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C:\Users\Uporabnik\Documents\JAVNA NAROČILA - ANEMA\javni razpisi 2021\OŠ LIMBUŠ\RAZPISNA DOKUMENTACIJA\"/>
    </mc:Choice>
  </mc:AlternateContent>
  <xr:revisionPtr revIDLastSave="0" documentId="13_ncr:1_{1BB15927-5543-4A2B-BAF4-F6A32CC23C88}" xr6:coauthVersionLast="46" xr6:coauthVersionMax="46" xr10:uidLastSave="{00000000-0000-0000-0000-000000000000}"/>
  <bookViews>
    <workbookView xWindow="-120" yWindow="-120" windowWidth="38640" windowHeight="21240" tabRatio="684" firstSheet="2" activeTab="20" xr2:uid="{00000000-000D-0000-FFFF-FFFF00000000}"/>
  </bookViews>
  <sheets>
    <sheet name="prva stran" sheetId="27" r:id="rId1"/>
    <sheet name="Navodila za izpolnjevanje" sheetId="26" r:id="rId2"/>
    <sheet name="Ponudbeni pred_rekapitulacija" sheetId="28" r:id="rId3"/>
    <sheet name="Sklop1" sheetId="29" r:id="rId4"/>
    <sheet name="Sklop2" sheetId="31" r:id="rId5"/>
    <sheet name="Sklop3" sheetId="32" r:id="rId6"/>
    <sheet name="Sklop4" sheetId="33" r:id="rId7"/>
    <sheet name="Sklop5" sheetId="35" r:id="rId8"/>
    <sheet name="Sklop6" sheetId="36" r:id="rId9"/>
    <sheet name="Sklop7" sheetId="37" r:id="rId10"/>
    <sheet name="Sklop8" sheetId="38" r:id="rId11"/>
    <sheet name="Sklop9" sheetId="39" r:id="rId12"/>
    <sheet name="Sklop10" sheetId="40" r:id="rId13"/>
    <sheet name="Sklop11" sheetId="41" r:id="rId14"/>
    <sheet name="Sklop12" sheetId="42" r:id="rId15"/>
    <sheet name="Sklop13" sheetId="43" r:id="rId16"/>
    <sheet name="Sklop14" sheetId="44" r:id="rId17"/>
    <sheet name="Sklop15" sheetId="45" r:id="rId18"/>
    <sheet name="Sklop16" sheetId="46" r:id="rId19"/>
    <sheet name="Sklop17" sheetId="47" r:id="rId20"/>
    <sheet name="Sklop18" sheetId="48" r:id="rId21"/>
  </sheets>
  <definedNames>
    <definedName name="_Hlk15366980" localSheetId="1">'Navodila za izpolnjevanje'!#REF!</definedName>
    <definedName name="_xlnm.Print_Area" localSheetId="1">'Navodila za izpolnjevanje'!$A$1:$C$30</definedName>
    <definedName name="_xlnm.Print_Area" localSheetId="3">Sklop1!$A$1:$U$111</definedName>
    <definedName name="_xlnm.Print_Area" localSheetId="12">Sklop10!$A$1:$U$33</definedName>
    <definedName name="_xlnm.Print_Area" localSheetId="13">Sklop11!$A$1:$U$137</definedName>
    <definedName name="_xlnm.Print_Area" localSheetId="14">Sklop12!$A$1:$U$72</definedName>
    <definedName name="_xlnm.Print_Area" localSheetId="15">Sklop13!$A$1:$U$53</definedName>
    <definedName name="_xlnm.Print_Area" localSheetId="16">Sklop14!$A$1:$U$42</definedName>
    <definedName name="_xlnm.Print_Area" localSheetId="17">Sklop15!$A$1:$U$37</definedName>
    <definedName name="_xlnm.Print_Area" localSheetId="18">Sklop16!$A$1:$U$39</definedName>
    <definedName name="_xlnm.Print_Area" localSheetId="19">Sklop17!$A$1:$U$31</definedName>
    <definedName name="_xlnm.Print_Area" localSheetId="20">Sklop18!$A$1:$U$42</definedName>
    <definedName name="_xlnm.Print_Area" localSheetId="4">Sklop2!$A$1:$U$28</definedName>
    <definedName name="_xlnm.Print_Area" localSheetId="5">Sklop3!$A$1:$U$108</definedName>
    <definedName name="_xlnm.Print_Area" localSheetId="6">Sklop4!$A$1:$U$37</definedName>
    <definedName name="_xlnm.Print_Area" localSheetId="7">Sklop5!$A$1:$U$40</definedName>
    <definedName name="_xlnm.Print_Area" localSheetId="8">Sklop6!$A$1:$U$93</definedName>
    <definedName name="_xlnm.Print_Area" localSheetId="9">Sklop7!$A$1:$U$65</definedName>
    <definedName name="_xlnm.Print_Area" localSheetId="10">Sklop8!$A$1:$U$46</definedName>
    <definedName name="_xlnm.Print_Area" localSheetId="11">Sklop9!$A$1:$U$44</definedName>
    <definedName name="_xlnm.Print_Titles" localSheetId="3">Sklop1!$15:$15</definedName>
    <definedName name="_xlnm.Print_Titles" localSheetId="12">Sklop10!$15:$15</definedName>
    <definedName name="_xlnm.Print_Titles" localSheetId="13">Sklop11!$15:$15</definedName>
    <definedName name="_xlnm.Print_Titles" localSheetId="14">Sklop12!$15:$15</definedName>
    <definedName name="_xlnm.Print_Titles" localSheetId="15">Sklop13!$15:$15</definedName>
    <definedName name="_xlnm.Print_Titles" localSheetId="16">Sklop14!$15:$15</definedName>
    <definedName name="_xlnm.Print_Titles" localSheetId="17">Sklop15!$15:$15</definedName>
    <definedName name="_xlnm.Print_Titles" localSheetId="18">Sklop16!$15:$15</definedName>
    <definedName name="_xlnm.Print_Titles" localSheetId="19">Sklop17!$15:$15</definedName>
    <definedName name="_xlnm.Print_Titles" localSheetId="20">Sklop18!$15:$15</definedName>
    <definedName name="_xlnm.Print_Titles" localSheetId="4">Sklop2!$15:$15</definedName>
    <definedName name="_xlnm.Print_Titles" localSheetId="5">Sklop3!$15:$15</definedName>
    <definedName name="_xlnm.Print_Titles" localSheetId="6">Sklop4!$15:$15</definedName>
    <definedName name="_xlnm.Print_Titles" localSheetId="7">Sklop5!$15:$15</definedName>
    <definedName name="_xlnm.Print_Titles" localSheetId="8">Sklop6!$15:$15</definedName>
    <definedName name="_xlnm.Print_Titles" localSheetId="9">Sklop7!$15:$15</definedName>
    <definedName name="_xlnm.Print_Titles" localSheetId="10">Sklop8!$15:$15</definedName>
    <definedName name="_xlnm.Print_Titles" localSheetId="11">Sklop9!$15:$15</definedName>
  </definedNames>
  <calcPr calcId="191029"/>
</workbook>
</file>

<file path=xl/calcChain.xml><?xml version="1.0" encoding="utf-8"?>
<calcChain xmlns="http://schemas.openxmlformats.org/spreadsheetml/2006/main">
  <c r="U24" i="40" l="1"/>
  <c r="F23" i="28" s="1"/>
  <c r="B13" i="48"/>
  <c r="B12" i="48"/>
  <c r="B13" i="47"/>
  <c r="B12" i="47"/>
  <c r="B13" i="46"/>
  <c r="B12" i="46"/>
  <c r="B13" i="45"/>
  <c r="B12" i="45"/>
  <c r="B13" i="44"/>
  <c r="B12" i="44"/>
  <c r="B13" i="43"/>
  <c r="B12" i="43"/>
  <c r="B13" i="42"/>
  <c r="B12" i="42"/>
  <c r="B13" i="41"/>
  <c r="B12" i="41"/>
  <c r="B13" i="40"/>
  <c r="B12" i="40"/>
  <c r="B13" i="39"/>
  <c r="B12" i="39"/>
  <c r="B13" i="38"/>
  <c r="B12" i="38"/>
  <c r="B13" i="37"/>
  <c r="B12" i="37"/>
  <c r="B13" i="36"/>
  <c r="B12" i="36"/>
  <c r="B13" i="35"/>
  <c r="B12" i="35"/>
  <c r="F31" i="28"/>
  <c r="F27" i="28"/>
  <c r="F26" i="28"/>
  <c r="F22" i="28"/>
  <c r="F21" i="28"/>
  <c r="F20" i="28"/>
  <c r="F19" i="28"/>
  <c r="E31" i="28"/>
  <c r="E30" i="28"/>
  <c r="E29" i="28"/>
  <c r="E28" i="28"/>
  <c r="E27" i="28"/>
  <c r="E23" i="28"/>
  <c r="E22" i="28"/>
  <c r="E21" i="28"/>
  <c r="E20" i="28"/>
  <c r="E19" i="28"/>
  <c r="C31" i="28"/>
  <c r="C30" i="28"/>
  <c r="C29" i="28"/>
  <c r="C28" i="28"/>
  <c r="C27" i="28"/>
  <c r="C23" i="28"/>
  <c r="C22" i="28"/>
  <c r="C21" i="28"/>
  <c r="C20" i="28"/>
  <c r="C19" i="28"/>
  <c r="F18" i="28"/>
  <c r="E18" i="28"/>
  <c r="C18" i="28"/>
  <c r="D18" i="28" l="1"/>
  <c r="H126" i="41" l="1"/>
  <c r="H125" i="41"/>
  <c r="H110" i="41"/>
  <c r="H111" i="41"/>
  <c r="H112" i="41"/>
  <c r="H17" i="38"/>
  <c r="H18" i="38"/>
  <c r="H19" i="38"/>
  <c r="H20" i="38"/>
  <c r="H21" i="38"/>
  <c r="H22" i="38"/>
  <c r="H23" i="38"/>
  <c r="H24" i="38"/>
  <c r="H25" i="38"/>
  <c r="H26" i="38"/>
  <c r="H27" i="38"/>
  <c r="H28" i="38"/>
  <c r="H29" i="38"/>
  <c r="H30" i="38"/>
  <c r="H31" i="38"/>
  <c r="H32" i="38"/>
  <c r="H33" i="38"/>
  <c r="H34" i="38"/>
  <c r="H35" i="38"/>
  <c r="H36" i="38"/>
  <c r="I51" i="37"/>
  <c r="H42" i="37"/>
  <c r="H43" i="37"/>
  <c r="H44" i="37"/>
  <c r="H45" i="37"/>
  <c r="H46" i="37"/>
  <c r="H47" i="37"/>
  <c r="H48" i="37"/>
  <c r="H49" i="37"/>
  <c r="H50" i="37"/>
  <c r="H51" i="37"/>
  <c r="H52" i="37"/>
  <c r="H53" i="37"/>
  <c r="H54" i="37"/>
  <c r="I126" i="41" l="1"/>
  <c r="Q126" i="41"/>
  <c r="R126" i="41" s="1"/>
  <c r="T126" i="41" s="1"/>
  <c r="S126" i="41"/>
  <c r="I125" i="41"/>
  <c r="Q125" i="41"/>
  <c r="R125" i="41" s="1"/>
  <c r="T125" i="41" s="1"/>
  <c r="S125" i="41"/>
  <c r="I54"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2" i="37"/>
  <c r="I53" i="37"/>
  <c r="Q54" i="37"/>
  <c r="R54" i="37" s="1"/>
  <c r="T54" i="37" s="1"/>
  <c r="S54" i="37"/>
  <c r="Q51" i="37"/>
  <c r="R51" i="37" s="1"/>
  <c r="T51" i="37" s="1"/>
  <c r="S51" i="37"/>
  <c r="Q53" i="37"/>
  <c r="R53" i="37" s="1"/>
  <c r="T53" i="37" s="1"/>
  <c r="S53" i="37"/>
  <c r="Q52" i="37"/>
  <c r="R52" i="37" s="1"/>
  <c r="T52" i="37" s="1"/>
  <c r="S52" i="37"/>
  <c r="I43" i="43"/>
  <c r="Q43" i="43"/>
  <c r="R43" i="43" s="1"/>
  <c r="T43" i="43" s="1"/>
  <c r="S43" i="43"/>
  <c r="I36" i="38"/>
  <c r="Q36" i="38"/>
  <c r="R36" i="38" s="1"/>
  <c r="T36" i="38" s="1"/>
  <c r="S36" i="38"/>
  <c r="Q49" i="37"/>
  <c r="R49" i="37" s="1"/>
  <c r="T49" i="37" s="1"/>
  <c r="S49" i="37"/>
  <c r="H22" i="39" l="1"/>
  <c r="I22" i="39"/>
  <c r="Q22" i="39"/>
  <c r="R22" i="39" s="1"/>
  <c r="T22" i="39" s="1"/>
  <c r="S22" i="39"/>
  <c r="H40" i="43" l="1"/>
  <c r="I40" i="43"/>
  <c r="Q40" i="43"/>
  <c r="R40" i="43" s="1"/>
  <c r="T40" i="43" s="1"/>
  <c r="S40" i="43"/>
  <c r="H34" i="43" l="1"/>
  <c r="I34" i="43" s="1"/>
  <c r="Q34" i="43"/>
  <c r="R34" i="43" s="1"/>
  <c r="T34" i="43" s="1"/>
  <c r="S34" i="43"/>
  <c r="H35" i="43"/>
  <c r="I35" i="43" s="1"/>
  <c r="Q35" i="43"/>
  <c r="R35" i="43" s="1"/>
  <c r="T35" i="43" s="1"/>
  <c r="S35" i="43"/>
  <c r="H36" i="43"/>
  <c r="I36" i="43" s="1"/>
  <c r="Q36" i="43"/>
  <c r="R36" i="43" s="1"/>
  <c r="T36" i="43" s="1"/>
  <c r="S36" i="43"/>
  <c r="H26" i="43"/>
  <c r="I26" i="43"/>
  <c r="Q26" i="43"/>
  <c r="R26" i="43" s="1"/>
  <c r="T26" i="43" s="1"/>
  <c r="S26" i="43"/>
  <c r="H31" i="43" l="1"/>
  <c r="I31" i="43" s="1"/>
  <c r="Q31" i="43"/>
  <c r="R31" i="43" s="1"/>
  <c r="T31" i="43" s="1"/>
  <c r="S31" i="43"/>
  <c r="H33" i="43"/>
  <c r="I33" i="43" s="1"/>
  <c r="Q33" i="43"/>
  <c r="R33" i="43" s="1"/>
  <c r="T33" i="43" s="1"/>
  <c r="S33" i="43"/>
  <c r="H98" i="41"/>
  <c r="I98" i="41" s="1"/>
  <c r="H99" i="41"/>
  <c r="I99" i="41" s="1"/>
  <c r="H100" i="41"/>
  <c r="I100" i="41" s="1"/>
  <c r="Q98" i="41"/>
  <c r="R98" i="41" s="1"/>
  <c r="T98" i="41" s="1"/>
  <c r="Q99" i="41"/>
  <c r="R99" i="41" s="1"/>
  <c r="T99" i="41" s="1"/>
  <c r="Q100" i="41"/>
  <c r="R100" i="41" s="1"/>
  <c r="T100" i="41" s="1"/>
  <c r="S98" i="41"/>
  <c r="S99" i="41"/>
  <c r="S100" i="41"/>
  <c r="H26" i="33"/>
  <c r="H27" i="33"/>
  <c r="I26" i="33"/>
  <c r="I27" i="33"/>
  <c r="Q26" i="33"/>
  <c r="R26" i="33" s="1"/>
  <c r="T26" i="33" s="1"/>
  <c r="Q27" i="33"/>
  <c r="R27" i="33" s="1"/>
  <c r="T27" i="33" s="1"/>
  <c r="S26" i="33"/>
  <c r="S27" i="33"/>
  <c r="I23" i="48"/>
  <c r="Q23" i="48"/>
  <c r="R23" i="48" s="1"/>
  <c r="T23" i="48" s="1"/>
  <c r="S23" i="48"/>
  <c r="H73" i="36"/>
  <c r="I73" i="36" s="1"/>
  <c r="H76" i="36"/>
  <c r="I76" i="36"/>
  <c r="H77" i="36"/>
  <c r="I77" i="36"/>
  <c r="H78" i="36"/>
  <c r="I78" i="36"/>
  <c r="H80" i="36"/>
  <c r="I80" i="36"/>
  <c r="H81" i="36"/>
  <c r="I81" i="36" s="1"/>
  <c r="H70" i="36"/>
  <c r="I70" i="36" s="1"/>
  <c r="H71" i="36"/>
  <c r="I71" i="36" s="1"/>
  <c r="H72" i="36"/>
  <c r="I72" i="36"/>
  <c r="H65" i="36"/>
  <c r="I65" i="36"/>
  <c r="H66" i="36"/>
  <c r="I66" i="36"/>
  <c r="H67" i="36"/>
  <c r="I67" i="36" s="1"/>
  <c r="H69" i="36"/>
  <c r="I69" i="36" s="1"/>
  <c r="H51" i="36"/>
  <c r="I51" i="36" s="1"/>
  <c r="H52" i="36"/>
  <c r="I52" i="36"/>
  <c r="H53" i="36"/>
  <c r="I53" i="36"/>
  <c r="H54" i="36"/>
  <c r="I54" i="36"/>
  <c r="H55" i="36"/>
  <c r="I55" i="36" s="1"/>
  <c r="H56" i="36"/>
  <c r="I56" i="36" s="1"/>
  <c r="H58" i="36"/>
  <c r="I58" i="36" s="1"/>
  <c r="H48" i="36"/>
  <c r="I48" i="36"/>
  <c r="H49" i="36"/>
  <c r="I49" i="36"/>
  <c r="H50" i="36"/>
  <c r="I50" i="36"/>
  <c r="H17" i="36"/>
  <c r="I17" i="36" s="1"/>
  <c r="H18" i="36"/>
  <c r="I18" i="36" s="1"/>
  <c r="H20" i="36"/>
  <c r="I20" i="36" s="1"/>
  <c r="H22" i="36"/>
  <c r="I22" i="36" s="1"/>
  <c r="H23" i="36"/>
  <c r="I23" i="36" s="1"/>
  <c r="H24" i="36"/>
  <c r="I24" i="36" s="1"/>
  <c r="H25" i="36"/>
  <c r="I25" i="36" s="1"/>
  <c r="H29" i="36"/>
  <c r="I29" i="36" s="1"/>
  <c r="H28" i="36"/>
  <c r="I28" i="36" s="1"/>
  <c r="H30" i="36"/>
  <c r="I30" i="36" s="1"/>
  <c r="H31" i="36"/>
  <c r="I31" i="36" s="1"/>
  <c r="H32" i="36"/>
  <c r="I32" i="36" s="1"/>
  <c r="H33" i="36"/>
  <c r="I33" i="36" s="1"/>
  <c r="H34" i="36"/>
  <c r="I34" i="36" s="1"/>
  <c r="H35" i="36"/>
  <c r="I35" i="36" s="1"/>
  <c r="H36" i="36"/>
  <c r="I36" i="36" s="1"/>
  <c r="I19" i="36"/>
  <c r="I21" i="36"/>
  <c r="I26" i="36"/>
  <c r="I27" i="36"/>
  <c r="I37" i="36"/>
  <c r="I38" i="36"/>
  <c r="I39" i="36"/>
  <c r="I40" i="36"/>
  <c r="I41" i="36"/>
  <c r="I42" i="36"/>
  <c r="I43" i="36"/>
  <c r="I44" i="36"/>
  <c r="I45" i="36"/>
  <c r="I46" i="36"/>
  <c r="I47" i="36"/>
  <c r="I57" i="36"/>
  <c r="I59" i="36"/>
  <c r="I60" i="36"/>
  <c r="I61" i="36"/>
  <c r="I62" i="36"/>
  <c r="I63" i="36"/>
  <c r="I64" i="36"/>
  <c r="I68" i="36"/>
  <c r="I74" i="36"/>
  <c r="I75" i="36"/>
  <c r="I79" i="36"/>
  <c r="I82" i="36"/>
  <c r="I17" i="40"/>
  <c r="I18" i="40"/>
  <c r="I19" i="40"/>
  <c r="I20" i="40"/>
  <c r="I21" i="40"/>
  <c r="I22" i="40"/>
  <c r="I23" i="40"/>
  <c r="I16" i="42"/>
  <c r="I17" i="42"/>
  <c r="I18" i="42"/>
  <c r="I19" i="42"/>
  <c r="I20" i="42"/>
  <c r="I21" i="42"/>
  <c r="I22" i="42"/>
  <c r="I23" i="42"/>
  <c r="I24" i="42"/>
  <c r="I25" i="42"/>
  <c r="I26"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16" i="43"/>
  <c r="I17" i="43"/>
  <c r="I18" i="43"/>
  <c r="I19" i="43"/>
  <c r="I20" i="43"/>
  <c r="I21" i="43"/>
  <c r="I22" i="43"/>
  <c r="I23" i="43"/>
  <c r="I24" i="43"/>
  <c r="I25" i="43"/>
  <c r="I27" i="43"/>
  <c r="I28" i="43"/>
  <c r="I29" i="43"/>
  <c r="I37" i="43"/>
  <c r="I38" i="43"/>
  <c r="I39" i="43"/>
  <c r="I41" i="43"/>
  <c r="I42" i="43"/>
  <c r="I16" i="45"/>
  <c r="I17" i="45"/>
  <c r="I18" i="45"/>
  <c r="I19" i="45"/>
  <c r="I20" i="45"/>
  <c r="I21" i="45"/>
  <c r="I22" i="45"/>
  <c r="I23" i="45"/>
  <c r="I24" i="45"/>
  <c r="I25" i="45"/>
  <c r="I26" i="45"/>
  <c r="I27" i="45"/>
  <c r="I16" i="48"/>
  <c r="I17" i="48"/>
  <c r="I18" i="48"/>
  <c r="I19" i="48"/>
  <c r="I20" i="48"/>
  <c r="I21" i="48"/>
  <c r="I22" i="48"/>
  <c r="I24" i="48"/>
  <c r="I25" i="48"/>
  <c r="I26" i="48"/>
  <c r="I27" i="48"/>
  <c r="I28" i="48"/>
  <c r="I29" i="48"/>
  <c r="I30" i="48"/>
  <c r="I31" i="48"/>
  <c r="I32" i="48"/>
  <c r="I16" i="47"/>
  <c r="I17" i="47"/>
  <c r="I18" i="47"/>
  <c r="I19" i="47"/>
  <c r="I20" i="47"/>
  <c r="I21" i="47"/>
  <c r="I16" i="46"/>
  <c r="I17" i="46"/>
  <c r="I18" i="46"/>
  <c r="I19" i="46"/>
  <c r="I20" i="46"/>
  <c r="I21" i="46"/>
  <c r="I22" i="46"/>
  <c r="I23" i="46"/>
  <c r="I24" i="46"/>
  <c r="I25" i="46"/>
  <c r="I26" i="46"/>
  <c r="I27" i="46"/>
  <c r="I28" i="46"/>
  <c r="I29" i="46"/>
  <c r="I16" i="31"/>
  <c r="I17" i="31"/>
  <c r="I18" i="31"/>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16" i="41"/>
  <c r="I17" i="41"/>
  <c r="I18" i="41"/>
  <c r="I19" i="41"/>
  <c r="I20" i="41"/>
  <c r="I21" i="41"/>
  <c r="I22" i="41"/>
  <c r="I23" i="41"/>
  <c r="I24" i="41"/>
  <c r="I25" i="41"/>
  <c r="I26" i="41"/>
  <c r="I27" i="41"/>
  <c r="I28" i="41"/>
  <c r="I29" i="41"/>
  <c r="I30" i="41"/>
  <c r="I31" i="41"/>
  <c r="I32" i="41"/>
  <c r="I33" i="41"/>
  <c r="I35" i="41"/>
  <c r="I36" i="41"/>
  <c r="I37" i="41"/>
  <c r="I38" i="41"/>
  <c r="I39" i="41"/>
  <c r="I40" i="41"/>
  <c r="I41" i="41"/>
  <c r="I42" i="41"/>
  <c r="I43" i="41"/>
  <c r="I44" i="41"/>
  <c r="I45" i="41"/>
  <c r="I46" i="41"/>
  <c r="I47" i="41"/>
  <c r="I48" i="41"/>
  <c r="I49" i="41"/>
  <c r="I50" i="41"/>
  <c r="I51" i="41"/>
  <c r="I52" i="41"/>
  <c r="I53" i="41"/>
  <c r="I54" i="41"/>
  <c r="I55" i="41"/>
  <c r="I56" i="41"/>
  <c r="I57" i="41"/>
  <c r="I58" i="41"/>
  <c r="I59" i="41"/>
  <c r="I60" i="41"/>
  <c r="I61" i="41"/>
  <c r="I62" i="41"/>
  <c r="I63" i="41"/>
  <c r="I64" i="41"/>
  <c r="I65" i="41"/>
  <c r="I66" i="41"/>
  <c r="I67" i="41"/>
  <c r="I68" i="41"/>
  <c r="I69" i="41"/>
  <c r="I70" i="41"/>
  <c r="I71" i="41"/>
  <c r="I72" i="41"/>
  <c r="I73" i="41"/>
  <c r="I74" i="41"/>
  <c r="I75" i="41"/>
  <c r="I76" i="41"/>
  <c r="I77" i="41"/>
  <c r="I78" i="41"/>
  <c r="I79" i="41"/>
  <c r="I80" i="41"/>
  <c r="I81" i="41"/>
  <c r="I82" i="41"/>
  <c r="I83" i="41"/>
  <c r="I84" i="41"/>
  <c r="I85" i="41"/>
  <c r="I86" i="41"/>
  <c r="I87" i="41"/>
  <c r="I88" i="41"/>
  <c r="I89" i="41"/>
  <c r="I90" i="41"/>
  <c r="I91" i="41"/>
  <c r="I92" i="41"/>
  <c r="I93" i="41"/>
  <c r="I94" i="41"/>
  <c r="I95" i="41"/>
  <c r="I96" i="41"/>
  <c r="I97" i="41"/>
  <c r="I101" i="41"/>
  <c r="I102" i="41"/>
  <c r="I103" i="41"/>
  <c r="I104" i="41"/>
  <c r="I105" i="41"/>
  <c r="I106" i="41"/>
  <c r="I107" i="41"/>
  <c r="I108" i="41"/>
  <c r="I109" i="41"/>
  <c r="I110" i="41"/>
  <c r="I111" i="41"/>
  <c r="I112" i="41"/>
  <c r="I113" i="41"/>
  <c r="I114" i="41"/>
  <c r="I115" i="41"/>
  <c r="I116" i="41"/>
  <c r="I117" i="41"/>
  <c r="I118" i="41"/>
  <c r="I119" i="41"/>
  <c r="I120" i="41"/>
  <c r="I121" i="41"/>
  <c r="I122" i="41"/>
  <c r="I123" i="41"/>
  <c r="I124" i="41"/>
  <c r="H16" i="45"/>
  <c r="H17" i="45"/>
  <c r="H18" i="45"/>
  <c r="H19" i="45"/>
  <c r="H20" i="45"/>
  <c r="H21" i="45"/>
  <c r="H22" i="45"/>
  <c r="H23" i="45"/>
  <c r="H24" i="45"/>
  <c r="H25" i="45"/>
  <c r="H26" i="45"/>
  <c r="H27" i="45"/>
  <c r="H16" i="48"/>
  <c r="H17" i="48"/>
  <c r="H18" i="48"/>
  <c r="H19" i="48"/>
  <c r="H20" i="48"/>
  <c r="H21" i="48"/>
  <c r="H22" i="48"/>
  <c r="H24" i="48"/>
  <c r="H25" i="48"/>
  <c r="H26" i="48"/>
  <c r="H29" i="48"/>
  <c r="H30" i="48"/>
  <c r="H16" i="47"/>
  <c r="H17" i="47"/>
  <c r="H18" i="47"/>
  <c r="H19" i="47"/>
  <c r="H20" i="47"/>
  <c r="H21" i="47"/>
  <c r="H16" i="46"/>
  <c r="H17" i="46"/>
  <c r="H18" i="46"/>
  <c r="H19" i="46"/>
  <c r="H20" i="46"/>
  <c r="H21" i="46"/>
  <c r="H22" i="46"/>
  <c r="H23" i="46"/>
  <c r="H24" i="46"/>
  <c r="H25" i="46"/>
  <c r="H26" i="46"/>
  <c r="H27" i="46"/>
  <c r="H28" i="46"/>
  <c r="H29" i="46"/>
  <c r="H19" i="36"/>
  <c r="H21" i="36"/>
  <c r="H26" i="36"/>
  <c r="H27" i="36"/>
  <c r="H37" i="36"/>
  <c r="H38" i="36"/>
  <c r="H39" i="36"/>
  <c r="H40" i="36"/>
  <c r="H41" i="36"/>
  <c r="H42" i="36"/>
  <c r="H43" i="36"/>
  <c r="H44" i="36"/>
  <c r="H45" i="36"/>
  <c r="H46" i="36"/>
  <c r="H47" i="36"/>
  <c r="H57" i="36"/>
  <c r="H59" i="36"/>
  <c r="H60" i="36"/>
  <c r="H61" i="36"/>
  <c r="H62" i="36"/>
  <c r="H63" i="36"/>
  <c r="H64" i="36"/>
  <c r="H68" i="36"/>
  <c r="H74" i="36"/>
  <c r="H75" i="36"/>
  <c r="H79" i="36"/>
  <c r="H82" i="36"/>
  <c r="H17" i="40"/>
  <c r="H18" i="40"/>
  <c r="H19" i="40"/>
  <c r="H20" i="40"/>
  <c r="H21" i="40"/>
  <c r="H22" i="40"/>
  <c r="H23" i="40"/>
  <c r="H16" i="42"/>
  <c r="H17" i="42"/>
  <c r="H18" i="42"/>
  <c r="H19" i="42"/>
  <c r="H20" i="42"/>
  <c r="H21" i="42"/>
  <c r="H22" i="42"/>
  <c r="H23" i="42"/>
  <c r="H24" i="42"/>
  <c r="H25" i="42"/>
  <c r="H26" i="42"/>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55" i="42"/>
  <c r="H56" i="42"/>
  <c r="H57" i="42"/>
  <c r="H58" i="42"/>
  <c r="H59" i="42"/>
  <c r="H60" i="42"/>
  <c r="H61" i="42"/>
  <c r="H16" i="43"/>
  <c r="H17" i="43"/>
  <c r="H18" i="43"/>
  <c r="H19" i="43"/>
  <c r="H20" i="43"/>
  <c r="H21" i="43"/>
  <c r="H22" i="43"/>
  <c r="H23" i="43"/>
  <c r="H24" i="43"/>
  <c r="H25" i="43"/>
  <c r="H27" i="43"/>
  <c r="H28" i="43"/>
  <c r="H29" i="43"/>
  <c r="H30" i="43"/>
  <c r="I30" i="43" s="1"/>
  <c r="H32" i="43"/>
  <c r="I32" i="43" s="1"/>
  <c r="H37" i="43"/>
  <c r="H38" i="43"/>
  <c r="H39" i="43"/>
  <c r="H16" i="31"/>
  <c r="H17" i="31"/>
  <c r="H18" i="31"/>
  <c r="H16" i="32"/>
  <c r="H17" i="32"/>
  <c r="H18" i="32"/>
  <c r="H19" i="32"/>
  <c r="H20" i="32"/>
  <c r="H21" i="32"/>
  <c r="H22" i="32"/>
  <c r="H23" i="32"/>
  <c r="H24" i="32"/>
  <c r="H25" i="32"/>
  <c r="H26"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4" i="32"/>
  <c r="H55" i="32"/>
  <c r="H56" i="32"/>
  <c r="H57" i="32"/>
  <c r="H58" i="32"/>
  <c r="H59" i="32"/>
  <c r="H60" i="32"/>
  <c r="H61" i="32"/>
  <c r="H62" i="32"/>
  <c r="H63" i="32"/>
  <c r="H64" i="32"/>
  <c r="H65" i="32"/>
  <c r="H66" i="32"/>
  <c r="H67" i="32"/>
  <c r="H68" i="32"/>
  <c r="H69" i="32"/>
  <c r="H70" i="32"/>
  <c r="H71" i="32"/>
  <c r="H72" i="32"/>
  <c r="H73" i="32"/>
  <c r="H74" i="32"/>
  <c r="H75" i="32"/>
  <c r="H76" i="32"/>
  <c r="H77" i="32"/>
  <c r="H78" i="32"/>
  <c r="H79" i="32"/>
  <c r="H80" i="32"/>
  <c r="H81" i="32"/>
  <c r="H82" i="32"/>
  <c r="H83" i="32"/>
  <c r="H84" i="32"/>
  <c r="H85" i="32"/>
  <c r="H86" i="32"/>
  <c r="H87" i="32"/>
  <c r="H88" i="32"/>
  <c r="H89" i="32"/>
  <c r="H90" i="32"/>
  <c r="H91" i="32"/>
  <c r="H92" i="32"/>
  <c r="H93" i="32"/>
  <c r="H94" i="32"/>
  <c r="H95" i="32"/>
  <c r="H96" i="32"/>
  <c r="H97" i="32"/>
  <c r="H16" i="41"/>
  <c r="H17" i="41"/>
  <c r="H18" i="41"/>
  <c r="H19" i="41"/>
  <c r="H20" i="41"/>
  <c r="H21" i="41"/>
  <c r="H22" i="41"/>
  <c r="H23" i="41"/>
  <c r="H24" i="41"/>
  <c r="H25" i="41"/>
  <c r="H26" i="41"/>
  <c r="H27" i="41"/>
  <c r="H28" i="41"/>
  <c r="H29" i="41"/>
  <c r="H30" i="41"/>
  <c r="H31" i="41"/>
  <c r="H32" i="41"/>
  <c r="H33" i="41"/>
  <c r="H34" i="41"/>
  <c r="I34" i="41" s="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101" i="41"/>
  <c r="H102" i="41"/>
  <c r="H103" i="41"/>
  <c r="H104" i="41"/>
  <c r="H105" i="41"/>
  <c r="H106" i="41"/>
  <c r="H107" i="41"/>
  <c r="H108" i="41"/>
  <c r="H109" i="41"/>
  <c r="S16" i="47"/>
  <c r="S17" i="47"/>
  <c r="S18" i="47"/>
  <c r="S19" i="47"/>
  <c r="S20" i="47"/>
  <c r="S21" i="47"/>
  <c r="S16" i="46"/>
  <c r="S17" i="46"/>
  <c r="S18" i="46"/>
  <c r="S19" i="46"/>
  <c r="S20" i="46"/>
  <c r="S21" i="46"/>
  <c r="S22" i="46"/>
  <c r="S23" i="46"/>
  <c r="S24" i="46"/>
  <c r="S25" i="46"/>
  <c r="S26" i="46"/>
  <c r="S27" i="46"/>
  <c r="S28" i="46"/>
  <c r="S29" i="46"/>
  <c r="S16" i="48"/>
  <c r="S17" i="48"/>
  <c r="S18" i="48"/>
  <c r="S19" i="48"/>
  <c r="S20" i="48"/>
  <c r="S21" i="48"/>
  <c r="S22" i="48"/>
  <c r="S24" i="48"/>
  <c r="S25" i="48"/>
  <c r="S26" i="48"/>
  <c r="S27" i="48"/>
  <c r="S28" i="48"/>
  <c r="S29" i="48"/>
  <c r="S30" i="48"/>
  <c r="S31" i="48"/>
  <c r="S32" i="48"/>
  <c r="S16" i="31"/>
  <c r="S17" i="31"/>
  <c r="S18" i="31"/>
  <c r="S16" i="32"/>
  <c r="S17" i="32"/>
  <c r="S18" i="32"/>
  <c r="S19" i="32"/>
  <c r="S20" i="32"/>
  <c r="S21" i="32"/>
  <c r="S22" i="32"/>
  <c r="S23" i="32"/>
  <c r="S24" i="32"/>
  <c r="S25" i="32"/>
  <c r="S26" i="32"/>
  <c r="S27" i="32"/>
  <c r="S28" i="32"/>
  <c r="S29" i="32"/>
  <c r="S30" i="32"/>
  <c r="S31" i="32"/>
  <c r="S32" i="32"/>
  <c r="S33" i="32"/>
  <c r="S34" i="32"/>
  <c r="S35" i="32"/>
  <c r="S36" i="32"/>
  <c r="S37" i="32"/>
  <c r="S38" i="32"/>
  <c r="S39" i="32"/>
  <c r="S40" i="32"/>
  <c r="S41" i="32"/>
  <c r="S42" i="32"/>
  <c r="S43" i="32"/>
  <c r="S44" i="32"/>
  <c r="S45" i="32"/>
  <c r="S46" i="32"/>
  <c r="S47" i="32"/>
  <c r="S48" i="32"/>
  <c r="S49" i="32"/>
  <c r="S50" i="32"/>
  <c r="S51" i="32"/>
  <c r="S52" i="32"/>
  <c r="S53" i="32"/>
  <c r="S54" i="32"/>
  <c r="S55" i="32"/>
  <c r="S56" i="32"/>
  <c r="S57" i="32"/>
  <c r="S58" i="32"/>
  <c r="S59" i="32"/>
  <c r="S60" i="32"/>
  <c r="S61" i="32"/>
  <c r="S62" i="32"/>
  <c r="S63" i="32"/>
  <c r="S64" i="32"/>
  <c r="S65" i="32"/>
  <c r="S66" i="32"/>
  <c r="S67" i="32"/>
  <c r="S68" i="32"/>
  <c r="S69" i="32"/>
  <c r="S70" i="32"/>
  <c r="S71" i="32"/>
  <c r="S72" i="32"/>
  <c r="S73" i="32"/>
  <c r="S74" i="32"/>
  <c r="S75" i="32"/>
  <c r="S76" i="32"/>
  <c r="S77" i="32"/>
  <c r="S78" i="32"/>
  <c r="S79" i="32"/>
  <c r="S80" i="32"/>
  <c r="S81" i="32"/>
  <c r="S82" i="32"/>
  <c r="S83" i="32"/>
  <c r="S84" i="32"/>
  <c r="S85" i="32"/>
  <c r="S86" i="32"/>
  <c r="S87" i="32"/>
  <c r="S88" i="32"/>
  <c r="S89" i="32"/>
  <c r="S90" i="32"/>
  <c r="S91" i="32"/>
  <c r="S92" i="32"/>
  <c r="S93" i="32"/>
  <c r="S94" i="32"/>
  <c r="S95" i="32"/>
  <c r="S96" i="32"/>
  <c r="S97" i="32"/>
  <c r="Q42" i="37"/>
  <c r="R42" i="37" s="1"/>
  <c r="T42" i="37" s="1"/>
  <c r="Q43" i="37"/>
  <c r="R43" i="37" s="1"/>
  <c r="T43" i="37" s="1"/>
  <c r="Q44" i="37"/>
  <c r="R44" i="37" s="1"/>
  <c r="T44" i="37" s="1"/>
  <c r="Q45" i="37"/>
  <c r="R45" i="37" s="1"/>
  <c r="T45" i="37" s="1"/>
  <c r="Q46" i="37"/>
  <c r="R46" i="37" s="1"/>
  <c r="T46" i="37" s="1"/>
  <c r="Q47" i="37"/>
  <c r="R47" i="37" s="1"/>
  <c r="T47" i="37" s="1"/>
  <c r="Q48" i="37"/>
  <c r="R48" i="37" s="1"/>
  <c r="T48" i="37" s="1"/>
  <c r="Q50" i="37"/>
  <c r="R50" i="37" s="1"/>
  <c r="T50" i="37" s="1"/>
  <c r="S42" i="37"/>
  <c r="S43" i="37"/>
  <c r="S44" i="37"/>
  <c r="S45" i="37"/>
  <c r="S46" i="37"/>
  <c r="S47" i="37"/>
  <c r="S48" i="37"/>
  <c r="S50" i="37"/>
  <c r="U83" i="36"/>
  <c r="Q90" i="32"/>
  <c r="R90" i="32" s="1"/>
  <c r="T90" i="32" s="1"/>
  <c r="Q91" i="32"/>
  <c r="R91" i="32" s="1"/>
  <c r="T91" i="32" s="1"/>
  <c r="Q92" i="32"/>
  <c r="R92" i="32" s="1"/>
  <c r="T92" i="32" s="1"/>
  <c r="Q88" i="32"/>
  <c r="R88" i="32" s="1"/>
  <c r="T88" i="32" s="1"/>
  <c r="Q89" i="32"/>
  <c r="R89" i="32" s="1"/>
  <c r="T89" i="32" s="1"/>
  <c r="H25" i="33"/>
  <c r="I25" i="33"/>
  <c r="Q25" i="33"/>
  <c r="R25" i="33" s="1"/>
  <c r="T25" i="33" s="1"/>
  <c r="S25" i="33"/>
  <c r="U19" i="31"/>
  <c r="Q23" i="43"/>
  <c r="R23" i="43" s="1"/>
  <c r="T23" i="43" s="1"/>
  <c r="Q24" i="43"/>
  <c r="R24" i="43" s="1"/>
  <c r="T24" i="43" s="1"/>
  <c r="Q25" i="43"/>
  <c r="R25" i="43" s="1"/>
  <c r="T25" i="43" s="1"/>
  <c r="Q27" i="43"/>
  <c r="R27" i="43" s="1"/>
  <c r="T27" i="43" s="1"/>
  <c r="Q28" i="43"/>
  <c r="R28" i="43" s="1"/>
  <c r="T28" i="43" s="1"/>
  <c r="Q29" i="43"/>
  <c r="R29" i="43" s="1"/>
  <c r="T29" i="43" s="1"/>
  <c r="Q30" i="43"/>
  <c r="R30" i="43" s="1"/>
  <c r="T30" i="43" s="1"/>
  <c r="Q32" i="43"/>
  <c r="R32" i="43" s="1"/>
  <c r="T32" i="43" s="1"/>
  <c r="Q37" i="43"/>
  <c r="R37" i="43" s="1"/>
  <c r="T37" i="43" s="1"/>
  <c r="Q38" i="43"/>
  <c r="R38" i="43" s="1"/>
  <c r="T38" i="43" s="1"/>
  <c r="Q39" i="43"/>
  <c r="R39" i="43" s="1"/>
  <c r="T39" i="43" s="1"/>
  <c r="Q41" i="43"/>
  <c r="R41" i="43" s="1"/>
  <c r="T41" i="43" s="1"/>
  <c r="Q42" i="43"/>
  <c r="R42" i="43" s="1"/>
  <c r="T42" i="43" s="1"/>
  <c r="S23" i="43"/>
  <c r="S24" i="43"/>
  <c r="S25" i="43"/>
  <c r="S27" i="43"/>
  <c r="S28" i="43"/>
  <c r="S29" i="43"/>
  <c r="S30" i="43"/>
  <c r="S32" i="43"/>
  <c r="S37" i="43"/>
  <c r="S38" i="43"/>
  <c r="S39" i="43"/>
  <c r="S41" i="43"/>
  <c r="S42" i="43"/>
  <c r="Q33" i="42"/>
  <c r="R33" i="42" s="1"/>
  <c r="T33" i="42" s="1"/>
  <c r="Q34" i="42"/>
  <c r="R34" i="42" s="1"/>
  <c r="T34" i="42" s="1"/>
  <c r="Q35" i="42"/>
  <c r="R35" i="42" s="1"/>
  <c r="T35" i="42" s="1"/>
  <c r="Q36" i="42"/>
  <c r="R36" i="42" s="1"/>
  <c r="T36" i="42" s="1"/>
  <c r="Q37" i="42"/>
  <c r="R37" i="42" s="1"/>
  <c r="T37" i="42" s="1"/>
  <c r="Q38" i="42"/>
  <c r="R38" i="42" s="1"/>
  <c r="T38" i="42" s="1"/>
  <c r="Q39" i="42"/>
  <c r="R39" i="42" s="1"/>
  <c r="T39" i="42" s="1"/>
  <c r="Q40" i="42"/>
  <c r="R40" i="42" s="1"/>
  <c r="T40" i="42" s="1"/>
  <c r="Q41" i="42"/>
  <c r="R41" i="42" s="1"/>
  <c r="T41" i="42" s="1"/>
  <c r="Q42" i="42"/>
  <c r="R42" i="42" s="1"/>
  <c r="T42" i="42" s="1"/>
  <c r="Q43" i="42"/>
  <c r="R43" i="42" s="1"/>
  <c r="T43" i="42" s="1"/>
  <c r="Q44" i="42"/>
  <c r="R44" i="42" s="1"/>
  <c r="T44" i="42" s="1"/>
  <c r="Q45" i="42"/>
  <c r="R45" i="42" s="1"/>
  <c r="T45" i="42" s="1"/>
  <c r="Q46" i="42"/>
  <c r="R46" i="42" s="1"/>
  <c r="T46" i="42" s="1"/>
  <c r="Q47" i="42"/>
  <c r="R47" i="42" s="1"/>
  <c r="T47" i="42" s="1"/>
  <c r="Q48" i="42"/>
  <c r="R48" i="42" s="1"/>
  <c r="T48" i="42" s="1"/>
  <c r="Q49" i="42"/>
  <c r="R49" i="42" s="1"/>
  <c r="T49" i="42" s="1"/>
  <c r="Q50" i="42"/>
  <c r="R50" i="42" s="1"/>
  <c r="T50" i="42" s="1"/>
  <c r="Q51" i="42"/>
  <c r="R51" i="42" s="1"/>
  <c r="T51" i="42" s="1"/>
  <c r="Q52" i="42"/>
  <c r="R52" i="42" s="1"/>
  <c r="T52" i="42" s="1"/>
  <c r="Q53" i="42"/>
  <c r="Q54" i="42"/>
  <c r="R54" i="42" s="1"/>
  <c r="T54" i="42" s="1"/>
  <c r="Q55" i="42"/>
  <c r="R55" i="42" s="1"/>
  <c r="T55" i="42" s="1"/>
  <c r="Q56" i="42"/>
  <c r="R56" i="42" s="1"/>
  <c r="T56" i="42" s="1"/>
  <c r="Q57" i="42"/>
  <c r="R57" i="42" s="1"/>
  <c r="T57" i="42" s="1"/>
  <c r="Q58" i="42"/>
  <c r="R58" i="42" s="1"/>
  <c r="T58" i="42" s="1"/>
  <c r="Q59" i="42"/>
  <c r="R59" i="42" s="1"/>
  <c r="T59" i="42" s="1"/>
  <c r="Q60" i="42"/>
  <c r="R60" i="42" s="1"/>
  <c r="T60" i="42" s="1"/>
  <c r="Q61" i="42"/>
  <c r="R61" i="42" s="1"/>
  <c r="T61" i="42" s="1"/>
  <c r="R53" i="42"/>
  <c r="S33" i="42"/>
  <c r="S34" i="42"/>
  <c r="S35" i="42"/>
  <c r="S36" i="42"/>
  <c r="S37" i="42"/>
  <c r="S38" i="42"/>
  <c r="S39" i="42"/>
  <c r="S40" i="42"/>
  <c r="S41" i="42"/>
  <c r="S42" i="42"/>
  <c r="S43" i="42"/>
  <c r="S44" i="42"/>
  <c r="S45" i="42"/>
  <c r="S46" i="42"/>
  <c r="S47" i="42"/>
  <c r="S48" i="42"/>
  <c r="S49" i="42"/>
  <c r="S50" i="42"/>
  <c r="S51" i="42"/>
  <c r="S52" i="42"/>
  <c r="S53" i="42"/>
  <c r="S54" i="42"/>
  <c r="S55" i="42"/>
  <c r="S56" i="42"/>
  <c r="S57" i="42"/>
  <c r="S58" i="42"/>
  <c r="S59" i="42"/>
  <c r="S60" i="42"/>
  <c r="S61" i="42"/>
  <c r="T53" i="42"/>
  <c r="Q54" i="41"/>
  <c r="R54" i="41" s="1"/>
  <c r="T54" i="41" s="1"/>
  <c r="Q55" i="41"/>
  <c r="R55" i="41" s="1"/>
  <c r="T55" i="41" s="1"/>
  <c r="Q56" i="41"/>
  <c r="R56" i="41" s="1"/>
  <c r="T56" i="41" s="1"/>
  <c r="Q57" i="41"/>
  <c r="R57" i="41" s="1"/>
  <c r="T57" i="41" s="1"/>
  <c r="Q58" i="41"/>
  <c r="R58" i="41" s="1"/>
  <c r="T58" i="41" s="1"/>
  <c r="Q59" i="41"/>
  <c r="R59" i="41" s="1"/>
  <c r="T59" i="41" s="1"/>
  <c r="Q60" i="41"/>
  <c r="R60" i="41" s="1"/>
  <c r="T60" i="41" s="1"/>
  <c r="Q61" i="41"/>
  <c r="R61" i="41" s="1"/>
  <c r="T61" i="41" s="1"/>
  <c r="Q62" i="41"/>
  <c r="R62" i="41" s="1"/>
  <c r="T62" i="41" s="1"/>
  <c r="Q63" i="41"/>
  <c r="R63" i="41" s="1"/>
  <c r="T63" i="41" s="1"/>
  <c r="Q64" i="41"/>
  <c r="R64" i="41" s="1"/>
  <c r="T64" i="41" s="1"/>
  <c r="Q65" i="41"/>
  <c r="R65" i="41" s="1"/>
  <c r="T65" i="41" s="1"/>
  <c r="Q66" i="41"/>
  <c r="R66" i="41" s="1"/>
  <c r="T66" i="41" s="1"/>
  <c r="Q67" i="41"/>
  <c r="R67" i="41" s="1"/>
  <c r="T67" i="41" s="1"/>
  <c r="Q68" i="41"/>
  <c r="R68" i="41" s="1"/>
  <c r="T68" i="41" s="1"/>
  <c r="Q69" i="41"/>
  <c r="R69" i="41" s="1"/>
  <c r="T69" i="41" s="1"/>
  <c r="Q70" i="41"/>
  <c r="R70" i="41" s="1"/>
  <c r="T70" i="41" s="1"/>
  <c r="Q71" i="41"/>
  <c r="R71" i="41" s="1"/>
  <c r="T71" i="41" s="1"/>
  <c r="Q72" i="41"/>
  <c r="R72" i="41" s="1"/>
  <c r="T72" i="41" s="1"/>
  <c r="Q73" i="41"/>
  <c r="R73" i="41" s="1"/>
  <c r="T73" i="41" s="1"/>
  <c r="Q74" i="41"/>
  <c r="R74" i="41" s="1"/>
  <c r="T74" i="41" s="1"/>
  <c r="Q75" i="41"/>
  <c r="R75" i="41" s="1"/>
  <c r="T75" i="41" s="1"/>
  <c r="Q76" i="41"/>
  <c r="R76" i="41" s="1"/>
  <c r="T76" i="41" s="1"/>
  <c r="Q77" i="41"/>
  <c r="R77" i="41" s="1"/>
  <c r="T77" i="41" s="1"/>
  <c r="Q78" i="41"/>
  <c r="R78" i="41" s="1"/>
  <c r="T78" i="41" s="1"/>
  <c r="Q79" i="41"/>
  <c r="R79" i="41" s="1"/>
  <c r="T79" i="41" s="1"/>
  <c r="Q80" i="41"/>
  <c r="R80" i="41" s="1"/>
  <c r="T80" i="41" s="1"/>
  <c r="Q81" i="41"/>
  <c r="R81" i="41" s="1"/>
  <c r="T81" i="41" s="1"/>
  <c r="Q82" i="41"/>
  <c r="R82" i="41" s="1"/>
  <c r="T82" i="41" s="1"/>
  <c r="Q83" i="41"/>
  <c r="R83" i="41" s="1"/>
  <c r="T83" i="41" s="1"/>
  <c r="Q84" i="41"/>
  <c r="R84" i="41" s="1"/>
  <c r="T84" i="41" s="1"/>
  <c r="Q85" i="41"/>
  <c r="R85" i="41" s="1"/>
  <c r="T85" i="41" s="1"/>
  <c r="Q86" i="41"/>
  <c r="R86" i="41" s="1"/>
  <c r="T86" i="41" s="1"/>
  <c r="Q87" i="41"/>
  <c r="R87" i="41" s="1"/>
  <c r="T87" i="41" s="1"/>
  <c r="Q88" i="41"/>
  <c r="R88" i="41" s="1"/>
  <c r="T88" i="41" s="1"/>
  <c r="Q89" i="41"/>
  <c r="R89" i="41" s="1"/>
  <c r="T89" i="41" s="1"/>
  <c r="Q90" i="41"/>
  <c r="R90" i="41" s="1"/>
  <c r="T90" i="41" s="1"/>
  <c r="Q91" i="41"/>
  <c r="R91" i="41" s="1"/>
  <c r="T91" i="41" s="1"/>
  <c r="Q92" i="41"/>
  <c r="R92" i="41" s="1"/>
  <c r="T92" i="41" s="1"/>
  <c r="Q93" i="41"/>
  <c r="R93" i="41" s="1"/>
  <c r="T93" i="41" s="1"/>
  <c r="Q94" i="41"/>
  <c r="R94" i="41" s="1"/>
  <c r="T94" i="41" s="1"/>
  <c r="Q95" i="41"/>
  <c r="R95" i="41" s="1"/>
  <c r="T95" i="41" s="1"/>
  <c r="Q96" i="41"/>
  <c r="R96" i="41" s="1"/>
  <c r="T96" i="41" s="1"/>
  <c r="Q97" i="41"/>
  <c r="R97" i="41" s="1"/>
  <c r="T97" i="41" s="1"/>
  <c r="Q101" i="41"/>
  <c r="R101" i="41" s="1"/>
  <c r="T101" i="41" s="1"/>
  <c r="Q102" i="41"/>
  <c r="R102" i="41" s="1"/>
  <c r="T102" i="41" s="1"/>
  <c r="Q103" i="41"/>
  <c r="R103" i="41" s="1"/>
  <c r="T103" i="41" s="1"/>
  <c r="Q104" i="41"/>
  <c r="R104" i="41" s="1"/>
  <c r="T104" i="41" s="1"/>
  <c r="Q105" i="41"/>
  <c r="R105" i="41" s="1"/>
  <c r="T105" i="41" s="1"/>
  <c r="Q106" i="41"/>
  <c r="R106" i="41" s="1"/>
  <c r="T106" i="41" s="1"/>
  <c r="Q107" i="41"/>
  <c r="R107" i="41" s="1"/>
  <c r="T107" i="41" s="1"/>
  <c r="Q108" i="41"/>
  <c r="R108" i="41" s="1"/>
  <c r="T108" i="41" s="1"/>
  <c r="Q109" i="41"/>
  <c r="R109" i="41" s="1"/>
  <c r="T109" i="41" s="1"/>
  <c r="Q110" i="41"/>
  <c r="R110" i="41" s="1"/>
  <c r="T110" i="41" s="1"/>
  <c r="Q111" i="41"/>
  <c r="R111" i="41" s="1"/>
  <c r="T111" i="41" s="1"/>
  <c r="Q112" i="41"/>
  <c r="R112" i="41" s="1"/>
  <c r="T112" i="41" s="1"/>
  <c r="Q113" i="41"/>
  <c r="R113" i="41" s="1"/>
  <c r="T113" i="41" s="1"/>
  <c r="Q114" i="41"/>
  <c r="R114" i="41" s="1"/>
  <c r="T114" i="41" s="1"/>
  <c r="Q115" i="41"/>
  <c r="R115" i="41" s="1"/>
  <c r="T115" i="41" s="1"/>
  <c r="Q116" i="41"/>
  <c r="R116" i="41" s="1"/>
  <c r="T116" i="41" s="1"/>
  <c r="Q117" i="41"/>
  <c r="R117" i="41" s="1"/>
  <c r="T117" i="41" s="1"/>
  <c r="Q118" i="41"/>
  <c r="R118" i="41" s="1"/>
  <c r="T118" i="41" s="1"/>
  <c r="Q119" i="41"/>
  <c r="R119" i="41" s="1"/>
  <c r="T119" i="41" s="1"/>
  <c r="Q120" i="41"/>
  <c r="R120" i="41" s="1"/>
  <c r="T120" i="41" s="1"/>
  <c r="Q121" i="41"/>
  <c r="R121" i="41" s="1"/>
  <c r="T121" i="41" s="1"/>
  <c r="Q122" i="41"/>
  <c r="R122" i="41" s="1"/>
  <c r="T122" i="41" s="1"/>
  <c r="Q123" i="41"/>
  <c r="R123" i="41" s="1"/>
  <c r="T123" i="41" s="1"/>
  <c r="Q124" i="41"/>
  <c r="R124" i="41" s="1"/>
  <c r="T124" i="41" s="1"/>
  <c r="S54" i="41"/>
  <c r="S55" i="41"/>
  <c r="S56" i="41"/>
  <c r="S57" i="41"/>
  <c r="S58" i="41"/>
  <c r="S59" i="41"/>
  <c r="S60" i="41"/>
  <c r="S61" i="41"/>
  <c r="S62" i="41"/>
  <c r="S63" i="41"/>
  <c r="S64" i="41"/>
  <c r="S65" i="41"/>
  <c r="S66" i="41"/>
  <c r="S67" i="41"/>
  <c r="S68" i="41"/>
  <c r="S69" i="41"/>
  <c r="S70" i="41"/>
  <c r="S71" i="41"/>
  <c r="S72" i="41"/>
  <c r="S73" i="41"/>
  <c r="S74" i="41"/>
  <c r="S75" i="41"/>
  <c r="S76" i="41"/>
  <c r="S77" i="41"/>
  <c r="S78" i="41"/>
  <c r="S79" i="41"/>
  <c r="S80" i="41"/>
  <c r="S81" i="41"/>
  <c r="S82" i="41"/>
  <c r="S83" i="41"/>
  <c r="S84" i="41"/>
  <c r="S85" i="41"/>
  <c r="S86" i="41"/>
  <c r="S87" i="41"/>
  <c r="S88" i="41"/>
  <c r="S89" i="41"/>
  <c r="S90" i="41"/>
  <c r="S91" i="41"/>
  <c r="S92" i="41"/>
  <c r="S93" i="41"/>
  <c r="S94" i="41"/>
  <c r="S95" i="41"/>
  <c r="S96" i="41"/>
  <c r="S97" i="41"/>
  <c r="S101" i="41"/>
  <c r="S102" i="41"/>
  <c r="S103" i="41"/>
  <c r="S104" i="41"/>
  <c r="S105" i="41"/>
  <c r="S106" i="41"/>
  <c r="S107" i="41"/>
  <c r="S108" i="41"/>
  <c r="S109" i="41"/>
  <c r="S110" i="41"/>
  <c r="S111" i="41"/>
  <c r="S112" i="41"/>
  <c r="S113" i="41"/>
  <c r="S114" i="41"/>
  <c r="S115" i="41"/>
  <c r="S116" i="41"/>
  <c r="S117" i="41"/>
  <c r="S118" i="41"/>
  <c r="S119" i="41"/>
  <c r="S120" i="41"/>
  <c r="S121" i="41"/>
  <c r="S122" i="41"/>
  <c r="S123" i="41"/>
  <c r="S124" i="41"/>
  <c r="H35" i="39"/>
  <c r="I35" i="39"/>
  <c r="Q35" i="39"/>
  <c r="R35" i="39" s="1"/>
  <c r="T35" i="39" s="1"/>
  <c r="S35" i="39"/>
  <c r="H20" i="37"/>
  <c r="H21" i="37"/>
  <c r="H22" i="37"/>
  <c r="H23" i="37"/>
  <c r="H24" i="37"/>
  <c r="H25" i="37"/>
  <c r="H26" i="37"/>
  <c r="H27" i="37"/>
  <c r="H28" i="37"/>
  <c r="H29" i="37"/>
  <c r="H30" i="37"/>
  <c r="H31" i="37"/>
  <c r="H32" i="37"/>
  <c r="H33" i="37"/>
  <c r="H34" i="37"/>
  <c r="H35" i="37"/>
  <c r="H36" i="37"/>
  <c r="H37" i="37"/>
  <c r="H38" i="37"/>
  <c r="H40" i="37"/>
  <c r="H41" i="37"/>
  <c r="Q20" i="37"/>
  <c r="R20" i="37" s="1"/>
  <c r="T20" i="37" s="1"/>
  <c r="Q21" i="37"/>
  <c r="R21" i="37" s="1"/>
  <c r="T21" i="37" s="1"/>
  <c r="Q22" i="37"/>
  <c r="R22" i="37" s="1"/>
  <c r="T22" i="37" s="1"/>
  <c r="Q23" i="37"/>
  <c r="R23" i="37" s="1"/>
  <c r="T23" i="37" s="1"/>
  <c r="Q24" i="37"/>
  <c r="R24" i="37" s="1"/>
  <c r="T24" i="37" s="1"/>
  <c r="Q25" i="37"/>
  <c r="R25" i="37" s="1"/>
  <c r="T25" i="37" s="1"/>
  <c r="Q26" i="37"/>
  <c r="R26" i="37" s="1"/>
  <c r="T26" i="37" s="1"/>
  <c r="Q27" i="37"/>
  <c r="R27" i="37" s="1"/>
  <c r="T27" i="37" s="1"/>
  <c r="Q28" i="37"/>
  <c r="R28" i="37" s="1"/>
  <c r="T28" i="37" s="1"/>
  <c r="Q29" i="37"/>
  <c r="R29" i="37" s="1"/>
  <c r="T29" i="37" s="1"/>
  <c r="Q30" i="37"/>
  <c r="R30" i="37" s="1"/>
  <c r="T30" i="37" s="1"/>
  <c r="Q31" i="37"/>
  <c r="R31" i="37" s="1"/>
  <c r="T31" i="37" s="1"/>
  <c r="Q32" i="37"/>
  <c r="R32" i="37" s="1"/>
  <c r="T32" i="37" s="1"/>
  <c r="Q33" i="37"/>
  <c r="R33" i="37" s="1"/>
  <c r="T33" i="37" s="1"/>
  <c r="Q34" i="37"/>
  <c r="R34" i="37" s="1"/>
  <c r="T34" i="37" s="1"/>
  <c r="Q35" i="37"/>
  <c r="R35" i="37" s="1"/>
  <c r="T35" i="37" s="1"/>
  <c r="Q36" i="37"/>
  <c r="R36" i="37" s="1"/>
  <c r="T36" i="37" s="1"/>
  <c r="Q37" i="37"/>
  <c r="R37" i="37" s="1"/>
  <c r="T37" i="37" s="1"/>
  <c r="Q38" i="37"/>
  <c r="R38" i="37" s="1"/>
  <c r="T38" i="37" s="1"/>
  <c r="Q39" i="37"/>
  <c r="R39" i="37" s="1"/>
  <c r="T39" i="37" s="1"/>
  <c r="Q40" i="37"/>
  <c r="R40" i="37" s="1"/>
  <c r="T40" i="37" s="1"/>
  <c r="Q41" i="37"/>
  <c r="R41" i="37" s="1"/>
  <c r="T41" i="37" s="1"/>
  <c r="S20" i="37"/>
  <c r="S21" i="37"/>
  <c r="S22" i="37"/>
  <c r="S23" i="37"/>
  <c r="S24" i="37"/>
  <c r="S25" i="37"/>
  <c r="S26" i="37"/>
  <c r="S27" i="37"/>
  <c r="S28" i="37"/>
  <c r="S29" i="37"/>
  <c r="S30" i="37"/>
  <c r="S31" i="37"/>
  <c r="S32" i="37"/>
  <c r="S33" i="37"/>
  <c r="S34" i="37"/>
  <c r="S35" i="37"/>
  <c r="S36" i="37"/>
  <c r="S37" i="37"/>
  <c r="S38" i="37"/>
  <c r="S39" i="37"/>
  <c r="S40" i="37"/>
  <c r="S41" i="37"/>
  <c r="Q25" i="36"/>
  <c r="R25" i="36" s="1"/>
  <c r="T25" i="36" s="1"/>
  <c r="Q26" i="36"/>
  <c r="R26" i="36" s="1"/>
  <c r="T26" i="36" s="1"/>
  <c r="Q27" i="36"/>
  <c r="Q28" i="36"/>
  <c r="R28" i="36" s="1"/>
  <c r="T28" i="36" s="1"/>
  <c r="Q29" i="36"/>
  <c r="R29" i="36" s="1"/>
  <c r="T29" i="36" s="1"/>
  <c r="Q30" i="36"/>
  <c r="R30" i="36" s="1"/>
  <c r="T30" i="36" s="1"/>
  <c r="Q31" i="36"/>
  <c r="R31" i="36" s="1"/>
  <c r="T31" i="36" s="1"/>
  <c r="Q32" i="36"/>
  <c r="R32" i="36" s="1"/>
  <c r="T32" i="36" s="1"/>
  <c r="Q33" i="36"/>
  <c r="R33" i="36" s="1"/>
  <c r="T33" i="36" s="1"/>
  <c r="Q34" i="36"/>
  <c r="Q35" i="36"/>
  <c r="Q36" i="36"/>
  <c r="Q37" i="36"/>
  <c r="R37" i="36" s="1"/>
  <c r="T37" i="36" s="1"/>
  <c r="Q38" i="36"/>
  <c r="Q39" i="36"/>
  <c r="R39" i="36" s="1"/>
  <c r="T39" i="36" s="1"/>
  <c r="Q40" i="36"/>
  <c r="Q41" i="36"/>
  <c r="R41" i="36" s="1"/>
  <c r="T41" i="36" s="1"/>
  <c r="Q42" i="36"/>
  <c r="R42" i="36" s="1"/>
  <c r="T42" i="36" s="1"/>
  <c r="Q43" i="36"/>
  <c r="R43" i="36" s="1"/>
  <c r="T43" i="36" s="1"/>
  <c r="Q44" i="36"/>
  <c r="R44" i="36" s="1"/>
  <c r="T44" i="36" s="1"/>
  <c r="Q45" i="36"/>
  <c r="R45" i="36" s="1"/>
  <c r="T45" i="36" s="1"/>
  <c r="Q46" i="36"/>
  <c r="R46" i="36" s="1"/>
  <c r="T46" i="36" s="1"/>
  <c r="Q47" i="36"/>
  <c r="Q48" i="36"/>
  <c r="Q49" i="36"/>
  <c r="Q50" i="36"/>
  <c r="Q51" i="36"/>
  <c r="Q52" i="36"/>
  <c r="Q53" i="36"/>
  <c r="Q54" i="36"/>
  <c r="R54" i="36" s="1"/>
  <c r="T54" i="36" s="1"/>
  <c r="Q55" i="36"/>
  <c r="R55" i="36" s="1"/>
  <c r="T55" i="36" s="1"/>
  <c r="Q56" i="36"/>
  <c r="R56" i="36" s="1"/>
  <c r="T56" i="36" s="1"/>
  <c r="Q57" i="36"/>
  <c r="R57" i="36" s="1"/>
  <c r="T57" i="36" s="1"/>
  <c r="Q58" i="36"/>
  <c r="Q59" i="36"/>
  <c r="Q60" i="36"/>
  <c r="R60" i="36" s="1"/>
  <c r="T60" i="36" s="1"/>
  <c r="Q61" i="36"/>
  <c r="Q62" i="36"/>
  <c r="R62" i="36" s="1"/>
  <c r="T62" i="36" s="1"/>
  <c r="Q63" i="36"/>
  <c r="R63" i="36" s="1"/>
  <c r="T63" i="36" s="1"/>
  <c r="Q64" i="36"/>
  <c r="R64" i="36" s="1"/>
  <c r="T64" i="36" s="1"/>
  <c r="Q65" i="36"/>
  <c r="Q66" i="36"/>
  <c r="R66" i="36" s="1"/>
  <c r="T66" i="36" s="1"/>
  <c r="Q67" i="36"/>
  <c r="R67" i="36" s="1"/>
  <c r="T67" i="36" s="1"/>
  <c r="Q68" i="36"/>
  <c r="R68" i="36" s="1"/>
  <c r="T68" i="36" s="1"/>
  <c r="Q69" i="36"/>
  <c r="R69" i="36" s="1"/>
  <c r="T69" i="36" s="1"/>
  <c r="Q70" i="36"/>
  <c r="Q71" i="36"/>
  <c r="Q72" i="36"/>
  <c r="Q73" i="36"/>
  <c r="R73" i="36" s="1"/>
  <c r="T73" i="36" s="1"/>
  <c r="Q74" i="36"/>
  <c r="Q75" i="36"/>
  <c r="Q76" i="36"/>
  <c r="Q77" i="36"/>
  <c r="Q78" i="36"/>
  <c r="Q79" i="36"/>
  <c r="Q80" i="36"/>
  <c r="Q81" i="36"/>
  <c r="Q82" i="36"/>
  <c r="R27" i="36"/>
  <c r="T27" i="36" s="1"/>
  <c r="R34" i="36"/>
  <c r="T34" i="36" s="1"/>
  <c r="R35" i="36"/>
  <c r="T35" i="36" s="1"/>
  <c r="R36" i="36"/>
  <c r="T36" i="36" s="1"/>
  <c r="R38" i="36"/>
  <c r="T38" i="36" s="1"/>
  <c r="R40" i="36"/>
  <c r="T40" i="36" s="1"/>
  <c r="R47" i="36"/>
  <c r="T47" i="36" s="1"/>
  <c r="R48" i="36"/>
  <c r="T48" i="36" s="1"/>
  <c r="R49" i="36"/>
  <c r="T49" i="36" s="1"/>
  <c r="R50" i="36"/>
  <c r="R51" i="36"/>
  <c r="R52" i="36"/>
  <c r="T52" i="36" s="1"/>
  <c r="R53" i="36"/>
  <c r="R58" i="36"/>
  <c r="R59" i="36"/>
  <c r="R61" i="36"/>
  <c r="T61" i="36" s="1"/>
  <c r="R65" i="36"/>
  <c r="T65" i="36" s="1"/>
  <c r="R70" i="36"/>
  <c r="T70" i="36" s="1"/>
  <c r="R71" i="36"/>
  <c r="T71" i="36" s="1"/>
  <c r="R72" i="36"/>
  <c r="T72" i="36" s="1"/>
  <c r="R74" i="36"/>
  <c r="T74" i="36" s="1"/>
  <c r="R75" i="36"/>
  <c r="T75" i="36" s="1"/>
  <c r="R76" i="36"/>
  <c r="R77" i="36"/>
  <c r="R78" i="36"/>
  <c r="T78" i="36" s="1"/>
  <c r="R79" i="36"/>
  <c r="T79" i="36" s="1"/>
  <c r="R80" i="36"/>
  <c r="T80" i="36" s="1"/>
  <c r="R81" i="36"/>
  <c r="T81" i="36" s="1"/>
  <c r="R82" i="36"/>
  <c r="T82" i="36" s="1"/>
  <c r="S25" i="36"/>
  <c r="S26" i="36"/>
  <c r="S27" i="36"/>
  <c r="S28" i="36"/>
  <c r="S29" i="36"/>
  <c r="S30" i="36"/>
  <c r="S31" i="36"/>
  <c r="S32" i="36"/>
  <c r="S33" i="36"/>
  <c r="S34" i="36"/>
  <c r="S35" i="36"/>
  <c r="S36" i="36"/>
  <c r="S37" i="36"/>
  <c r="S38" i="36"/>
  <c r="S39" i="36"/>
  <c r="S40" i="36"/>
  <c r="S41" i="36"/>
  <c r="S42" i="36"/>
  <c r="S43" i="36"/>
  <c r="S44" i="36"/>
  <c r="S45" i="36"/>
  <c r="S46" i="36"/>
  <c r="S47" i="36"/>
  <c r="S48" i="36"/>
  <c r="S49" i="36"/>
  <c r="S50" i="36"/>
  <c r="S51" i="36"/>
  <c r="S52" i="36"/>
  <c r="S53" i="36"/>
  <c r="S54" i="36"/>
  <c r="S55" i="36"/>
  <c r="S56" i="36"/>
  <c r="S57" i="36"/>
  <c r="S58" i="36"/>
  <c r="S59" i="36"/>
  <c r="S60" i="36"/>
  <c r="S61" i="36"/>
  <c r="S62" i="36"/>
  <c r="S63" i="36"/>
  <c r="S64" i="36"/>
  <c r="S65" i="36"/>
  <c r="S66" i="36"/>
  <c r="S67" i="36"/>
  <c r="S68" i="36"/>
  <c r="S69" i="36"/>
  <c r="S70" i="36"/>
  <c r="S71" i="36"/>
  <c r="S72" i="36"/>
  <c r="S73" i="36"/>
  <c r="S74" i="36"/>
  <c r="S75" i="36"/>
  <c r="S76" i="36"/>
  <c r="S77" i="36"/>
  <c r="S78" i="36"/>
  <c r="S79" i="36"/>
  <c r="S80" i="36"/>
  <c r="S81" i="36"/>
  <c r="S82" i="36"/>
  <c r="T50" i="36"/>
  <c r="T51" i="36"/>
  <c r="T53" i="36"/>
  <c r="T58" i="36"/>
  <c r="T59" i="36"/>
  <c r="T76" i="36"/>
  <c r="T77" i="36"/>
  <c r="Q19" i="32"/>
  <c r="R19" i="32" s="1"/>
  <c r="T19" i="32" s="1"/>
  <c r="Q20" i="32"/>
  <c r="R20" i="32" s="1"/>
  <c r="T20" i="32" s="1"/>
  <c r="Q21" i="32"/>
  <c r="Q22" i="32"/>
  <c r="Q23" i="32"/>
  <c r="Q24" i="32"/>
  <c r="Q25" i="32"/>
  <c r="Q26" i="32"/>
  <c r="Q27" i="32"/>
  <c r="Q28" i="32"/>
  <c r="Q29" i="32"/>
  <c r="Q30" i="32"/>
  <c r="R30" i="32" s="1"/>
  <c r="T30" i="32" s="1"/>
  <c r="Q31" i="32"/>
  <c r="R31" i="32" s="1"/>
  <c r="T31" i="32" s="1"/>
  <c r="Q32" i="32"/>
  <c r="Q33" i="32"/>
  <c r="R33" i="32" s="1"/>
  <c r="T33" i="32" s="1"/>
  <c r="Q34" i="32"/>
  <c r="R34" i="32" s="1"/>
  <c r="T34" i="32" s="1"/>
  <c r="Q35" i="32"/>
  <c r="R35" i="32" s="1"/>
  <c r="T35" i="32" s="1"/>
  <c r="Q36" i="32"/>
  <c r="R36" i="32" s="1"/>
  <c r="T36" i="32" s="1"/>
  <c r="Q37" i="32"/>
  <c r="Q38" i="32"/>
  <c r="R38" i="32" s="1"/>
  <c r="T38" i="32" s="1"/>
  <c r="Q39" i="32"/>
  <c r="R39" i="32" s="1"/>
  <c r="T39" i="32" s="1"/>
  <c r="Q40" i="32"/>
  <c r="R40" i="32" s="1"/>
  <c r="T40" i="32" s="1"/>
  <c r="Q41" i="32"/>
  <c r="R41" i="32" s="1"/>
  <c r="T41" i="32" s="1"/>
  <c r="Q42" i="32"/>
  <c r="Q43" i="32"/>
  <c r="R43" i="32" s="1"/>
  <c r="T43" i="32" s="1"/>
  <c r="Q44" i="32"/>
  <c r="Q45" i="32"/>
  <c r="R45" i="32" s="1"/>
  <c r="T45" i="32" s="1"/>
  <c r="Q46" i="32"/>
  <c r="R46" i="32" s="1"/>
  <c r="T46" i="32" s="1"/>
  <c r="Q47" i="32"/>
  <c r="R47" i="32" s="1"/>
  <c r="T47" i="32" s="1"/>
  <c r="Q48" i="32"/>
  <c r="Q49" i="32"/>
  <c r="Q50" i="32"/>
  <c r="Q51" i="32"/>
  <c r="R51" i="32" s="1"/>
  <c r="T51" i="32" s="1"/>
  <c r="Q52" i="32"/>
  <c r="Q53" i="32"/>
  <c r="R53" i="32" s="1"/>
  <c r="T53" i="32" s="1"/>
  <c r="Q54" i="32"/>
  <c r="Q55" i="32"/>
  <c r="R55" i="32" s="1"/>
  <c r="T55" i="32" s="1"/>
  <c r="Q56" i="32"/>
  <c r="R56" i="32" s="1"/>
  <c r="T56" i="32" s="1"/>
  <c r="Q57" i="32"/>
  <c r="R57" i="32" s="1"/>
  <c r="T57" i="32" s="1"/>
  <c r="Q58" i="32"/>
  <c r="R58" i="32" s="1"/>
  <c r="T58" i="32" s="1"/>
  <c r="Q59" i="32"/>
  <c r="R59" i="32" s="1"/>
  <c r="T59" i="32" s="1"/>
  <c r="Q60" i="32"/>
  <c r="R60" i="32" s="1"/>
  <c r="T60" i="32" s="1"/>
  <c r="Q61" i="32"/>
  <c r="Q62" i="32"/>
  <c r="R62" i="32" s="1"/>
  <c r="T62" i="32" s="1"/>
  <c r="Q63" i="32"/>
  <c r="R63" i="32" s="1"/>
  <c r="T63" i="32" s="1"/>
  <c r="Q64" i="32"/>
  <c r="Q65" i="32"/>
  <c r="R65" i="32" s="1"/>
  <c r="T65" i="32" s="1"/>
  <c r="Q66" i="32"/>
  <c r="R66" i="32" s="1"/>
  <c r="T66" i="32" s="1"/>
  <c r="Q67" i="32"/>
  <c r="R67" i="32" s="1"/>
  <c r="T67" i="32" s="1"/>
  <c r="Q68" i="32"/>
  <c r="Q69" i="32"/>
  <c r="Q70" i="32"/>
  <c r="Q71" i="32"/>
  <c r="R71" i="32" s="1"/>
  <c r="T71" i="32" s="1"/>
  <c r="Q72" i="32"/>
  <c r="R72" i="32" s="1"/>
  <c r="T72" i="32" s="1"/>
  <c r="Q73" i="32"/>
  <c r="R73" i="32" s="1"/>
  <c r="T73" i="32" s="1"/>
  <c r="Q74" i="32"/>
  <c r="Q75" i="32"/>
  <c r="R75" i="32" s="1"/>
  <c r="T75" i="32" s="1"/>
  <c r="Q76" i="32"/>
  <c r="Q77" i="32"/>
  <c r="R77" i="32" s="1"/>
  <c r="T77" i="32" s="1"/>
  <c r="Q78" i="32"/>
  <c r="Q79" i="32"/>
  <c r="R79" i="32" s="1"/>
  <c r="T79" i="32" s="1"/>
  <c r="Q80" i="32"/>
  <c r="Q81" i="32"/>
  <c r="R81" i="32" s="1"/>
  <c r="T81" i="32" s="1"/>
  <c r="Q82" i="32"/>
  <c r="R82" i="32" s="1"/>
  <c r="T82" i="32" s="1"/>
  <c r="Q83" i="32"/>
  <c r="R83" i="32" s="1"/>
  <c r="T83" i="32" s="1"/>
  <c r="Q84" i="32"/>
  <c r="R84" i="32" s="1"/>
  <c r="T84" i="32" s="1"/>
  <c r="Q85" i="32"/>
  <c r="Q86" i="32"/>
  <c r="R86" i="32" s="1"/>
  <c r="T86" i="32" s="1"/>
  <c r="Q87" i="32"/>
  <c r="R87" i="32" s="1"/>
  <c r="T87" i="32" s="1"/>
  <c r="Q93" i="32"/>
  <c r="R93" i="32" s="1"/>
  <c r="T93" i="32" s="1"/>
  <c r="Q94" i="32"/>
  <c r="R94" i="32" s="1"/>
  <c r="T94" i="32" s="1"/>
  <c r="Q95" i="32"/>
  <c r="R95" i="32" s="1"/>
  <c r="T95" i="32" s="1"/>
  <c r="Q96" i="32"/>
  <c r="R96" i="32" s="1"/>
  <c r="T96" i="32" s="1"/>
  <c r="Q97" i="32"/>
  <c r="R97" i="32" s="1"/>
  <c r="T97" i="32" s="1"/>
  <c r="R21" i="32"/>
  <c r="T21" i="32" s="1"/>
  <c r="R22" i="32"/>
  <c r="T22" i="32" s="1"/>
  <c r="R23" i="32"/>
  <c r="T23" i="32" s="1"/>
  <c r="R24" i="32"/>
  <c r="T24" i="32" s="1"/>
  <c r="R25" i="32"/>
  <c r="R26" i="32"/>
  <c r="R27" i="32"/>
  <c r="T27" i="32" s="1"/>
  <c r="R28" i="32"/>
  <c r="T28" i="32" s="1"/>
  <c r="R29" i="32"/>
  <c r="R32" i="32"/>
  <c r="R37" i="32"/>
  <c r="T37" i="32" s="1"/>
  <c r="R42" i="32"/>
  <c r="T42" i="32" s="1"/>
  <c r="R44" i="32"/>
  <c r="T44" i="32" s="1"/>
  <c r="R48" i="32"/>
  <c r="T48" i="32" s="1"/>
  <c r="R49" i="32"/>
  <c r="T49" i="32" s="1"/>
  <c r="R50" i="32"/>
  <c r="R52" i="32"/>
  <c r="R54" i="32"/>
  <c r="R61" i="32"/>
  <c r="T61" i="32" s="1"/>
  <c r="R64" i="32"/>
  <c r="T64" i="32" s="1"/>
  <c r="R68" i="32"/>
  <c r="T68" i="32" s="1"/>
  <c r="R69" i="32"/>
  <c r="T69" i="32" s="1"/>
  <c r="R70" i="32"/>
  <c r="T70" i="32" s="1"/>
  <c r="R74" i="32"/>
  <c r="T74" i="32" s="1"/>
  <c r="R76" i="32"/>
  <c r="T76" i="32" s="1"/>
  <c r="R78" i="32"/>
  <c r="R80" i="32"/>
  <c r="T80" i="32" s="1"/>
  <c r="R85" i="32"/>
  <c r="T25" i="32"/>
  <c r="T26" i="32"/>
  <c r="T29" i="32"/>
  <c r="T32" i="32"/>
  <c r="T50" i="32"/>
  <c r="T52" i="32"/>
  <c r="T54" i="32"/>
  <c r="T78" i="32"/>
  <c r="T85" i="32"/>
  <c r="H58" i="29"/>
  <c r="H59" i="29"/>
  <c r="H60" i="29"/>
  <c r="H61" i="29"/>
  <c r="H62" i="29"/>
  <c r="H63" i="29"/>
  <c r="H64" i="29"/>
  <c r="H65" i="29"/>
  <c r="H66" i="29"/>
  <c r="H67" i="29"/>
  <c r="H68" i="29"/>
  <c r="H69" i="29"/>
  <c r="H70" i="29"/>
  <c r="H71" i="29"/>
  <c r="H72" i="29"/>
  <c r="H73" i="29"/>
  <c r="H74" i="29"/>
  <c r="H75" i="29"/>
  <c r="H76" i="29"/>
  <c r="H77" i="29"/>
  <c r="H78" i="29"/>
  <c r="H79" i="29"/>
  <c r="H80" i="29"/>
  <c r="H81" i="29"/>
  <c r="H82" i="29"/>
  <c r="H83" i="29"/>
  <c r="H84" i="29"/>
  <c r="H85" i="29"/>
  <c r="H86" i="29"/>
  <c r="H87" i="29"/>
  <c r="H88" i="29"/>
  <c r="H89" i="29"/>
  <c r="H90" i="29"/>
  <c r="H91" i="29"/>
  <c r="H92" i="29"/>
  <c r="H93" i="29"/>
  <c r="H94" i="29"/>
  <c r="H95" i="29"/>
  <c r="H96" i="29"/>
  <c r="H97" i="29"/>
  <c r="H98" i="29"/>
  <c r="H99" i="29"/>
  <c r="H100" i="29"/>
  <c r="H101" i="29"/>
  <c r="H102" i="29"/>
  <c r="I58" i="29"/>
  <c r="I59" i="29"/>
  <c r="I60" i="29"/>
  <c r="I61" i="29"/>
  <c r="I62" i="29"/>
  <c r="I63" i="29"/>
  <c r="I64" i="29"/>
  <c r="I65" i="29"/>
  <c r="I66" i="29"/>
  <c r="I67" i="29"/>
  <c r="I68" i="29"/>
  <c r="I69" i="29"/>
  <c r="I70" i="29"/>
  <c r="I71" i="29"/>
  <c r="I72" i="29"/>
  <c r="I73" i="29"/>
  <c r="I74" i="29"/>
  <c r="I75" i="29"/>
  <c r="I76" i="29"/>
  <c r="I77" i="29"/>
  <c r="I78" i="29"/>
  <c r="I79" i="29"/>
  <c r="I80" i="29"/>
  <c r="I81" i="29"/>
  <c r="I82" i="29"/>
  <c r="I83" i="29"/>
  <c r="I84" i="29"/>
  <c r="I85" i="29"/>
  <c r="I86" i="29"/>
  <c r="I87" i="29"/>
  <c r="I88" i="29"/>
  <c r="I89" i="29"/>
  <c r="I90" i="29"/>
  <c r="I91" i="29"/>
  <c r="I92" i="29"/>
  <c r="I93" i="29"/>
  <c r="I94" i="29"/>
  <c r="I95" i="29"/>
  <c r="I96" i="29"/>
  <c r="I97" i="29"/>
  <c r="I98" i="29"/>
  <c r="I99" i="29"/>
  <c r="I100" i="29"/>
  <c r="I101" i="29"/>
  <c r="I102" i="29"/>
  <c r="Q58" i="29"/>
  <c r="R58" i="29" s="1"/>
  <c r="T58" i="29" s="1"/>
  <c r="Q59" i="29"/>
  <c r="Q60" i="29"/>
  <c r="R60" i="29" s="1"/>
  <c r="T60" i="29" s="1"/>
  <c r="Q61" i="29"/>
  <c r="R61" i="29" s="1"/>
  <c r="T61" i="29" s="1"/>
  <c r="Q62" i="29"/>
  <c r="R62" i="29" s="1"/>
  <c r="T62" i="29" s="1"/>
  <c r="Q63" i="29"/>
  <c r="R63" i="29" s="1"/>
  <c r="T63" i="29" s="1"/>
  <c r="Q64" i="29"/>
  <c r="R64" i="29" s="1"/>
  <c r="T64" i="29" s="1"/>
  <c r="Q65" i="29"/>
  <c r="R65" i="29" s="1"/>
  <c r="T65" i="29" s="1"/>
  <c r="Q66" i="29"/>
  <c r="R66" i="29" s="1"/>
  <c r="T66" i="29" s="1"/>
  <c r="Q67" i="29"/>
  <c r="R67" i="29" s="1"/>
  <c r="T67" i="29" s="1"/>
  <c r="Q68" i="29"/>
  <c r="Q69" i="29"/>
  <c r="Q70" i="29"/>
  <c r="Q71" i="29"/>
  <c r="Q72" i="29"/>
  <c r="Q73" i="29"/>
  <c r="R73" i="29" s="1"/>
  <c r="T73" i="29" s="1"/>
  <c r="Q74" i="29"/>
  <c r="R74" i="29" s="1"/>
  <c r="T74" i="29" s="1"/>
  <c r="Q75" i="29"/>
  <c r="R75" i="29" s="1"/>
  <c r="T75" i="29" s="1"/>
  <c r="Q76" i="29"/>
  <c r="R76" i="29" s="1"/>
  <c r="T76" i="29" s="1"/>
  <c r="Q77" i="29"/>
  <c r="R77" i="29" s="1"/>
  <c r="T77" i="29" s="1"/>
  <c r="Q78" i="29"/>
  <c r="R78" i="29" s="1"/>
  <c r="T78" i="29" s="1"/>
  <c r="Q79" i="29"/>
  <c r="Q80" i="29"/>
  <c r="R80" i="29" s="1"/>
  <c r="T80" i="29" s="1"/>
  <c r="Q81" i="29"/>
  <c r="Q82" i="29"/>
  <c r="R82" i="29" s="1"/>
  <c r="T82" i="29" s="1"/>
  <c r="Q83" i="29"/>
  <c r="Q84" i="29"/>
  <c r="Q85" i="29"/>
  <c r="Q86" i="29"/>
  <c r="R86" i="29" s="1"/>
  <c r="T86" i="29" s="1"/>
  <c r="Q87" i="29"/>
  <c r="R87" i="29" s="1"/>
  <c r="T87" i="29" s="1"/>
  <c r="Q88" i="29"/>
  <c r="R88" i="29" s="1"/>
  <c r="T88" i="29" s="1"/>
  <c r="Q89" i="29"/>
  <c r="R89" i="29" s="1"/>
  <c r="T89" i="29" s="1"/>
  <c r="Q90" i="29"/>
  <c r="R90" i="29" s="1"/>
  <c r="T90" i="29" s="1"/>
  <c r="Q91" i="29"/>
  <c r="R91" i="29" s="1"/>
  <c r="T91" i="29" s="1"/>
  <c r="Q92" i="29"/>
  <c r="R92" i="29" s="1"/>
  <c r="T92" i="29" s="1"/>
  <c r="Q93" i="29"/>
  <c r="R93" i="29" s="1"/>
  <c r="T93" i="29" s="1"/>
  <c r="Q94" i="29"/>
  <c r="R94" i="29" s="1"/>
  <c r="T94" i="29" s="1"/>
  <c r="Q95" i="29"/>
  <c r="R95" i="29" s="1"/>
  <c r="T95" i="29" s="1"/>
  <c r="Q96" i="29"/>
  <c r="R96" i="29" s="1"/>
  <c r="T96" i="29" s="1"/>
  <c r="Q97" i="29"/>
  <c r="R97" i="29" s="1"/>
  <c r="T97" i="29" s="1"/>
  <c r="Q98" i="29"/>
  <c r="R98" i="29" s="1"/>
  <c r="T98" i="29" s="1"/>
  <c r="Q99" i="29"/>
  <c r="R99" i="29" s="1"/>
  <c r="T99" i="29" s="1"/>
  <c r="Q100" i="29"/>
  <c r="R100" i="29" s="1"/>
  <c r="T100" i="29" s="1"/>
  <c r="Q101" i="29"/>
  <c r="R101" i="29" s="1"/>
  <c r="T101" i="29" s="1"/>
  <c r="Q102" i="29"/>
  <c r="R59" i="29"/>
  <c r="T59" i="29" s="1"/>
  <c r="R68" i="29"/>
  <c r="T68" i="29" s="1"/>
  <c r="R69" i="29"/>
  <c r="T69" i="29" s="1"/>
  <c r="R70" i="29"/>
  <c r="R71" i="29"/>
  <c r="T71" i="29" s="1"/>
  <c r="R72" i="29"/>
  <c r="R79" i="29"/>
  <c r="T79" i="29" s="1"/>
  <c r="R81" i="29"/>
  <c r="T81" i="29" s="1"/>
  <c r="R83" i="29"/>
  <c r="T83" i="29" s="1"/>
  <c r="R84" i="29"/>
  <c r="T84" i="29" s="1"/>
  <c r="R85" i="29"/>
  <c r="T85" i="29" s="1"/>
  <c r="R102" i="29"/>
  <c r="T102" i="29" s="1"/>
  <c r="S58" i="29"/>
  <c r="S59" i="29"/>
  <c r="S60" i="29"/>
  <c r="S61" i="29"/>
  <c r="S62" i="29"/>
  <c r="S63" i="29"/>
  <c r="S64" i="29"/>
  <c r="S65" i="29"/>
  <c r="S66" i="29"/>
  <c r="S67" i="29"/>
  <c r="S68" i="29"/>
  <c r="S69" i="29"/>
  <c r="S70" i="29"/>
  <c r="S71" i="29"/>
  <c r="S72" i="29"/>
  <c r="S73" i="29"/>
  <c r="S74" i="29"/>
  <c r="S75" i="29"/>
  <c r="S76" i="29"/>
  <c r="S77" i="29"/>
  <c r="S78" i="29"/>
  <c r="S79" i="29"/>
  <c r="S80" i="29"/>
  <c r="S81" i="29"/>
  <c r="S82" i="29"/>
  <c r="S83" i="29"/>
  <c r="S84" i="29"/>
  <c r="S85" i="29"/>
  <c r="S86" i="29"/>
  <c r="S87" i="29"/>
  <c r="S88" i="29"/>
  <c r="S89" i="29"/>
  <c r="S90" i="29"/>
  <c r="S91" i="29"/>
  <c r="S92" i="29"/>
  <c r="S93" i="29"/>
  <c r="S94" i="29"/>
  <c r="S95" i="29"/>
  <c r="S96" i="29"/>
  <c r="S97" i="29"/>
  <c r="S98" i="29"/>
  <c r="S99" i="29"/>
  <c r="S100" i="29"/>
  <c r="S101" i="29"/>
  <c r="S102" i="29"/>
  <c r="T70" i="29"/>
  <c r="T72" i="29"/>
  <c r="S16" i="29"/>
  <c r="S17" i="29"/>
  <c r="S18" i="29"/>
  <c r="S19" i="29"/>
  <c r="S20" i="29"/>
  <c r="S21" i="29"/>
  <c r="S22" i="29"/>
  <c r="S23" i="29"/>
  <c r="S24" i="29"/>
  <c r="S25" i="29"/>
  <c r="S26" i="29"/>
  <c r="S27" i="29"/>
  <c r="S28" i="29"/>
  <c r="S29" i="29"/>
  <c r="S30" i="29"/>
  <c r="S31" i="29"/>
  <c r="S32" i="29"/>
  <c r="S33" i="29"/>
  <c r="S34" i="29"/>
  <c r="S35" i="29"/>
  <c r="S36" i="29"/>
  <c r="S37" i="29"/>
  <c r="S38" i="29"/>
  <c r="S39" i="29"/>
  <c r="S40" i="29"/>
  <c r="S41" i="29"/>
  <c r="S42" i="29"/>
  <c r="S43" i="29"/>
  <c r="S44" i="29"/>
  <c r="S45" i="29"/>
  <c r="S46" i="29"/>
  <c r="S47" i="29"/>
  <c r="S48" i="29"/>
  <c r="S49" i="29"/>
  <c r="S50" i="29"/>
  <c r="S51" i="29"/>
  <c r="S52" i="29"/>
  <c r="S53" i="29"/>
  <c r="S54" i="29"/>
  <c r="S55" i="29"/>
  <c r="S56" i="29"/>
  <c r="S57" i="29"/>
  <c r="S16" i="33"/>
  <c r="S17" i="33"/>
  <c r="S18" i="33"/>
  <c r="S19" i="33"/>
  <c r="S20" i="33"/>
  <c r="S21" i="33"/>
  <c r="S22" i="33"/>
  <c r="S23" i="33"/>
  <c r="S24" i="33"/>
  <c r="S16" i="35"/>
  <c r="S17" i="35"/>
  <c r="S18" i="35"/>
  <c r="S19" i="35"/>
  <c r="S20" i="35"/>
  <c r="S21" i="35"/>
  <c r="S22" i="35"/>
  <c r="S23" i="35"/>
  <c r="S24" i="35"/>
  <c r="S25" i="35"/>
  <c r="S26" i="35"/>
  <c r="S27" i="35"/>
  <c r="S28" i="35"/>
  <c r="S29" i="35"/>
  <c r="S30" i="35"/>
  <c r="S16" i="36"/>
  <c r="S17" i="36"/>
  <c r="S18" i="36"/>
  <c r="S19" i="36"/>
  <c r="S20" i="36"/>
  <c r="S21" i="36"/>
  <c r="S22" i="36"/>
  <c r="S23" i="36"/>
  <c r="S24" i="36"/>
  <c r="S16" i="37"/>
  <c r="S17" i="37"/>
  <c r="S18" i="37"/>
  <c r="S19" i="37"/>
  <c r="S16" i="38"/>
  <c r="S17" i="38"/>
  <c r="S18" i="38"/>
  <c r="S19" i="38"/>
  <c r="S20" i="38"/>
  <c r="S21" i="38"/>
  <c r="S22" i="38"/>
  <c r="S23" i="38"/>
  <c r="S24" i="38"/>
  <c r="S25" i="38"/>
  <c r="S26" i="38"/>
  <c r="S27" i="38"/>
  <c r="S28" i="38"/>
  <c r="S29" i="38"/>
  <c r="S30" i="38"/>
  <c r="S31" i="38"/>
  <c r="S32" i="38"/>
  <c r="S33" i="38"/>
  <c r="S34" i="38"/>
  <c r="S35" i="38"/>
  <c r="S16" i="39"/>
  <c r="S17" i="39"/>
  <c r="S18" i="39"/>
  <c r="S19" i="39"/>
  <c r="S20" i="39"/>
  <c r="S21" i="39"/>
  <c r="S23" i="39"/>
  <c r="S24" i="39"/>
  <c r="S25" i="39"/>
  <c r="S26" i="39"/>
  <c r="S27" i="39"/>
  <c r="S28" i="39"/>
  <c r="S29" i="39"/>
  <c r="S30" i="39"/>
  <c r="S31" i="39"/>
  <c r="S32" i="39"/>
  <c r="S33" i="39"/>
  <c r="S34" i="39"/>
  <c r="S16" i="40"/>
  <c r="S17" i="40"/>
  <c r="S18" i="40"/>
  <c r="S19" i="40"/>
  <c r="S20" i="40"/>
  <c r="S21" i="40"/>
  <c r="S22" i="40"/>
  <c r="S23" i="40"/>
  <c r="S16" i="41"/>
  <c r="S17" i="41"/>
  <c r="S18" i="41"/>
  <c r="S19" i="41"/>
  <c r="S20" i="41"/>
  <c r="S21" i="41"/>
  <c r="S22" i="41"/>
  <c r="S23" i="41"/>
  <c r="S24" i="41"/>
  <c r="S25" i="41"/>
  <c r="S26" i="41"/>
  <c r="S27" i="41"/>
  <c r="S28" i="41"/>
  <c r="S29" i="41"/>
  <c r="S30" i="41"/>
  <c r="S31" i="41"/>
  <c r="S32" i="41"/>
  <c r="S33" i="41"/>
  <c r="S34" i="41"/>
  <c r="S35" i="41"/>
  <c r="S36" i="41"/>
  <c r="S37" i="41"/>
  <c r="S38" i="41"/>
  <c r="S39" i="41"/>
  <c r="S40" i="41"/>
  <c r="S41" i="41"/>
  <c r="S42" i="41"/>
  <c r="S43" i="41"/>
  <c r="S44" i="41"/>
  <c r="S45" i="41"/>
  <c r="S46" i="41"/>
  <c r="S47" i="41"/>
  <c r="S48" i="41"/>
  <c r="S49" i="41"/>
  <c r="S50" i="41"/>
  <c r="S51" i="41"/>
  <c r="S52" i="41"/>
  <c r="S53" i="41"/>
  <c r="S16" i="42"/>
  <c r="S17" i="42"/>
  <c r="S18" i="42"/>
  <c r="S19" i="42"/>
  <c r="S20" i="42"/>
  <c r="S21" i="42"/>
  <c r="S22" i="42"/>
  <c r="S23" i="42"/>
  <c r="S24" i="42"/>
  <c r="S25" i="42"/>
  <c r="S26" i="42"/>
  <c r="S27" i="42"/>
  <c r="S28" i="42"/>
  <c r="S29" i="42"/>
  <c r="S30" i="42"/>
  <c r="S31" i="42"/>
  <c r="S32" i="42"/>
  <c r="S16" i="43"/>
  <c r="S17" i="43"/>
  <c r="S18" i="43"/>
  <c r="S19" i="43"/>
  <c r="S20" i="43"/>
  <c r="S21" i="43"/>
  <c r="S22" i="43"/>
  <c r="S17" i="44"/>
  <c r="S16" i="44"/>
  <c r="S21" i="44"/>
  <c r="S24" i="44"/>
  <c r="S25" i="44"/>
  <c r="S27" i="44"/>
  <c r="S28" i="44"/>
  <c r="S29" i="44"/>
  <c r="S30" i="44"/>
  <c r="S31" i="44"/>
  <c r="S32" i="44"/>
  <c r="S22" i="44"/>
  <c r="S23" i="44"/>
  <c r="S20" i="44"/>
  <c r="S19" i="44"/>
  <c r="S16" i="45"/>
  <c r="S17" i="45"/>
  <c r="S18" i="45"/>
  <c r="S19" i="45"/>
  <c r="S20" i="45"/>
  <c r="S21" i="45"/>
  <c r="S22" i="45"/>
  <c r="S23" i="45"/>
  <c r="S24" i="45"/>
  <c r="S25" i="45"/>
  <c r="S26" i="45"/>
  <c r="S27" i="45"/>
  <c r="Q16" i="29"/>
  <c r="R16" i="29" s="1"/>
  <c r="T16" i="29" s="1"/>
  <c r="Q17" i="29"/>
  <c r="R17" i="29" s="1"/>
  <c r="T17" i="29" s="1"/>
  <c r="Q18" i="29"/>
  <c r="R18" i="29" s="1"/>
  <c r="T18" i="29" s="1"/>
  <c r="Q19" i="29"/>
  <c r="R19" i="29" s="1"/>
  <c r="T19" i="29" s="1"/>
  <c r="Q20" i="29"/>
  <c r="R20" i="29" s="1"/>
  <c r="T20" i="29" s="1"/>
  <c r="Q21" i="29"/>
  <c r="R21" i="29" s="1"/>
  <c r="T21" i="29" s="1"/>
  <c r="Q22" i="29"/>
  <c r="R22" i="29" s="1"/>
  <c r="T22" i="29" s="1"/>
  <c r="Q23" i="29"/>
  <c r="R23" i="29" s="1"/>
  <c r="T23" i="29" s="1"/>
  <c r="Q24" i="29"/>
  <c r="R24" i="29" s="1"/>
  <c r="T24" i="29" s="1"/>
  <c r="Q25" i="29"/>
  <c r="R25" i="29" s="1"/>
  <c r="T25" i="29" s="1"/>
  <c r="Q26" i="29"/>
  <c r="R26" i="29" s="1"/>
  <c r="T26" i="29" s="1"/>
  <c r="Q27" i="29"/>
  <c r="R27" i="29" s="1"/>
  <c r="T27" i="29" s="1"/>
  <c r="Q28" i="29"/>
  <c r="R28" i="29" s="1"/>
  <c r="T28" i="29" s="1"/>
  <c r="Q29" i="29"/>
  <c r="R29" i="29" s="1"/>
  <c r="T29" i="29" s="1"/>
  <c r="Q30" i="29"/>
  <c r="R30" i="29" s="1"/>
  <c r="T30" i="29" s="1"/>
  <c r="Q31" i="29"/>
  <c r="R31" i="29" s="1"/>
  <c r="T31" i="29" s="1"/>
  <c r="Q32" i="29"/>
  <c r="R32" i="29" s="1"/>
  <c r="T32" i="29" s="1"/>
  <c r="Q33" i="29"/>
  <c r="R33" i="29" s="1"/>
  <c r="T33" i="29" s="1"/>
  <c r="Q34" i="29"/>
  <c r="R34" i="29"/>
  <c r="T34" i="29" s="1"/>
  <c r="Q35" i="29"/>
  <c r="R35" i="29" s="1"/>
  <c r="T35" i="29" s="1"/>
  <c r="Q36" i="29"/>
  <c r="R36" i="29" s="1"/>
  <c r="T36" i="29" s="1"/>
  <c r="Q37" i="29"/>
  <c r="R37" i="29" s="1"/>
  <c r="T37" i="29" s="1"/>
  <c r="Q38" i="29"/>
  <c r="R38" i="29"/>
  <c r="T38" i="29" s="1"/>
  <c r="Q39" i="29"/>
  <c r="R39" i="29" s="1"/>
  <c r="T39" i="29" s="1"/>
  <c r="Q40" i="29"/>
  <c r="R40" i="29" s="1"/>
  <c r="T40" i="29" s="1"/>
  <c r="Q41" i="29"/>
  <c r="R41" i="29" s="1"/>
  <c r="T41" i="29" s="1"/>
  <c r="Q42" i="29"/>
  <c r="R42" i="29" s="1"/>
  <c r="T42" i="29" s="1"/>
  <c r="Q43" i="29"/>
  <c r="R43" i="29" s="1"/>
  <c r="T43" i="29" s="1"/>
  <c r="Q44" i="29"/>
  <c r="R44" i="29" s="1"/>
  <c r="T44" i="29" s="1"/>
  <c r="Q45" i="29"/>
  <c r="R45" i="29" s="1"/>
  <c r="T45" i="29" s="1"/>
  <c r="Q46" i="29"/>
  <c r="R46" i="29" s="1"/>
  <c r="T46" i="29" s="1"/>
  <c r="Q47" i="29"/>
  <c r="R47" i="29"/>
  <c r="T47" i="29" s="1"/>
  <c r="Q48" i="29"/>
  <c r="R48" i="29" s="1"/>
  <c r="T48" i="29" s="1"/>
  <c r="Q49" i="29"/>
  <c r="R49" i="29" s="1"/>
  <c r="T49" i="29" s="1"/>
  <c r="Q50" i="29"/>
  <c r="R50" i="29" s="1"/>
  <c r="T50" i="29" s="1"/>
  <c r="Q51" i="29"/>
  <c r="R51" i="29" s="1"/>
  <c r="T51" i="29" s="1"/>
  <c r="Q52" i="29"/>
  <c r="R52" i="29" s="1"/>
  <c r="T52" i="29" s="1"/>
  <c r="Q53" i="29"/>
  <c r="R53" i="29" s="1"/>
  <c r="T53" i="29" s="1"/>
  <c r="Q54" i="29"/>
  <c r="R54" i="29" s="1"/>
  <c r="T54" i="29" s="1"/>
  <c r="Q55" i="29"/>
  <c r="R55" i="29"/>
  <c r="T55" i="29" s="1"/>
  <c r="Q56" i="29"/>
  <c r="R56" i="29" s="1"/>
  <c r="T56" i="29" s="1"/>
  <c r="Q57" i="29"/>
  <c r="R57" i="29" s="1"/>
  <c r="T57" i="29" s="1"/>
  <c r="Q16" i="31"/>
  <c r="R16" i="31" s="1"/>
  <c r="T16" i="31" s="1"/>
  <c r="Q17" i="31"/>
  <c r="R17" i="31" s="1"/>
  <c r="T17" i="31" s="1"/>
  <c r="Q18" i="31"/>
  <c r="R18" i="31" s="1"/>
  <c r="T18" i="31" s="1"/>
  <c r="Q16" i="32"/>
  <c r="R16" i="32" s="1"/>
  <c r="T16" i="32" s="1"/>
  <c r="Q17" i="32"/>
  <c r="R17" i="32" s="1"/>
  <c r="T17" i="32" s="1"/>
  <c r="Q18" i="32"/>
  <c r="R18" i="32" s="1"/>
  <c r="T18" i="32" s="1"/>
  <c r="Q16" i="33"/>
  <c r="R16" i="33" s="1"/>
  <c r="T16" i="33" s="1"/>
  <c r="Q17" i="33"/>
  <c r="R17" i="33" s="1"/>
  <c r="T17" i="33" s="1"/>
  <c r="Q18" i="33"/>
  <c r="R18" i="33" s="1"/>
  <c r="T18" i="33" s="1"/>
  <c r="Q19" i="33"/>
  <c r="R19" i="33" s="1"/>
  <c r="T19" i="33" s="1"/>
  <c r="Q20" i="33"/>
  <c r="R20" i="33" s="1"/>
  <c r="T20" i="33" s="1"/>
  <c r="Q21" i="33"/>
  <c r="R21" i="33" s="1"/>
  <c r="T21" i="33" s="1"/>
  <c r="Q22" i="33"/>
  <c r="R22" i="33" s="1"/>
  <c r="T22" i="33" s="1"/>
  <c r="Q23" i="33"/>
  <c r="R23" i="33" s="1"/>
  <c r="T23" i="33" s="1"/>
  <c r="Q24" i="33"/>
  <c r="R24" i="33" s="1"/>
  <c r="T24" i="33" s="1"/>
  <c r="Q16" i="35"/>
  <c r="R16" i="35" s="1"/>
  <c r="T16" i="35" s="1"/>
  <c r="Q17" i="35"/>
  <c r="R17" i="35" s="1"/>
  <c r="T17" i="35" s="1"/>
  <c r="Q18" i="35"/>
  <c r="R18" i="35" s="1"/>
  <c r="T18" i="35" s="1"/>
  <c r="Q19" i="35"/>
  <c r="R19" i="35" s="1"/>
  <c r="T19" i="35" s="1"/>
  <c r="Q20" i="35"/>
  <c r="R20" i="35" s="1"/>
  <c r="T20" i="35" s="1"/>
  <c r="Q21" i="35"/>
  <c r="R21" i="35" s="1"/>
  <c r="T21" i="35" s="1"/>
  <c r="Q22" i="35"/>
  <c r="R22" i="35" s="1"/>
  <c r="T22" i="35" s="1"/>
  <c r="Q23" i="35"/>
  <c r="R23" i="35" s="1"/>
  <c r="T23" i="35" s="1"/>
  <c r="Q24" i="35"/>
  <c r="R24" i="35" s="1"/>
  <c r="T24" i="35" s="1"/>
  <c r="Q25" i="35"/>
  <c r="R25" i="35" s="1"/>
  <c r="T25" i="35" s="1"/>
  <c r="Q26" i="35"/>
  <c r="R26" i="35" s="1"/>
  <c r="T26" i="35" s="1"/>
  <c r="Q27" i="35"/>
  <c r="R27" i="35" s="1"/>
  <c r="T27" i="35" s="1"/>
  <c r="Q28" i="35"/>
  <c r="R28" i="35" s="1"/>
  <c r="T28" i="35" s="1"/>
  <c r="Q29" i="35"/>
  <c r="R29" i="35"/>
  <c r="T29" i="35" s="1"/>
  <c r="Q30" i="35"/>
  <c r="R30" i="35" s="1"/>
  <c r="T30" i="35" s="1"/>
  <c r="Q16" i="36"/>
  <c r="R16" i="36" s="1"/>
  <c r="T16" i="36" s="1"/>
  <c r="Q17" i="36"/>
  <c r="R17" i="36" s="1"/>
  <c r="T17" i="36" s="1"/>
  <c r="Q18" i="36"/>
  <c r="R18" i="36" s="1"/>
  <c r="T18" i="36" s="1"/>
  <c r="Q19" i="36"/>
  <c r="R19" i="36" s="1"/>
  <c r="T19" i="36" s="1"/>
  <c r="Q20" i="36"/>
  <c r="R20" i="36" s="1"/>
  <c r="T20" i="36" s="1"/>
  <c r="Q21" i="36"/>
  <c r="R21" i="36" s="1"/>
  <c r="T21" i="36" s="1"/>
  <c r="Q22" i="36"/>
  <c r="R22" i="36" s="1"/>
  <c r="T22" i="36" s="1"/>
  <c r="Q23" i="36"/>
  <c r="R23" i="36"/>
  <c r="T23" i="36" s="1"/>
  <c r="Q24" i="36"/>
  <c r="R24" i="36" s="1"/>
  <c r="T24" i="36" s="1"/>
  <c r="Q16" i="37"/>
  <c r="R16" i="37" s="1"/>
  <c r="T16" i="37" s="1"/>
  <c r="Q17" i="37"/>
  <c r="R17" i="37" s="1"/>
  <c r="T17" i="37" s="1"/>
  <c r="Q18" i="37"/>
  <c r="R18" i="37" s="1"/>
  <c r="T18" i="37" s="1"/>
  <c r="Q19" i="37"/>
  <c r="R19" i="37" s="1"/>
  <c r="T19" i="37" s="1"/>
  <c r="Q16" i="38"/>
  <c r="R16" i="38" s="1"/>
  <c r="T16" i="38" s="1"/>
  <c r="Q17" i="38"/>
  <c r="R17" i="38" s="1"/>
  <c r="T17" i="38" s="1"/>
  <c r="Q18" i="38"/>
  <c r="R18" i="38" s="1"/>
  <c r="T18" i="38" s="1"/>
  <c r="Q19" i="38"/>
  <c r="R19" i="38" s="1"/>
  <c r="T19" i="38" s="1"/>
  <c r="Q20" i="38"/>
  <c r="R20" i="38" s="1"/>
  <c r="T20" i="38" s="1"/>
  <c r="Q21" i="38"/>
  <c r="R21" i="38" s="1"/>
  <c r="T21" i="38" s="1"/>
  <c r="Q22" i="38"/>
  <c r="R22" i="38" s="1"/>
  <c r="T22" i="38" s="1"/>
  <c r="Q23" i="38"/>
  <c r="R23" i="38" s="1"/>
  <c r="T23" i="38" s="1"/>
  <c r="Q24" i="38"/>
  <c r="R24" i="38" s="1"/>
  <c r="T24" i="38" s="1"/>
  <c r="Q25" i="38"/>
  <c r="R25" i="38" s="1"/>
  <c r="T25" i="38" s="1"/>
  <c r="Q26" i="38"/>
  <c r="R26" i="38" s="1"/>
  <c r="T26" i="38" s="1"/>
  <c r="Q27" i="38"/>
  <c r="R27" i="38" s="1"/>
  <c r="T27" i="38" s="1"/>
  <c r="Q28" i="38"/>
  <c r="R28" i="38" s="1"/>
  <c r="T28" i="38" s="1"/>
  <c r="Q29" i="38"/>
  <c r="R29" i="38" s="1"/>
  <c r="T29" i="38" s="1"/>
  <c r="Q30" i="38"/>
  <c r="R30" i="38" s="1"/>
  <c r="T30" i="38" s="1"/>
  <c r="Q31" i="38"/>
  <c r="R31" i="38" s="1"/>
  <c r="T31" i="38" s="1"/>
  <c r="Q32" i="38"/>
  <c r="R32" i="38" s="1"/>
  <c r="T32" i="38" s="1"/>
  <c r="Q33" i="38"/>
  <c r="R33" i="38" s="1"/>
  <c r="T33" i="38" s="1"/>
  <c r="Q34" i="38"/>
  <c r="R34" i="38" s="1"/>
  <c r="T34" i="38" s="1"/>
  <c r="Q35" i="38"/>
  <c r="R35" i="38" s="1"/>
  <c r="T35" i="38" s="1"/>
  <c r="Q16" i="39"/>
  <c r="R16" i="39" s="1"/>
  <c r="T16" i="39" s="1"/>
  <c r="Q17" i="39"/>
  <c r="R17" i="39" s="1"/>
  <c r="T17" i="39" s="1"/>
  <c r="Q18" i="39"/>
  <c r="R18" i="39" s="1"/>
  <c r="T18" i="39" s="1"/>
  <c r="Q19" i="39"/>
  <c r="R19" i="39" s="1"/>
  <c r="T19" i="39" s="1"/>
  <c r="Q20" i="39"/>
  <c r="R20" i="39" s="1"/>
  <c r="T20" i="39" s="1"/>
  <c r="Q21" i="39"/>
  <c r="R21" i="39" s="1"/>
  <c r="T21" i="39" s="1"/>
  <c r="Q23" i="39"/>
  <c r="R23" i="39" s="1"/>
  <c r="T23" i="39" s="1"/>
  <c r="Q24" i="39"/>
  <c r="R24" i="39" s="1"/>
  <c r="T24" i="39" s="1"/>
  <c r="Q25" i="39"/>
  <c r="R25" i="39" s="1"/>
  <c r="T25" i="39" s="1"/>
  <c r="Q26" i="39"/>
  <c r="R26" i="39" s="1"/>
  <c r="T26" i="39" s="1"/>
  <c r="Q27" i="39"/>
  <c r="R27" i="39" s="1"/>
  <c r="T27" i="39" s="1"/>
  <c r="Q28" i="39"/>
  <c r="R28" i="39" s="1"/>
  <c r="T28" i="39" s="1"/>
  <c r="Q29" i="39"/>
  <c r="R29" i="39" s="1"/>
  <c r="T29" i="39" s="1"/>
  <c r="Q30" i="39"/>
  <c r="R30" i="39" s="1"/>
  <c r="T30" i="39" s="1"/>
  <c r="Q31" i="39"/>
  <c r="R31" i="39" s="1"/>
  <c r="T31" i="39" s="1"/>
  <c r="Q32" i="39"/>
  <c r="R32" i="39"/>
  <c r="T32" i="39" s="1"/>
  <c r="Q33" i="39"/>
  <c r="R33" i="39" s="1"/>
  <c r="T33" i="39" s="1"/>
  <c r="Q34" i="39"/>
  <c r="R34" i="39" s="1"/>
  <c r="T34" i="39" s="1"/>
  <c r="Q16" i="40"/>
  <c r="R16" i="40" s="1"/>
  <c r="T16" i="40" s="1"/>
  <c r="Q17" i="40"/>
  <c r="R17" i="40"/>
  <c r="T17" i="40" s="1"/>
  <c r="Q18" i="40"/>
  <c r="R18" i="40" s="1"/>
  <c r="T18" i="40" s="1"/>
  <c r="Q19" i="40"/>
  <c r="R19" i="40" s="1"/>
  <c r="T19" i="40" s="1"/>
  <c r="Q20" i="40"/>
  <c r="R20" i="40" s="1"/>
  <c r="T20" i="40" s="1"/>
  <c r="Q21" i="40"/>
  <c r="R21" i="40" s="1"/>
  <c r="T21" i="40" s="1"/>
  <c r="Q22" i="40"/>
  <c r="R22" i="40" s="1"/>
  <c r="T22" i="40" s="1"/>
  <c r="Q23" i="40"/>
  <c r="R23" i="40"/>
  <c r="T23" i="40" s="1"/>
  <c r="Q16" i="41"/>
  <c r="R16" i="41" s="1"/>
  <c r="T16" i="41" s="1"/>
  <c r="Q17" i="41"/>
  <c r="R17" i="41" s="1"/>
  <c r="T17" i="41" s="1"/>
  <c r="Q18" i="41"/>
  <c r="R18" i="41" s="1"/>
  <c r="T18" i="41" s="1"/>
  <c r="Q19" i="41"/>
  <c r="R19" i="41" s="1"/>
  <c r="T19" i="41" s="1"/>
  <c r="Q20" i="41"/>
  <c r="R20" i="41" s="1"/>
  <c r="T20" i="41" s="1"/>
  <c r="Q21" i="41"/>
  <c r="R21" i="41" s="1"/>
  <c r="T21" i="41" s="1"/>
  <c r="Q22" i="41"/>
  <c r="R22" i="41" s="1"/>
  <c r="T22" i="41" s="1"/>
  <c r="Q23" i="41"/>
  <c r="R23" i="41" s="1"/>
  <c r="T23" i="41" s="1"/>
  <c r="Q24" i="41"/>
  <c r="R24" i="41" s="1"/>
  <c r="T24" i="41" s="1"/>
  <c r="Q25" i="41"/>
  <c r="R25" i="41" s="1"/>
  <c r="T25" i="41" s="1"/>
  <c r="Q26" i="41"/>
  <c r="R26" i="41" s="1"/>
  <c r="T26" i="41" s="1"/>
  <c r="Q27" i="41"/>
  <c r="R27" i="41" s="1"/>
  <c r="T27" i="41" s="1"/>
  <c r="Q28" i="41"/>
  <c r="R28" i="41" s="1"/>
  <c r="T28" i="41" s="1"/>
  <c r="Q29" i="41"/>
  <c r="R29" i="41" s="1"/>
  <c r="T29" i="41" s="1"/>
  <c r="Q30" i="41"/>
  <c r="R30" i="41" s="1"/>
  <c r="T30" i="41" s="1"/>
  <c r="Q31" i="41"/>
  <c r="R31" i="41" s="1"/>
  <c r="T31" i="41" s="1"/>
  <c r="Q32" i="41"/>
  <c r="R32" i="41" s="1"/>
  <c r="T32" i="41" s="1"/>
  <c r="Q33" i="41"/>
  <c r="R33" i="41" s="1"/>
  <c r="T33" i="41" s="1"/>
  <c r="Q34" i="41"/>
  <c r="R34" i="41" s="1"/>
  <c r="T34" i="41" s="1"/>
  <c r="Q35" i="41"/>
  <c r="R35" i="41" s="1"/>
  <c r="T35" i="41" s="1"/>
  <c r="Q36" i="41"/>
  <c r="R36" i="41" s="1"/>
  <c r="T36" i="41" s="1"/>
  <c r="Q37" i="41"/>
  <c r="R37" i="41" s="1"/>
  <c r="T37" i="41" s="1"/>
  <c r="Q38" i="41"/>
  <c r="R38" i="41" s="1"/>
  <c r="T38" i="41" s="1"/>
  <c r="Q39" i="41"/>
  <c r="R39" i="41" s="1"/>
  <c r="T39" i="41" s="1"/>
  <c r="Q40" i="41"/>
  <c r="R40" i="41" s="1"/>
  <c r="T40" i="41" s="1"/>
  <c r="Q41" i="41"/>
  <c r="R41" i="41" s="1"/>
  <c r="T41" i="41" s="1"/>
  <c r="Q42" i="41"/>
  <c r="R42" i="41" s="1"/>
  <c r="T42" i="41" s="1"/>
  <c r="Q43" i="41"/>
  <c r="R43" i="41" s="1"/>
  <c r="T43" i="41" s="1"/>
  <c r="Q44" i="41"/>
  <c r="R44" i="41" s="1"/>
  <c r="T44" i="41" s="1"/>
  <c r="Q45" i="41"/>
  <c r="R45" i="41" s="1"/>
  <c r="T45" i="41" s="1"/>
  <c r="Q46" i="41"/>
  <c r="R46" i="41" s="1"/>
  <c r="T46" i="41" s="1"/>
  <c r="Q47" i="41"/>
  <c r="R47" i="41" s="1"/>
  <c r="T47" i="41" s="1"/>
  <c r="Q48" i="41"/>
  <c r="R48" i="41" s="1"/>
  <c r="T48" i="41" s="1"/>
  <c r="Q49" i="41"/>
  <c r="R49" i="41" s="1"/>
  <c r="T49" i="41" s="1"/>
  <c r="Q50" i="41"/>
  <c r="R50" i="41" s="1"/>
  <c r="T50" i="41" s="1"/>
  <c r="Q51" i="41"/>
  <c r="R51" i="41" s="1"/>
  <c r="T51" i="41" s="1"/>
  <c r="Q52" i="41"/>
  <c r="R52" i="41" s="1"/>
  <c r="T52" i="41" s="1"/>
  <c r="Q53" i="41"/>
  <c r="R53" i="41" s="1"/>
  <c r="T53" i="41" s="1"/>
  <c r="Q16" i="42"/>
  <c r="R16" i="42" s="1"/>
  <c r="T16" i="42" s="1"/>
  <c r="Q17" i="42"/>
  <c r="R17" i="42" s="1"/>
  <c r="T17" i="42" s="1"/>
  <c r="Q18" i="42"/>
  <c r="R18" i="42" s="1"/>
  <c r="T18" i="42" s="1"/>
  <c r="Q19" i="42"/>
  <c r="R19" i="42" s="1"/>
  <c r="T19" i="42" s="1"/>
  <c r="Q20" i="42"/>
  <c r="R20" i="42" s="1"/>
  <c r="T20" i="42" s="1"/>
  <c r="Q21" i="42"/>
  <c r="R21" i="42" s="1"/>
  <c r="T21" i="42" s="1"/>
  <c r="Q22" i="42"/>
  <c r="R22" i="42" s="1"/>
  <c r="T22" i="42" s="1"/>
  <c r="Q23" i="42"/>
  <c r="R23" i="42" s="1"/>
  <c r="T23" i="42" s="1"/>
  <c r="Q24" i="42"/>
  <c r="R24" i="42" s="1"/>
  <c r="T24" i="42" s="1"/>
  <c r="Q25" i="42"/>
  <c r="R25" i="42" s="1"/>
  <c r="T25" i="42" s="1"/>
  <c r="Q26" i="42"/>
  <c r="R26" i="42" s="1"/>
  <c r="T26" i="42" s="1"/>
  <c r="Q27" i="42"/>
  <c r="R27" i="42" s="1"/>
  <c r="T27" i="42" s="1"/>
  <c r="Q28" i="42"/>
  <c r="R28" i="42" s="1"/>
  <c r="T28" i="42" s="1"/>
  <c r="Q29" i="42"/>
  <c r="R29" i="42" s="1"/>
  <c r="T29" i="42" s="1"/>
  <c r="Q30" i="42"/>
  <c r="R30" i="42" s="1"/>
  <c r="T30" i="42" s="1"/>
  <c r="Q31" i="42"/>
  <c r="R31" i="42" s="1"/>
  <c r="T31" i="42" s="1"/>
  <c r="Q32" i="42"/>
  <c r="R32" i="42" s="1"/>
  <c r="T32" i="42" s="1"/>
  <c r="Q16" i="43"/>
  <c r="R16" i="43" s="1"/>
  <c r="T16" i="43" s="1"/>
  <c r="Q17" i="43"/>
  <c r="R17" i="43" s="1"/>
  <c r="T17" i="43" s="1"/>
  <c r="Q18" i="43"/>
  <c r="R18" i="43" s="1"/>
  <c r="T18" i="43" s="1"/>
  <c r="Q19" i="43"/>
  <c r="R19" i="43" s="1"/>
  <c r="T19" i="43" s="1"/>
  <c r="Q20" i="43"/>
  <c r="R20" i="43" s="1"/>
  <c r="T20" i="43" s="1"/>
  <c r="Q21" i="43"/>
  <c r="R21" i="43" s="1"/>
  <c r="T21" i="43" s="1"/>
  <c r="Q22" i="43"/>
  <c r="R22" i="43" s="1"/>
  <c r="T22" i="43" s="1"/>
  <c r="Q16" i="45"/>
  <c r="R16" i="45" s="1"/>
  <c r="T16" i="45" s="1"/>
  <c r="Q17" i="45"/>
  <c r="R17" i="45" s="1"/>
  <c r="T17" i="45" s="1"/>
  <c r="Q18" i="45"/>
  <c r="R18" i="45" s="1"/>
  <c r="T18" i="45" s="1"/>
  <c r="Q19" i="45"/>
  <c r="R19" i="45" s="1"/>
  <c r="T19" i="45" s="1"/>
  <c r="Q20" i="45"/>
  <c r="R20" i="45" s="1"/>
  <c r="T20" i="45" s="1"/>
  <c r="Q21" i="45"/>
  <c r="R21" i="45" s="1"/>
  <c r="T21" i="45" s="1"/>
  <c r="Q22" i="45"/>
  <c r="R22" i="45" s="1"/>
  <c r="T22" i="45" s="1"/>
  <c r="Q23" i="45"/>
  <c r="R23" i="45" s="1"/>
  <c r="T23" i="45" s="1"/>
  <c r="Q24" i="45"/>
  <c r="R24" i="45"/>
  <c r="T24" i="45" s="1"/>
  <c r="Q25" i="45"/>
  <c r="R25" i="45" s="1"/>
  <c r="T25" i="45" s="1"/>
  <c r="Q26" i="45"/>
  <c r="R26" i="45" s="1"/>
  <c r="T26" i="45" s="1"/>
  <c r="Q27" i="45"/>
  <c r="R27" i="45" s="1"/>
  <c r="T27" i="45" s="1"/>
  <c r="Q17" i="46"/>
  <c r="R17" i="46" s="1"/>
  <c r="T17" i="46" s="1"/>
  <c r="Q18" i="46"/>
  <c r="R18" i="46" s="1"/>
  <c r="T18" i="46" s="1"/>
  <c r="Q19" i="46"/>
  <c r="R19" i="46" s="1"/>
  <c r="T19" i="46" s="1"/>
  <c r="Q20" i="46"/>
  <c r="R20" i="46" s="1"/>
  <c r="T20" i="46" s="1"/>
  <c r="Q21" i="46"/>
  <c r="R21" i="46" s="1"/>
  <c r="T21" i="46" s="1"/>
  <c r="Q22" i="46"/>
  <c r="R22" i="46" s="1"/>
  <c r="T22" i="46" s="1"/>
  <c r="Q23" i="46"/>
  <c r="R23" i="46" s="1"/>
  <c r="T23" i="46" s="1"/>
  <c r="Q24" i="46"/>
  <c r="R24" i="46" s="1"/>
  <c r="T24" i="46" s="1"/>
  <c r="Q25" i="46"/>
  <c r="R25" i="46" s="1"/>
  <c r="T25" i="46" s="1"/>
  <c r="Q26" i="46"/>
  <c r="R26" i="46" s="1"/>
  <c r="T26" i="46" s="1"/>
  <c r="Q27" i="46"/>
  <c r="R27" i="46" s="1"/>
  <c r="T27" i="46" s="1"/>
  <c r="Q28" i="46"/>
  <c r="R28" i="46" s="1"/>
  <c r="T28" i="46" s="1"/>
  <c r="Q29" i="46"/>
  <c r="R29" i="46" s="1"/>
  <c r="T29" i="46" s="1"/>
  <c r="Q16" i="46"/>
  <c r="R16" i="46" s="1"/>
  <c r="T16" i="46" s="1"/>
  <c r="Q16" i="47"/>
  <c r="R16" i="47" s="1"/>
  <c r="T16" i="47" s="1"/>
  <c r="Q17" i="47"/>
  <c r="R17" i="47" s="1"/>
  <c r="T17" i="47" s="1"/>
  <c r="Q18" i="47"/>
  <c r="R18" i="47" s="1"/>
  <c r="T18" i="47" s="1"/>
  <c r="Q19" i="47"/>
  <c r="R19" i="47"/>
  <c r="T19" i="47" s="1"/>
  <c r="Q20" i="47"/>
  <c r="R20" i="47" s="1"/>
  <c r="T20" i="47" s="1"/>
  <c r="Q21" i="47"/>
  <c r="R21" i="47" s="1"/>
  <c r="T21" i="47" s="1"/>
  <c r="Q16" i="48"/>
  <c r="R16" i="48" s="1"/>
  <c r="T16" i="48" s="1"/>
  <c r="Q17" i="48"/>
  <c r="R17" i="48" s="1"/>
  <c r="T17" i="48" s="1"/>
  <c r="Q18" i="48"/>
  <c r="R18" i="48" s="1"/>
  <c r="T18" i="48" s="1"/>
  <c r="Q19" i="48"/>
  <c r="R19" i="48" s="1"/>
  <c r="T19" i="48" s="1"/>
  <c r="Q20" i="48"/>
  <c r="R20" i="48" s="1"/>
  <c r="T20" i="48" s="1"/>
  <c r="Q21" i="48"/>
  <c r="R21" i="48" s="1"/>
  <c r="T21" i="48" s="1"/>
  <c r="Q22" i="48"/>
  <c r="R22" i="48" s="1"/>
  <c r="T22" i="48" s="1"/>
  <c r="Q24" i="48"/>
  <c r="R24" i="48" s="1"/>
  <c r="T24" i="48" s="1"/>
  <c r="Q25" i="48"/>
  <c r="R25" i="48"/>
  <c r="T25" i="48" s="1"/>
  <c r="Q26" i="48"/>
  <c r="R26" i="48" s="1"/>
  <c r="T26" i="48" s="1"/>
  <c r="Q27" i="48"/>
  <c r="R27" i="48" s="1"/>
  <c r="T27" i="48" s="1"/>
  <c r="Q28" i="48"/>
  <c r="R28" i="48" s="1"/>
  <c r="T28" i="48" s="1"/>
  <c r="Q29" i="48"/>
  <c r="R29" i="48" s="1"/>
  <c r="T29" i="48" s="1"/>
  <c r="Q30" i="48"/>
  <c r="R30" i="48" s="1"/>
  <c r="T30" i="48" s="1"/>
  <c r="Q31" i="48"/>
  <c r="R31" i="48" s="1"/>
  <c r="T31" i="48" s="1"/>
  <c r="Q32" i="48"/>
  <c r="R32" i="48" s="1"/>
  <c r="T32" i="48" s="1"/>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H50" i="29"/>
  <c r="H51" i="29"/>
  <c r="H52" i="29"/>
  <c r="H53" i="29"/>
  <c r="H54" i="29"/>
  <c r="H55" i="29"/>
  <c r="H56" i="29"/>
  <c r="H57" i="29"/>
  <c r="H16" i="33"/>
  <c r="H17" i="33"/>
  <c r="H18" i="33"/>
  <c r="H19" i="33"/>
  <c r="H20" i="33"/>
  <c r="H21" i="33"/>
  <c r="H22" i="33"/>
  <c r="H23" i="33"/>
  <c r="H24" i="33"/>
  <c r="H16" i="35"/>
  <c r="I16" i="35" s="1"/>
  <c r="H17" i="35"/>
  <c r="H18" i="35"/>
  <c r="I18" i="35" s="1"/>
  <c r="H19" i="35"/>
  <c r="H20" i="35"/>
  <c r="H21" i="35"/>
  <c r="H22" i="35"/>
  <c r="H23" i="35"/>
  <c r="I23" i="35" s="1"/>
  <c r="H24" i="35"/>
  <c r="I24" i="35" s="1"/>
  <c r="H25" i="35"/>
  <c r="H26" i="35"/>
  <c r="H27" i="35"/>
  <c r="H28" i="35"/>
  <c r="H29" i="35"/>
  <c r="H30" i="35"/>
  <c r="H16" i="36"/>
  <c r="H16" i="37"/>
  <c r="H17" i="37"/>
  <c r="H18" i="37"/>
  <c r="H19" i="37"/>
  <c r="H16" i="38"/>
  <c r="H16" i="39"/>
  <c r="H17" i="39"/>
  <c r="H18" i="39"/>
  <c r="H19" i="39"/>
  <c r="H20" i="39"/>
  <c r="H21" i="39"/>
  <c r="H23" i="39"/>
  <c r="H24" i="39"/>
  <c r="H25" i="39"/>
  <c r="H26" i="39"/>
  <c r="H27" i="39"/>
  <c r="H28" i="39"/>
  <c r="H29" i="39"/>
  <c r="H30" i="39"/>
  <c r="H31" i="39"/>
  <c r="H32" i="39"/>
  <c r="H33" i="39"/>
  <c r="H34" i="39"/>
  <c r="H16" i="40"/>
  <c r="H24" i="40" s="1"/>
  <c r="H17" i="44"/>
  <c r="H16" i="44"/>
  <c r="H21" i="44"/>
  <c r="H24" i="44"/>
  <c r="H25" i="44"/>
  <c r="H27" i="44"/>
  <c r="H28" i="44"/>
  <c r="H31" i="44"/>
  <c r="H32" i="44"/>
  <c r="H22" i="44"/>
  <c r="H23" i="44"/>
  <c r="H20" i="44"/>
  <c r="I16" i="29"/>
  <c r="I17" i="29"/>
  <c r="I18" i="29"/>
  <c r="I19" i="29"/>
  <c r="I103" i="29" s="1"/>
  <c r="I20" i="29"/>
  <c r="I21" i="29"/>
  <c r="I22" i="29"/>
  <c r="I23" i="29"/>
  <c r="I24" i="29"/>
  <c r="I25" i="29"/>
  <c r="I26" i="29"/>
  <c r="I27" i="29"/>
  <c r="I28" i="29"/>
  <c r="I29" i="29"/>
  <c r="I30" i="29"/>
  <c r="I31" i="29"/>
  <c r="I32" i="29"/>
  <c r="I33" i="29"/>
  <c r="I34" i="29"/>
  <c r="I35" i="29"/>
  <c r="I36" i="29"/>
  <c r="I37" i="29"/>
  <c r="I38" i="29"/>
  <c r="I39" i="29"/>
  <c r="I40" i="29"/>
  <c r="I41" i="29"/>
  <c r="I42" i="29"/>
  <c r="I43" i="29"/>
  <c r="I44" i="29"/>
  <c r="I45" i="29"/>
  <c r="I46" i="29"/>
  <c r="I47" i="29"/>
  <c r="I48" i="29"/>
  <c r="I49" i="29"/>
  <c r="I50" i="29"/>
  <c r="I51" i="29"/>
  <c r="I52" i="29"/>
  <c r="I53" i="29"/>
  <c r="I54" i="29"/>
  <c r="I55" i="29"/>
  <c r="I56" i="29"/>
  <c r="I57" i="29"/>
  <c r="I16" i="33"/>
  <c r="I17" i="33"/>
  <c r="I18" i="33"/>
  <c r="I19" i="33"/>
  <c r="I20" i="33"/>
  <c r="I21" i="33"/>
  <c r="I22" i="33"/>
  <c r="I23" i="33"/>
  <c r="I24" i="33"/>
  <c r="I17" i="35"/>
  <c r="I19" i="35"/>
  <c r="I20" i="35"/>
  <c r="I21" i="35"/>
  <c r="I22" i="35"/>
  <c r="I25" i="35"/>
  <c r="I26" i="35"/>
  <c r="I27" i="35"/>
  <c r="I28" i="35"/>
  <c r="I29" i="35"/>
  <c r="I30" i="35"/>
  <c r="I16" i="38"/>
  <c r="I17" i="38"/>
  <c r="I18" i="38"/>
  <c r="I19" i="38"/>
  <c r="I20" i="38"/>
  <c r="I21" i="38"/>
  <c r="I22" i="38"/>
  <c r="I23" i="38"/>
  <c r="I24" i="38"/>
  <c r="I25" i="38"/>
  <c r="I26" i="38"/>
  <c r="I27" i="38"/>
  <c r="I28" i="38"/>
  <c r="I29" i="38"/>
  <c r="I30" i="38"/>
  <c r="I31" i="38"/>
  <c r="I32" i="38"/>
  <c r="I33" i="38"/>
  <c r="I34" i="38"/>
  <c r="I35" i="38"/>
  <c r="I16" i="39"/>
  <c r="I17" i="39"/>
  <c r="I18" i="39"/>
  <c r="I19" i="39"/>
  <c r="I20" i="39"/>
  <c r="I21" i="39"/>
  <c r="I23" i="39"/>
  <c r="I24" i="39"/>
  <c r="I25" i="39"/>
  <c r="I26" i="39"/>
  <c r="I27" i="39"/>
  <c r="I28" i="39"/>
  <c r="I29" i="39"/>
  <c r="I30" i="39"/>
  <c r="I31" i="39"/>
  <c r="I32" i="39"/>
  <c r="I33" i="39"/>
  <c r="I34" i="39"/>
  <c r="I16" i="40"/>
  <c r="I17" i="44"/>
  <c r="I16" i="44"/>
  <c r="I21" i="44"/>
  <c r="I24" i="44"/>
  <c r="I25" i="44"/>
  <c r="I27" i="44"/>
  <c r="I28" i="44"/>
  <c r="I29" i="44"/>
  <c r="I30" i="44"/>
  <c r="I31" i="44"/>
  <c r="I32" i="44"/>
  <c r="I22" i="44"/>
  <c r="I23" i="44"/>
  <c r="I20" i="44"/>
  <c r="I19" i="44"/>
  <c r="C9" i="48"/>
  <c r="C8" i="48"/>
  <c r="C7" i="48"/>
  <c r="C6" i="48"/>
  <c r="C3" i="48"/>
  <c r="C2" i="48"/>
  <c r="F30" i="28"/>
  <c r="C9" i="47"/>
  <c r="C8" i="47"/>
  <c r="C7" i="47"/>
  <c r="C6" i="47"/>
  <c r="C3" i="47"/>
  <c r="C2" i="47"/>
  <c r="F29" i="28"/>
  <c r="C9" i="46"/>
  <c r="C8" i="46"/>
  <c r="C7" i="46"/>
  <c r="C6" i="46"/>
  <c r="C3" i="46"/>
  <c r="C2" i="46"/>
  <c r="F28" i="28"/>
  <c r="C9" i="45"/>
  <c r="C8" i="45"/>
  <c r="C7" i="45"/>
  <c r="C6" i="45"/>
  <c r="C3" i="45"/>
  <c r="C2" i="45"/>
  <c r="U44" i="43"/>
  <c r="Q32" i="44"/>
  <c r="R32" i="44" s="1"/>
  <c r="T32" i="44" s="1"/>
  <c r="Q31" i="44"/>
  <c r="R31" i="44" s="1"/>
  <c r="T31" i="44" s="1"/>
  <c r="Q30" i="44"/>
  <c r="R30" i="44" s="1"/>
  <c r="T30" i="44" s="1"/>
  <c r="Q29" i="44"/>
  <c r="R29" i="44" s="1"/>
  <c r="T29" i="44" s="1"/>
  <c r="Q28" i="44"/>
  <c r="R28" i="44"/>
  <c r="T28" i="44" s="1"/>
  <c r="Q27" i="44"/>
  <c r="R27" i="44" s="1"/>
  <c r="T27" i="44" s="1"/>
  <c r="S26" i="44"/>
  <c r="Q26" i="44"/>
  <c r="R26" i="44" s="1"/>
  <c r="T26" i="44" s="1"/>
  <c r="I26" i="44"/>
  <c r="H26" i="44"/>
  <c r="Q25" i="44"/>
  <c r="R25" i="44" s="1"/>
  <c r="T25" i="44" s="1"/>
  <c r="Q24" i="44"/>
  <c r="R24" i="44" s="1"/>
  <c r="T24" i="44" s="1"/>
  <c r="Q23" i="44"/>
  <c r="R23" i="44" s="1"/>
  <c r="T23" i="44" s="1"/>
  <c r="Q22" i="44"/>
  <c r="R22" i="44" s="1"/>
  <c r="T22" i="44" s="1"/>
  <c r="Q21" i="44"/>
  <c r="R21" i="44" s="1"/>
  <c r="T21" i="44" s="1"/>
  <c r="Q20" i="44"/>
  <c r="R20" i="44" s="1"/>
  <c r="T20" i="44" s="1"/>
  <c r="Q19" i="44"/>
  <c r="R19" i="44" s="1"/>
  <c r="T19" i="44" s="1"/>
  <c r="S18" i="44"/>
  <c r="Q18" i="44"/>
  <c r="R18" i="44" s="1"/>
  <c r="T18" i="44" s="1"/>
  <c r="I18" i="44"/>
  <c r="H18" i="44"/>
  <c r="Q17" i="44"/>
  <c r="R17" i="44" s="1"/>
  <c r="T17" i="44" s="1"/>
  <c r="Q16" i="44"/>
  <c r="R16" i="44" s="1"/>
  <c r="T16" i="44" s="1"/>
  <c r="C9" i="44"/>
  <c r="C8" i="44"/>
  <c r="C7" i="44"/>
  <c r="C6" i="44"/>
  <c r="C3" i="44"/>
  <c r="C2" i="44"/>
  <c r="C9" i="43"/>
  <c r="C8" i="43"/>
  <c r="C7" i="43"/>
  <c r="C6" i="43"/>
  <c r="C3" i="43"/>
  <c r="C2" i="43"/>
  <c r="U62" i="42"/>
  <c r="F25" i="28" s="1"/>
  <c r="C9" i="42"/>
  <c r="C8" i="42"/>
  <c r="C7" i="42"/>
  <c r="C6" i="42"/>
  <c r="C3" i="42"/>
  <c r="C2" i="42"/>
  <c r="U127" i="41"/>
  <c r="F24" i="28" s="1"/>
  <c r="C9" i="41"/>
  <c r="C8" i="41"/>
  <c r="C7" i="41"/>
  <c r="C6" i="41"/>
  <c r="C3" i="41"/>
  <c r="C2" i="41"/>
  <c r="C9" i="40"/>
  <c r="C8" i="40"/>
  <c r="C7" i="40"/>
  <c r="C6" i="40"/>
  <c r="C3" i="40"/>
  <c r="C2" i="40"/>
  <c r="U36" i="39"/>
  <c r="C9" i="39"/>
  <c r="C8" i="39"/>
  <c r="C7" i="39"/>
  <c r="C6" i="39"/>
  <c r="C3" i="39"/>
  <c r="C2" i="39"/>
  <c r="U37" i="38"/>
  <c r="C9" i="38"/>
  <c r="C8" i="38"/>
  <c r="C7" i="38"/>
  <c r="C6" i="38"/>
  <c r="C3" i="38"/>
  <c r="C2" i="38"/>
  <c r="U55" i="37"/>
  <c r="C9" i="37"/>
  <c r="C8" i="37"/>
  <c r="C7" i="37"/>
  <c r="C6" i="37"/>
  <c r="C3" i="37"/>
  <c r="C2" i="37"/>
  <c r="C9" i="36"/>
  <c r="C8" i="36"/>
  <c r="C7" i="36"/>
  <c r="C6" i="36"/>
  <c r="C3" i="36"/>
  <c r="C2" i="36"/>
  <c r="U31" i="35"/>
  <c r="C9" i="35"/>
  <c r="C8" i="35"/>
  <c r="C7" i="35"/>
  <c r="C6" i="35"/>
  <c r="C3" i="35"/>
  <c r="C2" i="35"/>
  <c r="B13" i="33"/>
  <c r="B12" i="33"/>
  <c r="U28" i="33"/>
  <c r="F17" i="28" s="1"/>
  <c r="C9" i="33"/>
  <c r="C8" i="33"/>
  <c r="C7" i="33"/>
  <c r="C6" i="33"/>
  <c r="C3" i="33"/>
  <c r="C2" i="33"/>
  <c r="B13" i="32"/>
  <c r="B12" i="32"/>
  <c r="U98" i="32"/>
  <c r="F16" i="28" s="1"/>
  <c r="C9" i="32"/>
  <c r="C8" i="32"/>
  <c r="C7" i="32"/>
  <c r="C6" i="32"/>
  <c r="C3" i="32"/>
  <c r="C2" i="32"/>
  <c r="B13" i="31"/>
  <c r="B12" i="31"/>
  <c r="F15" i="28"/>
  <c r="C9" i="31"/>
  <c r="C8" i="31"/>
  <c r="C7" i="31"/>
  <c r="C6" i="31"/>
  <c r="C3" i="31"/>
  <c r="C2" i="31"/>
  <c r="C3" i="28"/>
  <c r="C2" i="28"/>
  <c r="C9" i="28"/>
  <c r="C8" i="28"/>
  <c r="C7" i="28"/>
  <c r="C6" i="28"/>
  <c r="B12" i="29"/>
  <c r="B13" i="29"/>
  <c r="C9" i="29"/>
  <c r="C8" i="29"/>
  <c r="C7" i="29"/>
  <c r="C6" i="29"/>
  <c r="C3" i="29"/>
  <c r="C2" i="29"/>
  <c r="F14" i="28"/>
  <c r="I19" i="31" l="1"/>
  <c r="I28" i="45"/>
  <c r="H19" i="31"/>
  <c r="I24" i="40"/>
  <c r="S83" i="36"/>
  <c r="S19" i="31"/>
  <c r="C15" i="28" s="1"/>
  <c r="S30" i="46"/>
  <c r="S33" i="48"/>
  <c r="S22" i="47"/>
  <c r="T22" i="47"/>
  <c r="S24" i="40"/>
  <c r="S36" i="39"/>
  <c r="I55" i="37"/>
  <c r="S55" i="37"/>
  <c r="I16" i="36"/>
  <c r="I83" i="36" s="1"/>
  <c r="H83" i="36"/>
  <c r="H103" i="29"/>
  <c r="H55" i="37"/>
  <c r="T30" i="46"/>
  <c r="T62" i="42"/>
  <c r="E25" i="28" s="1"/>
  <c r="T33" i="44"/>
  <c r="I31" i="35"/>
  <c r="H31" i="35"/>
  <c r="T33" i="48"/>
  <c r="S31" i="35"/>
  <c r="H62" i="42"/>
  <c r="H28" i="33"/>
  <c r="I28" i="33"/>
  <c r="T55" i="37"/>
  <c r="S33" i="44"/>
  <c r="I33" i="44"/>
  <c r="H33" i="44"/>
  <c r="S62" i="42"/>
  <c r="C25" i="28" s="1"/>
  <c r="H98" i="32"/>
  <c r="I98" i="32"/>
  <c r="I33" i="48"/>
  <c r="I62" i="42"/>
  <c r="H22" i="47"/>
  <c r="H33" i="48"/>
  <c r="I22" i="47"/>
  <c r="H28" i="45"/>
  <c r="H127" i="41"/>
  <c r="T83" i="36"/>
  <c r="S28" i="33"/>
  <c r="C17" i="28" s="1"/>
  <c r="S98" i="32"/>
  <c r="C16" i="28" s="1"/>
  <c r="T98" i="32"/>
  <c r="E16" i="28" s="1"/>
  <c r="S28" i="45"/>
  <c r="S103" i="29"/>
  <c r="C14" i="28" s="1"/>
  <c r="T103" i="29"/>
  <c r="E14" i="28" s="1"/>
  <c r="T19" i="31"/>
  <c r="E15" i="28" s="1"/>
  <c r="S127" i="41"/>
  <c r="C24" i="28" s="1"/>
  <c r="T28" i="45"/>
  <c r="T24" i="40"/>
  <c r="H36" i="39"/>
  <c r="T36" i="39"/>
  <c r="T31" i="35"/>
  <c r="I30" i="46"/>
  <c r="H30" i="46"/>
  <c r="S44" i="43"/>
  <c r="C26" i="28" s="1"/>
  <c r="H44" i="43"/>
  <c r="I44" i="43"/>
  <c r="T44" i="43"/>
  <c r="E26" i="28" s="1"/>
  <c r="I127" i="41"/>
  <c r="T127" i="41"/>
  <c r="E24" i="28" s="1"/>
  <c r="I36" i="39"/>
  <c r="T28" i="33"/>
  <c r="E17" i="28" s="1"/>
  <c r="S37" i="38"/>
  <c r="H37" i="38"/>
  <c r="I37" i="38"/>
  <c r="T37" i="38"/>
  <c r="C32" i="28" l="1"/>
  <c r="D31" i="28"/>
  <c r="D19" i="28"/>
  <c r="D17" i="28"/>
  <c r="D26" i="28"/>
  <c r="D24" i="28"/>
  <c r="D15" i="28"/>
  <c r="D30" i="28"/>
  <c r="D20" i="28"/>
  <c r="D23" i="28"/>
  <c r="D21" i="28"/>
  <c r="D29" i="28"/>
  <c r="D28" i="28"/>
  <c r="D16" i="28"/>
  <c r="D14" i="28"/>
  <c r="D25" i="28"/>
  <c r="D22" i="28"/>
  <c r="D27" i="28"/>
  <c r="E32" i="28"/>
  <c r="D32" i="28" l="1"/>
</calcChain>
</file>

<file path=xl/sharedStrings.xml><?xml version="1.0" encoding="utf-8"?>
<sst xmlns="http://schemas.openxmlformats.org/spreadsheetml/2006/main" count="4277" uniqueCount="849">
  <si>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</si>
  <si>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</si>
  <si>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</si>
  <si>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</si>
  <si>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</si>
  <si>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</si>
  <si>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</si>
  <si>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</si>
  <si>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</si>
  <si>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</si>
  <si>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</si>
  <si>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</si>
  <si>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</si>
  <si>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</si>
  <si>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</si>
  <si>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</si>
  <si>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</si>
  <si>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</si>
  <si>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</si>
  <si>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</si>
  <si>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</si>
  <si>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</si>
  <si>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</si>
  <si>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</si>
  <si>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</si>
  <si>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</si>
  <si>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</si>
  <si>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</si>
  <si>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</si>
  <si>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</si>
  <si>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</si>
  <si>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</si>
  <si>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</si>
  <si>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</si>
  <si>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</si>
  <si>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</si>
  <si>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</si>
  <si>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</si>
  <si>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</si>
  <si>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</si>
  <si>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</si>
  <si>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</si>
  <si>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</si>
  <si>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</si>
  <si>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</si>
  <si>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</si>
  <si>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</si>
  <si>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</si>
  <si>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</si>
  <si>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</si>
  <si>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</si>
  <si>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</si>
  <si>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</si>
  <si>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</si>
  <si>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</si>
  <si>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</si>
  <si>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</si>
  <si>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</si>
  <si>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</si>
  <si>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</si>
  <si>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</si>
  <si>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</si>
  <si>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</si>
  <si>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</si>
  <si>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</si>
  <si>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</si>
  <si>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</si>
  <si>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</si>
  <si>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</si>
  <si>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</si>
  <si>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</si>
  <si>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</si>
  <si>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</si>
  <si>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</si>
  <si>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</si>
  <si>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</si>
  <si>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</si>
  <si>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</si>
  <si>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</si>
  <si>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</si>
  <si>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</si>
  <si>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</si>
  <si>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</si>
  <si>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</si>
  <si>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</si>
  <si>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</si>
  <si>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</si>
  <si>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</si>
  <si>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</si>
  <si>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</si>
  <si>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</si>
  <si>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</si>
  <si>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</si>
  <si>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kos</t>
  </si>
  <si>
    <t>l</t>
  </si>
  <si>
    <t>BLAGOVNA ZNAMKA ali PROIZVAJALEC</t>
  </si>
  <si>
    <t xml:space="preserve"> NAZIV/IME (trgovsko) ponujenega živila  </t>
  </si>
  <si>
    <t>3a</t>
  </si>
  <si>
    <t>Predračun</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</si>
  <si>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</si>
  <si>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</si>
  <si>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</si>
  <si>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</si>
  <si>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</si>
  <si>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</si>
  <si>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</si>
  <si>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</si>
  <si>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</si>
  <si>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</si>
  <si>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</si>
  <si>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</si>
  <si>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</si>
  <si>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</si>
  <si>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</si>
  <si>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</si>
  <si>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</si>
  <si>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</si>
  <si>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</si>
  <si>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</si>
  <si>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</si>
  <si>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</si>
  <si>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</si>
  <si>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</si>
  <si>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</si>
  <si>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</si>
  <si>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</si>
  <si>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</si>
  <si>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</si>
  <si>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</si>
  <si>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</si>
  <si>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</si>
  <si>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</si>
  <si>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</si>
  <si>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</si>
  <si>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</si>
  <si>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</si>
  <si>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</si>
  <si>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</si>
  <si>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</si>
  <si>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</si>
  <si>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</si>
  <si>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</si>
  <si>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</si>
  <si>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</si>
  <si>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</si>
  <si>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</si>
  <si>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</si>
  <si>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</si>
  <si>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</si>
  <si>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</si>
  <si>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</si>
  <si>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</si>
  <si>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</si>
  <si>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</si>
  <si>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</si>
  <si>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</si>
  <si>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ml</t>
  </si>
  <si>
    <t>-</t>
  </si>
  <si>
    <t>Zahtevano pakiranje; masa/volumen</t>
  </si>
  <si>
    <t>Ponudnik vpiše stopnjo DDV v %.</t>
  </si>
  <si>
    <t>Končna cena/enoto mere (EUR) z DDV</t>
  </si>
  <si>
    <t xml:space="preserve">V kolikor se zahteva v predračunu: ponudniki vpišejo BLAGOVNA ZNAMKA ali PROIZVAJALEC </t>
  </si>
  <si>
    <t>Vv kolikor se zahteva v predračunu: ponudniki vpišejo NAZIV/IME (trgovsko) ponujenega živila</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</si>
  <si>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</si>
  <si>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</si>
  <si>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</si>
  <si>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</si>
  <si>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</si>
  <si>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</si>
  <si>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</si>
  <si>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</si>
  <si>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</si>
  <si>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</si>
  <si>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</si>
  <si>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</si>
  <si>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</si>
  <si>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</si>
  <si>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</si>
  <si>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</si>
  <si>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</si>
  <si>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IK</t>
  </si>
  <si>
    <t>ZAMRZNJENA ZELENJAVA IN SADJE</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</si>
  <si>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</si>
  <si>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</si>
  <si>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</si>
  <si>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</si>
  <si>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</si>
  <si>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</si>
  <si>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</si>
  <si>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</si>
  <si>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</si>
  <si>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</si>
  <si>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</si>
  <si>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</si>
  <si>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</si>
  <si>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</si>
  <si>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</si>
  <si>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</si>
  <si>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</si>
  <si>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</si>
  <si>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</si>
  <si>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</si>
  <si>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</si>
  <si>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</si>
  <si>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</si>
  <si>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</si>
  <si>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</si>
  <si>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</si>
  <si>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</si>
  <si>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</si>
  <si>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</si>
  <si>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</si>
  <si>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</si>
  <si>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</si>
  <si>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</si>
  <si>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</si>
  <si>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</si>
  <si>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</si>
  <si>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BIO ČRNO PŠENIČNO PECIVO</t>
  </si>
  <si>
    <t>Kadar želimo pri določenem artiklu več okusov, mora ponudnik natančno navesti, katere okuse ponuja (minimalna zahteva sta dva različna okusa).</t>
  </si>
  <si>
    <t>0,5-5</t>
  </si>
  <si>
    <t>0,5-2</t>
  </si>
  <si>
    <t>0,5-1</t>
  </si>
  <si>
    <t>BIO PIRIN RIŽEK</t>
  </si>
  <si>
    <t>BIO KAMUTOV ZDROB</t>
  </si>
  <si>
    <t>KAŠA BIO prosena</t>
  </si>
  <si>
    <t>KAŠA BIO ajdova</t>
  </si>
  <si>
    <t>BIO OVSENI KOSMIČI</t>
  </si>
  <si>
    <t>BIO MEŠANI ŽITNI KOSMIČI</t>
  </si>
  <si>
    <t>BIO PIRINI KOSMIČI</t>
  </si>
  <si>
    <t>BIO JEŠPRENJ</t>
  </si>
  <si>
    <t>BIO PIRA</t>
  </si>
  <si>
    <t>BIO KORUZNI ZDROB</t>
  </si>
  <si>
    <t>BIO PIRIN ZDROB</t>
  </si>
  <si>
    <t>BIO PŠENIČNI ZDROB</t>
  </si>
  <si>
    <t>BIO PIRINA POLNOZRNATA MOKA</t>
  </si>
  <si>
    <t>BIO PIRINA BELA MOKA</t>
  </si>
  <si>
    <t>BIO AJDOVA MOKA</t>
  </si>
  <si>
    <t>BIO BULGUR</t>
  </si>
  <si>
    <t>Radič štrucar</t>
  </si>
  <si>
    <t>Motovilec</t>
  </si>
  <si>
    <t>Krompir</t>
  </si>
  <si>
    <t>Krompir mladi</t>
  </si>
  <si>
    <t>Blitva</t>
  </si>
  <si>
    <t>Brokoli</t>
  </si>
  <si>
    <t>Čebula bela</t>
  </si>
  <si>
    <t>Paradižnik češnjev</t>
  </si>
  <si>
    <t>Por</t>
  </si>
  <si>
    <t>Čičerika</t>
  </si>
  <si>
    <t>Redkev črna</t>
  </si>
  <si>
    <t>Banane</t>
  </si>
  <si>
    <t>Limone</t>
  </si>
  <si>
    <t>Kivi</t>
  </si>
  <si>
    <t>BIO KISLO ZELJE</t>
  </si>
  <si>
    <t>BIO KISLA REPA</t>
  </si>
  <si>
    <t>BIO POMARANČE</t>
  </si>
  <si>
    <t>BIO LIMONE</t>
  </si>
  <si>
    <t>BIO BANANE</t>
  </si>
  <si>
    <t>zav</t>
  </si>
  <si>
    <t>0,8-1</t>
  </si>
  <si>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</si>
  <si>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</si>
  <si>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</si>
  <si>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</si>
  <si>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</si>
  <si>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</si>
  <si>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</si>
  <si>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</si>
  <si>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predracun2a_OSRRLimbus</t>
  </si>
  <si>
    <t>OSNOVNA ŠOLA RADA ROBIČA LIMBUŠ</t>
  </si>
  <si>
    <t>LIMBUŠKA CESTA 62, 2341 LIMBUŠ</t>
  </si>
  <si>
    <t>SVEŽE SADJE IN ZELENJAVA, SUHO SADJE, OREŠČKI</t>
  </si>
  <si>
    <t>Bučke jedilne</t>
  </si>
  <si>
    <t>Cvetača</t>
  </si>
  <si>
    <t>Čebula rjava</t>
  </si>
  <si>
    <t>Česen rinfuza</t>
  </si>
  <si>
    <t>Fižol stročji sveži</t>
  </si>
  <si>
    <t xml:space="preserve">Fižol suhi-beli </t>
  </si>
  <si>
    <t>Fižol suhi-rinfuza</t>
  </si>
  <si>
    <t>Fižol suhi,pisani</t>
  </si>
  <si>
    <t>Fižol pisani, rinfuza</t>
  </si>
  <si>
    <t>Hren</t>
  </si>
  <si>
    <t xml:space="preserve">Kislo zelje </t>
  </si>
  <si>
    <t>Kislo zelje rinf.</t>
  </si>
  <si>
    <t xml:space="preserve">Kisla repa </t>
  </si>
  <si>
    <t>Kisla repa rinf.</t>
  </si>
  <si>
    <t>Kitajsko zelje</t>
  </si>
  <si>
    <t>Krompir olupljen in vakumsko pakiran</t>
  </si>
  <si>
    <t>Korenje-rinfuza</t>
  </si>
  <si>
    <t>Korenje pakirano</t>
  </si>
  <si>
    <t>Kumarice- sveže</t>
  </si>
  <si>
    <t>Ohrovt</t>
  </si>
  <si>
    <t xml:space="preserve">Ohrovt brstični </t>
  </si>
  <si>
    <t>Melancani</t>
  </si>
  <si>
    <t>Peteršilj-korenina</t>
  </si>
  <si>
    <t>Peteršilj –list</t>
  </si>
  <si>
    <t>Paprika -zelena</t>
  </si>
  <si>
    <t>Paprika-rdeča</t>
  </si>
  <si>
    <t>Paprika -rumena</t>
  </si>
  <si>
    <t>Paradižnik solatni</t>
  </si>
  <si>
    <t>Redkvica rdeča</t>
  </si>
  <si>
    <t>Solata endivija</t>
  </si>
  <si>
    <t>Sveži šampioni rinfuza</t>
  </si>
  <si>
    <t>Radič rdeč</t>
  </si>
  <si>
    <t>Radič zelen</t>
  </si>
  <si>
    <t>Zelje belo mlado</t>
  </si>
  <si>
    <t>Zelje rdeče</t>
  </si>
  <si>
    <t>Zelena gomolj</t>
  </si>
  <si>
    <t>Ananas</t>
  </si>
  <si>
    <t>Avokado</t>
  </si>
  <si>
    <t>Breskve</t>
  </si>
  <si>
    <t>Clementine</t>
  </si>
  <si>
    <t xml:space="preserve">Češnje </t>
  </si>
  <si>
    <t>Grenivka bela</t>
  </si>
  <si>
    <t>Grenivka rdeča</t>
  </si>
  <si>
    <t>Grozdje – belo</t>
  </si>
  <si>
    <t>Grozdje - črno</t>
  </si>
  <si>
    <t>Hruške</t>
  </si>
  <si>
    <t>Hruška Nashi</t>
  </si>
  <si>
    <t>Hruške Abata</t>
  </si>
  <si>
    <t>Jagode 250g</t>
  </si>
  <si>
    <t>Jagode 500g</t>
  </si>
  <si>
    <t>Jagode</t>
  </si>
  <si>
    <t>Jabolka</t>
  </si>
  <si>
    <t>Lubenice</t>
  </si>
  <si>
    <t>Mango</t>
  </si>
  <si>
    <t>Mandora</t>
  </si>
  <si>
    <t>Marelice</t>
  </si>
  <si>
    <t>Mandarine</t>
  </si>
  <si>
    <t>Pomaranče</t>
  </si>
  <si>
    <t>Melone</t>
  </si>
  <si>
    <t>Nektarine</t>
  </si>
  <si>
    <t>Slive sveže</t>
  </si>
  <si>
    <t>Orehova jederca</t>
  </si>
  <si>
    <t>Lešniki jederca rinf.</t>
  </si>
  <si>
    <t>Indijski orešek</t>
  </si>
  <si>
    <t>Mandeljni</t>
  </si>
  <si>
    <t>Rozine 250g</t>
  </si>
  <si>
    <t>Suhe fige 250 g</t>
  </si>
  <si>
    <t>Suhe slive brez košč. 250g</t>
  </si>
  <si>
    <t>Suhe hruške</t>
  </si>
  <si>
    <t>Suha marelica 250g</t>
  </si>
  <si>
    <t>Suho sadje jabolčni krhlji</t>
  </si>
  <si>
    <t>Suho sadje mešano</t>
  </si>
  <si>
    <t>Biga bela 5x70 gr</t>
  </si>
  <si>
    <t>Piščančji čevapčiči</t>
  </si>
  <si>
    <t>Piščančje pleskavice</t>
  </si>
  <si>
    <t>Puranji file oz. zrezek</t>
  </si>
  <si>
    <t>Puranja šunka rezana</t>
  </si>
  <si>
    <t>Puranji čevapčiči</t>
  </si>
  <si>
    <t>Puranje pleskavice</t>
  </si>
  <si>
    <t xml:space="preserve">Maslo, I. kvalitete,  250 g                </t>
  </si>
  <si>
    <t>Kisla smetana Mileram,20% m.m., 410g ali njej podobna</t>
  </si>
  <si>
    <t>Smetana za kuhanje, 1L</t>
  </si>
  <si>
    <t>Rastlinska smetana, 1L</t>
  </si>
  <si>
    <t>Alpska smetana za stepanje,1L</t>
  </si>
  <si>
    <t>Alpska smetana v dozi 250g</t>
  </si>
  <si>
    <t>Mleko 3,5% m.m., pasterizi., 10L</t>
  </si>
  <si>
    <t>Mleko  1,5 % m.m.,pasterizi. 10L</t>
  </si>
  <si>
    <t>Mleko 3,5% m.m., pasterizirano, 1L,</t>
  </si>
  <si>
    <t>Mleko 1,5 % m.m.,pasterizi., 1L</t>
  </si>
  <si>
    <t>Mleko kozje, 500ml</t>
  </si>
  <si>
    <t xml:space="preserve">Mleko sterilizi., brez laktoze,1,6 %m.m., 1L </t>
  </si>
  <si>
    <t>Mleko alpsko 2 dcl</t>
  </si>
  <si>
    <t>Mleko čokoladno 2 dcl</t>
  </si>
  <si>
    <t>Probiotični jogurt – navaden, (EGO, LCA ali njim enakovreden) (180 - 250g)</t>
  </si>
  <si>
    <t>Probiotični jogurt – sadni, (EGO, LCA ali njim enakovreden) (180g - 250g)</t>
  </si>
  <si>
    <t>Probiotični napitek – sadni,  (180 g - 210g)</t>
  </si>
  <si>
    <t>Tekoči jogurt - navadni, 3,2%m.m., 500g</t>
  </si>
  <si>
    <t>Tekoči jogurt – sadni, 3,2%m.m., 500 g</t>
  </si>
  <si>
    <t>Sadni jogurt- navadni, razl.okusi, 180g, lonček</t>
  </si>
  <si>
    <t xml:space="preserve">Jogurt z dodanim sadjem brez dodanega sladkorja. 4,3% m.m. 140g (Mu natur ali njemu enakovreden) </t>
  </si>
  <si>
    <t>Sadni jogurt z več sadja, 140g</t>
  </si>
  <si>
    <t>Sadni jogurt brez laktoze, 500 g</t>
  </si>
  <si>
    <t>Navadni jogurt brez laktoze, 500g</t>
  </si>
  <si>
    <t>Smetanov jogurt razl. okusi, (150g -180g)</t>
  </si>
  <si>
    <t>Desertni jogurt, razl. okusi, (110 g -150g)</t>
  </si>
  <si>
    <t>Puding vanilija s smetano, 125g</t>
  </si>
  <si>
    <t>Puding čokolada s smetano, 125g</t>
  </si>
  <si>
    <t>Skutka s podloženim sadjem 100g, različni okusi</t>
  </si>
  <si>
    <t>Sadna skuta, razl. okusi,  150g</t>
  </si>
  <si>
    <t xml:space="preserve">Probiotični fermentiran pinjenec, 0,5% m.m., navaden, 220g </t>
  </si>
  <si>
    <t xml:space="preserve">Probiotični fermentiran pinjenec, raz. okusi, sadni, 0,5%m.m., 220g </t>
  </si>
  <si>
    <t>Skuta z min. 35% m.m. 5kg</t>
  </si>
  <si>
    <t>Skuta, 5% m.m., 5kg</t>
  </si>
  <si>
    <t>Sir – tip gauda, 1kg</t>
  </si>
  <si>
    <t>Sir – tip edamec, 1kg</t>
  </si>
  <si>
    <t>Sir – tip trapis,t 1kg</t>
  </si>
  <si>
    <t>Sir-tip ementalec, 400g</t>
  </si>
  <si>
    <t>Sir –tip jošt, 1kg</t>
  </si>
  <si>
    <t>Sir –tip jošt dimljen, 330g</t>
  </si>
  <si>
    <t>Sir –tip jošt, rezine,  150 gr</t>
  </si>
  <si>
    <t>Sir brez laktoze, 330 g</t>
  </si>
  <si>
    <t>Sir mascarpone,21%m.m., 500g</t>
  </si>
  <si>
    <t>Sir topljeni , navadni,140g</t>
  </si>
  <si>
    <t>Sir topljeni, dimljeni, 140g</t>
  </si>
  <si>
    <t>Sir sveži beli v slanici 45% m.m. 500g, mozzarella ali enakovredno</t>
  </si>
  <si>
    <t>Sir sveži beli v slanici 45% m.m. mozzarella Bella piza 1kg ali enakovredno</t>
  </si>
  <si>
    <t>Sir ribani 5kg</t>
  </si>
  <si>
    <t>Sir ribani 330g</t>
  </si>
  <si>
    <t>Sir rezine, 1kg</t>
  </si>
  <si>
    <t>Sir za žar, 250g</t>
  </si>
  <si>
    <t>Sirni namaz, 2,5kg</t>
  </si>
  <si>
    <t>Mlečni namaz z zelišči, 140g</t>
  </si>
  <si>
    <t>Mlečni namaz s smetano, 140g</t>
  </si>
  <si>
    <t>Mlečni namaz s papriko,140 g</t>
  </si>
  <si>
    <t>Sladoled lučka, 70ml</t>
  </si>
  <si>
    <t>Sladoled lučka z orehi,70ml</t>
  </si>
  <si>
    <t>Sladoled sadna lučka, 70 ml</t>
  </si>
  <si>
    <t>Sladoled kornet-čokolada,115ml</t>
  </si>
  <si>
    <t>Sladoled kornet-vanilija,115ml</t>
  </si>
  <si>
    <t>Sladoled kornet-jagoda,115ml</t>
  </si>
  <si>
    <t>Sladoled kornet-gozdni sadeži,115ml</t>
  </si>
  <si>
    <t>Sladoled banice- čokolada, 1l</t>
  </si>
  <si>
    <t>Sladoled banice-razl.okusi, 1l</t>
  </si>
  <si>
    <t>Sladoled lučka, sadna, brez mleka,razl. okusi, 90ml</t>
  </si>
  <si>
    <t>Krompirjevi svaljki  s pirino moko</t>
  </si>
  <si>
    <t>Štruklji s skutnim nadevom-slani, hitro zamrznjen izdelek iz vlečenega testa z nadevom</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</si>
  <si>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</si>
  <si>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</si>
  <si>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</si>
  <si>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</si>
  <si>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</si>
  <si>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Palačinke prazne, za sladke in slane nadeve, globoko zamrznjene</t>
  </si>
  <si>
    <t>Jabolčni zavitek iz vlečenega testa brez jajc in mleka</t>
  </si>
  <si>
    <t>Jabolčni zavitek iz vlečenega polnozrnatega testa brez jajc in mleka</t>
  </si>
  <si>
    <t>Pašteta Argeta tuna ali njej enakovredna,27g</t>
  </si>
  <si>
    <t>Folija Alufix, 45CM/200m,z žag., rol</t>
  </si>
  <si>
    <t>Folija Alu29,5cmx25m</t>
  </si>
  <si>
    <t>Stegljiva folija,300x45 z žag.</t>
  </si>
  <si>
    <t>Kruh hamburger brez glutena, laktoze in mlečnih beljakovin, jajc, oreščkov 4x75 g (*enakovredno kot Hamburger Schär)</t>
  </si>
  <si>
    <t>lit</t>
  </si>
  <si>
    <t>JAJCA</t>
  </si>
  <si>
    <t>KRUH, PEKOVSKI IZDELKI, KEKSI</t>
  </si>
  <si>
    <t xml:space="preserve">SLAŠČIČARSKO PECIVO </t>
  </si>
  <si>
    <t>PERUTNINA IN PERUTNINSKI IZDELKI</t>
  </si>
  <si>
    <t>RIBE</t>
  </si>
  <si>
    <t>SPLOŠNO PREHRAMBENO BLAGO</t>
  </si>
  <si>
    <t>DIETNA ŽIVILA</t>
  </si>
  <si>
    <t>JAJCA HLEVSKA/TALNA REJA kakovostni razred A, velikost M, pakirano po 30 kosov, vsa jajca morajo biti čista, lupina nepoškodovana</t>
  </si>
  <si>
    <t>JAJCA HLEVSKA/TALNA REJA kakovostni razred A, velikost L, pakirano po 30 kosov, vsa jajca morajo biti čista, lupina nepoškodovana</t>
  </si>
  <si>
    <t>JAJCA PROSTA REJA  kakovostni razred A, velikost M, pakirano po 30 kosov, vsa jajca morajo biti čista, lupina nepoškodovana</t>
  </si>
  <si>
    <t xml:space="preserve">KRUHI morajo biti razrezani na rezine in pakirani. ŽEMLJICE in ostalo pekovsko pecivo mora biti na željo naročnika prerezano. </t>
  </si>
  <si>
    <t>Kruh ajdov</t>
  </si>
  <si>
    <t>Kruh polnozrnati, kolač</t>
  </si>
  <si>
    <t>Kruh temni s semeni</t>
  </si>
  <si>
    <t>Kruh graham, model</t>
  </si>
  <si>
    <t>Kruh turist, štruca</t>
  </si>
  <si>
    <t>Kruh domač, kmečki, kolač</t>
  </si>
  <si>
    <t>Rženi kruh, štruca</t>
  </si>
  <si>
    <t>Koruzni kruh, model</t>
  </si>
  <si>
    <t>Kruh beli, štruca</t>
  </si>
  <si>
    <t>Kruh polbeli, štruca</t>
  </si>
  <si>
    <t>Kruh mlečni, model</t>
  </si>
  <si>
    <t>Kruh ovseni, model</t>
  </si>
  <si>
    <t>Pirin kruh, model</t>
  </si>
  <si>
    <t>Kruh temni brez aditivov in manj soli</t>
  </si>
  <si>
    <t>Kruh polbeli brez aditivov in manj soli</t>
  </si>
  <si>
    <t>Kruh beli brez aditivov in manj soli</t>
  </si>
  <si>
    <t>Hobi štručka</t>
  </si>
  <si>
    <t>Ajdova štručka</t>
  </si>
  <si>
    <t>Štručka temna brez aditivov (diete)</t>
  </si>
  <si>
    <t>Polnozrnata štručka</t>
  </si>
  <si>
    <t>Makova štručka</t>
  </si>
  <si>
    <t>Mlečna štručka</t>
  </si>
  <si>
    <t>Koruzna štručka</t>
  </si>
  <si>
    <t>Sirova štručka</t>
  </si>
  <si>
    <t>Štručka s sirom in šunko</t>
  </si>
  <si>
    <t>Štručka z zeliščnim maslom</t>
  </si>
  <si>
    <t>Pletenka mlečna</t>
  </si>
  <si>
    <t>Makova pletenka</t>
  </si>
  <si>
    <t>Pletenka s sezamom</t>
  </si>
  <si>
    <t xml:space="preserve">Žemlja bela, rezana </t>
  </si>
  <si>
    <t>Žemlja bela, rezana</t>
  </si>
  <si>
    <t xml:space="preserve">Žemlja koruzna,rezana                </t>
  </si>
  <si>
    <t>Žemlja koruzna, rezana</t>
  </si>
  <si>
    <t>Žemlja graham rezana</t>
  </si>
  <si>
    <t xml:space="preserve">Žemlja graham, rezana                  </t>
  </si>
  <si>
    <t>Primorska žemlja</t>
  </si>
  <si>
    <t>Bombetka mlečna</t>
  </si>
  <si>
    <t>Bombetka z buč.semeni</t>
  </si>
  <si>
    <t>Bombeta ovsena</t>
  </si>
  <si>
    <t>Bombetka sezamova</t>
  </si>
  <si>
    <t>Mobetka makova</t>
  </si>
  <si>
    <t>Kajzerica,bela</t>
  </si>
  <si>
    <t>Kroasant masleni</t>
  </si>
  <si>
    <t>Kroasant polnozrnati, masleni</t>
  </si>
  <si>
    <t>Kroasant z  marmelado</t>
  </si>
  <si>
    <t>Krosant z vanilij. Kremo</t>
  </si>
  <si>
    <t>Pekovski parkelj</t>
  </si>
  <si>
    <t>Krof z marmelado</t>
  </si>
  <si>
    <t>Flancat</t>
  </si>
  <si>
    <t>Jabolčni zavitek, listnati</t>
  </si>
  <si>
    <t>Skutni zavitek, listnati</t>
  </si>
  <si>
    <t xml:space="preserve">Makova potička </t>
  </si>
  <si>
    <t>Orehova potička</t>
  </si>
  <si>
    <t>Sirov burek</t>
  </si>
  <si>
    <t>Mesni burek</t>
  </si>
  <si>
    <t>Masleni  keksi z orehi</t>
  </si>
  <si>
    <t>Masleni keksi z marmelado</t>
  </si>
  <si>
    <t>Mešano čajno pecivo</t>
  </si>
  <si>
    <t>Hamburger s posipom</t>
  </si>
  <si>
    <t>Pizza šunka, sir</t>
  </si>
  <si>
    <t>Pizza šunka, sir,</t>
  </si>
  <si>
    <t>Pizza margarita</t>
  </si>
  <si>
    <t>Krušne drobtine, bele</t>
  </si>
  <si>
    <t>Sadna rezina</t>
  </si>
  <si>
    <t>Čokoladna rezina</t>
  </si>
  <si>
    <t>Kremna rezina</t>
  </si>
  <si>
    <t>Puding rezina</t>
  </si>
  <si>
    <t>Zagrebška rezina</t>
  </si>
  <si>
    <t>Tiramisu rezina</t>
  </si>
  <si>
    <t>Torta čoko banana</t>
  </si>
  <si>
    <t>Polnozrnata skutna rolada</t>
  </si>
  <si>
    <t>Piščančja prsa, izbrana kakovost</t>
  </si>
  <si>
    <t>Piščančja stegna BK, izbrana kakovost</t>
  </si>
  <si>
    <t>Pišč. hrenovka-naravni ovoj, izbrana kakovost</t>
  </si>
  <si>
    <t>Piščančja barjena klobasa (Poli) ali njej enakovredna, izbrana kakovost</t>
  </si>
  <si>
    <t>Pšenična polnozrnata moka (graham moka)</t>
  </si>
  <si>
    <t>Pšenična ostra moka</t>
  </si>
  <si>
    <t>Pšenična gladka moka</t>
  </si>
  <si>
    <t>Pšenična moka tip 850</t>
  </si>
  <si>
    <t xml:space="preserve">Pirina moka </t>
  </si>
  <si>
    <t>Ržena moka</t>
  </si>
  <si>
    <t>Koruzna moka</t>
  </si>
  <si>
    <t>Koruzni zdrob</t>
  </si>
  <si>
    <t>Pšenični zdrob</t>
  </si>
  <si>
    <t>Pirin zdrob</t>
  </si>
  <si>
    <t>Prosena kaša</t>
  </si>
  <si>
    <t>Ajdova kaša</t>
  </si>
  <si>
    <t>Ješprenj</t>
  </si>
  <si>
    <t>Leča rjava</t>
  </si>
  <si>
    <t>Leča zelena</t>
  </si>
  <si>
    <t>Kuskus</t>
  </si>
  <si>
    <t>Pira</t>
  </si>
  <si>
    <t>Sojino meso</t>
  </si>
  <si>
    <t>Sojini koščki</t>
  </si>
  <si>
    <t>Riž-3vrste riža, vak</t>
  </si>
  <si>
    <t>Ovseni kosmiči</t>
  </si>
  <si>
    <t>Zlate kroglice</t>
  </si>
  <si>
    <t>Mlinci</t>
  </si>
  <si>
    <t>Kapski file, brez kosti in kože, 1. kvalitete, zamrz.</t>
  </si>
  <si>
    <t>Aljaški  som brez kosti in kože, 1. kvalitete, zamrz.</t>
  </si>
  <si>
    <t>Severnoafriški čopovec file -som, 1.kvaliteta, SVEŽI</t>
  </si>
  <si>
    <t>Šarenka postrvi file, 1. kvaliteta, SVEŽE gojena</t>
  </si>
  <si>
    <t>Novozelandski repak file brez kože zamrz.</t>
  </si>
  <si>
    <t>Tilapije file (pisani ostriž)brez kože, 1.kvaliteta, zamrz.</t>
  </si>
  <si>
    <t>Riž meš.3 žit</t>
  </si>
  <si>
    <t>Polnozrnata skutna rolada z diabet. polnilom</t>
  </si>
  <si>
    <t>ZAMRZNJENI IZDELKI IZ TESTA IN KROMPIRJA</t>
  </si>
  <si>
    <t>BIO SVEŽE SADJE IN ZELENJAVA</t>
  </si>
  <si>
    <t xml:space="preserve">Solata krhkolistna - v glavah in rozetasta, vsi tipi/sorte </t>
  </si>
  <si>
    <t xml:space="preserve">Solata mehkolistna -  v glavah in rozetasta, vsi tipi/sorte </t>
  </si>
  <si>
    <t>Keksi z ovsenimi kosmiči</t>
  </si>
  <si>
    <t>Kraljevi lincer z maslom, orehi in lešniki</t>
  </si>
  <si>
    <t>Keksi s kokosom in maslom</t>
  </si>
  <si>
    <t>Pirini keksi</t>
  </si>
  <si>
    <t>Medenjaki</t>
  </si>
  <si>
    <t>Potica - kvašeno pecivo polnjeno z orehovim nadevom</t>
  </si>
  <si>
    <t>Rezanci polširoki valjani,  iz 100% durum zdroba brez dodane mehke moke, 20% jajc</t>
  </si>
  <si>
    <t>Eko polširoki špinačni rezanci</t>
  </si>
  <si>
    <t>Sušene jajčne testenie iz pšeničnega zdroba in dodatkom jajc, krpice</t>
  </si>
  <si>
    <t>Sušene jajčne testenie iz pšeničnega zdroba in dodatkom jajc, svedri</t>
  </si>
  <si>
    <t xml:space="preserve">Eko polširoki korenčkovi  rezanci iz 100% durum zdroba, brez dodane mehke moke, brez jajc, </t>
  </si>
  <si>
    <t>Sušene durum testenine iz zdroba durum pšenice, tip metuljčki</t>
  </si>
  <si>
    <t>Stročji fižol,zeleni- ploščati</t>
  </si>
  <si>
    <t>Grah</t>
  </si>
  <si>
    <t>Korenje kocke</t>
  </si>
  <si>
    <t>Korenje bebi</t>
  </si>
  <si>
    <t>Koruza</t>
  </si>
  <si>
    <t>Mešana zelenj.-kaiser mix (cvetača, brokoli, korenje)</t>
  </si>
  <si>
    <t>Mešana zelenj. –summer mix  (grah, korenje, koruza, fižol)</t>
  </si>
  <si>
    <t>Šampioni</t>
  </si>
  <si>
    <t>Paprika tribarvna</t>
  </si>
  <si>
    <t>Zamrznjeno sadje-maline</t>
  </si>
  <si>
    <t>Sadje zmrznjeno –gozdni sadeži,</t>
  </si>
  <si>
    <t>Sadje zamrznjeno-jagode</t>
  </si>
  <si>
    <t>SADNI SOKOVI IN SADNO ŽITNE REZINE</t>
  </si>
  <si>
    <t>MLEVSKI IZDELKI, TESTENINE</t>
  </si>
  <si>
    <t>BIO KAŠE, ŽITA IN ZDROBI</t>
  </si>
  <si>
    <t>BIO MLEKO IN BIO MLEČNI IZDELKI</t>
  </si>
  <si>
    <t>BIO KRUH IN BIO PEKOVSKO PECIVO</t>
  </si>
  <si>
    <t>BIO MESO IN BIO MESNI IZDELKI</t>
  </si>
  <si>
    <t>Štručka bela brez adtivov (diete)</t>
  </si>
  <si>
    <t>Nepasirana skuta, z min. 35%m.m., 1kg</t>
  </si>
  <si>
    <t>Pasirana skuta, z min. 35% m.m., 1kg</t>
  </si>
  <si>
    <t>m</t>
  </si>
  <si>
    <t>Kruh - ciabata bela brez glutena, laktoze in mlečnih beljakovin, jajc, oreščkov (4x50 g) (*enakovredno kotCiabattine Schär)</t>
  </si>
  <si>
    <t>Kruh - bagete bele brez glutena, laktoze in mlečnih beljakovin, jajc, oreščkov  ( 2x75 g) (*enakovredno kot Mini baguetee Schär)</t>
  </si>
  <si>
    <t>Kruh - štručke bele brez glutena, laktoze in mlečnih beljakovin, soje, oreščkov  ( 4x50 g) (*enakovredno kot Bon Matin Schär)</t>
  </si>
  <si>
    <t>Kruh beli brez glutena, laktoze in mlečnih beljakovin, jajc, soje, oreščkov (*enakovredno kot Pan Blanco Schär)</t>
  </si>
  <si>
    <t>Kruh beli brez glutena, laktoze in mlečnih beljakovin, jajc, soje, oreščkov  (*enakovredno kot Pan carre Schär)</t>
  </si>
  <si>
    <t>Kruh beli brez glutena, laktoze in mlečnih beljakovin, jajc, oreščkov  (*enakovredno kot Classico Schär)</t>
  </si>
  <si>
    <t>Brezglutenski (BG) rezanci jušni Schar ali podobno</t>
  </si>
  <si>
    <t>BG špageti Schar ali podobno</t>
  </si>
  <si>
    <t>BG testenine svedrčki Schar  ali podobno</t>
  </si>
  <si>
    <t>Bio polnozrnati keksi BIOBI Medex  žita ali podobno</t>
  </si>
  <si>
    <t>Moka mešana BG</t>
  </si>
  <si>
    <t>Drobtine BG</t>
  </si>
  <si>
    <t>Keksi, brez glutena, jajc, laktoze</t>
  </si>
  <si>
    <t>Grisini BG</t>
  </si>
  <si>
    <t>Testenine, riževe</t>
  </si>
  <si>
    <t>Rezanci, riževi</t>
  </si>
  <si>
    <t>Testenine BG,</t>
  </si>
  <si>
    <t xml:space="preserve">Kruh, brez glutena, jajc, pšenice, laktoze (Schar oz. podobno) </t>
  </si>
  <si>
    <t>Meso soja Natura ali njim enakovredna,</t>
  </si>
  <si>
    <t>Koščki soja Natura ali njim enakovredna</t>
  </si>
  <si>
    <t>Sojini kosmiči</t>
  </si>
  <si>
    <t>Hrenovke soja</t>
  </si>
  <si>
    <t>Sojin sir Tofu</t>
  </si>
  <si>
    <t>Džem diabetični jagoda</t>
  </si>
  <si>
    <t>Džem diabetični marelični</t>
  </si>
  <si>
    <t>Čokoladni namaz, diabetični</t>
  </si>
  <si>
    <t>Diabetični keksi</t>
  </si>
  <si>
    <t>Kosmiči polnozrnati s sadjem brez glutena, laktoze in mlečnih beljakovin, jajc, soje, oreščkov (*enakovredno kot Orgran)</t>
  </si>
  <si>
    <t>Desert rižev čokoladni (brez glutena, laktoze)  (110 g x 4) (*enakovredno kot The Bridge)</t>
  </si>
  <si>
    <t>Desert rižev vanili (brez glutena, laktoze) (110 g x 4) (*enakovredno kot The Bridge)</t>
  </si>
  <si>
    <t>Desert - puding sojin karamela brez glutena in laktoze  (2x115 g) (*enakovredno kot Valsoia)</t>
  </si>
  <si>
    <t>Kokosovo mleko</t>
  </si>
  <si>
    <t>Napitek rižev čokoladni (brez glutena, laktoze)  (*enakovredno kot Lima)</t>
  </si>
  <si>
    <t xml:space="preserve">Napitek rižev nevtralni okus (brez glutena, laktoze) </t>
  </si>
  <si>
    <t>Kozje mleko</t>
  </si>
  <si>
    <t>Napitek rižev nevtralni okus (brez glutena, laktoze)  (*enakovredno kot Vitariz)</t>
  </si>
  <si>
    <t>Namaz zelenjavni brez glutena in laktoze različni okus (*enakovredno kot Tartex)</t>
  </si>
  <si>
    <t>Namaz sojin brez laktoze (*enakovredno kot Valsoia)</t>
  </si>
  <si>
    <t>Namaz zelenjavni brez laktoze in glutena (*enakovredno kot granoVita)</t>
  </si>
  <si>
    <t>Hrenovke vegetarijanske (*enakovredno kot granoVita)</t>
  </si>
  <si>
    <t>Pečenice vegetarijanske (*enakovredno kot granoVita)</t>
  </si>
  <si>
    <t>Burgerji veganski (*enakovredno kot granoVita)</t>
  </si>
  <si>
    <t>Margarina z nižjo vsebnostjo maščob (brez mlečnih beljakovin, laktoze, jajc)  (*enakovredno kot Extra Vital Vitaquell)</t>
  </si>
  <si>
    <t>Veganski sir brez mlečnih sestavin, laktoze, glutena, soje  (*enakovredno kot Violife)</t>
  </si>
  <si>
    <t xml:space="preserve">Tofu naravni </t>
  </si>
  <si>
    <t>SIRUP, 100%, gozdni sadeži, brez kemičnih konzervansov, citronske kisline in aditivov</t>
  </si>
  <si>
    <t>SIRUP, 100%, aronija - borovnica, brez kemičnih konzervansov, citronske kisline in aditivov</t>
  </si>
  <si>
    <t>SIRUP, 100%, jagoda, brez kemičnih konzervansov, citronske kisline in aditivov</t>
  </si>
  <si>
    <t>SIRUP, 100%, višnja, brez kemičnih konzervansov, citronske kisline in aditivov</t>
  </si>
  <si>
    <t>SIRUP, 100%, bezeg, brez kemičnih konzervansov, citronske kisline in aditivov</t>
  </si>
  <si>
    <t>SIRUP, 100%, jabolko, brez kemičnih konzervansov, citronske kisline in aditivov</t>
  </si>
  <si>
    <t>SOK, 100%, jabolko</t>
  </si>
  <si>
    <t>SOK, 100%, jabolko; v embalaži z navojnim pokrovčkom</t>
  </si>
  <si>
    <t>SOK, 100%, pomaranča, v embalaži z navojnim pokrovčkom</t>
  </si>
  <si>
    <t>SOK, 100%, ananas, v embalaži z navojnim pokrovčkom</t>
  </si>
  <si>
    <t>SOK, 100%, ananas</t>
  </si>
  <si>
    <t>SOK, 100%, pomaranča</t>
  </si>
  <si>
    <t>Smoothie pijača iz breskev, jabolk, grozdja, banan in marelic z dodanimi prehranskimi vlakninami, sadni delež 98% pakiran v tetra brik emnalažo (kot Smoothie)</t>
  </si>
  <si>
    <t>Smoothie jagoda - sadni sok iz grozdja, jagod, banan, jabolk in borovnic delno iz zgoščenih sadnih sokov pakiran v tetra brik emnalažo (kot Smoothie)</t>
  </si>
  <si>
    <t>SADNO ŽITNA REZINA, gozdni sadeži, min. 33 % sadja, min. 33% jogurtov obliv</t>
  </si>
  <si>
    <t>Bio sadni jogurt 1,5%m.m.</t>
  </si>
  <si>
    <t>Bio skuta</t>
  </si>
  <si>
    <t>Bio skutni namaz</t>
  </si>
  <si>
    <t>Bio kisla smetana</t>
  </si>
  <si>
    <t>Bio sladka smetana</t>
  </si>
  <si>
    <t>BIO MLADA GOVEDINA-stegno, bk, sveže, I. kat., kosi obdelani 2-3 kg,  0% odpadka</t>
  </si>
  <si>
    <t>BIO MLADA GOVEDINA-stegno, bk, sveže, I. kat., narezano na kocke 1 x 1 cm (max 10 % odstopanje od velikosti kock), 0% odpadka</t>
  </si>
  <si>
    <t>BIO MLADA GOVEDINA-stegno, bk, sveže, I. kat., narezano na zrezke od 60 - 80g, 0% odpadka</t>
  </si>
  <si>
    <t>BIO TELEČJE STEGNO, bk, sveže, I. kat., kosi obdelani 2-3 kg,  0% odpadka</t>
  </si>
  <si>
    <t>BIO TELEČJE STEGNO, bk, sveže, I. kat., narezano na kocke 1 x 1cm (max 10 % odstopanje od velikosti kock),  0% odpadka</t>
  </si>
  <si>
    <t>BIO PŠENIČNO PECIVO S SIROM</t>
  </si>
  <si>
    <t>BIO JABOLKA</t>
  </si>
  <si>
    <t>BIO MANDARINE</t>
  </si>
  <si>
    <t>BIO ROZINE</t>
  </si>
  <si>
    <t>BIO KORENJE</t>
  </si>
  <si>
    <t>BIO PAPRIKA</t>
  </si>
  <si>
    <t>BIO PARADIŽNIK</t>
  </si>
  <si>
    <t>BIO ZELENA SOLATA</t>
  </si>
  <si>
    <t>BIO BUČKE</t>
  </si>
  <si>
    <t>BIO KUMARE</t>
  </si>
  <si>
    <t>BIO BROKOLI</t>
  </si>
  <si>
    <t>BIO CVETAČA</t>
  </si>
  <si>
    <t>BIO KROMPIR</t>
  </si>
  <si>
    <t>BIO PIRIN MEŠANI KRUH, mešani,rezani</t>
  </si>
  <si>
    <t>BIO PŠENIČNI ČRNI KRUH, rezani</t>
  </si>
  <si>
    <t>BIO OVSENI MEŠANI KRUH, mešani, rezani</t>
  </si>
  <si>
    <t>BIO KORUZNI MEŠANI KRUH, rezani</t>
  </si>
  <si>
    <t>BIO BELO PŠENIČNO BELO PECIVO</t>
  </si>
  <si>
    <t>BIO POLNOZRNATO PECIVO</t>
  </si>
  <si>
    <t>BIO OVSENO  PECIVO</t>
  </si>
  <si>
    <t>BIO PIRINO PECIVO</t>
  </si>
  <si>
    <t>BIO KORUZNO MEŠANO PECIVO</t>
  </si>
  <si>
    <t>BIO AJDOVO MEŠANO PECIVO</t>
  </si>
  <si>
    <t>BIO BUHTELJ polnjen z marmelado</t>
  </si>
  <si>
    <t>BIO SADNI ŽEPEK</t>
  </si>
  <si>
    <t>50/1</t>
  </si>
  <si>
    <t>1000/1</t>
  </si>
  <si>
    <t>Cimet celi</t>
  </si>
  <si>
    <t>Cimet mleti</t>
  </si>
  <si>
    <t>Klinčki celi</t>
  </si>
  <si>
    <t>Kumina mleta</t>
  </si>
  <si>
    <t>Lovorov list</t>
  </si>
  <si>
    <t>Majaron drobljen</t>
  </si>
  <si>
    <t>Muškatni orešek mleti</t>
  </si>
  <si>
    <t>Origano mleti</t>
  </si>
  <si>
    <t>Paprika mleta sladka</t>
  </si>
  <si>
    <t>Peteršilj Kotany suhi ali njemu enakovreden</t>
  </si>
  <si>
    <t>Poper črni celi</t>
  </si>
  <si>
    <t>Poper črni mleti</t>
  </si>
  <si>
    <t>Timijan</t>
  </si>
  <si>
    <t>Česen zrnati  Kotany ali njemu enakovreden</t>
  </si>
  <si>
    <t>Česen v prahu Kotany ali njemu enakovreden</t>
  </si>
  <si>
    <t>Čebula zrnasta-suha,</t>
  </si>
  <si>
    <t>Čebula pražena-suha</t>
  </si>
  <si>
    <t>Dodatek jedem brez ojačevalcev okusa Vegeta Natur ali njej enakovredna</t>
  </si>
  <si>
    <t>Sol fino mleta nerafinirana, jodirana,  z zaščiteno označbo porekla</t>
  </si>
  <si>
    <t>ZOP</t>
  </si>
  <si>
    <t>Rjavi sladkor</t>
  </si>
  <si>
    <t>Sladkor v prahu/mleti</t>
  </si>
  <si>
    <t xml:space="preserve">Pecilni prašek </t>
  </si>
  <si>
    <t>Vanilij sladkor</t>
  </si>
  <si>
    <t>Ketchap-paradižnik brez umetnih sladil!</t>
  </si>
  <si>
    <t>Gorčica Eta ali njej enakovredna</t>
  </si>
  <si>
    <t>Ajvar nepekoč</t>
  </si>
  <si>
    <t>Džuveč</t>
  </si>
  <si>
    <t>Kisle kumare Eta ali njim enakovredne</t>
  </si>
  <si>
    <t>Parad. koncent. Dvojni</t>
  </si>
  <si>
    <t>Parad. pelati,</t>
  </si>
  <si>
    <t>Rdeča pesa, past. brez umetnih sladil,  (Eta ali njej enakovredna)</t>
  </si>
  <si>
    <t>Rdeča pesa, past. brez umetnih sladil,  ( Eta ali njej enakovredna)</t>
  </si>
  <si>
    <t>Šampioni rezani v slanici</t>
  </si>
  <si>
    <t>Olive vložene, manj slane</t>
  </si>
  <si>
    <t>Jabolčni kis naraven, brez antioksidantov, konzervansov, brez dodanih arom</t>
  </si>
  <si>
    <t>kompot ananas, koščki</t>
  </si>
  <si>
    <t>kompot breskev</t>
  </si>
  <si>
    <t>Olje sončnično</t>
  </si>
  <si>
    <t>Olje solatno, min. 20% bučnega olja</t>
  </si>
  <si>
    <t xml:space="preserve">Olje bučno, 100% </t>
  </si>
  <si>
    <t>Mastni namaz z dodanimi rastlinskimi steroli. Vsebuje 35 % maščobe kot Margarina Becel Pro aktiv ali njej enakovredna</t>
  </si>
  <si>
    <t>Margarina Extra Viataquell -brez ml. beljakovin in trans maščob, njej enakovredna</t>
  </si>
  <si>
    <t>Margarina Rama za pečenje, ali njej enakovredna</t>
  </si>
  <si>
    <t>Kokosova mast, hladno stiskana</t>
  </si>
  <si>
    <t xml:space="preserve">Marmelada marelična, min. 50% sadni delež </t>
  </si>
  <si>
    <t>Marmelada jagodna  min 45% sadni delež</t>
  </si>
  <si>
    <t>Marmelada slivova min 45% sadni delež</t>
  </si>
  <si>
    <t>Čokoladni namaz – Lino lada ali njemu enakovreden</t>
  </si>
  <si>
    <t xml:space="preserve">Čokoladni namaz Viki ali njemu enakovreden, </t>
  </si>
  <si>
    <t>Džem marelica</t>
  </si>
  <si>
    <t>Džem  jagoda</t>
  </si>
  <si>
    <t xml:space="preserve">Džem brez sladkorja za diabetike </t>
  </si>
  <si>
    <t>Pašteta jetrna</t>
  </si>
  <si>
    <t>Pašteta Argetaj junior brez konzervansov, brez ojačevalcev aroma in brez glutena ali njim enakovredna</t>
  </si>
  <si>
    <t>Pašteta Argeta kokošja  ali njim  enakovredna</t>
  </si>
  <si>
    <t>Riba tuna Rio mare ali njej enakovredna v olivnem olju</t>
  </si>
  <si>
    <t>Kavin nadomestek, Proja ali njej enakovredna</t>
  </si>
  <si>
    <t xml:space="preserve">Kava prava mleta Bracaffeali njej enakovredna, min. 70 - max 75% kave arabica, mleta, </t>
  </si>
  <si>
    <t xml:space="preserve">Kakav v prahu,min. 20% kakavovega masla na 100g, </t>
  </si>
  <si>
    <t>Čokolada, mleta, Gorenjka ali njej enakovredna</t>
  </si>
  <si>
    <t>Čokolada, jedilna</t>
  </si>
  <si>
    <t>Čokoladni preliv</t>
  </si>
  <si>
    <t>Čokoladni kosmiči</t>
  </si>
  <si>
    <t>Kosmiči polnozrnati z medom</t>
  </si>
  <si>
    <t>Čaj otroški, F40</t>
  </si>
  <si>
    <t>Čaj planinski, F40</t>
  </si>
  <si>
    <t>Čaj bezeg, F40</t>
  </si>
  <si>
    <t>Čaj jag.van.F40</t>
  </si>
  <si>
    <t>Čaj gozd.sad. F40</t>
  </si>
  <si>
    <t>Čaj sadni, hawai,F40</t>
  </si>
  <si>
    <t>Čaj borov.,F40</t>
  </si>
  <si>
    <t>Puding, čokolada</t>
  </si>
  <si>
    <t>Puding, vanilija</t>
  </si>
  <si>
    <t>Orehi mleti</t>
  </si>
  <si>
    <t xml:space="preserve">Kokosova moka </t>
  </si>
  <si>
    <t>Seme sezam</t>
  </si>
  <si>
    <t>Mleko soja</t>
  </si>
  <si>
    <t>Riževo mleko</t>
  </si>
  <si>
    <t>Javorjev sirup</t>
  </si>
  <si>
    <t>Agavin sirup</t>
  </si>
  <si>
    <t>Peki papir, alufix</t>
  </si>
  <si>
    <t>Vrečke za živila, 2 kg, zavitek</t>
  </si>
  <si>
    <t xml:space="preserve">Vrečke za živila, 3kg, </t>
  </si>
  <si>
    <t>Vrečke na roli, 5-6 kg</t>
  </si>
  <si>
    <t>Papir klobučni BE 60x80</t>
  </si>
  <si>
    <t>Zobotrebci (okrogli)</t>
  </si>
  <si>
    <t>Pišč. nabodala z zelenjavo-ražnjiči</t>
  </si>
  <si>
    <t>Puranja nabodala z zelenjavo</t>
  </si>
  <si>
    <t>Oslič Merluccius Hubbsi, file, brez kosti in kože, nepaniran,  zamrz.,1. kvalitete</t>
  </si>
  <si>
    <t>Oslič Merluccius Hubbsi, paniran kocke (file), zamrz.</t>
  </si>
  <si>
    <t>Kisle kumare, max, velikost do 5 cm posamezne kumare</t>
  </si>
  <si>
    <t>Paprika kisla, rdeča fileji</t>
  </si>
  <si>
    <r>
      <t xml:space="preserve">Olje olivno, ekstra deviško, 100%, </t>
    </r>
    <r>
      <rPr>
        <b/>
        <sz val="9"/>
        <rFont val="Calibri"/>
        <family val="2"/>
        <charset val="238"/>
        <scheme val="minor"/>
      </rPr>
      <t>z znakom varovano živilo</t>
    </r>
  </si>
  <si>
    <t>Pašteta, jetrna</t>
  </si>
  <si>
    <t>Riomare namaz-Pate v tubi in brez mleč. beljak. ali njemu enakovreden</t>
  </si>
  <si>
    <t>Koruzni kosmiči brez dodanega sladkorja</t>
  </si>
  <si>
    <t>Instant pšenični kosmiči s čokolado kot Čokolino fit z 30% manj sladkorja, min. 8 vitaminov ali enakovredno</t>
  </si>
  <si>
    <t xml:space="preserve"> Instant pšenični kosmiči s čokolado in lešniki kot Čokolešnik, MLEVSKI IZDELKI (PŠENIČNI ZDROB IN PŠENIČNA MOKA) min. 60,00 %, 2% lešnika </t>
  </si>
  <si>
    <t>BIO ČAJ DIVJA ČEŠNJA, brez umetnih arom in umetnih barvil,  z naravno aromo, 750g, filter vrečke 30g</t>
  </si>
  <si>
    <t>BIO PLANINSKI ČAJ (plodovi šipka, limonska trava, listi mete, cvetovi kamilice, cvetovi bezga, vse sestavne morajo biti iz kontrolirane ekološke pridelave), brez umetnih arom in umetnih barvil,  400g, filter vrečke 20g</t>
  </si>
  <si>
    <t>BIO ČAJ ZA OTROKE (vetovi kamilice, plodovi komarčka, plodovi janeža, plodovi kumine, vse sestavne morajo biti iz kontrolirane ekološke pridelave), brez umetnih arom in umetnih barvil, filter vrečke 20g</t>
  </si>
  <si>
    <t>BIO</t>
  </si>
  <si>
    <t xml:space="preserve">Riž okroglozrnati kot bali za mlečni riž </t>
  </si>
  <si>
    <t>Riž dolgozrnati PARBOILED</t>
  </si>
  <si>
    <t>Rezina Kinder Maxi King prekrita z mleč. čokl,in drobljenimi lešniki, z mleč. In karamel. polnilom, ali njej enakovredna</t>
  </si>
  <si>
    <t>Žlice biorazgradljive</t>
  </si>
  <si>
    <t>Nož biorazgradljiv</t>
  </si>
  <si>
    <t>Kozarec biorazgradljiv</t>
  </si>
  <si>
    <t>Bio pitno mleko vanilija  min., 3,2%m.m.</t>
  </si>
  <si>
    <t>Bio pitno mleko vanilija min. 3,2%m.m.</t>
  </si>
  <si>
    <t>Bio kefir z naravnimi kefinimi zrni, sadni-razl. okusi, min. 1,5%m.m.</t>
  </si>
  <si>
    <t>Bio kefir z naravnimi kefinimi zrni, navadi, 1,5% m.m.</t>
  </si>
  <si>
    <t>Bio jogurt navadni min. 3,2%m.m.</t>
  </si>
  <si>
    <t>SOK, 100%, multivitaminski iz rdečega sadja</t>
  </si>
  <si>
    <t>BIO SADNI SOK,100% iz jabolk,granatnih jabolk, črnega ribeza in grozdja v embalaži z navojnim pokrovčkom</t>
  </si>
  <si>
    <t>BIO SOK, 100%, jabolko</t>
  </si>
  <si>
    <t>BIO SOK, 100%, jabolko v embalaži z navojnim pokrovčkom</t>
  </si>
  <si>
    <t xml:space="preserve">Ledeni čaj, breskev </t>
  </si>
  <si>
    <t>Voda</t>
  </si>
  <si>
    <t>Krompirjevi svaljki s skuto</t>
  </si>
  <si>
    <t>Krompirjevi svaljki brez skute</t>
  </si>
  <si>
    <t>Njoki</t>
  </si>
  <si>
    <t>Polpeti, zelenjavni-brokol-cvetača, 80 dag</t>
  </si>
  <si>
    <t>Sojini polpeti - polpeti iz sojinih kosmičev,80 dag</t>
  </si>
  <si>
    <t>Polpeti, zelenjavni , hitro zamrznjen izdelek, ki ga je treba termično obdelati 80 dag</t>
  </si>
  <si>
    <t>Kaneloni s šunko in sirom, 80 dag</t>
  </si>
  <si>
    <t>Kaneloni - mesni , goveje meso, paniran, na hitro zamrznjen izdelek iz testa z nadevom, ki ga je treba termično obdelati, 80 dag</t>
  </si>
  <si>
    <t>Kaneloni z gobami, 80 dag</t>
  </si>
  <si>
    <t>Kaneloni s sirovim nadevom, 80 dag</t>
  </si>
  <si>
    <t>Tortelini sirovi, hitro zamrznjene polnjene testenine, ki jih je potrebno termično obdelati</t>
  </si>
  <si>
    <t>Piščančja posebna klobasa,narezna, izbrana kakovost</t>
  </si>
  <si>
    <t>Piščančji file oz. zrezek-gastro, izbrana kakovost</t>
  </si>
  <si>
    <t>Pišč. prsa v ovitku- klobasa,narezek izbrana kakovost</t>
  </si>
  <si>
    <t>BIO SOK 100%, jabolko, breskev,korenček z navojnim pokrovčkom</t>
  </si>
  <si>
    <t>BIO SOK, 100% ,jabolko, breskev,korenček z navojnim pokrovčkom</t>
  </si>
  <si>
    <t>Grah-korenje mix.2,5 kg. Zam.</t>
  </si>
  <si>
    <t>Špinača  pasirana-briketi</t>
  </si>
  <si>
    <t>Bio maslo I.vrste</t>
  </si>
  <si>
    <t>Eko polnozrnate testenine, polžki drobni</t>
  </si>
  <si>
    <t>Jušna zakuha, ribana kaša z jajci, iz 100% durum zdroba, brez dodane mehke moke</t>
  </si>
  <si>
    <t xml:space="preserve">Sušene jajčne testenine iz pšeničnega zdroba in dodatkom jajc, polžki </t>
  </si>
  <si>
    <t>Testenine valvice</t>
  </si>
  <si>
    <t>BIO SOK,100% jabolko,breskev,korenček z navojnim pokrovčkom</t>
  </si>
  <si>
    <t>SADNO ŽITNA REZINA, marelica, min. 33 % sadja, min. 33% jogurtov obliv</t>
  </si>
  <si>
    <t>SADNO ŽITNA REZINA, jagoda min. 38 % sadja, min. 33% jogurtov obliv</t>
  </si>
  <si>
    <t>Špageti, navadni durum</t>
  </si>
  <si>
    <t>Jušna zakuha, BIO pirina ribana kaša</t>
  </si>
  <si>
    <t>Bio telečje hrenovka, brez konzervansov, brez glutena, do 15dag/kom,</t>
  </si>
  <si>
    <t>Špageti, polnozrnate testenine, brezjajčne</t>
  </si>
  <si>
    <t xml:space="preserve">Fidelini,kratki, jušna zakuha z jajci,  iz 100% durum zdroba, brez dodane mehke moke </t>
  </si>
  <si>
    <t>BIO- vložena rdeča pesa</t>
  </si>
  <si>
    <t>BIO- vložene kumare</t>
  </si>
  <si>
    <t>Kg</t>
  </si>
  <si>
    <t>EKO</t>
  </si>
  <si>
    <t>Vlečeno testo za lazanjo, predkuhano</t>
  </si>
  <si>
    <t>Vlečeno testo, sveže</t>
  </si>
  <si>
    <t>500-1000</t>
  </si>
  <si>
    <t>BIO KVINOJA</t>
  </si>
  <si>
    <t>DOVOLJENO ODSTOPANJE V PAKIRANJU, OD ZAHTEVANEGA PAKIRANJA (2a celica) +/- 50%, cene je potrebno preračunati na zahtevano mersko enoto.</t>
  </si>
  <si>
    <t>ZAHTEVAMO V CELOTI EKOLOŠKA ŽIVILA - PRILOŽITI MORATE VELJAVEN CERTIFIKAT!</t>
  </si>
  <si>
    <t>artikel brišemo</t>
  </si>
  <si>
    <r>
      <t>Stročji fižol –</t>
    </r>
    <r>
      <rPr>
        <sz val="9"/>
        <color rgb="FFFF0000"/>
        <rFont val="Calibri"/>
        <family val="2"/>
        <charset val="238"/>
        <scheme val="minor"/>
      </rPr>
      <t xml:space="preserve"> zelen</t>
    </r>
    <r>
      <rPr>
        <sz val="9"/>
        <rFont val="Calibri"/>
        <family val="2"/>
        <charset val="238"/>
        <scheme val="minor"/>
      </rPr>
      <t xml:space="preserve"> ozki</t>
    </r>
  </si>
  <si>
    <r>
      <t xml:space="preserve">Stročji fižol,rumeni </t>
    </r>
    <r>
      <rPr>
        <sz val="9"/>
        <color rgb="FFFF0000"/>
        <rFont val="Calibri"/>
        <family val="2"/>
        <charset val="238"/>
        <scheme val="minor"/>
      </rPr>
      <t>stročji-</t>
    </r>
    <r>
      <rPr>
        <strike/>
        <sz val="9"/>
        <color rgb="FFFF0000"/>
        <rFont val="Calibri"/>
        <family val="2"/>
        <charset val="238"/>
        <scheme val="minor"/>
      </rPr>
      <t>ploščati</t>
    </r>
  </si>
  <si>
    <r>
      <t>Jurčki,</t>
    </r>
    <r>
      <rPr>
        <sz val="9"/>
        <color rgb="FFFF0000"/>
        <rFont val="Calibri"/>
        <family val="2"/>
        <charset val="238"/>
        <scheme val="minor"/>
      </rPr>
      <t xml:space="preserve"> kocke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</si>
</sst>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s>
  <fonts count="113">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sz val="9"/>
      <color rgb="FF000000"/>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9"/>
      <name val="Calibri"/>
      <family val="2"/>
      <charset val="238"/>
      <scheme val="minor"/>
    </font>
    <font>
      <b/>
      <sz val="9"/>
      <name val="Calibri"/>
      <family val="2"/>
      <charset val="238"/>
      <scheme val="minor"/>
    </font>
    <font>
      <b/>
      <sz val="9"/>
      <color theme="1"/>
      <name val="Calibri"/>
      <family val="2"/>
      <charset val="238"/>
      <scheme val="minor"/>
    </font>
    <font>
      <b/>
      <sz val="9"/>
      <color indexed="8"/>
      <name val="Calibri"/>
      <family val="2"/>
      <charset val="238"/>
      <scheme val="minor"/>
    </font>
    <font>
      <sz val="9"/>
      <color theme="1"/>
      <name val="Calibri"/>
      <family val="2"/>
      <charset val="238"/>
      <scheme val="minor"/>
    </font>
    <font>
      <sz val="9"/>
      <color indexed="8"/>
      <name val="Calibri"/>
      <family val="2"/>
      <charset val="238"/>
      <scheme val="minor"/>
    </font>
    <font>
      <b/>
      <sz val="10"/>
      <name val="Calibri"/>
      <family val="2"/>
      <charset val="238"/>
      <scheme val="minor"/>
    </font>
    <font>
      <sz val="10"/>
      <name val="Calibri"/>
      <family val="2"/>
      <charset val="238"/>
      <scheme val="minor"/>
    </font>
    <font>
      <b/>
      <sz val="10"/>
      <color theme="1"/>
      <name val="Calibri"/>
      <family val="2"/>
      <charset val="238"/>
      <scheme val="minor"/>
    </font>
    <font>
      <sz val="10"/>
      <color theme="1"/>
      <name val="Calibri"/>
      <family val="2"/>
      <charset val="238"/>
      <scheme val="minor"/>
    </font>
    <font>
      <sz val="9"/>
      <color rgb="FFFF0000"/>
      <name val="Calibri"/>
      <family val="2"/>
      <charset val="238"/>
      <scheme val="minor"/>
    </font>
    <font>
      <strike/>
      <sz val="9"/>
      <color rgb="FFFF0000"/>
      <name val="Calibri"/>
      <family val="2"/>
      <charset val="238"/>
      <scheme val="minor"/>
    </font>
  </fonts>
  <fills count="9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s>
  <cellStyleXfs count="1013">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21" borderId="0" applyNumberFormat="0" applyBorder="0" applyAlignment="0" applyProtection="0"/>
    <xf numFmtId="0" fontId="30" fillId="5" borderId="0" applyNumberFormat="0" applyBorder="0" applyAlignment="0" applyProtection="0"/>
    <xf numFmtId="0" fontId="29" fillId="9" borderId="4" applyNumberFormat="0" applyAlignment="0" applyProtection="0"/>
    <xf numFmtId="0" fontId="28" fillId="22" borderId="5" applyNumberFormat="0" applyAlignment="0" applyProtection="0"/>
    <xf numFmtId="0" fontId="26" fillId="0" borderId="0" applyNumberFormat="0" applyFill="0" applyBorder="0" applyAlignment="0" applyProtection="0"/>
    <xf numFmtId="0" fontId="18" fillId="4" borderId="0" applyNumberFormat="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31" fillId="9" borderId="4" applyNumberFormat="0" applyAlignment="0" applyProtection="0"/>
    <xf numFmtId="0" fontId="27" fillId="0" borderId="10" applyNumberFormat="0" applyFill="0" applyAlignment="0" applyProtection="0"/>
    <xf numFmtId="0" fontId="4" fillId="0" borderId="0"/>
    <xf numFmtId="0" fontId="24" fillId="23" borderId="0" applyNumberFormat="0" applyBorder="0" applyAlignment="0" applyProtection="0"/>
    <xf numFmtId="0" fontId="4" fillId="24" borderId="11" applyNumberFormat="0" applyFont="0" applyAlignment="0" applyProtection="0"/>
    <xf numFmtId="0" fontId="19" fillId="9" borderId="9" applyNumberFormat="0" applyAlignment="0" applyProtection="0"/>
    <xf numFmtId="0" fontId="20" fillId="0" borderId="0" applyNumberFormat="0" applyFill="0" applyBorder="0" applyAlignment="0" applyProtection="0"/>
    <xf numFmtId="0" fontId="2" fillId="0" borderId="12" applyNumberFormat="0" applyFill="0" applyAlignment="0" applyProtection="0"/>
    <xf numFmtId="0" fontId="25"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0" fontId="5" fillId="0" borderId="0"/>
    <xf numFmtId="0" fontId="5" fillId="0" borderId="0"/>
    <xf numFmtId="0" fontId="1" fillId="0" borderId="0"/>
    <xf numFmtId="0" fontId="43" fillId="0" borderId="0"/>
    <xf numFmtId="0" fontId="43" fillId="0" borderId="0"/>
    <xf numFmtId="43" fontId="5" fillId="0" borderId="0" applyFont="0" applyFill="0" applyBorder="0" applyAlignment="0" applyProtection="0"/>
    <xf numFmtId="0" fontId="47" fillId="0" borderId="0"/>
    <xf numFmtId="0" fontId="3" fillId="0" borderId="0"/>
    <xf numFmtId="0" fontId="48"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7" fillId="52" borderId="0" applyNumberFormat="0" applyBorder="0" applyAlignment="0" applyProtection="0"/>
    <xf numFmtId="0" fontId="20" fillId="0" borderId="0" applyNumberFormat="0" applyFill="0" applyBorder="0" applyAlignment="0" applyProtection="0"/>
    <xf numFmtId="0" fontId="71" fillId="0" borderId="0" applyNumberFormat="0" applyFill="0" applyBorder="0" applyAlignment="0" applyProtection="0"/>
    <xf numFmtId="0" fontId="3" fillId="0" borderId="0"/>
    <xf numFmtId="0" fontId="1" fillId="39" borderId="0" applyNumberFormat="0" applyBorder="0" applyAlignment="0" applyProtection="0"/>
    <xf numFmtId="0" fontId="1" fillId="9" borderId="0" applyNumberFormat="0" applyBorder="0" applyAlignment="0" applyProtection="0"/>
    <xf numFmtId="0" fontId="5" fillId="0" borderId="0"/>
    <xf numFmtId="0" fontId="4" fillId="0" borderId="0"/>
    <xf numFmtId="0" fontId="47" fillId="0" borderId="0"/>
    <xf numFmtId="0" fontId="1" fillId="0" borderId="0"/>
    <xf numFmtId="0" fontId="72" fillId="0" borderId="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7" fillId="50" borderId="0" applyNumberFormat="0" applyBorder="0" applyAlignment="0" applyProtection="0"/>
    <xf numFmtId="0" fontId="17" fillId="47" borderId="0" applyNumberFormat="0" applyBorder="0" applyAlignment="0" applyProtection="0"/>
    <xf numFmtId="0" fontId="17" fillId="48" borderId="0" applyNumberFormat="0" applyBorder="0" applyAlignment="0" applyProtection="0"/>
    <xf numFmtId="0" fontId="31" fillId="39" borderId="4" applyNumberFormat="0" applyAlignment="0" applyProtection="0"/>
    <xf numFmtId="0" fontId="31" fillId="9" borderId="4" applyNumberFormat="0" applyAlignment="0" applyProtection="0"/>
    <xf numFmtId="0" fontId="17" fillId="51" borderId="0" applyNumberFormat="0" applyBorder="0" applyAlignment="0" applyProtection="0"/>
    <xf numFmtId="0" fontId="17" fillId="53" borderId="0" applyNumberFormat="0" applyBorder="0" applyAlignment="0" applyProtection="0"/>
    <xf numFmtId="0" fontId="18" fillId="42" borderId="0" applyNumberFormat="0" applyBorder="0" applyAlignment="0" applyProtection="0"/>
    <xf numFmtId="0" fontId="19" fillId="54" borderId="9" applyNumberFormat="0" applyAlignment="0" applyProtection="0"/>
    <xf numFmtId="0" fontId="1" fillId="0" borderId="0"/>
    <xf numFmtId="0" fontId="5" fillId="0" borderId="0"/>
    <xf numFmtId="0" fontId="21" fillId="0" borderId="6" applyNumberFormat="0" applyFill="0" applyAlignment="0" applyProtection="0"/>
    <xf numFmtId="0" fontId="22"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55"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8" fillId="0" borderId="0"/>
    <xf numFmtId="0" fontId="69"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2" fillId="56"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7"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51" borderId="0" applyNumberFormat="0" applyBorder="0" applyAlignment="0" applyProtection="0"/>
    <xf numFmtId="0" fontId="17" fillId="52" borderId="0" applyNumberFormat="0" applyBorder="0" applyAlignment="0" applyProtection="0"/>
    <xf numFmtId="0" fontId="17" fillId="60" borderId="0" applyNumberFormat="0" applyBorder="0" applyAlignment="0" applyProtection="0"/>
    <xf numFmtId="0" fontId="27" fillId="0" borderId="10" applyNumberFormat="0" applyFill="0" applyAlignment="0" applyProtection="0"/>
    <xf numFmtId="0" fontId="28" fillId="61" borderId="5" applyNumberFormat="0" applyAlignment="0" applyProtection="0"/>
    <xf numFmtId="0" fontId="29" fillId="54" borderId="4" applyNumberFormat="0" applyAlignment="0" applyProtection="0"/>
    <xf numFmtId="0" fontId="30" fillId="41" borderId="0" applyNumberFormat="0" applyBorder="0" applyAlignment="0" applyProtection="0"/>
    <xf numFmtId="0" fontId="31" fillId="45"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8" fillId="42" borderId="0" applyNumberFormat="0" applyBorder="0" applyAlignment="0" applyProtection="0"/>
    <xf numFmtId="0" fontId="3" fillId="0" borderId="0"/>
    <xf numFmtId="0" fontId="73" fillId="62" borderId="0">
      <alignment horizontal="center" vertical="top"/>
    </xf>
    <xf numFmtId="0" fontId="73" fillId="62" borderId="0">
      <alignment horizontal="left" vertical="top"/>
    </xf>
    <xf numFmtId="0" fontId="73" fillId="62" borderId="0">
      <alignment horizontal="left" vertical="top"/>
    </xf>
    <xf numFmtId="0" fontId="73" fillId="62" borderId="0">
      <alignment horizontal="left" vertical="top"/>
    </xf>
    <xf numFmtId="0" fontId="70" fillId="0" borderId="0"/>
    <xf numFmtId="8" fontId="1" fillId="0" borderId="0" applyFont="0" applyFill="0" applyBorder="0" applyAlignment="0" applyProtection="0"/>
    <xf numFmtId="0" fontId="74" fillId="0" borderId="0"/>
    <xf numFmtId="0" fontId="75" fillId="63"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64" borderId="0" applyBorder="0" applyProtection="0"/>
    <xf numFmtId="0" fontId="47" fillId="0" borderId="0"/>
    <xf numFmtId="0" fontId="47" fillId="0" borderId="0"/>
    <xf numFmtId="44" fontId="5" fillId="0" borderId="0" applyFont="0" applyFill="0" applyBorder="0" applyAlignment="0" applyProtection="0"/>
    <xf numFmtId="0" fontId="29" fillId="9" borderId="4" applyNumberFormat="0" applyAlignment="0" applyProtection="0"/>
    <xf numFmtId="0" fontId="19"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7"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9" fillId="54" borderId="23" applyNumberFormat="0" applyAlignment="0" applyProtection="0"/>
    <xf numFmtId="0" fontId="72" fillId="56" borderId="24" applyNumberFormat="0" applyAlignment="0" applyProtection="0"/>
    <xf numFmtId="0" fontId="29" fillId="54" borderId="25" applyNumberFormat="0" applyAlignment="0" applyProtection="0"/>
    <xf numFmtId="0" fontId="31" fillId="45" borderId="25" applyNumberFormat="0" applyAlignment="0" applyProtection="0"/>
    <xf numFmtId="0" fontId="2" fillId="0" borderId="26" applyNumberFormat="0" applyFill="0" applyAlignment="0" applyProtection="0"/>
    <xf numFmtId="8" fontId="1"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9" fillId="0" borderId="0"/>
    <xf numFmtId="0" fontId="80" fillId="0" borderId="0"/>
    <xf numFmtId="0" fontId="80" fillId="0" borderId="0"/>
    <xf numFmtId="0" fontId="43" fillId="0" borderId="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0" borderId="0" applyBorder="0" applyProtection="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1"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82" fillId="66" borderId="0" applyBorder="0" applyProtection="0"/>
    <xf numFmtId="0" fontId="83" fillId="71" borderId="27" applyProtection="0"/>
    <xf numFmtId="0" fontId="83" fillId="71" borderId="27" applyProtection="0"/>
    <xf numFmtId="0" fontId="84" fillId="84" borderId="28" applyProtection="0"/>
    <xf numFmtId="0" fontId="85" fillId="67" borderId="0" applyBorder="0" applyProtection="0"/>
    <xf numFmtId="0" fontId="86" fillId="0" borderId="0" applyBorder="0" applyProtection="0"/>
    <xf numFmtId="0" fontId="85" fillId="67" borderId="0" applyBorder="0"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0" fillId="71" borderId="27" applyProtection="0"/>
    <xf numFmtId="0" fontId="90" fillId="71" borderId="27" applyProtection="0"/>
    <xf numFmtId="0" fontId="91" fillId="71" borderId="32" applyProtection="0"/>
    <xf numFmtId="0" fontId="92" fillId="0" borderId="33"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3" fillId="0" borderId="0" applyBorder="0" applyProtection="0"/>
    <xf numFmtId="0" fontId="94" fillId="0" borderId="0" applyBorder="0" applyProtection="0"/>
    <xf numFmtId="0" fontId="43" fillId="0" borderId="0"/>
    <xf numFmtId="0" fontId="43" fillId="0" borderId="0"/>
    <xf numFmtId="0" fontId="43" fillId="0" borderId="0"/>
    <xf numFmtId="0" fontId="43" fillId="0" borderId="0"/>
    <xf numFmtId="0" fontId="43" fillId="0" borderId="0"/>
    <xf numFmtId="0" fontId="95" fillId="0" borderId="0"/>
    <xf numFmtId="0" fontId="43" fillId="0" borderId="0">
      <alignment vertical="center"/>
    </xf>
    <xf numFmtId="0" fontId="95" fillId="0" borderId="0"/>
    <xf numFmtId="0" fontId="43" fillId="0" borderId="0"/>
    <xf numFmtId="0" fontId="43" fillId="0" borderId="0"/>
    <xf numFmtId="0" fontId="43" fillId="0" borderId="0"/>
    <xf numFmtId="0" fontId="43" fillId="0" borderId="0"/>
    <xf numFmtId="0" fontId="78" fillId="0" borderId="0"/>
    <xf numFmtId="0" fontId="96" fillId="0" borderId="0"/>
    <xf numFmtId="0" fontId="43" fillId="0" borderId="0"/>
    <xf numFmtId="0" fontId="97" fillId="0" borderId="0"/>
    <xf numFmtId="0" fontId="43" fillId="0" borderId="0"/>
    <xf numFmtId="0" fontId="43" fillId="0" borderId="0"/>
    <xf numFmtId="0" fontId="43" fillId="0" borderId="0" applyBorder="0" applyProtection="0"/>
    <xf numFmtId="0" fontId="95" fillId="0" borderId="0"/>
    <xf numFmtId="0" fontId="98" fillId="85" borderId="0" applyBorder="0" applyProtection="0"/>
    <xf numFmtId="0" fontId="98" fillId="85" borderId="0" applyBorder="0" applyProtection="0"/>
    <xf numFmtId="0" fontId="99" fillId="86" borderId="0" applyBorder="0" applyProtection="0"/>
    <xf numFmtId="0" fontId="43" fillId="87" borderId="34" applyProtection="0"/>
    <xf numFmtId="0" fontId="43" fillId="87" borderId="34" applyProtection="0"/>
    <xf numFmtId="168" fontId="43" fillId="0" borderId="0" applyBorder="0" applyProtection="0"/>
    <xf numFmtId="0" fontId="96" fillId="87" borderId="34" applyProtection="0"/>
    <xf numFmtId="0" fontId="100" fillId="0" borderId="0" applyBorder="0" applyProtection="0"/>
    <xf numFmtId="0" fontId="91" fillId="71" borderId="32" applyProtection="0"/>
    <xf numFmtId="0" fontId="91" fillId="71" borderId="32" applyProtection="0"/>
    <xf numFmtId="0" fontId="86" fillId="0"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92" fillId="0" borderId="33" applyProtection="0"/>
    <xf numFmtId="0" fontId="84" fillId="84" borderId="28" applyProtection="0"/>
    <xf numFmtId="0" fontId="83" fillId="71" borderId="27" applyProtection="0"/>
    <xf numFmtId="0" fontId="73" fillId="88" borderId="0">
      <alignment horizontal="center" vertical="top"/>
    </xf>
    <xf numFmtId="0" fontId="73" fillId="88" borderId="0">
      <alignment horizontal="left" vertical="top"/>
    </xf>
    <xf numFmtId="0" fontId="73" fillId="88" borderId="0">
      <alignment horizontal="left" vertical="top"/>
    </xf>
    <xf numFmtId="0" fontId="73" fillId="88" borderId="0">
      <alignment horizontal="left" vertical="top"/>
    </xf>
    <xf numFmtId="0" fontId="82" fillId="66" borderId="0" applyBorder="0" applyProtection="0"/>
    <xf numFmtId="0" fontId="93" fillId="0" borderId="0" applyBorder="0" applyProtection="0"/>
    <xf numFmtId="0" fontId="45" fillId="0" borderId="35" applyProtection="0"/>
    <xf numFmtId="0" fontId="45" fillId="0" borderId="35"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70" fontId="43" fillId="0" borderId="0" applyBorder="0" applyProtection="0"/>
    <xf numFmtId="171" fontId="43" fillId="0" borderId="0" applyBorder="0" applyProtection="0"/>
    <xf numFmtId="170"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0" fontId="90" fillId="70" borderId="27" applyProtection="0"/>
    <xf numFmtId="0" fontId="45" fillId="0" borderId="35" applyProtection="0"/>
    <xf numFmtId="0" fontId="100" fillId="0" borderId="0" applyBorder="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2"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2" applyNumberFormat="0" applyAlignment="0" applyProtection="0"/>
    <xf numFmtId="0" fontId="2" fillId="0" borderId="61" applyNumberFormat="0" applyFill="0" applyAlignment="0" applyProtection="0"/>
    <xf numFmtId="0" fontId="4" fillId="24" borderId="62" applyNumberFormat="0" applyFont="0" applyAlignment="0" applyProtection="0"/>
    <xf numFmtId="0" fontId="31" fillId="9" borderId="63" applyNumberFormat="0" applyAlignment="0" applyProtection="0"/>
    <xf numFmtId="0" fontId="2" fillId="0" borderId="65" applyNumberFormat="0" applyFill="0" applyAlignment="0" applyProtection="0"/>
    <xf numFmtId="0" fontId="2" fillId="0" borderId="65" applyNumberFormat="0" applyFill="0" applyAlignment="0" applyProtection="0"/>
    <xf numFmtId="0" fontId="31" fillId="45" borderId="63" applyNumberFormat="0" applyAlignment="0" applyProtection="0"/>
    <xf numFmtId="0" fontId="2" fillId="0" borderId="5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63" applyNumberFormat="0" applyAlignment="0" applyProtection="0"/>
    <xf numFmtId="0" fontId="31" fillId="39" borderId="43" applyNumberFormat="0" applyAlignment="0" applyProtection="0"/>
    <xf numFmtId="0" fontId="19" fillId="9" borderId="52" applyNumberFormat="0" applyAlignment="0" applyProtection="0"/>
    <xf numFmtId="0" fontId="31" fillId="9" borderId="69" applyNumberFormat="0" applyAlignment="0" applyProtection="0"/>
    <xf numFmtId="0" fontId="2" fillId="0" borderId="53" applyNumberFormat="0" applyFill="0" applyAlignment="0" applyProtection="0"/>
    <xf numFmtId="0" fontId="31" fillId="39" borderId="54" applyNumberFormat="0" applyAlignment="0" applyProtection="0"/>
    <xf numFmtId="44" fontId="1" fillId="0" borderId="0" applyFont="0" applyFill="0" applyBorder="0" applyAlignment="0" applyProtection="0"/>
    <xf numFmtId="0" fontId="72" fillId="56" borderId="62" applyNumberFormat="0" applyAlignment="0" applyProtection="0"/>
    <xf numFmtId="0" fontId="19" fillId="9" borderId="60" applyNumberFormat="0" applyAlignment="0" applyProtection="0"/>
    <xf numFmtId="0" fontId="19" fillId="9" borderId="56" applyNumberFormat="0" applyAlignment="0" applyProtection="0"/>
    <xf numFmtId="8" fontId="1" fillId="0" borderId="0" applyFont="0" applyFill="0" applyBorder="0" applyAlignment="0" applyProtection="0"/>
    <xf numFmtId="0" fontId="31" fillId="45" borderId="5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6"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3"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54" applyNumberFormat="0" applyAlignment="0" applyProtection="0"/>
    <xf numFmtId="0" fontId="29" fillId="9" borderId="63" applyNumberFormat="0" applyAlignment="0" applyProtection="0"/>
    <xf numFmtId="8" fontId="1" fillId="0" borderId="0" applyFont="0" applyFill="0" applyBorder="0" applyAlignment="0" applyProtection="0"/>
    <xf numFmtId="0" fontId="31" fillId="9" borderId="54" applyNumberFormat="0" applyAlignment="0" applyProtection="0"/>
    <xf numFmtId="0" fontId="29" fillId="9" borderId="54"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2" applyNumberFormat="0" applyAlignment="0" applyProtection="0"/>
    <xf numFmtId="0" fontId="19" fillId="54" borderId="52"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2" fillId="56" borderId="55" applyNumberFormat="0" applyAlignment="0" applyProtection="0"/>
    <xf numFmtId="0" fontId="31" fillId="45" borderId="69" applyNumberFormat="0" applyAlignment="0" applyProtection="0"/>
    <xf numFmtId="0" fontId="2" fillId="0" borderId="65" applyNumberFormat="0" applyFill="0" applyAlignment="0" applyProtection="0"/>
    <xf numFmtId="0" fontId="29" fillId="9" borderId="69" applyNumberFormat="0" applyAlignment="0" applyProtection="0"/>
    <xf numFmtId="0" fontId="4" fillId="24" borderId="68" applyNumberFormat="0" applyFont="0" applyAlignment="0" applyProtection="0"/>
    <xf numFmtId="0" fontId="29" fillId="9" borderId="54" applyNumberFormat="0" applyAlignment="0" applyProtection="0"/>
    <xf numFmtId="0" fontId="4" fillId="24" borderId="55" applyNumberFormat="0" applyFont="0" applyAlignment="0" applyProtection="0"/>
    <xf numFmtId="0" fontId="31" fillId="9" borderId="54" applyNumberFormat="0" applyAlignment="0" applyProtection="0"/>
    <xf numFmtId="0" fontId="29" fillId="54" borderId="54" applyNumberFormat="0" applyAlignment="0" applyProtection="0"/>
    <xf numFmtId="0" fontId="19" fillId="54" borderId="52" applyNumberFormat="0" applyAlignment="0" applyProtection="0"/>
    <xf numFmtId="0" fontId="72" fillId="56" borderId="58" applyNumberFormat="0" applyAlignment="0" applyProtection="0"/>
    <xf numFmtId="0" fontId="19" fillId="9" borderId="56" applyNumberFormat="0" applyAlignment="0" applyProtection="0"/>
    <xf numFmtId="0" fontId="2" fillId="0" borderId="57" applyNumberFormat="0" applyFill="0" applyAlignment="0" applyProtection="0"/>
    <xf numFmtId="0" fontId="29" fillId="54" borderId="59" applyNumberFormat="0" applyAlignment="0" applyProtection="0"/>
    <xf numFmtId="0" fontId="29" fillId="54" borderId="69" applyNumberFormat="0" applyAlignment="0" applyProtection="0"/>
    <xf numFmtId="0" fontId="2" fillId="0" borderId="53" applyNumberFormat="0" applyFill="0" applyAlignment="0" applyProtection="0"/>
    <xf numFmtId="0" fontId="19" fillId="9" borderId="60" applyNumberFormat="0" applyAlignment="0" applyProtection="0"/>
    <xf numFmtId="0" fontId="2" fillId="0" borderId="53" applyNumberFormat="0" applyFill="0" applyAlignment="0" applyProtection="0"/>
    <xf numFmtId="0" fontId="2" fillId="0" borderId="61" applyNumberFormat="0" applyFill="0" applyAlignment="0" applyProtection="0"/>
    <xf numFmtId="0" fontId="19" fillId="9" borderId="64" applyNumberFormat="0" applyAlignment="0" applyProtection="0"/>
    <xf numFmtId="0" fontId="2" fillId="0" borderId="57" applyNumberFormat="0" applyFill="0" applyAlignment="0" applyProtection="0"/>
    <xf numFmtId="0" fontId="2" fillId="0" borderId="57" applyNumberFormat="0" applyFill="0" applyAlignment="0" applyProtection="0"/>
    <xf numFmtId="0" fontId="19" fillId="54" borderId="56" applyNumberFormat="0" applyAlignment="0" applyProtection="0"/>
    <xf numFmtId="0" fontId="72" fillId="56" borderId="55" applyNumberFormat="0" applyAlignment="0" applyProtection="0"/>
    <xf numFmtId="0" fontId="2" fillId="0" borderId="65" applyNumberFormat="0" applyFill="0" applyAlignment="0" applyProtection="0"/>
    <xf numFmtId="0" fontId="19" fillId="9" borderId="64" applyNumberFormat="0" applyAlignment="0" applyProtection="0"/>
    <xf numFmtId="0" fontId="2" fillId="0" borderId="61" applyNumberFormat="0" applyFill="0" applyAlignment="0" applyProtection="0"/>
    <xf numFmtId="0" fontId="2" fillId="0" borderId="53" applyNumberFormat="0" applyFill="0" applyAlignment="0" applyProtection="0"/>
    <xf numFmtId="0" fontId="19" fillId="9" borderId="52" applyNumberFormat="0" applyAlignment="0" applyProtection="0"/>
    <xf numFmtId="0" fontId="19" fillId="54" borderId="60" applyNumberFormat="0" applyAlignment="0" applyProtection="0"/>
    <xf numFmtId="0" fontId="29" fillId="9" borderId="59" applyNumberFormat="0" applyAlignment="0" applyProtection="0"/>
    <xf numFmtId="0" fontId="2" fillId="0" borderId="57" applyNumberFormat="0" applyFill="0" applyAlignment="0" applyProtection="0"/>
    <xf numFmtId="0" fontId="29" fillId="9" borderId="69" applyNumberFormat="0" applyAlignment="0" applyProtection="0"/>
    <xf numFmtId="0" fontId="19" fillId="9" borderId="64" applyNumberFormat="0" applyAlignment="0" applyProtection="0"/>
    <xf numFmtId="0" fontId="29" fillId="9" borderId="59" applyNumberFormat="0" applyAlignment="0" applyProtection="0"/>
    <xf numFmtId="0" fontId="2" fillId="0" borderId="57" applyNumberFormat="0" applyFill="0" applyAlignment="0" applyProtection="0"/>
    <xf numFmtId="0" fontId="19" fillId="9" borderId="60" applyNumberFormat="0" applyAlignment="0" applyProtection="0"/>
    <xf numFmtId="0" fontId="4" fillId="24" borderId="58" applyNumberFormat="0" applyFont="0" applyAlignment="0" applyProtection="0"/>
    <xf numFmtId="0" fontId="2" fillId="0" borderId="65" applyNumberFormat="0" applyFill="0" applyAlignment="0" applyProtection="0"/>
    <xf numFmtId="0" fontId="3" fillId="24" borderId="58" applyNumberFormat="0" applyFont="0" applyAlignment="0" applyProtection="0"/>
    <xf numFmtId="0" fontId="4" fillId="24" borderId="62" applyNumberFormat="0" applyFont="0" applyAlignment="0" applyProtection="0"/>
    <xf numFmtId="0" fontId="2" fillId="0" borderId="61" applyNumberFormat="0" applyFill="0" applyAlignment="0" applyProtection="0"/>
    <xf numFmtId="0" fontId="19" fillId="54" borderId="60" applyNumberFormat="0" applyAlignment="0" applyProtection="0"/>
    <xf numFmtId="0" fontId="19" fillId="54" borderId="56" applyNumberFormat="0" applyAlignment="0" applyProtection="0"/>
    <xf numFmtId="0" fontId="19" fillId="9" borderId="64" applyNumberFormat="0" applyAlignment="0" applyProtection="0"/>
    <xf numFmtId="0" fontId="19" fillId="54" borderId="64" applyNumberFormat="0" applyAlignment="0" applyProtection="0"/>
    <xf numFmtId="0" fontId="29" fillId="9" borderId="63" applyNumberFormat="0" applyAlignment="0" applyProtection="0"/>
    <xf numFmtId="0" fontId="31" fillId="9" borderId="69" applyNumberFormat="0" applyAlignment="0" applyProtection="0"/>
    <xf numFmtId="0" fontId="4" fillId="24" borderId="55" applyNumberFormat="0" applyFont="0" applyAlignment="0" applyProtection="0"/>
    <xf numFmtId="0" fontId="31" fillId="9" borderId="59" applyNumberFormat="0" applyAlignment="0" applyProtection="0"/>
    <xf numFmtId="0" fontId="4" fillId="24" borderId="55" applyNumberFormat="0" applyFont="0" applyAlignment="0" applyProtection="0"/>
    <xf numFmtId="0" fontId="19" fillId="9" borderId="60" applyNumberFormat="0" applyAlignment="0" applyProtection="0"/>
    <xf numFmtId="0" fontId="72" fillId="56" borderId="68" applyNumberFormat="0" applyAlignment="0" applyProtection="0"/>
    <xf numFmtId="0" fontId="19" fillId="9" borderId="56" applyNumberFormat="0" applyAlignment="0" applyProtection="0"/>
    <xf numFmtId="0" fontId="2" fillId="0" borderId="61" applyNumberFormat="0" applyFill="0" applyAlignment="0" applyProtection="0"/>
    <xf numFmtId="0" fontId="31" fillId="39" borderId="63" applyNumberFormat="0" applyAlignment="0" applyProtection="0"/>
    <xf numFmtId="0" fontId="2" fillId="0" borderId="65" applyNumberFormat="0" applyFill="0" applyAlignment="0" applyProtection="0"/>
    <xf numFmtId="0" fontId="2" fillId="0" borderId="57" applyNumberFormat="0" applyFill="0" applyAlignment="0" applyProtection="0"/>
    <xf numFmtId="0" fontId="31" fillId="39" borderId="59" applyNumberFormat="0" applyAlignment="0" applyProtection="0"/>
    <xf numFmtId="0" fontId="19" fillId="54" borderId="64" applyNumberFormat="0" applyAlignment="0" applyProtection="0"/>
    <xf numFmtId="0" fontId="31" fillId="9" borderId="59" applyNumberFormat="0" applyAlignment="0" applyProtection="0"/>
    <xf numFmtId="0" fontId="3" fillId="24" borderId="55" applyNumberFormat="0" applyFont="0" applyAlignment="0" applyProtection="0"/>
    <xf numFmtId="0" fontId="4" fillId="24" borderId="58" applyNumberFormat="0" applyFont="0" applyAlignment="0" applyProtection="0"/>
    <xf numFmtId="0" fontId="4" fillId="24" borderId="55" applyNumberFormat="0" applyFont="0" applyAlignment="0" applyProtection="0"/>
    <xf numFmtId="0" fontId="31" fillId="9" borderId="63" applyNumberFormat="0" applyAlignment="0" applyProtection="0"/>
    <xf numFmtId="0" fontId="2" fillId="0" borderId="61" applyNumberFormat="0" applyFill="0" applyAlignment="0" applyProtection="0"/>
    <xf numFmtId="0" fontId="4" fillId="24" borderId="68" applyNumberFormat="0" applyFont="0" applyAlignment="0" applyProtection="0"/>
    <xf numFmtId="0" fontId="3" fillId="24" borderId="62" applyNumberFormat="0" applyFont="0" applyAlignment="0" applyProtection="0"/>
  </cellStyleXfs>
  <cellXfs count="337">
    <xf numFmtId="0" fontId="0" fillId="0" borderId="0" xfId="0"/>
    <xf numFmtId="0" fontId="6" fillId="0" borderId="0" xfId="0" applyFont="1"/>
    <xf numFmtId="0" fontId="0" fillId="0" borderId="0" xfId="0" applyFont="1"/>
    <xf numFmtId="44" fontId="11" fillId="3" borderId="1" xfId="55" applyFont="1" applyFill="1" applyBorder="1" applyAlignment="1">
      <alignment horizontal="center" vertical="center" wrapText="1"/>
    </xf>
    <xf numFmtId="0" fontId="16" fillId="0" borderId="0" xfId="0" applyFont="1"/>
    <xf numFmtId="0" fontId="0" fillId="2" borderId="0" xfId="0" applyFont="1" applyFill="1" applyAlignment="1">
      <alignment vertical="center"/>
    </xf>
    <xf numFmtId="0" fontId="14" fillId="0" borderId="1" xfId="0" applyFont="1" applyBorder="1" applyAlignment="1">
      <alignment horizontal="left" vertical="center" wrapText="1"/>
    </xf>
    <xf numFmtId="0" fontId="0" fillId="2" borderId="0" xfId="0" applyFont="1"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ont="1" applyFill="1" applyAlignment="1">
      <alignment horizontal="center" vertical="center"/>
    </xf>
    <xf numFmtId="0" fontId="13" fillId="0" borderId="1" xfId="0" applyFont="1" applyBorder="1" applyAlignment="1">
      <alignment vertical="center" wrapText="1"/>
    </xf>
    <xf numFmtId="0" fontId="12" fillId="0" borderId="1" xfId="0" applyFont="1" applyBorder="1" applyAlignment="1">
      <alignment vertical="center" wrapText="1"/>
    </xf>
    <xf numFmtId="0" fontId="44" fillId="28" borderId="0" xfId="63" applyFont="1" applyFill="1" applyAlignment="1">
      <alignment vertical="center"/>
    </xf>
    <xf numFmtId="0" fontId="44" fillId="28" borderId="0" xfId="63" applyFont="1" applyFill="1" applyAlignment="1">
      <alignment horizontal="center" vertical="center"/>
    </xf>
    <xf numFmtId="0" fontId="36"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6" fillId="2" borderId="0" xfId="0" applyFont="1" applyFill="1" applyAlignment="1">
      <alignment vertical="center" wrapText="1"/>
    </xf>
    <xf numFmtId="0" fontId="36" fillId="2" borderId="0" xfId="0" applyFont="1" applyFill="1" applyAlignment="1">
      <alignment vertical="center" wrapText="1" shrinkToFit="1"/>
    </xf>
    <xf numFmtId="44" fontId="36" fillId="2" borderId="0" xfId="55" applyFont="1" applyFill="1" applyAlignment="1">
      <alignment horizontal="center" vertical="center"/>
    </xf>
    <xf numFmtId="0" fontId="38" fillId="2" borderId="0" xfId="0" applyFont="1" applyFill="1" applyBorder="1" applyAlignment="1">
      <alignment horizontal="left" vertical="center" wrapText="1"/>
    </xf>
    <xf numFmtId="0" fontId="0" fillId="0" borderId="0" xfId="0" applyAlignment="1">
      <alignment vertical="center"/>
    </xf>
    <xf numFmtId="0" fontId="16" fillId="0" borderId="0" xfId="0" applyFont="1" applyAlignment="1">
      <alignment wrapText="1"/>
    </xf>
    <xf numFmtId="0" fontId="51" fillId="32" borderId="2" xfId="0" applyFont="1" applyFill="1" applyBorder="1" applyAlignment="1">
      <alignment horizontal="left" vertical="center" wrapText="1"/>
    </xf>
    <xf numFmtId="0" fontId="16"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ont="1" applyFill="1" applyAlignment="1">
      <alignment horizontal="center" vertical="center" wrapText="1" shrinkToFit="1"/>
    </xf>
    <xf numFmtId="0" fontId="36" fillId="2" borderId="0" xfId="0" applyFont="1" applyFill="1" applyAlignment="1">
      <alignment horizontal="center" vertical="center" wrapText="1" shrinkToFit="1"/>
    </xf>
    <xf numFmtId="0" fontId="36" fillId="2" borderId="0" xfId="0" applyFont="1" applyFill="1" applyAlignment="1">
      <alignment horizontal="center" vertical="center" wrapText="1"/>
    </xf>
    <xf numFmtId="0" fontId="36" fillId="2" borderId="0" xfId="0" applyFont="1" applyFill="1" applyAlignment="1">
      <alignment horizontal="center" vertical="center"/>
    </xf>
    <xf numFmtId="0" fontId="49" fillId="31" borderId="1" xfId="0" applyFont="1" applyFill="1" applyBorder="1" applyAlignment="1">
      <alignment horizontal="left" vertical="center"/>
    </xf>
    <xf numFmtId="0" fontId="50" fillId="32" borderId="1" xfId="0" applyFont="1" applyFill="1" applyBorder="1" applyAlignment="1">
      <alignment horizontal="left" vertical="center"/>
    </xf>
    <xf numFmtId="0" fontId="50" fillId="0" borderId="0" xfId="0" applyFont="1" applyAlignment="1">
      <alignment horizontal="left" vertical="center"/>
    </xf>
    <xf numFmtId="0" fontId="57" fillId="31" borderId="0" xfId="0" applyFont="1" applyFill="1" applyAlignment="1">
      <alignment vertical="center"/>
    </xf>
    <xf numFmtId="0" fontId="50" fillId="0" borderId="0" xfId="0" applyFont="1" applyAlignment="1">
      <alignment vertical="center"/>
    </xf>
    <xf numFmtId="0" fontId="52" fillId="0" borderId="0" xfId="0" applyFont="1" applyAlignment="1">
      <alignment vertical="center"/>
    </xf>
    <xf numFmtId="0" fontId="58" fillId="0" borderId="0" xfId="0" applyFont="1" applyAlignment="1">
      <alignment vertical="center"/>
    </xf>
    <xf numFmtId="0" fontId="58" fillId="0" borderId="0" xfId="0" applyFont="1" applyAlignment="1">
      <alignment horizontal="left" vertical="center"/>
    </xf>
    <xf numFmtId="0" fontId="52" fillId="0" borderId="0" xfId="0" applyFont="1"/>
    <xf numFmtId="0" fontId="49" fillId="34" borderId="1" xfId="0" applyFont="1" applyFill="1" applyBorder="1" applyAlignment="1">
      <alignment horizontal="left" vertical="center"/>
    </xf>
    <xf numFmtId="0" fontId="49" fillId="34" borderId="1" xfId="0" applyFont="1" applyFill="1" applyBorder="1" applyAlignment="1">
      <alignment vertical="center"/>
    </xf>
    <xf numFmtId="0" fontId="59" fillId="31" borderId="2" xfId="0" applyFont="1" applyFill="1" applyBorder="1" applyAlignment="1">
      <alignment horizontal="left" vertical="center" wrapText="1"/>
    </xf>
    <xf numFmtId="0" fontId="62" fillId="0" borderId="0" xfId="0" applyFont="1" applyAlignment="1">
      <alignment vertical="top"/>
    </xf>
    <xf numFmtId="0" fontId="63" fillId="0" borderId="0" xfId="0" applyFont="1" applyAlignment="1">
      <alignment horizontal="left" vertical="top"/>
    </xf>
    <xf numFmtId="0" fontId="64" fillId="31" borderId="1" xfId="0" applyFont="1" applyFill="1" applyBorder="1" applyAlignment="1">
      <alignment horizontal="left" vertical="top"/>
    </xf>
    <xf numFmtId="0" fontId="64" fillId="34" borderId="1" xfId="0" applyFont="1" applyFill="1" applyBorder="1" applyAlignment="1">
      <alignment horizontal="left" vertical="top"/>
    </xf>
    <xf numFmtId="0" fontId="64" fillId="34" borderId="1" xfId="0" applyFont="1" applyFill="1" applyBorder="1" applyAlignment="1">
      <alignment vertical="top"/>
    </xf>
    <xf numFmtId="0" fontId="60" fillId="31" borderId="1" xfId="0" applyFont="1" applyFill="1" applyBorder="1" applyAlignment="1">
      <alignment horizontal="center" vertical="center" wrapText="1"/>
    </xf>
    <xf numFmtId="0" fontId="37" fillId="2" borderId="0" xfId="0" applyFont="1" applyFill="1" applyAlignment="1">
      <alignment vertical="center"/>
    </xf>
    <xf numFmtId="44" fontId="11" fillId="3" borderId="1" xfId="55" applyFont="1" applyFill="1" applyBorder="1" applyAlignment="1">
      <alignment horizontal="left" vertical="center" wrapText="1"/>
    </xf>
    <xf numFmtId="0" fontId="62" fillId="0" borderId="0" xfId="0" applyFont="1" applyAlignment="1">
      <alignment vertical="center"/>
    </xf>
    <xf numFmtId="0" fontId="64" fillId="31" borderId="1" xfId="0" applyFont="1" applyFill="1" applyBorder="1" applyAlignment="1">
      <alignment horizontal="left" vertical="center"/>
    </xf>
    <xf numFmtId="0" fontId="64" fillId="34" borderId="1" xfId="0" applyFont="1" applyFill="1" applyBorder="1" applyAlignment="1">
      <alignment horizontal="left" vertical="center"/>
    </xf>
    <xf numFmtId="0" fontId="64" fillId="34" borderId="1" xfId="0" applyFont="1" applyFill="1" applyBorder="1" applyAlignment="1">
      <alignment vertical="center"/>
    </xf>
    <xf numFmtId="0" fontId="59" fillId="35" borderId="2" xfId="0" applyFont="1" applyFill="1" applyBorder="1" applyAlignment="1">
      <alignment horizontal="left" vertical="center" wrapText="1"/>
    </xf>
    <xf numFmtId="0" fontId="0" fillId="0" borderId="0" xfId="0"/>
    <xf numFmtId="0" fontId="0" fillId="0" borderId="0" xfId="0" applyAlignment="1">
      <alignment vertical="center"/>
    </xf>
    <xf numFmtId="0" fontId="36" fillId="0" borderId="0" xfId="0" applyFont="1" applyAlignment="1">
      <alignment vertical="center"/>
    </xf>
    <xf numFmtId="0" fontId="12" fillId="2" borderId="0" xfId="0" applyFont="1" applyFill="1" applyAlignment="1">
      <alignment vertical="center" wrapText="1"/>
    </xf>
    <xf numFmtId="0" fontId="60" fillId="31" borderId="2" xfId="0" applyFont="1" applyFill="1" applyBorder="1" applyAlignment="1">
      <alignment horizontal="center" vertical="center" wrapText="1"/>
    </xf>
    <xf numFmtId="1" fontId="65" fillId="38" borderId="2" xfId="55" applyNumberFormat="1" applyFont="1" applyFill="1" applyBorder="1" applyAlignment="1">
      <alignment horizontal="center" vertical="center" wrapText="1"/>
    </xf>
    <xf numFmtId="0" fontId="60" fillId="34" borderId="2" xfId="0" applyFont="1" applyFill="1" applyBorder="1" applyAlignment="1">
      <alignment horizontal="center" vertical="center" wrapText="1"/>
    </xf>
    <xf numFmtId="0" fontId="60" fillId="37" borderId="2" xfId="0" applyFont="1" applyFill="1" applyBorder="1" applyAlignment="1">
      <alignment horizontal="center" vertical="center" wrapText="1"/>
    </xf>
    <xf numFmtId="0" fontId="33" fillId="2" borderId="0" xfId="0" applyFont="1" applyFill="1" applyAlignment="1">
      <alignment vertical="center" wrapText="1"/>
    </xf>
    <xf numFmtId="0" fontId="55" fillId="33" borderId="1" xfId="0" applyFont="1" applyFill="1" applyBorder="1" applyAlignment="1">
      <alignment horizontal="left" vertical="center"/>
    </xf>
    <xf numFmtId="1" fontId="55" fillId="33" borderId="1" xfId="0" applyNumberFormat="1" applyFont="1" applyFill="1" applyBorder="1" applyAlignment="1">
      <alignment horizontal="left" vertical="center"/>
    </xf>
    <xf numFmtId="0" fontId="66" fillId="33" borderId="15" xfId="0" applyFont="1" applyFill="1" applyBorder="1" applyAlignment="1">
      <alignment horizontal="left" vertical="top" wrapText="1"/>
    </xf>
    <xf numFmtId="0" fontId="66" fillId="33" borderId="16" xfId="0" applyFont="1" applyFill="1" applyBorder="1" applyAlignment="1">
      <alignmen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vertical="top" wrapText="1"/>
    </xf>
    <xf numFmtId="1" fontId="66" fillId="33" borderId="3" xfId="0" applyNumberFormat="1" applyFont="1" applyFill="1" applyBorder="1" applyAlignment="1">
      <alignment horizontal="left" vertical="top" wrapText="1"/>
    </xf>
    <xf numFmtId="0" fontId="37" fillId="2" borderId="0" xfId="0" applyFont="1" applyFill="1" applyAlignment="1">
      <alignment horizontal="center" vertical="center"/>
    </xf>
    <xf numFmtId="0" fontId="6" fillId="0" borderId="0" xfId="0" applyFont="1" applyBorder="1" applyAlignment="1">
      <alignment vertical="center"/>
    </xf>
    <xf numFmtId="1" fontId="65" fillId="38" borderId="1" xfId="55" applyNumberFormat="1" applyFont="1" applyFill="1" applyBorder="1" applyAlignment="1">
      <alignment horizontal="center" vertical="center" wrapText="1"/>
    </xf>
    <xf numFmtId="0" fontId="60" fillId="34" borderId="1" xfId="0" applyFont="1" applyFill="1" applyBorder="1" applyAlignment="1">
      <alignment horizontal="center" vertical="center" wrapText="1"/>
    </xf>
    <xf numFmtId="0" fontId="60" fillId="37" borderId="1" xfId="0" applyFont="1" applyFill="1" applyBorder="1" applyAlignment="1">
      <alignment horizontal="center" vertical="center" wrapText="1"/>
    </xf>
    <xf numFmtId="0" fontId="33" fillId="2" borderId="0" xfId="0" applyFont="1" applyFill="1" applyBorder="1" applyAlignment="1">
      <alignment horizontal="center" vertical="center" wrapText="1"/>
    </xf>
    <xf numFmtId="0" fontId="58" fillId="31" borderId="0" xfId="0" applyFont="1" applyFill="1" applyAlignment="1">
      <alignment horizontal="left" vertical="center"/>
    </xf>
    <xf numFmtId="0" fontId="13"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wrapText="1" shrinkToFit="1"/>
    </xf>
    <xf numFmtId="0" fontId="13" fillId="3"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vertical="center" wrapText="1" shrinkToFit="1"/>
    </xf>
    <xf numFmtId="0" fontId="13" fillId="0" borderId="2" xfId="0" applyFont="1" applyBorder="1" applyAlignment="1">
      <alignment vertical="center" wrapText="1"/>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5"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3" fillId="3" borderId="13" xfId="0" applyFont="1" applyFill="1" applyBorder="1" applyAlignment="1">
      <alignment horizontal="center" vertical="center" wrapText="1"/>
    </xf>
    <xf numFmtId="1" fontId="15" fillId="2" borderId="1" xfId="55"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44" fontId="12" fillId="2" borderId="1" xfId="55"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 fontId="15" fillId="2" borderId="2" xfId="55" applyNumberFormat="1" applyFont="1" applyFill="1" applyBorder="1" applyAlignment="1">
      <alignment horizontal="left" vertical="center" wrapText="1"/>
    </xf>
    <xf numFmtId="1" fontId="15" fillId="2" borderId="1" xfId="55" applyNumberFormat="1" applyFont="1" applyFill="1" applyBorder="1" applyAlignment="1">
      <alignment horizontal="left" vertical="center" wrapText="1"/>
    </xf>
    <xf numFmtId="1" fontId="15" fillId="2" borderId="19"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56" fillId="31" borderId="17" xfId="0" applyFont="1" applyFill="1" applyBorder="1" applyAlignment="1">
      <alignment horizontal="center" vertical="center" wrapText="1"/>
    </xf>
    <xf numFmtId="0" fontId="56" fillId="31" borderId="17" xfId="0" applyFont="1" applyFill="1" applyBorder="1" applyAlignment="1">
      <alignment horizontal="center" vertical="center"/>
    </xf>
    <xf numFmtId="0" fontId="35" fillId="2" borderId="0" xfId="0" applyFont="1" applyFill="1" applyAlignment="1">
      <alignment vertical="center"/>
    </xf>
    <xf numFmtId="0" fontId="36" fillId="2" borderId="0" xfId="0" applyFont="1" applyFill="1" applyBorder="1" applyAlignment="1">
      <alignment horizontal="center"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37" fillId="2" borderId="0" xfId="0" applyFont="1" applyFill="1" applyAlignment="1">
      <alignment horizontal="center" vertical="center" wrapText="1" shrinkToFit="1"/>
    </xf>
    <xf numFmtId="0" fontId="39" fillId="3" borderId="2" xfId="0" applyFont="1" applyFill="1" applyBorder="1" applyAlignment="1">
      <alignment horizontal="center" vertical="center" wrapText="1"/>
    </xf>
    <xf numFmtId="0" fontId="37" fillId="2" borderId="0" xfId="0" applyFont="1" applyFill="1" applyAlignment="1">
      <alignment horizontal="center" vertical="center" wrapText="1"/>
    </xf>
    <xf numFmtId="44" fontId="37"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16" fontId="37" fillId="2" borderId="0" xfId="0" applyNumberFormat="1" applyFont="1" applyFill="1" applyAlignment="1">
      <alignment horizontal="center" vertical="center" wrapText="1" shrinkToFit="1"/>
    </xf>
    <xf numFmtId="0" fontId="39" fillId="3" borderId="15" xfId="0" applyFont="1" applyFill="1" applyBorder="1" applyAlignment="1">
      <alignment horizontal="center" vertical="center" wrapText="1"/>
    </xf>
    <xf numFmtId="1" fontId="15" fillId="2" borderId="13" xfId="55" applyNumberFormat="1" applyFont="1" applyFill="1" applyBorder="1" applyAlignment="1">
      <alignment horizontal="center" vertical="center" wrapText="1"/>
    </xf>
    <xf numFmtId="166" fontId="12" fillId="2" borderId="3" xfId="0" applyNumberFormat="1" applyFont="1" applyFill="1" applyBorder="1" applyAlignment="1">
      <alignment horizontal="center" vertical="center" wrapText="1"/>
    </xf>
    <xf numFmtId="0" fontId="38" fillId="2" borderId="0" xfId="0" applyFont="1" applyFill="1" applyBorder="1" applyAlignment="1">
      <alignment vertical="center" wrapText="1"/>
    </xf>
    <xf numFmtId="0" fontId="38" fillId="2" borderId="0" xfId="0" applyFont="1" applyFill="1" applyBorder="1" applyAlignment="1">
      <alignment vertical="center"/>
    </xf>
    <xf numFmtId="0" fontId="42" fillId="2" borderId="0" xfId="0" applyFont="1" applyFill="1" applyBorder="1" applyAlignment="1">
      <alignment horizontal="left" vertical="center"/>
    </xf>
    <xf numFmtId="44" fontId="7" fillId="2" borderId="1" xfId="55" applyFont="1" applyFill="1" applyBorder="1" applyAlignment="1">
      <alignment horizontal="center" vertical="center" wrapText="1"/>
    </xf>
    <xf numFmtId="0" fontId="67" fillId="2" borderId="0" xfId="0" applyFont="1" applyFill="1" applyAlignment="1">
      <alignment vertical="center"/>
    </xf>
    <xf numFmtId="0" fontId="42" fillId="2" borderId="0" xfId="0" applyFont="1" applyFill="1" applyBorder="1" applyAlignment="1">
      <alignment horizontal="left" vertical="center" wrapText="1"/>
    </xf>
    <xf numFmtId="0" fontId="42" fillId="2" borderId="0" xfId="0" applyFont="1" applyFill="1" applyBorder="1" applyAlignment="1">
      <alignment vertical="center" wrapText="1"/>
    </xf>
    <xf numFmtId="0" fontId="0" fillId="3" borderId="0" xfId="0" applyFill="1"/>
    <xf numFmtId="0" fontId="37" fillId="2" borderId="0" xfId="0" applyFont="1" applyFill="1" applyAlignment="1">
      <alignment horizontal="center" vertical="center"/>
    </xf>
    <xf numFmtId="0" fontId="36" fillId="2" borderId="0" xfId="0" applyFont="1" applyFill="1" applyAlignment="1">
      <alignment horizontal="center" vertical="center"/>
    </xf>
    <xf numFmtId="0" fontId="36" fillId="0" borderId="0" xfId="0" applyFont="1" applyAlignment="1">
      <alignment vertical="center"/>
    </xf>
    <xf numFmtId="0" fontId="39" fillId="3" borderId="21" xfId="0" applyFont="1" applyFill="1" applyBorder="1" applyAlignment="1">
      <alignment horizontal="center" vertical="center" wrapText="1"/>
    </xf>
    <xf numFmtId="1" fontId="15" fillId="2" borderId="21" xfId="55" applyNumberFormat="1" applyFont="1" applyFill="1" applyBorder="1" applyAlignment="1">
      <alignment horizontal="center" vertical="center" wrapText="1"/>
    </xf>
    <xf numFmtId="0" fontId="59" fillId="31" borderId="21" xfId="0" applyFont="1" applyFill="1" applyBorder="1" applyAlignment="1">
      <alignment horizontal="center" vertical="center" wrapText="1"/>
    </xf>
    <xf numFmtId="0" fontId="59" fillId="31" borderId="21" xfId="0" applyFont="1" applyFill="1" applyBorder="1" applyAlignment="1">
      <alignment horizontal="left" vertical="center" wrapText="1"/>
    </xf>
    <xf numFmtId="0" fontId="51" fillId="32" borderId="21" xfId="0" applyFont="1" applyFill="1" applyBorder="1" applyAlignment="1">
      <alignment horizontal="left" vertical="center" wrapText="1"/>
    </xf>
    <xf numFmtId="0" fontId="59" fillId="35" borderId="21" xfId="0" applyFont="1" applyFill="1" applyBorder="1" applyAlignment="1">
      <alignment horizontal="center" vertical="center" wrapText="1"/>
    </xf>
    <xf numFmtId="0" fontId="59" fillId="34" borderId="21" xfId="0" applyFont="1" applyFill="1" applyBorder="1" applyAlignment="1">
      <alignment horizontal="center" vertical="center" wrapText="1"/>
    </xf>
    <xf numFmtId="0" fontId="59" fillId="34" borderId="21" xfId="0" applyFont="1" applyFill="1" applyBorder="1" applyAlignment="1">
      <alignment horizontal="left" vertical="center" wrapText="1"/>
    </xf>
    <xf numFmtId="0" fontId="16" fillId="26" borderId="21" xfId="0" applyFont="1" applyFill="1" applyBorder="1" applyAlignment="1">
      <alignment horizontal="left" vertical="center" wrapText="1"/>
    </xf>
    <xf numFmtId="0" fontId="59" fillId="37" borderId="21" xfId="0" applyFont="1" applyFill="1" applyBorder="1" applyAlignment="1">
      <alignment horizontal="center" vertical="center" wrapText="1"/>
    </xf>
    <xf numFmtId="0" fontId="59" fillId="37" borderId="21" xfId="0" applyFont="1" applyFill="1" applyBorder="1" applyAlignment="1">
      <alignment horizontal="left" vertical="center" wrapText="1"/>
    </xf>
    <xf numFmtId="0" fontId="16" fillId="38" borderId="21" xfId="0" applyFont="1" applyFill="1" applyBorder="1" applyAlignment="1">
      <alignment horizontal="left" vertical="center" wrapText="1"/>
    </xf>
    <xf numFmtId="0" fontId="6" fillId="89" borderId="14" xfId="0" applyFont="1" applyFill="1" applyBorder="1" applyAlignment="1">
      <alignment horizontal="center" vertical="center"/>
    </xf>
    <xf numFmtId="0" fontId="6" fillId="89" borderId="14" xfId="0" applyFont="1" applyFill="1" applyBorder="1" applyAlignment="1">
      <alignment vertical="center"/>
    </xf>
    <xf numFmtId="0" fontId="42" fillId="27" borderId="38" xfId="0" applyFont="1" applyFill="1" applyBorder="1" applyAlignment="1">
      <alignment horizontal="left" vertical="center"/>
    </xf>
    <xf numFmtId="0" fontId="34" fillId="27" borderId="36" xfId="0" applyFont="1" applyFill="1" applyBorder="1" applyAlignment="1">
      <alignment vertical="center" wrapText="1" shrinkToFit="1"/>
    </xf>
    <xf numFmtId="0" fontId="34" fillId="27" borderId="36" xfId="0" applyFont="1" applyFill="1" applyBorder="1" applyAlignment="1">
      <alignment horizontal="center" vertical="center" wrapText="1"/>
    </xf>
    <xf numFmtId="0" fontId="42" fillId="27" borderId="36" xfId="0" applyFont="1" applyFill="1" applyBorder="1" applyAlignment="1">
      <alignment horizontal="center" vertical="center" wrapText="1"/>
    </xf>
    <xf numFmtId="0" fontId="37" fillId="27" borderId="36" xfId="0" applyNumberFormat="1" applyFont="1" applyFill="1" applyBorder="1" applyAlignment="1">
      <alignment horizontal="center" vertical="center"/>
    </xf>
    <xf numFmtId="0" fontId="7" fillId="27" borderId="36" xfId="0" applyFont="1" applyFill="1" applyBorder="1" applyAlignment="1">
      <alignment horizontal="center" vertical="center"/>
    </xf>
    <xf numFmtId="1" fontId="42" fillId="27" borderId="36" xfId="0" applyNumberFormat="1" applyFont="1" applyFill="1" applyBorder="1" applyAlignment="1">
      <alignment horizontal="center" vertical="center"/>
    </xf>
    <xf numFmtId="0" fontId="12" fillId="27" borderId="36" xfId="0" applyNumberFormat="1" applyFont="1" applyFill="1" applyBorder="1" applyAlignment="1">
      <alignment horizontal="left" vertical="center"/>
    </xf>
    <xf numFmtId="0" fontId="11" fillId="27" borderId="36" xfId="0" applyNumberFormat="1" applyFont="1" applyFill="1" applyBorder="1" applyAlignment="1">
      <alignment horizontal="center" vertical="center"/>
    </xf>
    <xf numFmtId="0" fontId="36" fillId="27" borderId="36" xfId="0" applyFont="1" applyFill="1" applyBorder="1" applyAlignment="1">
      <alignment horizontal="center" vertical="center"/>
    </xf>
    <xf numFmtId="166" fontId="42" fillId="27" borderId="36" xfId="0" applyNumberFormat="1" applyFont="1" applyFill="1" applyBorder="1" applyAlignment="1">
      <alignment horizontal="center" vertical="center"/>
    </xf>
    <xf numFmtId="0" fontId="37" fillId="27" borderId="36" xfId="0" applyFont="1" applyFill="1" applyBorder="1" applyAlignment="1">
      <alignment horizontal="center" vertical="center"/>
    </xf>
    <xf numFmtId="0" fontId="42" fillId="27" borderId="37" xfId="0" applyFont="1" applyFill="1" applyBorder="1" applyAlignment="1">
      <alignment horizontal="center" vertical="center"/>
    </xf>
    <xf numFmtId="0" fontId="15" fillId="90" borderId="15" xfId="0" applyFont="1" applyFill="1" applyBorder="1" applyAlignment="1">
      <alignment horizontal="center" vertical="center" wrapText="1"/>
    </xf>
    <xf numFmtId="0" fontId="12" fillId="90" borderId="1" xfId="0" applyFont="1" applyFill="1" applyBorder="1" applyAlignment="1">
      <alignment horizontal="center" vertical="center" wrapText="1"/>
    </xf>
    <xf numFmtId="0" fontId="12" fillId="90" borderId="2" xfId="0" applyFont="1" applyFill="1" applyBorder="1" applyAlignment="1">
      <alignment horizontal="center" vertical="center" wrapText="1"/>
    </xf>
    <xf numFmtId="0" fontId="12" fillId="2" borderId="45" xfId="0" applyFont="1" applyFill="1" applyBorder="1" applyAlignment="1">
      <alignment vertical="center" wrapText="1"/>
    </xf>
    <xf numFmtId="0" fontId="13" fillId="2" borderId="21" xfId="0" applyFont="1" applyFill="1" applyBorder="1" applyAlignment="1">
      <alignment vertical="center" wrapText="1" shrinkToFit="1"/>
    </xf>
    <xf numFmtId="0" fontId="13" fillId="3" borderId="21" xfId="0" applyFont="1" applyFill="1" applyBorder="1" applyAlignment="1">
      <alignment horizontal="center" vertical="center" wrapText="1"/>
    </xf>
    <xf numFmtId="1" fontId="15" fillId="2" borderId="21" xfId="55" applyNumberFormat="1" applyFont="1" applyFill="1" applyBorder="1" applyAlignment="1">
      <alignment horizontal="left" vertical="center" wrapText="1"/>
    </xf>
    <xf numFmtId="44" fontId="12" fillId="2" borderId="21" xfId="55" applyFont="1" applyFill="1" applyBorder="1" applyAlignment="1">
      <alignment horizontal="left" vertical="center" wrapText="1"/>
    </xf>
    <xf numFmtId="166"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166" fontId="12" fillId="2" borderId="22" xfId="0" applyNumberFormat="1"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3" fillId="2" borderId="2" xfId="0" applyFont="1" applyFill="1" applyBorder="1" applyAlignment="1">
      <alignment vertical="center" wrapText="1" shrinkToFit="1"/>
    </xf>
    <xf numFmtId="4" fontId="7" fillId="2" borderId="18" xfId="55" applyNumberFormat="1" applyFont="1" applyFill="1" applyBorder="1" applyAlignment="1">
      <alignment horizontal="center" vertical="center" wrapText="1"/>
    </xf>
    <xf numFmtId="1" fontId="15" fillId="2" borderId="18" xfId="55" applyNumberFormat="1" applyFont="1" applyFill="1" applyBorder="1" applyAlignment="1">
      <alignment horizontal="center" vertical="center" wrapText="1"/>
    </xf>
    <xf numFmtId="44" fontId="7" fillId="2" borderId="21" xfId="55" applyFont="1" applyFill="1" applyBorder="1" applyAlignment="1">
      <alignment horizontal="center" vertical="center" wrapText="1"/>
    </xf>
    <xf numFmtId="0" fontId="13" fillId="0" borderId="21" xfId="0" applyFont="1" applyBorder="1" applyAlignment="1">
      <alignment vertical="center" wrapText="1"/>
    </xf>
    <xf numFmtId="0" fontId="13" fillId="0" borderId="21" xfId="0" applyFont="1" applyBorder="1" applyAlignment="1">
      <alignment horizontal="left" vertical="center" wrapText="1"/>
    </xf>
    <xf numFmtId="0" fontId="13" fillId="0" borderId="21" xfId="0" applyFont="1" applyBorder="1" applyAlignment="1">
      <alignment horizontal="left" vertical="center" wrapText="1" shrinkToFit="1"/>
    </xf>
    <xf numFmtId="0" fontId="13" fillId="3" borderId="21" xfId="0" applyFont="1" applyFill="1" applyBorder="1" applyAlignment="1">
      <alignment horizontal="left" vertical="center" wrapText="1"/>
    </xf>
    <xf numFmtId="0" fontId="12" fillId="0" borderId="21" xfId="0" applyFont="1" applyBorder="1" applyAlignment="1">
      <alignment vertical="center" wrapText="1"/>
    </xf>
    <xf numFmtId="0" fontId="12" fillId="0" borderId="21" xfId="0" applyFont="1" applyBorder="1" applyAlignment="1">
      <alignment horizontal="left" vertical="center" wrapText="1"/>
    </xf>
    <xf numFmtId="0" fontId="14" fillId="0" borderId="21" xfId="0" applyFont="1" applyBorder="1" applyAlignment="1">
      <alignment horizontal="left" vertical="center" wrapText="1"/>
    </xf>
    <xf numFmtId="0" fontId="13" fillId="0" borderId="21" xfId="0" applyFont="1" applyBorder="1" applyAlignment="1">
      <alignment vertical="center" wrapText="1" shrinkToFit="1"/>
    </xf>
    <xf numFmtId="4" fontId="7" fillId="2" borderId="21" xfId="55" applyNumberFormat="1" applyFont="1" applyFill="1" applyBorder="1" applyAlignment="1">
      <alignment horizontal="center" vertical="center" wrapText="1"/>
    </xf>
    <xf numFmtId="10" fontId="12" fillId="2" borderId="21" xfId="0" applyNumberFormat="1" applyFont="1" applyFill="1" applyBorder="1" applyAlignment="1">
      <alignment horizontal="center" vertical="center" wrapText="1"/>
    </xf>
    <xf numFmtId="44" fontId="11" fillId="3" borderId="21" xfId="55" applyFont="1" applyFill="1" applyBorder="1" applyAlignment="1">
      <alignment horizontal="center" vertical="center" wrapText="1"/>
    </xf>
    <xf numFmtId="0" fontId="12" fillId="3" borderId="2" xfId="0" applyFont="1" applyFill="1" applyBorder="1" applyAlignment="1">
      <alignment horizontal="left"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0" fontId="12" fillId="3" borderId="1" xfId="0" applyFont="1" applyFill="1" applyBorder="1" applyAlignment="1">
      <alignment horizontal="left" vertical="center" wrapText="1"/>
    </xf>
    <xf numFmtId="166" fontId="12" fillId="3" borderId="1" xfId="0" applyNumberFormat="1" applyFont="1" applyFill="1" applyBorder="1" applyAlignment="1">
      <alignment horizontal="center" vertical="center" wrapText="1"/>
    </xf>
    <xf numFmtId="0" fontId="15" fillId="3" borderId="15" xfId="0" applyFont="1" applyFill="1" applyBorder="1" applyAlignment="1">
      <alignment horizontal="center" vertical="center" wrapText="1"/>
    </xf>
    <xf numFmtId="44" fontId="12" fillId="3" borderId="21" xfId="55" applyFont="1" applyFill="1" applyBorder="1" applyAlignment="1">
      <alignment horizontal="left" vertical="center" wrapText="1"/>
    </xf>
    <xf numFmtId="166" fontId="12" fillId="3" borderId="21" xfId="0" applyNumberFormat="1" applyFont="1" applyFill="1" applyBorder="1" applyAlignment="1">
      <alignment horizontal="center" vertical="center" wrapText="1"/>
    </xf>
    <xf numFmtId="0" fontId="39" fillId="0" borderId="0" xfId="0" applyFont="1" applyBorder="1" applyAlignment="1">
      <alignment horizontal="left" vertical="center" wrapText="1"/>
    </xf>
    <xf numFmtId="3" fontId="13" fillId="3" borderId="21" xfId="0" applyNumberFormat="1"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3" fillId="90" borderId="2" xfId="0" applyFont="1" applyFill="1" applyBorder="1" applyAlignment="1">
      <alignment horizontal="center" vertical="center" wrapText="1"/>
    </xf>
    <xf numFmtId="44" fontId="13" fillId="90" borderId="2" xfId="55" applyFont="1" applyFill="1" applyBorder="1" applyAlignment="1">
      <alignment horizontal="center" vertical="center" wrapText="1"/>
    </xf>
    <xf numFmtId="0" fontId="13" fillId="0" borderId="47" xfId="0" applyFont="1" applyBorder="1" applyAlignment="1">
      <alignment vertical="center" wrapText="1" shrinkToFit="1"/>
    </xf>
    <xf numFmtId="0" fontId="13" fillId="3" borderId="47" xfId="0" applyFont="1" applyFill="1" applyBorder="1" applyAlignment="1">
      <alignment horizontal="center" vertical="center" wrapText="1"/>
    </xf>
    <xf numFmtId="0" fontId="39" fillId="3" borderId="47" xfId="0" applyFont="1" applyFill="1" applyBorder="1" applyAlignment="1">
      <alignment horizontal="center" vertical="center" wrapText="1"/>
    </xf>
    <xf numFmtId="1" fontId="15" fillId="2" borderId="47" xfId="55" applyNumberFormat="1" applyFont="1" applyFill="1" applyBorder="1" applyAlignment="1">
      <alignment horizontal="center" vertical="center" wrapText="1"/>
    </xf>
    <xf numFmtId="4" fontId="7" fillId="2" borderId="47" xfId="55" applyNumberFormat="1" applyFont="1" applyFill="1" applyBorder="1" applyAlignment="1">
      <alignment horizontal="center" vertical="center" wrapText="1"/>
    </xf>
    <xf numFmtId="1" fontId="15" fillId="2" borderId="47" xfId="55" applyNumberFormat="1" applyFont="1" applyFill="1" applyBorder="1" applyAlignment="1">
      <alignment horizontal="left" vertical="center" wrapText="1"/>
    </xf>
    <xf numFmtId="44" fontId="12" fillId="2" borderId="47" xfId="55" applyFont="1" applyFill="1" applyBorder="1" applyAlignment="1">
      <alignment horizontal="left" vertical="center" wrapText="1"/>
    </xf>
    <xf numFmtId="166" fontId="12" fillId="2" borderId="47" xfId="0" applyNumberFormat="1" applyFont="1" applyFill="1" applyBorder="1" applyAlignment="1">
      <alignment horizontal="center" vertical="center" wrapText="1"/>
    </xf>
    <xf numFmtId="10" fontId="12" fillId="2" borderId="47" xfId="0" applyNumberFormat="1" applyFont="1" applyFill="1" applyBorder="1" applyAlignment="1">
      <alignment horizontal="center" vertical="center" wrapText="1"/>
    </xf>
    <xf numFmtId="166" fontId="12" fillId="2" borderId="46" xfId="0" applyNumberFormat="1" applyFont="1" applyFill="1" applyBorder="1" applyAlignment="1">
      <alignment horizontal="center" vertical="center" wrapText="1"/>
    </xf>
    <xf numFmtId="0" fontId="15" fillId="2" borderId="46" xfId="0" applyFont="1" applyFill="1" applyBorder="1" applyAlignment="1">
      <alignment horizontal="center" vertical="center" wrapText="1"/>
    </xf>
    <xf numFmtId="1" fontId="15" fillId="2" borderId="50" xfId="55" applyNumberFormat="1" applyFont="1" applyFill="1" applyBorder="1" applyAlignment="1">
      <alignment horizontal="center" vertical="center" wrapText="1"/>
    </xf>
    <xf numFmtId="44" fontId="11" fillId="3" borderId="47" xfId="55" applyFont="1" applyFill="1" applyBorder="1" applyAlignment="1">
      <alignment horizontal="center" vertical="center" wrapText="1"/>
    </xf>
    <xf numFmtId="0" fontId="42" fillId="27" borderId="49" xfId="0" applyFont="1" applyFill="1" applyBorder="1" applyAlignment="1">
      <alignment horizontal="left" vertical="center"/>
    </xf>
    <xf numFmtId="0" fontId="34" fillId="27" borderId="51" xfId="0" applyFont="1" applyFill="1" applyBorder="1" applyAlignment="1">
      <alignment vertical="center" wrapText="1" shrinkToFit="1"/>
    </xf>
    <xf numFmtId="0" fontId="34" fillId="27" borderId="51" xfId="0" applyFont="1" applyFill="1" applyBorder="1" applyAlignment="1">
      <alignment horizontal="center" vertical="center" wrapText="1"/>
    </xf>
    <xf numFmtId="0" fontId="42" fillId="27" borderId="51" xfId="0" applyFont="1" applyFill="1" applyBorder="1" applyAlignment="1">
      <alignment horizontal="center" vertical="center" wrapText="1"/>
    </xf>
    <xf numFmtId="0" fontId="37" fillId="27" borderId="51" xfId="0" applyNumberFormat="1" applyFont="1" applyFill="1" applyBorder="1" applyAlignment="1">
      <alignment horizontal="center" vertical="center"/>
    </xf>
    <xf numFmtId="0" fontId="7" fillId="27" borderId="51" xfId="0" applyFont="1" applyFill="1" applyBorder="1" applyAlignment="1">
      <alignment horizontal="center" vertical="center"/>
    </xf>
    <xf numFmtId="1" fontId="42" fillId="27" borderId="51" xfId="0" applyNumberFormat="1" applyFont="1" applyFill="1" applyBorder="1" applyAlignment="1">
      <alignment horizontal="center" vertical="center"/>
    </xf>
    <xf numFmtId="0" fontId="12" fillId="27" borderId="51" xfId="0" applyNumberFormat="1" applyFont="1" applyFill="1" applyBorder="1" applyAlignment="1">
      <alignment horizontal="left" vertical="center"/>
    </xf>
    <xf numFmtId="0" fontId="11" fillId="27" borderId="51" xfId="0" applyNumberFormat="1" applyFont="1" applyFill="1" applyBorder="1" applyAlignment="1">
      <alignment horizontal="center" vertical="center"/>
    </xf>
    <xf numFmtId="0" fontId="36" fillId="27" borderId="51" xfId="0" applyFont="1" applyFill="1" applyBorder="1" applyAlignment="1">
      <alignment horizontal="center" vertical="center"/>
    </xf>
    <xf numFmtId="166" fontId="42" fillId="27" borderId="51" xfId="0" applyNumberFormat="1" applyFont="1" applyFill="1" applyBorder="1" applyAlignment="1">
      <alignment horizontal="center" vertical="center"/>
    </xf>
    <xf numFmtId="0" fontId="37" fillId="27" borderId="51" xfId="0" applyFont="1" applyFill="1" applyBorder="1" applyAlignment="1">
      <alignment horizontal="center" vertical="center"/>
    </xf>
    <xf numFmtId="0" fontId="42" fillId="27" borderId="48" xfId="0" applyFont="1" applyFill="1" applyBorder="1" applyAlignment="1">
      <alignment horizontal="center" vertical="center"/>
    </xf>
    <xf numFmtId="0" fontId="13" fillId="3" borderId="21" xfId="0" applyFont="1" applyFill="1" applyBorder="1" applyAlignment="1">
      <alignment vertical="center" wrapText="1" shrinkToFit="1"/>
    </xf>
    <xf numFmtId="0" fontId="101" fillId="3" borderId="47" xfId="0" applyFont="1" applyFill="1" applyBorder="1" applyAlignment="1">
      <alignment horizontal="center" vertical="center" wrapText="1"/>
    </xf>
    <xf numFmtId="0" fontId="102" fillId="3" borderId="47" xfId="0" applyFont="1" applyFill="1" applyBorder="1" applyAlignment="1">
      <alignment horizontal="center" vertical="center" wrapText="1"/>
    </xf>
    <xf numFmtId="1" fontId="103" fillId="2" borderId="47" xfId="55" applyNumberFormat="1" applyFont="1" applyFill="1" applyBorder="1" applyAlignment="1">
      <alignment horizontal="center" vertical="center" wrapText="1"/>
    </xf>
    <xf numFmtId="4" fontId="104" fillId="2" borderId="47" xfId="55" applyNumberFormat="1" applyFont="1" applyFill="1" applyBorder="1" applyAlignment="1">
      <alignment horizontal="center" vertical="center" wrapText="1"/>
    </xf>
    <xf numFmtId="1" fontId="103" fillId="2" borderId="47" xfId="55" applyNumberFormat="1" applyFont="1" applyFill="1" applyBorder="1" applyAlignment="1">
      <alignment horizontal="left" vertical="center" wrapText="1"/>
    </xf>
    <xf numFmtId="44" fontId="105" fillId="2" borderId="47" xfId="55" applyFont="1" applyFill="1" applyBorder="1" applyAlignment="1">
      <alignment horizontal="left" vertical="center" wrapText="1"/>
    </xf>
    <xf numFmtId="44" fontId="106" fillId="3" borderId="47" xfId="55" applyFont="1" applyFill="1" applyBorder="1" applyAlignment="1">
      <alignment horizontal="center" vertical="center" wrapText="1"/>
    </xf>
    <xf numFmtId="166" fontId="105" fillId="2" borderId="47" xfId="0" applyNumberFormat="1" applyFont="1" applyFill="1" applyBorder="1" applyAlignment="1">
      <alignment horizontal="center" vertical="center" wrapText="1"/>
    </xf>
    <xf numFmtId="10" fontId="105" fillId="2" borderId="47" xfId="0" applyNumberFormat="1" applyFont="1" applyFill="1" applyBorder="1" applyAlignment="1">
      <alignment horizontal="center" vertical="center" wrapText="1"/>
    </xf>
    <xf numFmtId="166" fontId="105" fillId="2" borderId="46" xfId="0" applyNumberFormat="1" applyFont="1" applyFill="1" applyBorder="1" applyAlignment="1">
      <alignment horizontal="center" vertical="center" wrapText="1"/>
    </xf>
    <xf numFmtId="0" fontId="103" fillId="2" borderId="46" xfId="0" applyFont="1" applyFill="1" applyBorder="1" applyAlignment="1">
      <alignment horizontal="center" vertical="center" wrapText="1"/>
    </xf>
    <xf numFmtId="0" fontId="34" fillId="3" borderId="47" xfId="0" applyFont="1" applyFill="1" applyBorder="1" applyAlignment="1">
      <alignment horizontal="center" vertical="center" wrapText="1"/>
    </xf>
    <xf numFmtId="0" fontId="101" fillId="3" borderId="50" xfId="0" applyFont="1" applyFill="1" applyBorder="1" applyAlignment="1">
      <alignment horizontal="center" vertical="center" wrapText="1"/>
    </xf>
    <xf numFmtId="0" fontId="101" fillId="0" borderId="47" xfId="0" applyFont="1" applyBorder="1" applyAlignment="1">
      <alignment vertical="center" wrapText="1" shrinkToFit="1"/>
    </xf>
    <xf numFmtId="44" fontId="101" fillId="3" borderId="46" xfId="55" applyFont="1" applyFill="1" applyBorder="1" applyAlignment="1">
      <alignment horizontal="center" vertical="center" wrapText="1"/>
    </xf>
    <xf numFmtId="0" fontId="102" fillId="3" borderId="15" xfId="0" applyFont="1" applyFill="1" applyBorder="1" applyAlignment="1">
      <alignment horizontal="center" vertical="center" wrapText="1"/>
    </xf>
    <xf numFmtId="1" fontId="103" fillId="2" borderId="50" xfId="55" applyNumberFormat="1" applyFont="1" applyFill="1" applyBorder="1" applyAlignment="1">
      <alignment horizontal="center" vertical="center" wrapText="1"/>
    </xf>
    <xf numFmtId="0" fontId="107" fillId="27" borderId="49" xfId="0" applyFont="1" applyFill="1" applyBorder="1" applyAlignment="1">
      <alignment horizontal="left" vertical="center"/>
    </xf>
    <xf numFmtId="0" fontId="108" fillId="27" borderId="51" xfId="0" applyFont="1" applyFill="1" applyBorder="1" applyAlignment="1">
      <alignment vertical="center" wrapText="1" shrinkToFit="1"/>
    </xf>
    <xf numFmtId="0" fontId="108" fillId="27" borderId="51" xfId="0" applyFont="1" applyFill="1" applyBorder="1" applyAlignment="1">
      <alignment horizontal="center" vertical="center" wrapText="1"/>
    </xf>
    <xf numFmtId="0" fontId="107" fillId="27" borderId="51" xfId="0" applyFont="1" applyFill="1" applyBorder="1" applyAlignment="1">
      <alignment horizontal="center" vertical="center" wrapText="1"/>
    </xf>
    <xf numFmtId="0" fontId="109" fillId="27" borderId="51" xfId="0" applyNumberFormat="1" applyFont="1" applyFill="1" applyBorder="1" applyAlignment="1">
      <alignment horizontal="center" vertical="center"/>
    </xf>
    <xf numFmtId="0" fontId="104" fillId="27" borderId="51" xfId="0" applyFont="1" applyFill="1" applyBorder="1" applyAlignment="1">
      <alignment horizontal="center" vertical="center"/>
    </xf>
    <xf numFmtId="1" fontId="107" fillId="27" borderId="51" xfId="0" applyNumberFormat="1" applyFont="1" applyFill="1" applyBorder="1" applyAlignment="1">
      <alignment horizontal="center" vertical="center"/>
    </xf>
    <xf numFmtId="0" fontId="105" fillId="27" borderId="51" xfId="0" applyNumberFormat="1" applyFont="1" applyFill="1" applyBorder="1" applyAlignment="1">
      <alignment horizontal="left" vertical="center"/>
    </xf>
    <xf numFmtId="0" fontId="106" fillId="27" borderId="51" xfId="0" applyNumberFormat="1" applyFont="1" applyFill="1" applyBorder="1" applyAlignment="1">
      <alignment horizontal="center" vertical="center"/>
    </xf>
    <xf numFmtId="0" fontId="110" fillId="27" borderId="51" xfId="0" applyFont="1" applyFill="1" applyBorder="1" applyAlignment="1">
      <alignment horizontal="center" vertical="center"/>
    </xf>
    <xf numFmtId="166" fontId="107" fillId="27" borderId="51" xfId="0" applyNumberFormat="1" applyFont="1" applyFill="1" applyBorder="1" applyAlignment="1">
      <alignment horizontal="center" vertical="center"/>
    </xf>
    <xf numFmtId="0" fontId="109" fillId="27" borderId="51" xfId="0" applyFont="1" applyFill="1" applyBorder="1" applyAlignment="1">
      <alignment horizontal="center" vertical="center"/>
    </xf>
    <xf numFmtId="0" fontId="107" fillId="27" borderId="48" xfId="0" applyFont="1" applyFill="1" applyBorder="1" applyAlignment="1">
      <alignment horizontal="center" vertical="center"/>
    </xf>
    <xf numFmtId="0" fontId="13" fillId="3" borderId="50"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34" fillId="27" borderId="47" xfId="0" applyFont="1" applyFill="1" applyBorder="1" applyAlignment="1">
      <alignment horizontal="center" vertical="center" wrapText="1"/>
    </xf>
    <xf numFmtId="0" fontId="42" fillId="27" borderId="47" xfId="0" applyFont="1" applyFill="1" applyBorder="1" applyAlignment="1">
      <alignment horizontal="center" vertical="center" wrapText="1"/>
    </xf>
    <xf numFmtId="0" fontId="37" fillId="27" borderId="47" xfId="0" applyNumberFormat="1" applyFont="1" applyFill="1" applyBorder="1" applyAlignment="1">
      <alignment horizontal="center" vertical="center"/>
    </xf>
    <xf numFmtId="0" fontId="7" fillId="27" borderId="47" xfId="0" applyFont="1" applyFill="1" applyBorder="1" applyAlignment="1">
      <alignment horizontal="center" vertical="center"/>
    </xf>
    <xf numFmtId="0" fontId="13" fillId="0" borderId="47" xfId="0" applyFont="1" applyBorder="1" applyAlignment="1">
      <alignment vertical="center" wrapText="1"/>
    </xf>
    <xf numFmtId="44" fontId="7" fillId="2" borderId="47" xfId="55" applyFont="1" applyFill="1" applyBorder="1" applyAlignment="1">
      <alignment horizontal="center" vertical="center" wrapText="1"/>
    </xf>
    <xf numFmtId="0" fontId="13" fillId="0" borderId="47" xfId="0" applyFont="1" applyBorder="1" applyAlignment="1">
      <alignment horizontal="left" vertical="center" wrapText="1"/>
    </xf>
    <xf numFmtId="0" fontId="13" fillId="0" borderId="47" xfId="0" applyFont="1" applyBorder="1" applyAlignment="1">
      <alignment horizontal="left" vertical="center" wrapText="1" shrinkToFit="1"/>
    </xf>
    <xf numFmtId="0" fontId="13" fillId="3" borderId="47" xfId="0" applyFont="1" applyFill="1" applyBorder="1" applyAlignment="1">
      <alignment horizontal="left" vertical="center" wrapText="1"/>
    </xf>
    <xf numFmtId="0" fontId="12" fillId="0" borderId="47" xfId="0" applyFont="1" applyBorder="1" applyAlignment="1">
      <alignment vertical="center" wrapText="1"/>
    </xf>
    <xf numFmtId="0" fontId="12" fillId="0" borderId="47" xfId="0" applyFont="1" applyBorder="1" applyAlignment="1">
      <alignment horizontal="left" vertical="center" wrapText="1"/>
    </xf>
    <xf numFmtId="0" fontId="0" fillId="3" borderId="47" xfId="0" applyFill="1" applyBorder="1" applyAlignment="1">
      <alignment vertical="center" wrapText="1"/>
    </xf>
    <xf numFmtId="0" fontId="46" fillId="30" borderId="47" xfId="0" applyFont="1" applyFill="1" applyBorder="1" applyAlignment="1">
      <alignment horizontal="center" vertical="center" wrapText="1"/>
    </xf>
    <xf numFmtId="0" fontId="44" fillId="3" borderId="47" xfId="0" applyFont="1" applyFill="1" applyBorder="1" applyAlignment="1">
      <alignment vertical="center" wrapText="1"/>
    </xf>
    <xf numFmtId="166" fontId="37" fillId="3" borderId="47" xfId="0" applyNumberFormat="1" applyFont="1" applyFill="1" applyBorder="1" applyAlignment="1">
      <alignment horizontal="center" vertical="center" wrapText="1"/>
    </xf>
    <xf numFmtId="1" fontId="37" fillId="3" borderId="47" xfId="0" applyNumberFormat="1" applyFont="1" applyFill="1" applyBorder="1" applyAlignment="1">
      <alignment horizontal="center" vertical="center" wrapText="1"/>
    </xf>
    <xf numFmtId="0" fontId="44" fillId="3" borderId="47" xfId="0" applyFont="1" applyFill="1" applyBorder="1" applyAlignment="1">
      <alignment vertical="center"/>
    </xf>
    <xf numFmtId="0" fontId="44" fillId="36" borderId="47" xfId="0" applyFont="1" applyFill="1" applyBorder="1" applyAlignment="1">
      <alignment vertical="center" wrapText="1"/>
    </xf>
    <xf numFmtId="0" fontId="0" fillId="36" borderId="47" xfId="0" applyFill="1" applyBorder="1" applyAlignment="1">
      <alignment vertical="center" wrapText="1"/>
    </xf>
    <xf numFmtId="166" fontId="37" fillId="36" borderId="47" xfId="0" applyNumberFormat="1" applyFont="1" applyFill="1" applyBorder="1" applyAlignment="1">
      <alignment horizontal="center" vertical="center" wrapText="1"/>
    </xf>
    <xf numFmtId="1" fontId="37" fillId="36" borderId="47" xfId="0" applyNumberFormat="1" applyFont="1" applyFill="1" applyBorder="1" applyAlignment="1">
      <alignment horizontal="center" vertical="center" wrapText="1"/>
    </xf>
    <xf numFmtId="166" fontId="10" fillId="27" borderId="47" xfId="0" applyNumberFormat="1" applyFont="1" applyFill="1" applyBorder="1" applyAlignment="1">
      <alignment horizontal="center" vertical="center"/>
    </xf>
    <xf numFmtId="0" fontId="15" fillId="90" borderId="3" xfId="0" applyFont="1" applyFill="1" applyBorder="1" applyAlignment="1">
      <alignment horizontal="center" vertical="center" wrapText="1"/>
    </xf>
    <xf numFmtId="0" fontId="36" fillId="2" borderId="0" xfId="0" applyFont="1" applyFill="1" applyAlignment="1">
      <alignment vertical="center"/>
    </xf>
    <xf numFmtId="0" fontId="38" fillId="2" borderId="0" xfId="0" applyFont="1" applyFill="1" applyBorder="1" applyAlignment="1">
      <alignment horizontal="left" vertical="center" wrapText="1"/>
    </xf>
    <xf numFmtId="0" fontId="36" fillId="2" borderId="0" xfId="0" applyFont="1" applyFill="1" applyAlignment="1">
      <alignment horizontal="center" vertical="center"/>
    </xf>
    <xf numFmtId="0" fontId="37" fillId="2" borderId="0" xfId="0" applyFont="1" applyFill="1" applyAlignment="1">
      <alignment horizontal="center" vertical="center"/>
    </xf>
    <xf numFmtId="0" fontId="42" fillId="27" borderId="70" xfId="0" applyFont="1" applyFill="1" applyBorder="1" applyAlignment="1">
      <alignment horizontal="left" vertical="center"/>
    </xf>
    <xf numFmtId="0" fontId="34" fillId="27" borderId="66" xfId="0" applyFont="1" applyFill="1" applyBorder="1" applyAlignment="1">
      <alignment vertical="center" wrapText="1" shrinkToFit="1"/>
    </xf>
    <xf numFmtId="0" fontId="34" fillId="27" borderId="66" xfId="0" applyFont="1" applyFill="1" applyBorder="1" applyAlignment="1">
      <alignment horizontal="center" vertical="center" wrapText="1"/>
    </xf>
    <xf numFmtId="0" fontId="42" fillId="27" borderId="66" xfId="0" applyFont="1" applyFill="1" applyBorder="1" applyAlignment="1">
      <alignment horizontal="center" vertical="center" wrapText="1"/>
    </xf>
    <xf numFmtId="0" fontId="37" fillId="27" borderId="66" xfId="0" applyNumberFormat="1" applyFont="1" applyFill="1" applyBorder="1" applyAlignment="1">
      <alignment horizontal="center" vertical="center"/>
    </xf>
    <xf numFmtId="0" fontId="7" fillId="27" borderId="66" xfId="0" applyFont="1" applyFill="1" applyBorder="1" applyAlignment="1">
      <alignment horizontal="center" vertical="center"/>
    </xf>
    <xf numFmtId="1" fontId="42" fillId="27" borderId="66" xfId="0" applyNumberFormat="1" applyFont="1" applyFill="1" applyBorder="1" applyAlignment="1">
      <alignment horizontal="center" vertical="center"/>
    </xf>
    <xf numFmtId="0" fontId="12" fillId="27" borderId="66" xfId="0" applyNumberFormat="1" applyFont="1" applyFill="1" applyBorder="1" applyAlignment="1">
      <alignment horizontal="left" vertical="center"/>
    </xf>
    <xf numFmtId="0" fontId="11" fillId="27" borderId="66" xfId="0" applyNumberFormat="1" applyFont="1" applyFill="1" applyBorder="1" applyAlignment="1">
      <alignment horizontal="center" vertical="center"/>
    </xf>
    <xf numFmtId="0" fontId="36" fillId="27" borderId="66" xfId="0" applyFont="1" applyFill="1" applyBorder="1" applyAlignment="1">
      <alignment horizontal="center" vertical="center"/>
    </xf>
    <xf numFmtId="166" fontId="42" fillId="27" borderId="66" xfId="0" applyNumberFormat="1" applyFont="1" applyFill="1" applyBorder="1" applyAlignment="1">
      <alignment horizontal="center" vertical="center"/>
    </xf>
    <xf numFmtId="0" fontId="37" fillId="27" borderId="66" xfId="0" applyFont="1" applyFill="1" applyBorder="1" applyAlignment="1">
      <alignment horizontal="center" vertical="center"/>
    </xf>
    <xf numFmtId="0" fontId="42" fillId="27" borderId="67" xfId="0" applyFont="1" applyFill="1" applyBorder="1" applyAlignment="1">
      <alignment horizontal="center" vertical="center"/>
    </xf>
    <xf numFmtId="0" fontId="112" fillId="3" borderId="13" xfId="0" applyFont="1" applyFill="1" applyBorder="1" applyAlignment="1">
      <alignment horizontal="center" vertical="center" wrapText="1"/>
    </xf>
    <xf numFmtId="0" fontId="112" fillId="0" borderId="21" xfId="0" applyFont="1" applyBorder="1" applyAlignment="1">
      <alignment vertical="center" wrapText="1" shrinkToFit="1"/>
    </xf>
    <xf numFmtId="0" fontId="111" fillId="3" borderId="21" xfId="0" applyFont="1" applyFill="1" applyBorder="1" applyAlignment="1">
      <alignment horizontal="center" vertical="center" wrapText="1"/>
    </xf>
    <xf numFmtId="0" fontId="54" fillId="31" borderId="16" xfId="0" applyFont="1" applyFill="1" applyBorder="1" applyAlignment="1">
      <alignment horizontal="center"/>
    </xf>
    <xf numFmtId="0" fontId="55" fillId="32" borderId="14" xfId="0" applyFont="1" applyFill="1" applyBorder="1" applyAlignment="1">
      <alignment horizontal="center" vertical="top" wrapText="1"/>
    </xf>
    <xf numFmtId="0" fontId="0" fillId="0" borderId="39" xfId="0" applyBorder="1" applyAlignment="1">
      <alignment horizontal="left" wrapText="1"/>
    </xf>
    <xf numFmtId="0" fontId="0" fillId="0" borderId="0" xfId="0" applyAlignment="1">
      <alignment horizontal="left" wrapText="1"/>
    </xf>
    <xf numFmtId="0" fontId="53" fillId="0" borderId="0" xfId="0" applyFont="1" applyAlignment="1">
      <alignment horizontal="center"/>
    </xf>
    <xf numFmtId="0" fontId="45" fillId="29" borderId="47" xfId="0" applyFont="1" applyFill="1" applyBorder="1" applyAlignment="1">
      <alignment horizontal="center" vertical="center" wrapText="1"/>
    </xf>
    <xf numFmtId="0" fontId="10" fillId="27" borderId="47" xfId="0" applyFont="1" applyFill="1" applyBorder="1" applyAlignment="1">
      <alignment horizontal="center" vertical="center"/>
    </xf>
    <xf numFmtId="0" fontId="62" fillId="32" borderId="3" xfId="0" applyFont="1" applyFill="1" applyBorder="1" applyAlignment="1">
      <alignment horizontal="left" vertical="top" wrapText="1"/>
    </xf>
    <xf numFmtId="0" fontId="62" fillId="32" borderId="14" xfId="0" applyFont="1" applyFill="1" applyBorder="1" applyAlignment="1">
      <alignment horizontal="left" vertical="top" wrapText="1"/>
    </xf>
    <xf numFmtId="0" fontId="9" fillId="2" borderId="0" xfId="0" applyFont="1" applyFill="1" applyAlignment="1">
      <alignment horizontal="left"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62" fillId="32" borderId="3" xfId="0" applyFont="1" applyFill="1" applyBorder="1" applyAlignment="1">
      <alignment horizontal="left" vertical="top"/>
    </xf>
    <xf numFmtId="0" fontId="62" fillId="32" borderId="14" xfId="0" applyFont="1" applyFill="1" applyBorder="1" applyAlignment="1">
      <alignment horizontal="left" vertical="top"/>
    </xf>
    <xf numFmtId="0" fontId="66" fillId="33" borderId="15" xfId="0" applyFont="1" applyFill="1" applyBorder="1" applyAlignment="1">
      <alignment horizontal="left" vertical="top" wrapText="1"/>
    </xf>
    <xf numFmtId="0" fontId="66" fillId="33" borderId="16" xfId="0" applyFont="1" applyFill="1" applyBorder="1" applyAlignment="1">
      <alignment horizontal="lef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horizontal="left" vertical="top" wrapText="1"/>
    </xf>
    <xf numFmtId="1" fontId="66" fillId="33" borderId="3" xfId="0" applyNumberFormat="1" applyFont="1" applyFill="1" applyBorder="1" applyAlignment="1">
      <alignment horizontal="left" vertical="top" wrapText="1"/>
    </xf>
    <xf numFmtId="0" fontId="39" fillId="0" borderId="44" xfId="0" applyFont="1" applyBorder="1" applyAlignment="1">
      <alignment horizontal="left" vertical="center" wrapText="1"/>
    </xf>
    <xf numFmtId="0" fontId="39" fillId="0" borderId="0" xfId="0" applyFont="1" applyBorder="1" applyAlignment="1">
      <alignment horizontal="left" vertical="center" wrapText="1"/>
    </xf>
    <xf numFmtId="0" fontId="42" fillId="2" borderId="0" xfId="0" applyFont="1" applyFill="1" applyBorder="1" applyAlignment="1">
      <alignment horizontal="left" vertical="center" wrapText="1"/>
    </xf>
    <xf numFmtId="0" fontId="38" fillId="2" borderId="0" xfId="0" applyFont="1" applyFill="1" applyBorder="1" applyAlignment="1">
      <alignment horizontal="left" vertical="center" wrapText="1"/>
    </xf>
    <xf numFmtId="0" fontId="112" fillId="0" borderId="21" xfId="0" applyFont="1" applyBorder="1" applyAlignment="1">
      <alignment vertical="center" wrapText="1"/>
    </xf>
    <xf numFmtId="1" fontId="37" fillId="27" borderId="66" xfId="0" applyNumberFormat="1" applyFont="1" applyFill="1" applyBorder="1" applyAlignment="1">
      <alignment horizontal="center" vertical="center"/>
    </xf>
  </cellXfs>
  <cellStyles count="1013">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2" xfId="692" xr:uid="{00000000-0005-0000-0000-00005B000000}"/>
    <cellStyle name="Calculation 2 2 3" xfId="950" xr:uid="{455DCB23-3523-4C73-AEC0-349C56B1FA97}"/>
    <cellStyle name="Calculation 2 2 4" xfId="975" xr:uid="{78794F26-4D80-481E-BB79-9CC20950FFA0}"/>
    <cellStyle name="Calculation 2 2 5" xfId="860" xr:uid="{04AF92C1-4B67-4092-ADF5-404EDB7B5893}"/>
    <cellStyle name="Calculation 2 2 6" xfId="948" xr:uid="{AEC20553-3801-4FD1-B3E1-B17A4647F9BA}"/>
    <cellStyle name="Calculation 2 3" xfId="403" xr:uid="{00000000-0005-0000-0000-00005C000000}"/>
    <cellStyle name="Calculation 3" xfId="266" xr:uid="{00000000-0005-0000-0000-00005D000000}"/>
    <cellStyle name="Calculation 3 2" xfId="663" xr:uid="{00000000-0005-0000-0000-00005E000000}"/>
    <cellStyle name="Calculation 3 3" xfId="863" xr:uid="{BFC31956-6DF0-4208-B1EB-A0C422549556}"/>
    <cellStyle name="Calculation 3 4" xfId="979" xr:uid="{4D855D94-8423-474A-A397-4E04CA6281B9}"/>
    <cellStyle name="Calculation 3 5" xfId="991" xr:uid="{EFA4DE6A-7945-4A46-87BF-71257F573C9D}"/>
    <cellStyle name="Calculation 3 6" xfId="977" xr:uid="{A6E51368-0123-471D-8746-207C54F49EA5}"/>
    <cellStyle name="Calculation 4" xfId="402" xr:uid="{00000000-0005-0000-0000-00005F000000}"/>
    <cellStyle name="Check Cell" xfId="34" xr:uid="{00000000-0005-0000-0000-000060000000}"/>
    <cellStyle name="Check Cell 2" xfId="404" xr:uid="{00000000-0005-0000-0000-000061000000}"/>
    <cellStyle name="Dobro 2" xfId="102" xr:uid="{00000000-0005-0000-0000-000062000000}"/>
    <cellStyle name="Dobro 2 2" xfId="405" xr:uid="{00000000-0005-0000-0000-000063000000}"/>
    <cellStyle name="Excel Built-in Good" xfId="196" xr:uid="{00000000-0005-0000-0000-000064000000}"/>
    <cellStyle name="Excel Built-in Normal" xfId="1" xr:uid="{00000000-0005-0000-0000-000065000000}"/>
    <cellStyle name="Excel Built-in Normal 2" xfId="59" xr:uid="{00000000-0005-0000-0000-000066000000}"/>
    <cellStyle name="Excel Built-in Normal 2 2" xfId="167" xr:uid="{00000000-0005-0000-0000-000067000000}"/>
    <cellStyle name="Excel Built-in Normal 2 3" xfId="81" xr:uid="{00000000-0005-0000-0000-000068000000}"/>
    <cellStyle name="Excel Built-in Normal 3" xfId="175" xr:uid="{00000000-0005-0000-0000-000069000000}"/>
    <cellStyle name="Excel_BuiltIn_Dobro" xfId="140" xr:uid="{00000000-0005-0000-0000-00006A000000}"/>
    <cellStyle name="Explanatory Text" xfId="35" xr:uid="{00000000-0005-0000-0000-00006B000000}"/>
    <cellStyle name="Explanatory Text 2" xfId="406" xr:uid="{00000000-0005-0000-0000-00006C000000}"/>
    <cellStyle name="Good" xfId="36" xr:uid="{00000000-0005-0000-0000-00006D000000}"/>
    <cellStyle name="Good 2" xfId="407" xr:uid="{00000000-0005-0000-0000-00006E000000}"/>
    <cellStyle name="Heading 1" xfId="37" xr:uid="{00000000-0005-0000-0000-00006F000000}"/>
    <cellStyle name="Heading 1 3" xfId="408" xr:uid="{00000000-0005-0000-0000-000070000000}"/>
    <cellStyle name="Heading 2" xfId="38" xr:uid="{00000000-0005-0000-0000-000071000000}"/>
    <cellStyle name="Heading 2 4" xfId="409" xr:uid="{00000000-0005-0000-0000-000072000000}"/>
    <cellStyle name="Heading 3" xfId="39" xr:uid="{00000000-0005-0000-0000-000073000000}"/>
    <cellStyle name="Heading 3 2" xfId="410" xr:uid="{00000000-0005-0000-0000-000074000000}"/>
    <cellStyle name="Heading 4" xfId="40" xr:uid="{00000000-0005-0000-0000-000075000000}"/>
    <cellStyle name="Heading 4 2" xfId="411" xr:uid="{00000000-0005-0000-0000-000076000000}"/>
    <cellStyle name="Hiperpovezava 2" xfId="68" xr:uid="{00000000-0005-0000-0000-000077000000}"/>
    <cellStyle name="Input" xfId="41" xr:uid="{00000000-0005-0000-0000-000078000000}"/>
    <cellStyle name="Input 2" xfId="99" xr:uid="{00000000-0005-0000-0000-000079000000}"/>
    <cellStyle name="Input 2 2" xfId="296" xr:uid="{00000000-0005-0000-0000-00007A000000}"/>
    <cellStyle name="Input 2 2 2" xfId="693" xr:uid="{00000000-0005-0000-0000-00007B000000}"/>
    <cellStyle name="Input 2 2 3" xfId="862" xr:uid="{8D1FA325-27E3-4AA3-BEDC-F4CB02916227}"/>
    <cellStyle name="Input 2 2 4" xfId="1005" xr:uid="{07EC5897-5BC4-486C-BB07-82863B337CBF}"/>
    <cellStyle name="Input 2 2 5" xfId="755" xr:uid="{EFEBA9A3-77BA-4BD1-88B7-DF380BD17095}"/>
    <cellStyle name="Input 2 2 6" xfId="992" xr:uid="{309C2DDB-E68F-4DA6-98FB-54532F7476EA}"/>
    <cellStyle name="Input 2 3" xfId="413" xr:uid="{00000000-0005-0000-0000-00007C000000}"/>
    <cellStyle name="Input 3" xfId="98" xr:uid="{00000000-0005-0000-0000-00007D000000}"/>
    <cellStyle name="Input 3 2" xfId="267" xr:uid="{00000000-0005-0000-0000-00007E000000}"/>
    <cellStyle name="Input 3 2 2" xfId="664" xr:uid="{00000000-0005-0000-0000-00007F000000}"/>
    <cellStyle name="Input 3 2 3" xfId="952" xr:uid="{958D7FB2-AD38-4417-8B4F-4B11BA452704}"/>
    <cellStyle name="Input 3 2 4" xfId="994" xr:uid="{7F8A4BA6-68F5-452C-8A1E-6AE26B360033}"/>
    <cellStyle name="Input 3 2 5" xfId="1009" xr:uid="{323D1F6F-2978-4A8D-ACDD-AF8D4548C115}"/>
    <cellStyle name="Input 3 2 6" xfId="769" xr:uid="{76B97FBC-EDD2-4115-B15F-2EA77AF87F54}"/>
    <cellStyle name="Input 3 3" xfId="767" xr:uid="{E6987888-FEEA-4F08-B428-BDACD2E7F3EE}"/>
    <cellStyle name="Input 3 4" xfId="771" xr:uid="{CF41C52A-F9ED-450F-96D7-AD4A890600EA}"/>
    <cellStyle name="Input 3 5" xfId="1003" xr:uid="{2160B1F3-866F-4FD4-B1AB-9B928E1466EE}"/>
    <cellStyle name="Input 3 6" xfId="1000" xr:uid="{182DDDCC-B10F-4457-9C79-5B666B1B9408}"/>
    <cellStyle name="Input 4" xfId="412" xr:uid="{00000000-0005-0000-0000-000080000000}"/>
    <cellStyle name="Izhod 2" xfId="103" xr:uid="{00000000-0005-0000-0000-000081000000}"/>
    <cellStyle name="Izhod 2 2" xfId="260" xr:uid="{00000000-0005-0000-0000-000082000000}"/>
    <cellStyle name="Izhod 2 2 2" xfId="657" xr:uid="{00000000-0005-0000-0000-000083000000}"/>
    <cellStyle name="Izhod 2 2 3" xfId="954" xr:uid="{6A9BF810-A096-46F2-BC6D-0EC5FCB22565}"/>
    <cellStyle name="Izhod 2 2 4" xfId="967" xr:uid="{B34DF52E-0A0E-4B17-A197-2EBC0668BE00}"/>
    <cellStyle name="Izhod 2 2 5" xfId="987" xr:uid="{14FBBC78-DF08-4225-95CB-9DE0FC8E2BAE}"/>
    <cellStyle name="Izhod 2 2 6" xfId="990" xr:uid="{74F7EF05-D019-4F13-BA36-EA58D9236014}"/>
    <cellStyle name="Izhod 2 3" xfId="414" xr:uid="{00000000-0005-0000-0000-000084000000}"/>
    <cellStyle name="Izhod 2 4" xfId="569" xr:uid="{00000000-0005-0000-0000-000085000000}"/>
    <cellStyle name="Izhod 2 5" xfId="889" xr:uid="{580FE051-32EC-435C-BDBB-8DCBC62BB2C2}"/>
    <cellStyle name="Izhod 2 6" xfId="988" xr:uid="{0C49E8CF-4389-41D4-8179-13E70DDD3617}"/>
    <cellStyle name="Izhod 2 7" xfId="974" xr:uid="{0C46D7DF-C059-44E4-814F-FC43590B6A29}"/>
    <cellStyle name="Izhod 2 8" xfId="1004" xr:uid="{B9EBE96F-0C74-4736-8EC3-5E847C85F978}"/>
    <cellStyle name="Linked Cell" xfId="42" xr:uid="{00000000-0005-0000-0000-000086000000}"/>
    <cellStyle name="Linked Cell 2" xfId="415" xr:uid="{00000000-0005-0000-0000-000087000000}"/>
    <cellStyle name="Naslov 1 2" xfId="106" xr:uid="{00000000-0005-0000-0000-000088000000}"/>
    <cellStyle name="Naslov 1 2 2" xfId="416" xr:uid="{00000000-0005-0000-0000-000089000000}"/>
    <cellStyle name="Naslov 2 2" xfId="107" xr:uid="{00000000-0005-0000-0000-00008A000000}"/>
    <cellStyle name="Naslov 2 2 2" xfId="417" xr:uid="{00000000-0005-0000-0000-00008B000000}"/>
    <cellStyle name="Naslov 3 2" xfId="111" xr:uid="{00000000-0005-0000-0000-00008C000000}"/>
    <cellStyle name="Naslov 3 2 2" xfId="418" xr:uid="{00000000-0005-0000-0000-00008D000000}"/>
    <cellStyle name="Naslov 4 2" xfId="112" xr:uid="{00000000-0005-0000-0000-00008E000000}"/>
    <cellStyle name="Naslov 4 2 2" xfId="419" xr:uid="{00000000-0005-0000-0000-00008F000000}"/>
    <cellStyle name="Naslov 5" xfId="73" xr:uid="{00000000-0005-0000-0000-000090000000}"/>
    <cellStyle name="Naslov 5 2" xfId="420" xr:uid="{00000000-0005-0000-0000-000091000000}"/>
    <cellStyle name="Naslov 6" xfId="74" xr:uid="{00000000-0005-0000-0000-000092000000}"/>
    <cellStyle name="Naslov 6 2" xfId="421" xr:uid="{00000000-0005-0000-0000-000093000000}"/>
    <cellStyle name="Navadno" xfId="0" builtinId="0"/>
    <cellStyle name="Navadno 10 2" xfId="2" xr:uid="{00000000-0005-0000-0000-000095000000}"/>
    <cellStyle name="Navadno 10 2 2" xfId="61" xr:uid="{00000000-0005-0000-0000-000096000000}"/>
    <cellStyle name="Navadno 10 2 2 2" xfId="422" xr:uid="{00000000-0005-0000-0000-000097000000}"/>
    <cellStyle name="Navadno 2" xfId="3" xr:uid="{00000000-0005-0000-0000-000098000000}"/>
    <cellStyle name="Navadno 2 10" xfId="4" xr:uid="{00000000-0005-0000-0000-000099000000}"/>
    <cellStyle name="Navadno 2 10 2" xfId="424" xr:uid="{00000000-0005-0000-0000-00009A000000}"/>
    <cellStyle name="Navadno 2 2" xfId="7" xr:uid="{00000000-0005-0000-0000-00009B000000}"/>
    <cellStyle name="Navadno 2 2 2" xfId="67" xr:uid="{00000000-0005-0000-0000-00009C000000}"/>
    <cellStyle name="Navadno 2 2 2 2" xfId="79" xr:uid="{00000000-0005-0000-0000-00009D000000}"/>
    <cellStyle name="Navadno 2 2 3" xfId="156" xr:uid="{00000000-0005-0000-0000-00009E000000}"/>
    <cellStyle name="Navadno 2 2 4" xfId="121" xr:uid="{00000000-0005-0000-0000-00009F000000}"/>
    <cellStyle name="Navadno 2 2 5" xfId="259" xr:uid="{00000000-0005-0000-0000-0000A0000000}"/>
    <cellStyle name="Navadno 2 3" xfId="56" xr:uid="{00000000-0005-0000-0000-0000A1000000}"/>
    <cellStyle name="Navadno 2 3 2" xfId="164" xr:uid="{00000000-0005-0000-0000-0000A2000000}"/>
    <cellStyle name="Navadno 2 3 2 2" xfId="426" xr:uid="{00000000-0005-0000-0000-0000A3000000}"/>
    <cellStyle name="Navadno 2 3 3" xfId="153" xr:uid="{00000000-0005-0000-0000-0000A4000000}"/>
    <cellStyle name="Navadno 2 3 4" xfId="425" xr:uid="{00000000-0005-0000-0000-0000A5000000}"/>
    <cellStyle name="Navadno 2 4" xfId="64" xr:uid="{00000000-0005-0000-0000-0000A6000000}"/>
    <cellStyle name="Navadno 2 4 2" xfId="173" xr:uid="{00000000-0005-0000-0000-0000A7000000}"/>
    <cellStyle name="Navadno 2 4 3" xfId="151" xr:uid="{00000000-0005-0000-0000-0000A8000000}"/>
    <cellStyle name="Navadno 2 4 3 2" xfId="428" xr:uid="{00000000-0005-0000-0000-0000A9000000}"/>
    <cellStyle name="Navadno 2 4 4" xfId="427" xr:uid="{00000000-0005-0000-0000-0000AA000000}"/>
    <cellStyle name="Navadno 2 4 5" xfId="80" xr:uid="{00000000-0005-0000-0000-0000AB000000}"/>
    <cellStyle name="Navadno 2 5" xfId="66" xr:uid="{00000000-0005-0000-0000-0000AC000000}"/>
    <cellStyle name="Navadno 2 5 2" xfId="176" xr:uid="{00000000-0005-0000-0000-0000AD000000}"/>
    <cellStyle name="Navadno 2 6" xfId="141" xr:uid="{00000000-0005-0000-0000-0000AE000000}"/>
    <cellStyle name="Navadno 2 6 2" xfId="198" xr:uid="{00000000-0005-0000-0000-0000AF000000}"/>
    <cellStyle name="Navadno 2 6 2 2" xfId="429" xr:uid="{00000000-0005-0000-0000-0000B0000000}"/>
    <cellStyle name="Navadno 2 7" xfId="423" xr:uid="{00000000-0005-0000-0000-0000B1000000}"/>
    <cellStyle name="Navadno 3" xfId="43" xr:uid="{00000000-0005-0000-0000-0000B2000000}"/>
    <cellStyle name="Navadno 3 2" xfId="51" xr:uid="{00000000-0005-0000-0000-0000B3000000}"/>
    <cellStyle name="Navadno 3 2 2" xfId="117" xr:uid="{00000000-0005-0000-0000-0000B4000000}"/>
    <cellStyle name="Navadno 3 2 2 2" xfId="177" xr:uid="{00000000-0005-0000-0000-0000B5000000}"/>
    <cellStyle name="Navadno 3 2 3" xfId="174" xr:uid="{00000000-0005-0000-0000-0000B6000000}"/>
    <cellStyle name="Navadno 3 2 3 2" xfId="431" xr:uid="{00000000-0005-0000-0000-0000B7000000}"/>
    <cellStyle name="Navadno 3 2 4" xfId="161" xr:uid="{00000000-0005-0000-0000-0000B8000000}"/>
    <cellStyle name="Navadno 3 2 5" xfId="430" xr:uid="{00000000-0005-0000-0000-0000B9000000}"/>
    <cellStyle name="Navadno 3 2 6" xfId="78" xr:uid="{00000000-0005-0000-0000-0000BA000000}"/>
    <cellStyle name="Navadno 3 3" xfId="60" xr:uid="{00000000-0005-0000-0000-0000BB000000}"/>
    <cellStyle name="Navadno 3 3 2" xfId="432" xr:uid="{00000000-0005-0000-0000-0000BC000000}"/>
    <cellStyle name="Navadno 3 4" xfId="157" xr:uid="{00000000-0005-0000-0000-0000BD000000}"/>
    <cellStyle name="Navadno 3 5" xfId="154" xr:uid="{00000000-0005-0000-0000-0000BE000000}"/>
    <cellStyle name="Navadno 3 5 2" xfId="433" xr:uid="{00000000-0005-0000-0000-0000BF000000}"/>
    <cellStyle name="Navadno 3 6" xfId="218" xr:uid="{00000000-0005-0000-0000-0000C0000000}"/>
    <cellStyle name="Navadno 3 6 2" xfId="434" xr:uid="{00000000-0005-0000-0000-0000C1000000}"/>
    <cellStyle name="Navadno 31" xfId="5" xr:uid="{00000000-0005-0000-0000-0000C2000000}"/>
    <cellStyle name="Navadno 4" xfId="50" xr:uid="{00000000-0005-0000-0000-0000C3000000}"/>
    <cellStyle name="Navadno 4 2" xfId="104" xr:uid="{00000000-0005-0000-0000-0000C4000000}"/>
    <cellStyle name="Navadno 4 2 2" xfId="158" xr:uid="{00000000-0005-0000-0000-0000C5000000}"/>
    <cellStyle name="Navadno 4 2 3" xfId="435" xr:uid="{00000000-0005-0000-0000-0000C6000000}"/>
    <cellStyle name="Navadno 4 2 4" xfId="82" xr:uid="{00000000-0005-0000-0000-0000C7000000}"/>
    <cellStyle name="Navadno 4 3" xfId="139" xr:uid="{00000000-0005-0000-0000-0000C8000000}"/>
    <cellStyle name="Navadno 4 3 2" xfId="436" xr:uid="{00000000-0005-0000-0000-0000C9000000}"/>
    <cellStyle name="Navadno 4 4" xfId="170" xr:uid="{00000000-0005-0000-0000-0000CA000000}"/>
    <cellStyle name="Navadno 4 5" xfId="148" xr:uid="{00000000-0005-0000-0000-0000CB000000}"/>
    <cellStyle name="Navadno 4 5 2" xfId="437" xr:uid="{00000000-0005-0000-0000-0000CC000000}"/>
    <cellStyle name="Navadno 4 6" xfId="75" xr:uid="{00000000-0005-0000-0000-0000CD000000}"/>
    <cellStyle name="Navadno 4 7" xfId="122" xr:uid="{00000000-0005-0000-0000-0000CE000000}"/>
    <cellStyle name="Navadno 5" xfId="62" xr:uid="{00000000-0005-0000-0000-0000CF000000}"/>
    <cellStyle name="Navadno 5 2" xfId="115" xr:uid="{00000000-0005-0000-0000-0000D0000000}"/>
    <cellStyle name="Navadno 5 2 2" xfId="439" xr:uid="{00000000-0005-0000-0000-0000D1000000}"/>
    <cellStyle name="Navadno 5 2 3" xfId="159" xr:uid="{00000000-0005-0000-0000-0000D2000000}"/>
    <cellStyle name="Navadno 5 3" xfId="116" xr:uid="{00000000-0005-0000-0000-0000D3000000}"/>
    <cellStyle name="Navadno 5 3 2" xfId="152" xr:uid="{00000000-0005-0000-0000-0000D4000000}"/>
    <cellStyle name="Navadno 5 4" xfId="119" xr:uid="{00000000-0005-0000-0000-0000D5000000}"/>
    <cellStyle name="Navadno 5 4 2" xfId="440" xr:uid="{00000000-0005-0000-0000-0000D6000000}"/>
    <cellStyle name="Navadno 5 4 3" xfId="149" xr:uid="{00000000-0005-0000-0000-0000D7000000}"/>
    <cellStyle name="Navadno 5 5" xfId="105" xr:uid="{00000000-0005-0000-0000-0000D8000000}"/>
    <cellStyle name="Navadno 5 5 2" xfId="438" xr:uid="{00000000-0005-0000-0000-0000D9000000}"/>
    <cellStyle name="Navadno 6" xfId="63" xr:uid="{00000000-0005-0000-0000-0000DA000000}"/>
    <cellStyle name="Navadno 6 2" xfId="357" xr:uid="{00000000-0005-0000-0000-0000DB000000}"/>
    <cellStyle name="Navadno 6 3" xfId="441" xr:uid="{00000000-0005-0000-0000-0000DC000000}"/>
    <cellStyle name="Navadno 6 4" xfId="197" xr:uid="{00000000-0005-0000-0000-0000DD000000}"/>
    <cellStyle name="Navadno 7" xfId="355" xr:uid="{00000000-0005-0000-0000-0000DE000000}"/>
    <cellStyle name="Navadno 8" xfId="356" xr:uid="{00000000-0005-0000-0000-0000DF000000}"/>
    <cellStyle name="Navadno 9" xfId="358" xr:uid="{00000000-0005-0000-0000-0000E0000000}"/>
    <cellStyle name="Neutral" xfId="44" xr:uid="{00000000-0005-0000-0000-0000E1000000}"/>
    <cellStyle name="Neutral 5" xfId="442" xr:uid="{00000000-0005-0000-0000-0000E2000000}"/>
    <cellStyle name="Nevtralno 2" xfId="57" xr:uid="{00000000-0005-0000-0000-0000E3000000}"/>
    <cellStyle name="Nevtralno 2 2" xfId="165" xr:uid="{00000000-0005-0000-0000-0000E4000000}"/>
    <cellStyle name="Nevtralno 2 2 2" xfId="444" xr:uid="{00000000-0005-0000-0000-0000E5000000}"/>
    <cellStyle name="Nevtralno 2 3" xfId="443" xr:uid="{00000000-0005-0000-0000-0000E6000000}"/>
    <cellStyle name="Nevtralno 2 4" xfId="113" xr:uid="{00000000-0005-0000-0000-0000E7000000}"/>
    <cellStyle name="Normal 2" xfId="52" xr:uid="{00000000-0005-0000-0000-0000E8000000}"/>
    <cellStyle name="Normal 2 2" xfId="108" xr:uid="{00000000-0005-0000-0000-0000E9000000}"/>
    <cellStyle name="Normal_renata - vse-MLEKO-IN-MLECNI" xfId="150" xr:uid="{00000000-0005-0000-0000-0000EA000000}"/>
    <cellStyle name="Note" xfId="45" xr:uid="{00000000-0005-0000-0000-0000EB000000}"/>
    <cellStyle name="Note 2" xfId="110" xr:uid="{00000000-0005-0000-0000-0000EC000000}"/>
    <cellStyle name="Note 2 2" xfId="297" xr:uid="{00000000-0005-0000-0000-0000ED000000}"/>
    <cellStyle name="Note 2 2 2" xfId="694" xr:uid="{00000000-0005-0000-0000-0000EE000000}"/>
    <cellStyle name="Note 2 2 3" xfId="993" xr:uid="{B9D3DE6B-43C1-412E-82E4-019ED0F257A9}"/>
    <cellStyle name="Note 2 2 4" xfId="982" xr:uid="{DFCDD7D4-B027-446B-8D2D-CE93D84CCFCC}"/>
    <cellStyle name="Note 2 2 5" xfId="754" xr:uid="{FECFE00B-B59F-40DF-9C52-DEAD82B9C8C4}"/>
    <cellStyle name="Note 2 2 6" xfId="949" xr:uid="{81B8391F-D20F-4070-82A4-F4AA8AE59247}"/>
    <cellStyle name="Note 2 3" xfId="445" xr:uid="{00000000-0005-0000-0000-0000EF000000}"/>
    <cellStyle name="Note 2 4" xfId="571" xr:uid="{00000000-0005-0000-0000-0000F0000000}"/>
    <cellStyle name="Note 2 5" xfId="951" xr:uid="{E2D09242-BD2D-46EC-8F70-8CA79BB158FA}"/>
    <cellStyle name="Note 3" xfId="109" xr:uid="{00000000-0005-0000-0000-0000F1000000}"/>
    <cellStyle name="Note 3 2" xfId="268" xr:uid="{00000000-0005-0000-0000-0000F2000000}"/>
    <cellStyle name="Note 3 2 2" xfId="665" xr:uid="{00000000-0005-0000-0000-0000F3000000}"/>
    <cellStyle name="Note 3 2 3" xfId="995" xr:uid="{190D7B2A-010D-4F2E-A851-D4726B8E5647}"/>
    <cellStyle name="Note 3 2 4" xfId="1007" xr:uid="{3B4B1233-5F80-48A7-A603-9C9868440083}"/>
    <cellStyle name="Note 3 2 5" xfId="985" xr:uid="{4A7CFA2F-D2F9-4F7F-B59A-2D18F3143C69}"/>
    <cellStyle name="Note 3 2 6" xfId="1011" xr:uid="{C5BE406E-0AE4-4741-804C-FFC91A6E018E}"/>
    <cellStyle name="Note 3 3" xfId="570" xr:uid="{00000000-0005-0000-0000-0000F4000000}"/>
    <cellStyle name="Note 3 4" xfId="1006" xr:uid="{9CF313A4-B303-4444-BC58-575785F31AD1}"/>
    <cellStyle name="Note 3 5" xfId="984" xr:uid="{90C4C20D-41A5-4642-AB1C-1532A8E0B9D0}"/>
    <cellStyle name="Note 3 6" xfId="1012" xr:uid="{1536C4E8-15C6-4A1C-BC8F-3C7B657090B8}"/>
    <cellStyle name="Note 4" xfId="560" xr:uid="{00000000-0005-0000-0000-0000F5000000}"/>
    <cellStyle name="Note 5" xfId="1008" xr:uid="{1EFD60E4-12FD-4808-920A-B1B79650E3B0}"/>
    <cellStyle name="Note 6" xfId="446" xr:uid="{00000000-0005-0000-0000-0000F6000000}"/>
    <cellStyle name="Odstotek 2" xfId="171" xr:uid="{00000000-0005-0000-0000-0000F8000000}"/>
    <cellStyle name="Odstotek 2 2" xfId="447" xr:uid="{00000000-0005-0000-0000-0000F9000000}"/>
    <cellStyle name="Opomba 2" xfId="123" xr:uid="{00000000-0005-0000-0000-0000FA000000}"/>
    <cellStyle name="Opomba 2 2" xfId="261" xr:uid="{00000000-0005-0000-0000-0000FB000000}"/>
    <cellStyle name="Opomba 2 2 2" xfId="658" xr:uid="{00000000-0005-0000-0000-0000FC000000}"/>
    <cellStyle name="Opomba 2 2 3" xfId="968" xr:uid="{F39DB98C-6CF5-428A-8AC9-49272201FCCB}"/>
    <cellStyle name="Opomba 2 2 4" xfId="955" xr:uid="{097C1883-DE89-4C6E-99D0-23910893BCFB}"/>
    <cellStyle name="Opomba 2 2 5" xfId="773" xr:uid="{9B0AFEFD-301F-488D-9FF7-F7DA89A84373}"/>
    <cellStyle name="Opomba 2 2 6" xfId="997" xr:uid="{C5DF53BC-56F1-4266-A0FB-B220A63C8666}"/>
    <cellStyle name="Opomba 2 3" xfId="448" xr:uid="{00000000-0005-0000-0000-0000FD000000}"/>
    <cellStyle name="Opomba 2 4" xfId="573" xr:uid="{00000000-0005-0000-0000-0000FE000000}"/>
    <cellStyle name="Opomba 2 5" xfId="945" xr:uid="{0900BF07-56BF-44FC-A264-227486A1588A}"/>
    <cellStyle name="Opozorilo 2" xfId="124" xr:uid="{00000000-0005-0000-0000-0000FF000000}"/>
    <cellStyle name="Opozorilo 2 2" xfId="449" xr:uid="{00000000-0005-0000-0000-000000010000}"/>
    <cellStyle name="Output" xfId="46" xr:uid="{00000000-0005-0000-0000-000001010000}"/>
    <cellStyle name="Output 2" xfId="201" xr:uid="{00000000-0005-0000-0000-000002010000}"/>
    <cellStyle name="Output 2 2" xfId="298" xr:uid="{00000000-0005-0000-0000-000003010000}"/>
    <cellStyle name="Output 2 2 2" xfId="695" xr:uid="{00000000-0005-0000-0000-000004010000}"/>
    <cellStyle name="Output 2 2 3" xfId="888" xr:uid="{372285EF-C815-4538-8E21-B36FC27A6CDF}"/>
    <cellStyle name="Output 2 2 4" xfId="783" xr:uid="{8917A30C-1E71-4E2D-969F-F1ECCA025348}"/>
    <cellStyle name="Output 2 2 5" xfId="996" xr:uid="{A1CB3407-FC15-4841-BB99-FDDBC02E3ADC}"/>
    <cellStyle name="Output 2 2 6" xfId="970" xr:uid="{D9000A5B-993A-425E-BF74-6DDDD91C57D2}"/>
    <cellStyle name="Output 2 3" xfId="451" xr:uid="{00000000-0005-0000-0000-000005010000}"/>
    <cellStyle name="Output 2 4" xfId="600" xr:uid="{00000000-0005-0000-0000-000006010000}"/>
    <cellStyle name="Output 2 5" xfId="752" xr:uid="{37C3BC9E-B0CD-45B4-A5EC-60BD1B168EF9}"/>
    <cellStyle name="Output 2 6" xfId="998" xr:uid="{D01A8F3E-98C1-41CE-965A-97409AB851B6}"/>
    <cellStyle name="Output 2 7" xfId="981" xr:uid="{C91D9175-EE1F-4A00-BEEE-D07F26B2E6DF}"/>
    <cellStyle name="Output 2 8" xfId="964" xr:uid="{58DBE95E-D08D-4E84-82FA-399FEBBB6465}"/>
    <cellStyle name="Output 3" xfId="269" xr:uid="{00000000-0005-0000-0000-000007010000}"/>
    <cellStyle name="Output 3 2" xfId="666" xr:uid="{00000000-0005-0000-0000-000008010000}"/>
    <cellStyle name="Output 3 3" xfId="768" xr:uid="{D03AC9A2-F826-4073-98EC-225017E375A0}"/>
    <cellStyle name="Output 3 4" xfId="956" xr:uid="{43C8DAAF-2A40-4A7C-AB04-9BA36AE55FD7}"/>
    <cellStyle name="Output 3 5" xfId="774" xr:uid="{1C5D3891-4C75-4686-88A9-C4FFF51FCB6E}"/>
    <cellStyle name="Output 3 6" xfId="989" xr:uid="{FECC1174-A786-429A-B016-F21B9337818F}"/>
    <cellStyle name="Output 4" xfId="450" xr:uid="{00000000-0005-0000-0000-000009010000}"/>
    <cellStyle name="Output 5" xfId="561" xr:uid="{00000000-0005-0000-0000-00000A010000}"/>
    <cellStyle name="Output 6" xfId="973" xr:uid="{62A8D4E8-79A2-4345-AE0C-59C9BBA6A3F7}"/>
    <cellStyle name="Output 7" xfId="775" xr:uid="{350973A6-127A-4D20-870C-46A8CC26F26D}"/>
    <cellStyle name="Output 8" xfId="961" xr:uid="{0549CDB6-194E-4917-AA31-BF535094D505}"/>
    <cellStyle name="Output 9" xfId="978" xr:uid="{65B6591D-584A-4B2B-BFE3-5143BA1734C1}"/>
    <cellStyle name="Pojasnjevalno besedilo 2" xfId="125" xr:uid="{00000000-0005-0000-0000-00000B010000}"/>
    <cellStyle name="Pojasnjevalno besedilo 2 2" xfId="452" xr:uid="{00000000-0005-0000-0000-00000C010000}"/>
    <cellStyle name="Poudarek1 2" xfId="126" xr:uid="{00000000-0005-0000-0000-00000D010000}"/>
    <cellStyle name="Poudarek1 2 2" xfId="453" xr:uid="{00000000-0005-0000-0000-00000E010000}"/>
    <cellStyle name="Poudarek2 2" xfId="127" xr:uid="{00000000-0005-0000-0000-00000F010000}"/>
    <cellStyle name="Poudarek2 2 2" xfId="454" xr:uid="{00000000-0005-0000-0000-000010010000}"/>
    <cellStyle name="Poudarek3 2" xfId="128" xr:uid="{00000000-0005-0000-0000-000011010000}"/>
    <cellStyle name="Poudarek3 2 2" xfId="455" xr:uid="{00000000-0005-0000-0000-000012010000}"/>
    <cellStyle name="Poudarek4 2" xfId="129" xr:uid="{00000000-0005-0000-0000-000013010000}"/>
    <cellStyle name="Poudarek4 2 2" xfId="456" xr:uid="{00000000-0005-0000-0000-000014010000}"/>
    <cellStyle name="Poudarek5 2" xfId="130" xr:uid="{00000000-0005-0000-0000-000015010000}"/>
    <cellStyle name="Poudarek5 2 2" xfId="457" xr:uid="{00000000-0005-0000-0000-000016010000}"/>
    <cellStyle name="Poudarek6 2" xfId="131" xr:uid="{00000000-0005-0000-0000-000017010000}"/>
    <cellStyle name="Poudarek6 2 2" xfId="458" xr:uid="{00000000-0005-0000-0000-000018010000}"/>
    <cellStyle name="Povezana celica 2" xfId="132" xr:uid="{00000000-0005-0000-0000-000019010000}"/>
    <cellStyle name="Povezana celica 2 2" xfId="459" xr:uid="{00000000-0005-0000-0000-00001A010000}"/>
    <cellStyle name="Preveri celico 2" xfId="133" xr:uid="{00000000-0005-0000-0000-00001B010000}"/>
    <cellStyle name="Preveri celico 2 2" xfId="460" xr:uid="{00000000-0005-0000-0000-00001C010000}"/>
    <cellStyle name="Računanje 2" xfId="134" xr:uid="{00000000-0005-0000-0000-00001D010000}"/>
    <cellStyle name="Računanje 2 2" xfId="262" xr:uid="{00000000-0005-0000-0000-00001E010000}"/>
    <cellStyle name="Računanje 2 2 2" xfId="659" xr:uid="{00000000-0005-0000-0000-00001F010000}"/>
    <cellStyle name="Računanje 2 2 3" xfId="953" xr:uid="{287063A2-3FEA-413A-A52F-E83B56C3E303}"/>
    <cellStyle name="Računanje 2 2 4" xfId="958" xr:uid="{40C9B5EA-863D-4BF0-8BCC-C4D95859C704}"/>
    <cellStyle name="Računanje 2 2 5" xfId="766" xr:uid="{A942C8D3-870A-4126-A77C-F6D08E5C34E7}"/>
    <cellStyle name="Računanje 2 2 6" xfId="959" xr:uid="{BE0399B2-50F0-4A07-86A3-06918CFA3FE0}"/>
    <cellStyle name="Računanje 2 3" xfId="461" xr:uid="{00000000-0005-0000-0000-000020010000}"/>
    <cellStyle name="S10" xfId="118" xr:uid="{00000000-0005-0000-0000-000021010000}"/>
    <cellStyle name="S10 2" xfId="462" xr:uid="{00000000-0005-0000-0000-000022010000}"/>
    <cellStyle name="S10 3" xfId="142" xr:uid="{00000000-0005-0000-0000-000023010000}"/>
    <cellStyle name="S5" xfId="143" xr:uid="{00000000-0005-0000-0000-000024010000}"/>
    <cellStyle name="S5 2" xfId="463" xr:uid="{00000000-0005-0000-0000-000025010000}"/>
    <cellStyle name="S6" xfId="144" xr:uid="{00000000-0005-0000-0000-000026010000}"/>
    <cellStyle name="S6 2" xfId="464" xr:uid="{00000000-0005-0000-0000-000027010000}"/>
    <cellStyle name="S9" xfId="145" xr:uid="{00000000-0005-0000-0000-000028010000}"/>
    <cellStyle name="S9 2" xfId="465" xr:uid="{00000000-0005-0000-0000-000029010000}"/>
    <cellStyle name="Slabo 2" xfId="135" xr:uid="{00000000-0005-0000-0000-00002A010000}"/>
    <cellStyle name="Slabo 2 2" xfId="466" xr:uid="{00000000-0005-0000-0000-00002B010000}"/>
    <cellStyle name="TableStyleLight1" xfId="146" xr:uid="{00000000-0005-0000-0000-00002C010000}"/>
    <cellStyle name="Title" xfId="47" xr:uid="{00000000-0005-0000-0000-00002D010000}"/>
    <cellStyle name="Title 2" xfId="467" xr:uid="{00000000-0005-0000-0000-00002E010000}"/>
    <cellStyle name="Total" xfId="48" xr:uid="{00000000-0005-0000-0000-00002F010000}"/>
    <cellStyle name="Total 2" xfId="202" xr:uid="{00000000-0005-0000-0000-000030010000}"/>
    <cellStyle name="Total 2 2" xfId="299" xr:uid="{00000000-0005-0000-0000-000031010000}"/>
    <cellStyle name="Total 2 2 2" xfId="696" xr:uid="{00000000-0005-0000-0000-000032010000}"/>
    <cellStyle name="Total 2 2 3" xfId="803" xr:uid="{413DBD4E-13BD-4EDF-BC9D-321792A6DAF2}"/>
    <cellStyle name="Total 2 2 4" xfId="976" xr:uid="{21013936-C0DF-4436-9050-1A5822F2370F}"/>
    <cellStyle name="Total 2 2 5" xfId="971" xr:uid="{ACBEC68C-472B-421D-96CA-C518E2EE3D22}"/>
    <cellStyle name="Total 2 2 6" xfId="1001" xr:uid="{DD972C2F-1E58-4CF9-B6CE-36AACD2EBE51}"/>
    <cellStyle name="Total 2 3" xfId="469" xr:uid="{00000000-0005-0000-0000-000033010000}"/>
    <cellStyle name="Total 2 4" xfId="601" xr:uid="{00000000-0005-0000-0000-000034010000}"/>
    <cellStyle name="Total 2 5" xfId="960" xr:uid="{A9DA2773-574A-46EF-8171-43A9BE1A55D4}"/>
    <cellStyle name="Total 2 6" xfId="1002" xr:uid="{70157C38-3F62-4259-9CDD-4F0477FC2D25}"/>
    <cellStyle name="Total 2 7" xfId="1010" xr:uid="{C9CD4AFC-BA19-4B10-8F59-9B6E414A7E88}"/>
    <cellStyle name="Total 2 8" xfId="983" xr:uid="{69E0F23F-6A44-42A0-879D-4640470CFE1C}"/>
    <cellStyle name="Total 3" xfId="270" xr:uid="{00000000-0005-0000-0000-000035010000}"/>
    <cellStyle name="Total 3 2" xfId="667" xr:uid="{00000000-0005-0000-0000-000036010000}"/>
    <cellStyle name="Total 3 3" xfId="759" xr:uid="{2FC1B970-49FD-4014-A48F-C213F1779A67}"/>
    <cellStyle name="Total 3 4" xfId="980" xr:uid="{9C5A4E9E-8FA0-4BE7-AC13-BB65FD09A97F}"/>
    <cellStyle name="Total 3 5" xfId="999" xr:uid="{F7CEDB33-E07A-4C76-A5D6-99AAA861BE7C}"/>
    <cellStyle name="Total 3 6" xfId="947" xr:uid="{F8C0B2F8-F05E-414E-96D4-70CFBF69DA14}"/>
    <cellStyle name="Total 4" xfId="468" xr:uid="{00000000-0005-0000-0000-000037010000}"/>
    <cellStyle name="Total 5" xfId="562" xr:uid="{00000000-0005-0000-0000-000038010000}"/>
    <cellStyle name="Total 6" xfId="972" xr:uid="{F8EAD6BD-D5AD-4CC6-B02A-852B002DB302}"/>
    <cellStyle name="Total 7" xfId="966" xr:uid="{7C150AAD-B0FC-4EFA-9474-8AE22BCADEF5}"/>
    <cellStyle name="Total 8" xfId="986" xr:uid="{95C25C73-1F10-492A-BDFE-9D502404A1B6}"/>
    <cellStyle name="Total 9" xfId="969" xr:uid="{5B25997E-C4A0-4CAC-BCBD-1F9B94391C44}"/>
    <cellStyle name="Valuta" xfId="55" builtinId="4"/>
    <cellStyle name="Valuta 2" xfId="58" xr:uid="{00000000-0005-0000-0000-00003A010000}"/>
    <cellStyle name="Valuta 2 10" xfId="272" xr:uid="{00000000-0005-0000-0000-00003B010000}"/>
    <cellStyle name="Valuta 2 10 2" xfId="669" xr:uid="{00000000-0005-0000-0000-00003C010000}"/>
    <cellStyle name="Valuta 2 10 3" xfId="865" xr:uid="{8D13F62F-670C-428B-802E-7D8A29775A59}"/>
    <cellStyle name="Valuta 2 11" xfId="470" xr:uid="{00000000-0005-0000-0000-00003D010000}"/>
    <cellStyle name="Valuta 2 12" xfId="166" xr:uid="{00000000-0005-0000-0000-00003E010000}"/>
    <cellStyle name="Valuta 2 12 2" xfId="577" xr:uid="{00000000-0005-0000-0000-00003F010000}"/>
    <cellStyle name="Valuta 2 12 3" xfId="779" xr:uid="{D9F786E7-9D40-4A52-80FE-CDA44220C0C8}"/>
    <cellStyle name="Valuta 2 13" xfId="564" xr:uid="{00000000-0005-0000-0000-000040010000}"/>
    <cellStyle name="Valuta 2 14" xfId="761" xr:uid="{FE2E5422-D402-438B-9545-A0D11CA1AEE7}"/>
    <cellStyle name="Valuta 2 2" xfId="71" xr:uid="{00000000-0005-0000-0000-000041010000}"/>
    <cellStyle name="Valuta 2 2 10" xfId="765" xr:uid="{72EFEDFD-6C57-485C-8B43-42861B20A52F}"/>
    <cellStyle name="Valuta 2 2 2" xfId="187" xr:uid="{00000000-0005-0000-0000-000042010000}"/>
    <cellStyle name="Valuta 2 2 2 2" xfId="217" xr:uid="{00000000-0005-0000-0000-000043010000}"/>
    <cellStyle name="Valuta 2 2 2 2 2" xfId="258" xr:uid="{00000000-0005-0000-0000-000044010000}"/>
    <cellStyle name="Valuta 2 2 2 2 2 2" xfId="354" xr:uid="{00000000-0005-0000-0000-000045010000}"/>
    <cellStyle name="Valuta 2 2 2 2 2 2 2" xfId="751" xr:uid="{00000000-0005-0000-0000-000046010000}"/>
    <cellStyle name="Valuta 2 2 2 2 2 2 3" xfId="944" xr:uid="{366B456D-55A2-465E-A7C3-C2EE78FAF45D}"/>
    <cellStyle name="Valuta 2 2 2 2 2 3" xfId="474" xr:uid="{00000000-0005-0000-0000-000047010000}"/>
    <cellStyle name="Valuta 2 2 2 2 2 4" xfId="656" xr:uid="{00000000-0005-0000-0000-000048010000}"/>
    <cellStyle name="Valuta 2 2 2 2 2 5" xfId="858" xr:uid="{B3AE3981-B26E-4652-8E85-328B51CCAA33}"/>
    <cellStyle name="Valuta 2 2 2 2 3" xfId="314" xr:uid="{00000000-0005-0000-0000-000049010000}"/>
    <cellStyle name="Valuta 2 2 2 2 3 2" xfId="711" xr:uid="{00000000-0005-0000-0000-00004A010000}"/>
    <cellStyle name="Valuta 2 2 2 2 3 3" xfId="904" xr:uid="{F07E34C5-7CD9-4626-8D64-57789B19637D}"/>
    <cellStyle name="Valuta 2 2 2 2 4" xfId="473" xr:uid="{00000000-0005-0000-0000-00004B010000}"/>
    <cellStyle name="Valuta 2 2 2 2 5" xfId="616" xr:uid="{00000000-0005-0000-0000-00004C010000}"/>
    <cellStyle name="Valuta 2 2 2 2 6" xfId="818" xr:uid="{C93A5169-A8E9-454A-AEA0-F0BAF6D0CA82}"/>
    <cellStyle name="Valuta 2 2 2 3" xfId="234" xr:uid="{00000000-0005-0000-0000-00004D010000}"/>
    <cellStyle name="Valuta 2 2 2 3 2" xfId="330" xr:uid="{00000000-0005-0000-0000-00004E010000}"/>
    <cellStyle name="Valuta 2 2 2 3 2 2" xfId="727" xr:uid="{00000000-0005-0000-0000-00004F010000}"/>
    <cellStyle name="Valuta 2 2 2 3 2 3" xfId="920" xr:uid="{39E3E9EF-32FA-4A7B-A52E-3E43FE3523A3}"/>
    <cellStyle name="Valuta 2 2 2 3 3" xfId="475" xr:uid="{00000000-0005-0000-0000-000050010000}"/>
    <cellStyle name="Valuta 2 2 2 3 4" xfId="632" xr:uid="{00000000-0005-0000-0000-000051010000}"/>
    <cellStyle name="Valuta 2 2 2 3 5" xfId="834" xr:uid="{336D2ADF-3E66-4DD1-8469-D392D25C53D9}"/>
    <cellStyle name="Valuta 2 2 2 4" xfId="285" xr:uid="{00000000-0005-0000-0000-000052010000}"/>
    <cellStyle name="Valuta 2 2 2 4 2" xfId="682" xr:uid="{00000000-0005-0000-0000-000053010000}"/>
    <cellStyle name="Valuta 2 2 2 4 3" xfId="878" xr:uid="{0BCC5980-A93F-41CB-B36A-7FA5A7FADA18}"/>
    <cellStyle name="Valuta 2 2 2 5" xfId="472" xr:uid="{00000000-0005-0000-0000-000054010000}"/>
    <cellStyle name="Valuta 2 2 2 6" xfId="590" xr:uid="{00000000-0005-0000-0000-000055010000}"/>
    <cellStyle name="Valuta 2 2 2 7" xfId="793" xr:uid="{FC897D15-29BF-4C9A-A93D-3F038D904B9E}"/>
    <cellStyle name="Valuta 2 2 3" xfId="204" xr:uid="{00000000-0005-0000-0000-000056010000}"/>
    <cellStyle name="Valuta 2 2 3 2" xfId="245" xr:uid="{00000000-0005-0000-0000-000057010000}"/>
    <cellStyle name="Valuta 2 2 3 2 2" xfId="341" xr:uid="{00000000-0005-0000-0000-000058010000}"/>
    <cellStyle name="Valuta 2 2 3 2 2 2" xfId="738" xr:uid="{00000000-0005-0000-0000-000059010000}"/>
    <cellStyle name="Valuta 2 2 3 2 2 3" xfId="931" xr:uid="{DBF0A5DB-AF5B-4A38-A1F4-D2A1FE747407}"/>
    <cellStyle name="Valuta 2 2 3 2 3" xfId="477" xr:uid="{00000000-0005-0000-0000-00005A010000}"/>
    <cellStyle name="Valuta 2 2 3 2 4" xfId="643" xr:uid="{00000000-0005-0000-0000-00005B010000}"/>
    <cellStyle name="Valuta 2 2 3 2 5" xfId="845" xr:uid="{6888C458-5FC1-46BA-9D76-41C9D9D0AA71}"/>
    <cellStyle name="Valuta 2 2 3 3" xfId="301" xr:uid="{00000000-0005-0000-0000-00005C010000}"/>
    <cellStyle name="Valuta 2 2 3 3 2" xfId="698" xr:uid="{00000000-0005-0000-0000-00005D010000}"/>
    <cellStyle name="Valuta 2 2 3 3 3" xfId="891" xr:uid="{C65968AC-1E26-46C4-86C8-36814326285A}"/>
    <cellStyle name="Valuta 2 2 3 4" xfId="476" xr:uid="{00000000-0005-0000-0000-00005E010000}"/>
    <cellStyle name="Valuta 2 2 3 5" xfId="603" xr:uid="{00000000-0005-0000-0000-00005F010000}"/>
    <cellStyle name="Valuta 2 2 3 6" xfId="805" xr:uid="{55B245BA-FC5C-4031-96F5-80E89A5A48EA}"/>
    <cellStyle name="Valuta 2 2 4" xfId="192" xr:uid="{00000000-0005-0000-0000-000060010000}"/>
    <cellStyle name="Valuta 2 2 4 2" xfId="239" xr:uid="{00000000-0005-0000-0000-000061010000}"/>
    <cellStyle name="Valuta 2 2 4 2 2" xfId="335" xr:uid="{00000000-0005-0000-0000-000062010000}"/>
    <cellStyle name="Valuta 2 2 4 2 2 2" xfId="732" xr:uid="{00000000-0005-0000-0000-000063010000}"/>
    <cellStyle name="Valuta 2 2 4 2 2 3" xfId="925" xr:uid="{8B58D7E2-6F1B-4E26-9904-8FE6EFC3FAE4}"/>
    <cellStyle name="Valuta 2 2 4 2 3" xfId="479" xr:uid="{00000000-0005-0000-0000-000064010000}"/>
    <cellStyle name="Valuta 2 2 4 2 4" xfId="637" xr:uid="{00000000-0005-0000-0000-000065010000}"/>
    <cellStyle name="Valuta 2 2 4 2 5" xfId="839" xr:uid="{FFF85FB4-1CEB-4894-A173-5013D75A9194}"/>
    <cellStyle name="Valuta 2 2 4 3" xfId="290" xr:uid="{00000000-0005-0000-0000-000066010000}"/>
    <cellStyle name="Valuta 2 2 4 3 2" xfId="687" xr:uid="{00000000-0005-0000-0000-000067010000}"/>
    <cellStyle name="Valuta 2 2 4 3 3" xfId="883" xr:uid="{82D8C7C3-BDD1-41D5-BE86-0B246D7866A7}"/>
    <cellStyle name="Valuta 2 2 4 4" xfId="478" xr:uid="{00000000-0005-0000-0000-000068010000}"/>
    <cellStyle name="Valuta 2 2 4 5" xfId="595" xr:uid="{00000000-0005-0000-0000-000069010000}"/>
    <cellStyle name="Valuta 2 2 4 6" xfId="798" xr:uid="{090F48E6-E818-48D2-BB80-07F2DE6D013B}"/>
    <cellStyle name="Valuta 2 2 5" xfId="223" xr:uid="{00000000-0005-0000-0000-00006A010000}"/>
    <cellStyle name="Valuta 2 2 5 2" xfId="319" xr:uid="{00000000-0005-0000-0000-00006B010000}"/>
    <cellStyle name="Valuta 2 2 5 2 2" xfId="716" xr:uid="{00000000-0005-0000-0000-00006C010000}"/>
    <cellStyle name="Valuta 2 2 5 2 3" xfId="909" xr:uid="{51355F6C-F207-4C52-9DC0-D917F4BC8AA3}"/>
    <cellStyle name="Valuta 2 2 5 3" xfId="480" xr:uid="{00000000-0005-0000-0000-00006D010000}"/>
    <cellStyle name="Valuta 2 2 5 4" xfId="621" xr:uid="{00000000-0005-0000-0000-00006E010000}"/>
    <cellStyle name="Valuta 2 2 5 5" xfId="823" xr:uid="{03B0410A-88CE-4D4F-8274-B1247FE69E52}"/>
    <cellStyle name="Valuta 2 2 6" xfId="274" xr:uid="{00000000-0005-0000-0000-00006F010000}"/>
    <cellStyle name="Valuta 2 2 6 2" xfId="671" xr:uid="{00000000-0005-0000-0000-000070010000}"/>
    <cellStyle name="Valuta 2 2 6 3" xfId="867" xr:uid="{D1DB7202-CDE3-4FE1-B3BF-3028B379AA62}"/>
    <cellStyle name="Valuta 2 2 7" xfId="471" xr:uid="{00000000-0005-0000-0000-000071010000}"/>
    <cellStyle name="Valuta 2 2 8" xfId="169" xr:uid="{00000000-0005-0000-0000-000072010000}"/>
    <cellStyle name="Valuta 2 2 8 2" xfId="579" xr:uid="{00000000-0005-0000-0000-000073010000}"/>
    <cellStyle name="Valuta 2 2 8 3" xfId="781" xr:uid="{95ECACA1-2796-4D73-8689-85388D1BF04B}"/>
    <cellStyle name="Valuta 2 2 9" xfId="568" xr:uid="{00000000-0005-0000-0000-000074010000}"/>
    <cellStyle name="Valuta 2 3" xfId="114" xr:uid="{00000000-0005-0000-0000-000075010000}"/>
    <cellStyle name="Valuta 2 3 2" xfId="209" xr:uid="{00000000-0005-0000-0000-000076010000}"/>
    <cellStyle name="Valuta 2 3 2 2" xfId="250" xr:uid="{00000000-0005-0000-0000-000077010000}"/>
    <cellStyle name="Valuta 2 3 2 2 2" xfId="346" xr:uid="{00000000-0005-0000-0000-000078010000}"/>
    <cellStyle name="Valuta 2 3 2 2 2 2" xfId="743" xr:uid="{00000000-0005-0000-0000-000079010000}"/>
    <cellStyle name="Valuta 2 3 2 2 2 3" xfId="936" xr:uid="{E028829C-96AD-4E03-BA5A-2FF3AC89A780}"/>
    <cellStyle name="Valuta 2 3 2 2 3" xfId="483" xr:uid="{00000000-0005-0000-0000-00007A010000}"/>
    <cellStyle name="Valuta 2 3 2 2 4" xfId="648" xr:uid="{00000000-0005-0000-0000-00007B010000}"/>
    <cellStyle name="Valuta 2 3 2 2 5" xfId="850" xr:uid="{BF7EF70E-E2CF-4F5B-ABA5-5A5BE5C499EF}"/>
    <cellStyle name="Valuta 2 3 2 3" xfId="306" xr:uid="{00000000-0005-0000-0000-00007C010000}"/>
    <cellStyle name="Valuta 2 3 2 3 2" xfId="703" xr:uid="{00000000-0005-0000-0000-00007D010000}"/>
    <cellStyle name="Valuta 2 3 2 3 3" xfId="896" xr:uid="{0338AFF0-F4A7-42B1-AA8E-E62B0E576795}"/>
    <cellStyle name="Valuta 2 3 2 4" xfId="482" xr:uid="{00000000-0005-0000-0000-00007E010000}"/>
    <cellStyle name="Valuta 2 3 2 5" xfId="608" xr:uid="{00000000-0005-0000-0000-00007F010000}"/>
    <cellStyle name="Valuta 2 3 2 6" xfId="810" xr:uid="{D77336C9-73B9-419D-A7BC-55A056C328DA}"/>
    <cellStyle name="Valuta 2 3 3" xfId="195" xr:uid="{00000000-0005-0000-0000-000080010000}"/>
    <cellStyle name="Valuta 2 3 3 2" xfId="242" xr:uid="{00000000-0005-0000-0000-000081010000}"/>
    <cellStyle name="Valuta 2 3 3 2 2" xfId="338" xr:uid="{00000000-0005-0000-0000-000082010000}"/>
    <cellStyle name="Valuta 2 3 3 2 2 2" xfId="735" xr:uid="{00000000-0005-0000-0000-000083010000}"/>
    <cellStyle name="Valuta 2 3 3 2 2 3" xfId="928" xr:uid="{0A1F4040-E9C8-42BE-9106-E82217E8BC1C}"/>
    <cellStyle name="Valuta 2 3 3 2 3" xfId="485" xr:uid="{00000000-0005-0000-0000-000084010000}"/>
    <cellStyle name="Valuta 2 3 3 2 4" xfId="640" xr:uid="{00000000-0005-0000-0000-000085010000}"/>
    <cellStyle name="Valuta 2 3 3 2 5" xfId="842" xr:uid="{D3A0B956-257E-4F43-A2BA-407A2DC9905E}"/>
    <cellStyle name="Valuta 2 3 3 3" xfId="293" xr:uid="{00000000-0005-0000-0000-000086010000}"/>
    <cellStyle name="Valuta 2 3 3 3 2" xfId="690" xr:uid="{00000000-0005-0000-0000-000087010000}"/>
    <cellStyle name="Valuta 2 3 3 3 3" xfId="886" xr:uid="{A08035EE-7AD7-4C16-A0BA-0F509C5C246E}"/>
    <cellStyle name="Valuta 2 3 3 4" xfId="484" xr:uid="{00000000-0005-0000-0000-000088010000}"/>
    <cellStyle name="Valuta 2 3 3 5" xfId="598" xr:uid="{00000000-0005-0000-0000-000089010000}"/>
    <cellStyle name="Valuta 2 3 3 6" xfId="801" xr:uid="{498AB03B-3D89-4C73-B9C7-10CBD02A7DD2}"/>
    <cellStyle name="Valuta 2 3 4" xfId="226" xr:uid="{00000000-0005-0000-0000-00008A010000}"/>
    <cellStyle name="Valuta 2 3 4 2" xfId="322" xr:uid="{00000000-0005-0000-0000-00008B010000}"/>
    <cellStyle name="Valuta 2 3 4 2 2" xfId="719" xr:uid="{00000000-0005-0000-0000-00008C010000}"/>
    <cellStyle name="Valuta 2 3 4 2 3" xfId="912" xr:uid="{B376EE94-86F8-41A1-A93D-0F5E36D35BA2}"/>
    <cellStyle name="Valuta 2 3 4 3" xfId="486" xr:uid="{00000000-0005-0000-0000-00008D010000}"/>
    <cellStyle name="Valuta 2 3 4 4" xfId="624" xr:uid="{00000000-0005-0000-0000-00008E010000}"/>
    <cellStyle name="Valuta 2 3 4 5" xfId="826" xr:uid="{582769A5-9AE1-421A-9171-7AD295286E46}"/>
    <cellStyle name="Valuta 2 3 5" xfId="277" xr:uid="{00000000-0005-0000-0000-00008F010000}"/>
    <cellStyle name="Valuta 2 3 5 2" xfId="674" xr:uid="{00000000-0005-0000-0000-000090010000}"/>
    <cellStyle name="Valuta 2 3 5 3" xfId="870" xr:uid="{E5DED1F3-EA24-4F89-9620-C4CF8B18DA90}"/>
    <cellStyle name="Valuta 2 3 6" xfId="481" xr:uid="{00000000-0005-0000-0000-000091010000}"/>
    <cellStyle name="Valuta 2 3 7" xfId="179" xr:uid="{00000000-0005-0000-0000-000092010000}"/>
    <cellStyle name="Valuta 2 3 7 2" xfId="582" xr:uid="{00000000-0005-0000-0000-000093010000}"/>
    <cellStyle name="Valuta 2 3 7 3" xfId="785" xr:uid="{4DA8692B-B3A9-44C8-AD7A-1B4EA3E9FD92}"/>
    <cellStyle name="Valuta 2 3 8" xfId="572" xr:uid="{00000000-0005-0000-0000-000094010000}"/>
    <cellStyle name="Valuta 2 3 9" xfId="772" xr:uid="{E156F40C-53DE-4FD6-A44E-33147FF20BEF}"/>
    <cellStyle name="Valuta 2 4" xfId="181" xr:uid="{00000000-0005-0000-0000-000095010000}"/>
    <cellStyle name="Valuta 2 4 2" xfId="211" xr:uid="{00000000-0005-0000-0000-000096010000}"/>
    <cellStyle name="Valuta 2 4 2 2" xfId="252" xr:uid="{00000000-0005-0000-0000-000097010000}"/>
    <cellStyle name="Valuta 2 4 2 2 2" xfId="348" xr:uid="{00000000-0005-0000-0000-000098010000}"/>
    <cellStyle name="Valuta 2 4 2 2 2 2" xfId="745" xr:uid="{00000000-0005-0000-0000-000099010000}"/>
    <cellStyle name="Valuta 2 4 2 2 2 3" xfId="938" xr:uid="{38BF3988-7B92-45E3-A3A0-B099E07C8BC2}"/>
    <cellStyle name="Valuta 2 4 2 2 3" xfId="489" xr:uid="{00000000-0005-0000-0000-00009A010000}"/>
    <cellStyle name="Valuta 2 4 2 2 4" xfId="650" xr:uid="{00000000-0005-0000-0000-00009B010000}"/>
    <cellStyle name="Valuta 2 4 2 2 5" xfId="852" xr:uid="{CDBFDDD7-1E9D-4D69-9C65-D54104C01408}"/>
    <cellStyle name="Valuta 2 4 2 3" xfId="308" xr:uid="{00000000-0005-0000-0000-00009C010000}"/>
    <cellStyle name="Valuta 2 4 2 3 2" xfId="705" xr:uid="{00000000-0005-0000-0000-00009D010000}"/>
    <cellStyle name="Valuta 2 4 2 3 3" xfId="898" xr:uid="{9EA84384-76DC-4398-BA29-51860BC8A845}"/>
    <cellStyle name="Valuta 2 4 2 4" xfId="488" xr:uid="{00000000-0005-0000-0000-00009E010000}"/>
    <cellStyle name="Valuta 2 4 2 5" xfId="610" xr:uid="{00000000-0005-0000-0000-00009F010000}"/>
    <cellStyle name="Valuta 2 4 2 6" xfId="812" xr:uid="{390D1FF6-E5B1-4C11-B01F-3C69B9699525}"/>
    <cellStyle name="Valuta 2 4 3" xfId="228" xr:uid="{00000000-0005-0000-0000-0000A0010000}"/>
    <cellStyle name="Valuta 2 4 3 2" xfId="324" xr:uid="{00000000-0005-0000-0000-0000A1010000}"/>
    <cellStyle name="Valuta 2 4 3 2 2" xfId="721" xr:uid="{00000000-0005-0000-0000-0000A2010000}"/>
    <cellStyle name="Valuta 2 4 3 2 3" xfId="914" xr:uid="{E4301BD1-3053-4C36-A51C-ADDD2D5E0A6F}"/>
    <cellStyle name="Valuta 2 4 3 3" xfId="490" xr:uid="{00000000-0005-0000-0000-0000A3010000}"/>
    <cellStyle name="Valuta 2 4 3 4" xfId="626" xr:uid="{00000000-0005-0000-0000-0000A4010000}"/>
    <cellStyle name="Valuta 2 4 3 5" xfId="828" xr:uid="{BDB4F4B8-0225-48BA-8A9D-22D2D07AA2EC}"/>
    <cellStyle name="Valuta 2 4 4" xfId="279" xr:uid="{00000000-0005-0000-0000-0000A5010000}"/>
    <cellStyle name="Valuta 2 4 4 2" xfId="676" xr:uid="{00000000-0005-0000-0000-0000A6010000}"/>
    <cellStyle name="Valuta 2 4 4 3" xfId="872" xr:uid="{BDE240A6-DE7B-475F-9687-88770080248D}"/>
    <cellStyle name="Valuta 2 4 5" xfId="487" xr:uid="{00000000-0005-0000-0000-0000A7010000}"/>
    <cellStyle name="Valuta 2 4 6" xfId="584" xr:uid="{00000000-0005-0000-0000-0000A8010000}"/>
    <cellStyle name="Valuta 2 4 7" xfId="787" xr:uid="{CBDBF944-4596-488E-9F9E-D749D079CA0D}"/>
    <cellStyle name="Valuta 2 5" xfId="183" xr:uid="{00000000-0005-0000-0000-0000A9010000}"/>
    <cellStyle name="Valuta 2 5 2" xfId="213" xr:uid="{00000000-0005-0000-0000-0000AA010000}"/>
    <cellStyle name="Valuta 2 5 2 2" xfId="254" xr:uid="{00000000-0005-0000-0000-0000AB010000}"/>
    <cellStyle name="Valuta 2 5 2 2 2" xfId="350" xr:uid="{00000000-0005-0000-0000-0000AC010000}"/>
    <cellStyle name="Valuta 2 5 2 2 2 2" xfId="747" xr:uid="{00000000-0005-0000-0000-0000AD010000}"/>
    <cellStyle name="Valuta 2 5 2 2 2 3" xfId="940" xr:uid="{C23F7FE8-31CB-46A8-83BB-297F6D9A4A2F}"/>
    <cellStyle name="Valuta 2 5 2 2 3" xfId="493" xr:uid="{00000000-0005-0000-0000-0000AE010000}"/>
    <cellStyle name="Valuta 2 5 2 2 4" xfId="652" xr:uid="{00000000-0005-0000-0000-0000AF010000}"/>
    <cellStyle name="Valuta 2 5 2 2 5" xfId="854" xr:uid="{0003A849-F745-42AB-805E-3B0005595D18}"/>
    <cellStyle name="Valuta 2 5 2 3" xfId="310" xr:uid="{00000000-0005-0000-0000-0000B0010000}"/>
    <cellStyle name="Valuta 2 5 2 3 2" xfId="707" xr:uid="{00000000-0005-0000-0000-0000B1010000}"/>
    <cellStyle name="Valuta 2 5 2 3 3" xfId="900" xr:uid="{CD487A47-5A2D-44DD-8FB5-8413147F5AB5}"/>
    <cellStyle name="Valuta 2 5 2 4" xfId="492" xr:uid="{00000000-0005-0000-0000-0000B2010000}"/>
    <cellStyle name="Valuta 2 5 2 5" xfId="612" xr:uid="{00000000-0005-0000-0000-0000B3010000}"/>
    <cellStyle name="Valuta 2 5 2 6" xfId="814" xr:uid="{8FB96B19-9256-48AF-A94E-4F4669FF53F1}"/>
    <cellStyle name="Valuta 2 5 3" xfId="230" xr:uid="{00000000-0005-0000-0000-0000B4010000}"/>
    <cellStyle name="Valuta 2 5 3 2" xfId="326" xr:uid="{00000000-0005-0000-0000-0000B5010000}"/>
    <cellStyle name="Valuta 2 5 3 2 2" xfId="723" xr:uid="{00000000-0005-0000-0000-0000B6010000}"/>
    <cellStyle name="Valuta 2 5 3 2 3" xfId="916" xr:uid="{CCBCB779-D897-4D29-B69D-951E2EFDF908}"/>
    <cellStyle name="Valuta 2 5 3 3" xfId="494" xr:uid="{00000000-0005-0000-0000-0000B7010000}"/>
    <cellStyle name="Valuta 2 5 3 4" xfId="628" xr:uid="{00000000-0005-0000-0000-0000B8010000}"/>
    <cellStyle name="Valuta 2 5 3 5" xfId="830" xr:uid="{39A3DE38-752F-43F4-9348-D254B8F2A8BA}"/>
    <cellStyle name="Valuta 2 5 4" xfId="281" xr:uid="{00000000-0005-0000-0000-0000B9010000}"/>
    <cellStyle name="Valuta 2 5 4 2" xfId="678" xr:uid="{00000000-0005-0000-0000-0000BA010000}"/>
    <cellStyle name="Valuta 2 5 4 3" xfId="874" xr:uid="{74BB868A-110D-46E1-A88E-E821AB71F758}"/>
    <cellStyle name="Valuta 2 5 5" xfId="491" xr:uid="{00000000-0005-0000-0000-0000BB010000}"/>
    <cellStyle name="Valuta 2 5 6" xfId="586" xr:uid="{00000000-0005-0000-0000-0000BC010000}"/>
    <cellStyle name="Valuta 2 5 7" xfId="789" xr:uid="{EE660487-D164-4AB5-A34C-83DCE889F7AB}"/>
    <cellStyle name="Valuta 2 6" xfId="185" xr:uid="{00000000-0005-0000-0000-0000BD010000}"/>
    <cellStyle name="Valuta 2 6 2" xfId="215" xr:uid="{00000000-0005-0000-0000-0000BE010000}"/>
    <cellStyle name="Valuta 2 6 2 2" xfId="256" xr:uid="{00000000-0005-0000-0000-0000BF010000}"/>
    <cellStyle name="Valuta 2 6 2 2 2" xfId="352" xr:uid="{00000000-0005-0000-0000-0000C0010000}"/>
    <cellStyle name="Valuta 2 6 2 2 2 2" xfId="749" xr:uid="{00000000-0005-0000-0000-0000C1010000}"/>
    <cellStyle name="Valuta 2 6 2 2 2 3" xfId="942" xr:uid="{AAAC142A-2EB8-46EA-B06F-1FF24709897A}"/>
    <cellStyle name="Valuta 2 6 2 2 3" xfId="497" xr:uid="{00000000-0005-0000-0000-0000C2010000}"/>
    <cellStyle name="Valuta 2 6 2 2 4" xfId="654" xr:uid="{00000000-0005-0000-0000-0000C3010000}"/>
    <cellStyle name="Valuta 2 6 2 2 5" xfId="856" xr:uid="{1F154F08-F356-420B-9DA4-781B6254864F}"/>
    <cellStyle name="Valuta 2 6 2 3" xfId="312" xr:uid="{00000000-0005-0000-0000-0000C4010000}"/>
    <cellStyle name="Valuta 2 6 2 3 2" xfId="709" xr:uid="{00000000-0005-0000-0000-0000C5010000}"/>
    <cellStyle name="Valuta 2 6 2 3 3" xfId="902" xr:uid="{F7EA4122-294A-498F-87A1-B4E4F96ECFEC}"/>
    <cellStyle name="Valuta 2 6 2 4" xfId="496" xr:uid="{00000000-0005-0000-0000-0000C6010000}"/>
    <cellStyle name="Valuta 2 6 2 5" xfId="614" xr:uid="{00000000-0005-0000-0000-0000C7010000}"/>
    <cellStyle name="Valuta 2 6 2 6" xfId="816" xr:uid="{229034A8-60A0-4395-8B09-62316831E77A}"/>
    <cellStyle name="Valuta 2 6 3" xfId="232" xr:uid="{00000000-0005-0000-0000-0000C8010000}"/>
    <cellStyle name="Valuta 2 6 3 2" xfId="328" xr:uid="{00000000-0005-0000-0000-0000C9010000}"/>
    <cellStyle name="Valuta 2 6 3 2 2" xfId="725" xr:uid="{00000000-0005-0000-0000-0000CA010000}"/>
    <cellStyle name="Valuta 2 6 3 2 3" xfId="918" xr:uid="{23A3FC3E-9992-4D0C-A1B6-0D0FC9AA0D9B}"/>
    <cellStyle name="Valuta 2 6 3 3" xfId="498" xr:uid="{00000000-0005-0000-0000-0000CB010000}"/>
    <cellStyle name="Valuta 2 6 3 4" xfId="630" xr:uid="{00000000-0005-0000-0000-0000CC010000}"/>
    <cellStyle name="Valuta 2 6 3 5" xfId="832" xr:uid="{8B9C8093-A661-45D2-9749-36A87F028232}"/>
    <cellStyle name="Valuta 2 6 4" xfId="283" xr:uid="{00000000-0005-0000-0000-0000CD010000}"/>
    <cellStyle name="Valuta 2 6 4 2" xfId="680" xr:uid="{00000000-0005-0000-0000-0000CE010000}"/>
    <cellStyle name="Valuta 2 6 4 3" xfId="876" xr:uid="{9CE548B2-9244-4CE3-8FAA-E11B7996B9AB}"/>
    <cellStyle name="Valuta 2 6 5" xfId="495" xr:uid="{00000000-0005-0000-0000-0000CF010000}"/>
    <cellStyle name="Valuta 2 6 6" xfId="588" xr:uid="{00000000-0005-0000-0000-0000D0010000}"/>
    <cellStyle name="Valuta 2 6 7" xfId="791" xr:uid="{00832DB1-17E2-4600-9FE8-3E08E0EC02E9}"/>
    <cellStyle name="Valuta 2 7" xfId="199" xr:uid="{00000000-0005-0000-0000-0000D1010000}"/>
    <cellStyle name="Valuta 2 7 2" xfId="243" xr:uid="{00000000-0005-0000-0000-0000D2010000}"/>
    <cellStyle name="Valuta 2 7 2 2" xfId="339" xr:uid="{00000000-0005-0000-0000-0000D3010000}"/>
    <cellStyle name="Valuta 2 7 2 2 2" xfId="736" xr:uid="{00000000-0005-0000-0000-0000D4010000}"/>
    <cellStyle name="Valuta 2 7 2 2 3" xfId="929" xr:uid="{065C5537-B9A5-479D-B8D2-D9BAC1BA643B}"/>
    <cellStyle name="Valuta 2 7 2 3" xfId="500" xr:uid="{00000000-0005-0000-0000-0000D5010000}"/>
    <cellStyle name="Valuta 2 7 2 4" xfId="641" xr:uid="{00000000-0005-0000-0000-0000D6010000}"/>
    <cellStyle name="Valuta 2 7 2 5" xfId="843" xr:uid="{C56FB83D-D134-4B90-9826-DD843A2C91AD}"/>
    <cellStyle name="Valuta 2 7 3" xfId="294" xr:uid="{00000000-0005-0000-0000-0000D7010000}"/>
    <cellStyle name="Valuta 2 7 3 2" xfId="691" xr:uid="{00000000-0005-0000-0000-0000D8010000}"/>
    <cellStyle name="Valuta 2 7 3 3" xfId="887" xr:uid="{D4E7E2A2-ED48-49E3-9580-F6305073EBDD}"/>
    <cellStyle name="Valuta 2 7 4" xfId="499" xr:uid="{00000000-0005-0000-0000-0000D9010000}"/>
    <cellStyle name="Valuta 2 7 5" xfId="599" xr:uid="{00000000-0005-0000-0000-0000DA010000}"/>
    <cellStyle name="Valuta 2 7 6" xfId="802" xr:uid="{1E8C7DCA-CFE4-4478-B952-BED340AF11DD}"/>
    <cellStyle name="Valuta 2 8" xfId="190" xr:uid="{00000000-0005-0000-0000-0000DB010000}"/>
    <cellStyle name="Valuta 2 8 2" xfId="237" xr:uid="{00000000-0005-0000-0000-0000DC010000}"/>
    <cellStyle name="Valuta 2 8 2 2" xfId="333" xr:uid="{00000000-0005-0000-0000-0000DD010000}"/>
    <cellStyle name="Valuta 2 8 2 2 2" xfId="730" xr:uid="{00000000-0005-0000-0000-0000DE010000}"/>
    <cellStyle name="Valuta 2 8 2 2 3" xfId="923" xr:uid="{6F7E3AA5-EE2F-418A-99D0-AF1E86AAE4EE}"/>
    <cellStyle name="Valuta 2 8 2 3" xfId="502" xr:uid="{00000000-0005-0000-0000-0000DF010000}"/>
    <cellStyle name="Valuta 2 8 2 4" xfId="635" xr:uid="{00000000-0005-0000-0000-0000E0010000}"/>
    <cellStyle name="Valuta 2 8 2 5" xfId="837" xr:uid="{6C2E938D-1E6F-4157-81D0-005632C54225}"/>
    <cellStyle name="Valuta 2 8 3" xfId="288" xr:uid="{00000000-0005-0000-0000-0000E1010000}"/>
    <cellStyle name="Valuta 2 8 3 2" xfId="685" xr:uid="{00000000-0005-0000-0000-0000E2010000}"/>
    <cellStyle name="Valuta 2 8 3 3" xfId="881" xr:uid="{9CC49C25-649A-4F43-841D-21D698E0B9A8}"/>
    <cellStyle name="Valuta 2 8 4" xfId="501" xr:uid="{00000000-0005-0000-0000-0000E3010000}"/>
    <cellStyle name="Valuta 2 8 5" xfId="593" xr:uid="{00000000-0005-0000-0000-0000E4010000}"/>
    <cellStyle name="Valuta 2 8 6" xfId="796" xr:uid="{12498BEA-17E1-47CE-91DE-B5CA581E1781}"/>
    <cellStyle name="Valuta 2 9" xfId="221" xr:uid="{00000000-0005-0000-0000-0000E5010000}"/>
    <cellStyle name="Valuta 2 9 2" xfId="317" xr:uid="{00000000-0005-0000-0000-0000E6010000}"/>
    <cellStyle name="Valuta 2 9 2 2" xfId="714" xr:uid="{00000000-0005-0000-0000-0000E7010000}"/>
    <cellStyle name="Valuta 2 9 2 3" xfId="907" xr:uid="{F728310A-1731-4A2D-925F-23E4D3D2D199}"/>
    <cellStyle name="Valuta 2 9 3" xfId="503" xr:uid="{00000000-0005-0000-0000-0000E8010000}"/>
    <cellStyle name="Valuta 2 9 4" xfId="619" xr:uid="{00000000-0005-0000-0000-0000E9010000}"/>
    <cellStyle name="Valuta 2 9 5" xfId="821" xr:uid="{BDB0794B-DC12-409A-BE63-90D7538548B3}"/>
    <cellStyle name="Valuta 3" xfId="70" xr:uid="{00000000-0005-0000-0000-0000EA010000}"/>
    <cellStyle name="Valuta 3 10" xfId="271" xr:uid="{00000000-0005-0000-0000-0000EB010000}"/>
    <cellStyle name="Valuta 3 10 2" xfId="668" xr:uid="{00000000-0005-0000-0000-0000EC010000}"/>
    <cellStyle name="Valuta 3 10 3" xfId="864" xr:uid="{1C6A4BED-1A5F-40D1-92D1-1BF2203C9FD3}"/>
    <cellStyle name="Valuta 3 11" xfId="504" xr:uid="{00000000-0005-0000-0000-0000ED010000}"/>
    <cellStyle name="Valuta 3 12" xfId="163" xr:uid="{00000000-0005-0000-0000-0000EE010000}"/>
    <cellStyle name="Valuta 3 12 2" xfId="576" xr:uid="{00000000-0005-0000-0000-0000EF010000}"/>
    <cellStyle name="Valuta 3 12 3" xfId="778" xr:uid="{D4619C14-43ED-4A76-875D-20EFE717BFA3}"/>
    <cellStyle name="Valuta 3 13" xfId="567" xr:uid="{00000000-0005-0000-0000-0000F0010000}"/>
    <cellStyle name="Valuta 3 14" xfId="764" xr:uid="{6E29566B-7E1F-4115-AD1E-B616A1B4501B}"/>
    <cellStyle name="Valuta 3 2" xfId="168" xr:uid="{00000000-0005-0000-0000-0000F1010000}"/>
    <cellStyle name="Valuta 3 2 2" xfId="186" xr:uid="{00000000-0005-0000-0000-0000F2010000}"/>
    <cellStyle name="Valuta 3 2 2 2" xfId="216" xr:uid="{00000000-0005-0000-0000-0000F3010000}"/>
    <cellStyle name="Valuta 3 2 2 2 2" xfId="257" xr:uid="{00000000-0005-0000-0000-0000F4010000}"/>
    <cellStyle name="Valuta 3 2 2 2 2 2" xfId="353" xr:uid="{00000000-0005-0000-0000-0000F5010000}"/>
    <cellStyle name="Valuta 3 2 2 2 2 2 2" xfId="750" xr:uid="{00000000-0005-0000-0000-0000F6010000}"/>
    <cellStyle name="Valuta 3 2 2 2 2 2 3" xfId="943" xr:uid="{FC60A2FF-3FA2-4B03-9D06-80A5BFC2ABA6}"/>
    <cellStyle name="Valuta 3 2 2 2 2 3" xfId="508" xr:uid="{00000000-0005-0000-0000-0000F7010000}"/>
    <cellStyle name="Valuta 3 2 2 2 2 4" xfId="655" xr:uid="{00000000-0005-0000-0000-0000F8010000}"/>
    <cellStyle name="Valuta 3 2 2 2 2 5" xfId="857" xr:uid="{96BCFF12-296C-4FB7-80A4-CD4BCEA51B3B}"/>
    <cellStyle name="Valuta 3 2 2 2 3" xfId="313" xr:uid="{00000000-0005-0000-0000-0000F9010000}"/>
    <cellStyle name="Valuta 3 2 2 2 3 2" xfId="710" xr:uid="{00000000-0005-0000-0000-0000FA010000}"/>
    <cellStyle name="Valuta 3 2 2 2 3 3" xfId="903" xr:uid="{BAEFA593-DC4C-4A2F-9CB3-0886AA1A5F2A}"/>
    <cellStyle name="Valuta 3 2 2 2 4" xfId="507" xr:uid="{00000000-0005-0000-0000-0000FB010000}"/>
    <cellStyle name="Valuta 3 2 2 2 5" xfId="615" xr:uid="{00000000-0005-0000-0000-0000FC010000}"/>
    <cellStyle name="Valuta 3 2 2 2 6" xfId="817" xr:uid="{C46EEE94-79AE-4513-94F9-3916826F82F3}"/>
    <cellStyle name="Valuta 3 2 2 3" xfId="233" xr:uid="{00000000-0005-0000-0000-0000FD010000}"/>
    <cellStyle name="Valuta 3 2 2 3 2" xfId="329" xr:uid="{00000000-0005-0000-0000-0000FE010000}"/>
    <cellStyle name="Valuta 3 2 2 3 2 2" xfId="726" xr:uid="{00000000-0005-0000-0000-0000FF010000}"/>
    <cellStyle name="Valuta 3 2 2 3 2 3" xfId="919" xr:uid="{A5676983-254C-4BD0-9E39-9916B9B17400}"/>
    <cellStyle name="Valuta 3 2 2 3 3" xfId="509" xr:uid="{00000000-0005-0000-0000-000000020000}"/>
    <cellStyle name="Valuta 3 2 2 3 4" xfId="631" xr:uid="{00000000-0005-0000-0000-000001020000}"/>
    <cellStyle name="Valuta 3 2 2 3 5" xfId="833" xr:uid="{FCF8A509-2F3E-4492-B647-CB4DF8FB8C2A}"/>
    <cellStyle name="Valuta 3 2 2 4" xfId="284" xr:uid="{00000000-0005-0000-0000-000002020000}"/>
    <cellStyle name="Valuta 3 2 2 4 2" xfId="681" xr:uid="{00000000-0005-0000-0000-000003020000}"/>
    <cellStyle name="Valuta 3 2 2 4 3" xfId="877" xr:uid="{57F634D4-C57A-491C-B46A-79D17CE76367}"/>
    <cellStyle name="Valuta 3 2 2 5" xfId="506" xr:uid="{00000000-0005-0000-0000-000004020000}"/>
    <cellStyle name="Valuta 3 2 2 6" xfId="589" xr:uid="{00000000-0005-0000-0000-000005020000}"/>
    <cellStyle name="Valuta 3 2 2 7" xfId="792" xr:uid="{E868E827-E2DA-443E-97AF-9FEE07736D0C}"/>
    <cellStyle name="Valuta 3 2 3" xfId="206" xr:uid="{00000000-0005-0000-0000-000006020000}"/>
    <cellStyle name="Valuta 3 2 3 2" xfId="247" xr:uid="{00000000-0005-0000-0000-000007020000}"/>
    <cellStyle name="Valuta 3 2 3 2 2" xfId="343" xr:uid="{00000000-0005-0000-0000-000008020000}"/>
    <cellStyle name="Valuta 3 2 3 2 2 2" xfId="740" xr:uid="{00000000-0005-0000-0000-000009020000}"/>
    <cellStyle name="Valuta 3 2 3 2 2 3" xfId="933" xr:uid="{BABE076B-91E5-4BBE-8ADA-502E102A3D82}"/>
    <cellStyle name="Valuta 3 2 3 2 3" xfId="511" xr:uid="{00000000-0005-0000-0000-00000A020000}"/>
    <cellStyle name="Valuta 3 2 3 2 4" xfId="645" xr:uid="{00000000-0005-0000-0000-00000B020000}"/>
    <cellStyle name="Valuta 3 2 3 2 5" xfId="847" xr:uid="{6A98E15B-A1F4-4C52-8412-3F4A59B81F84}"/>
    <cellStyle name="Valuta 3 2 3 3" xfId="303" xr:uid="{00000000-0005-0000-0000-00000C020000}"/>
    <cellStyle name="Valuta 3 2 3 3 2" xfId="700" xr:uid="{00000000-0005-0000-0000-00000D020000}"/>
    <cellStyle name="Valuta 3 2 3 3 3" xfId="893" xr:uid="{AFB232A0-0061-4087-86EA-3E0B2A482F3B}"/>
    <cellStyle name="Valuta 3 2 3 4" xfId="510" xr:uid="{00000000-0005-0000-0000-00000E020000}"/>
    <cellStyle name="Valuta 3 2 3 5" xfId="605" xr:uid="{00000000-0005-0000-0000-00000F020000}"/>
    <cellStyle name="Valuta 3 2 3 6" xfId="807" xr:uid="{20D2D7FF-CE9F-4366-94F6-6686B692FAD2}"/>
    <cellStyle name="Valuta 3 2 4" xfId="191" xr:uid="{00000000-0005-0000-0000-000010020000}"/>
    <cellStyle name="Valuta 3 2 4 2" xfId="238" xr:uid="{00000000-0005-0000-0000-000011020000}"/>
    <cellStyle name="Valuta 3 2 4 2 2" xfId="334" xr:uid="{00000000-0005-0000-0000-000012020000}"/>
    <cellStyle name="Valuta 3 2 4 2 2 2" xfId="731" xr:uid="{00000000-0005-0000-0000-000013020000}"/>
    <cellStyle name="Valuta 3 2 4 2 2 3" xfId="924" xr:uid="{9B5BE3D8-1FCA-4EBA-BDE6-C97DA38D598C}"/>
    <cellStyle name="Valuta 3 2 4 2 3" xfId="513" xr:uid="{00000000-0005-0000-0000-000014020000}"/>
    <cellStyle name="Valuta 3 2 4 2 4" xfId="636" xr:uid="{00000000-0005-0000-0000-000015020000}"/>
    <cellStyle name="Valuta 3 2 4 2 5" xfId="838" xr:uid="{CE618927-1D0A-44AD-ACDB-85BAA5320398}"/>
    <cellStyle name="Valuta 3 2 4 3" xfId="289" xr:uid="{00000000-0005-0000-0000-000016020000}"/>
    <cellStyle name="Valuta 3 2 4 3 2" xfId="686" xr:uid="{00000000-0005-0000-0000-000017020000}"/>
    <cellStyle name="Valuta 3 2 4 3 3" xfId="882" xr:uid="{5D6CA813-B923-4F35-B258-426826EE98D2}"/>
    <cellStyle name="Valuta 3 2 4 4" xfId="512" xr:uid="{00000000-0005-0000-0000-000018020000}"/>
    <cellStyle name="Valuta 3 2 4 5" xfId="594" xr:uid="{00000000-0005-0000-0000-000019020000}"/>
    <cellStyle name="Valuta 3 2 4 6" xfId="797" xr:uid="{D33449AC-B5E4-4605-8C7C-227E22D24F9C}"/>
    <cellStyle name="Valuta 3 2 5" xfId="222" xr:uid="{00000000-0005-0000-0000-00001A020000}"/>
    <cellStyle name="Valuta 3 2 5 2" xfId="318" xr:uid="{00000000-0005-0000-0000-00001B020000}"/>
    <cellStyle name="Valuta 3 2 5 2 2" xfId="715" xr:uid="{00000000-0005-0000-0000-00001C020000}"/>
    <cellStyle name="Valuta 3 2 5 2 3" xfId="908" xr:uid="{D53188BC-8170-49C5-8393-CC88F3DF96C7}"/>
    <cellStyle name="Valuta 3 2 5 3" xfId="514" xr:uid="{00000000-0005-0000-0000-00001D020000}"/>
    <cellStyle name="Valuta 3 2 5 4" xfId="620" xr:uid="{00000000-0005-0000-0000-00001E020000}"/>
    <cellStyle name="Valuta 3 2 5 5" xfId="822" xr:uid="{9008E4F7-E093-499A-A5BC-44160E8FCD24}"/>
    <cellStyle name="Valuta 3 2 6" xfId="273" xr:uid="{00000000-0005-0000-0000-00001F020000}"/>
    <cellStyle name="Valuta 3 2 6 2" xfId="670" xr:uid="{00000000-0005-0000-0000-000020020000}"/>
    <cellStyle name="Valuta 3 2 6 3" xfId="866" xr:uid="{28FE7BFB-7484-4EA3-9A5A-2A9211EAF866}"/>
    <cellStyle name="Valuta 3 2 7" xfId="505" xr:uid="{00000000-0005-0000-0000-000021020000}"/>
    <cellStyle name="Valuta 3 2 8" xfId="578" xr:uid="{00000000-0005-0000-0000-000022020000}"/>
    <cellStyle name="Valuta 3 2 9" xfId="780" xr:uid="{765FFEFE-E43B-4005-86E3-C5D7B855156D}"/>
    <cellStyle name="Valuta 3 3" xfId="178" xr:uid="{00000000-0005-0000-0000-000023020000}"/>
    <cellStyle name="Valuta 3 3 2" xfId="208" xr:uid="{00000000-0005-0000-0000-000024020000}"/>
    <cellStyle name="Valuta 3 3 2 2" xfId="249" xr:uid="{00000000-0005-0000-0000-000025020000}"/>
    <cellStyle name="Valuta 3 3 2 2 2" xfId="345" xr:uid="{00000000-0005-0000-0000-000026020000}"/>
    <cellStyle name="Valuta 3 3 2 2 2 2" xfId="742" xr:uid="{00000000-0005-0000-0000-000027020000}"/>
    <cellStyle name="Valuta 3 3 2 2 2 3" xfId="935" xr:uid="{86D386BE-075D-42E1-99CB-5CF6C6D5C676}"/>
    <cellStyle name="Valuta 3 3 2 2 3" xfId="517" xr:uid="{00000000-0005-0000-0000-000028020000}"/>
    <cellStyle name="Valuta 3 3 2 2 4" xfId="647" xr:uid="{00000000-0005-0000-0000-000029020000}"/>
    <cellStyle name="Valuta 3 3 2 2 5" xfId="849" xr:uid="{F62B8E6B-EC62-4FCA-AE3E-19BAF9B7AEFA}"/>
    <cellStyle name="Valuta 3 3 2 3" xfId="305" xr:uid="{00000000-0005-0000-0000-00002A020000}"/>
    <cellStyle name="Valuta 3 3 2 3 2" xfId="702" xr:uid="{00000000-0005-0000-0000-00002B020000}"/>
    <cellStyle name="Valuta 3 3 2 3 3" xfId="895" xr:uid="{A40A3EB5-5624-4216-9E51-03A8C5C2CE2A}"/>
    <cellStyle name="Valuta 3 3 2 4" xfId="516" xr:uid="{00000000-0005-0000-0000-00002C020000}"/>
    <cellStyle name="Valuta 3 3 2 5" xfId="607" xr:uid="{00000000-0005-0000-0000-00002D020000}"/>
    <cellStyle name="Valuta 3 3 2 6" xfId="809" xr:uid="{328871F8-B0A2-411D-85CB-DFBFB830124F}"/>
    <cellStyle name="Valuta 3 3 3" xfId="194" xr:uid="{00000000-0005-0000-0000-00002E020000}"/>
    <cellStyle name="Valuta 3 3 3 2" xfId="241" xr:uid="{00000000-0005-0000-0000-00002F020000}"/>
    <cellStyle name="Valuta 3 3 3 2 2" xfId="337" xr:uid="{00000000-0005-0000-0000-000030020000}"/>
    <cellStyle name="Valuta 3 3 3 2 2 2" xfId="734" xr:uid="{00000000-0005-0000-0000-000031020000}"/>
    <cellStyle name="Valuta 3 3 3 2 2 3" xfId="927" xr:uid="{9F8A0063-F8A0-45D2-BDE2-2B6CC0F0C0A1}"/>
    <cellStyle name="Valuta 3 3 3 2 3" xfId="519" xr:uid="{00000000-0005-0000-0000-000032020000}"/>
    <cellStyle name="Valuta 3 3 3 2 4" xfId="639" xr:uid="{00000000-0005-0000-0000-000033020000}"/>
    <cellStyle name="Valuta 3 3 3 2 5" xfId="841" xr:uid="{9309E35E-54C3-4DC6-A227-ED62BFFAD21F}"/>
    <cellStyle name="Valuta 3 3 3 3" xfId="292" xr:uid="{00000000-0005-0000-0000-000034020000}"/>
    <cellStyle name="Valuta 3 3 3 3 2" xfId="689" xr:uid="{00000000-0005-0000-0000-000035020000}"/>
    <cellStyle name="Valuta 3 3 3 3 3" xfId="885" xr:uid="{3BCEC0C1-293A-4FC6-9EB0-E8635A4A4BFE}"/>
    <cellStyle name="Valuta 3 3 3 4" xfId="518" xr:uid="{00000000-0005-0000-0000-000036020000}"/>
    <cellStyle name="Valuta 3 3 3 5" xfId="597" xr:uid="{00000000-0005-0000-0000-000037020000}"/>
    <cellStyle name="Valuta 3 3 3 6" xfId="800" xr:uid="{8FFEBCDC-8205-4BEF-885A-BD23296A82FD}"/>
    <cellStyle name="Valuta 3 3 4" xfId="225" xr:uid="{00000000-0005-0000-0000-000038020000}"/>
    <cellStyle name="Valuta 3 3 4 2" xfId="321" xr:uid="{00000000-0005-0000-0000-000039020000}"/>
    <cellStyle name="Valuta 3 3 4 2 2" xfId="718" xr:uid="{00000000-0005-0000-0000-00003A020000}"/>
    <cellStyle name="Valuta 3 3 4 2 3" xfId="911" xr:uid="{F75E7B33-3471-425F-BDA2-6B56FD8BDC70}"/>
    <cellStyle name="Valuta 3 3 4 3" xfId="520" xr:uid="{00000000-0005-0000-0000-00003B020000}"/>
    <cellStyle name="Valuta 3 3 4 4" xfId="623" xr:uid="{00000000-0005-0000-0000-00003C020000}"/>
    <cellStyle name="Valuta 3 3 4 5" xfId="825" xr:uid="{619D8FF4-864B-4A0C-A61B-638C42FB29B6}"/>
    <cellStyle name="Valuta 3 3 5" xfId="276" xr:uid="{00000000-0005-0000-0000-00003D020000}"/>
    <cellStyle name="Valuta 3 3 5 2" xfId="673" xr:uid="{00000000-0005-0000-0000-00003E020000}"/>
    <cellStyle name="Valuta 3 3 5 3" xfId="869" xr:uid="{84E193CA-5A84-40B0-AFA5-7D65701F65B4}"/>
    <cellStyle name="Valuta 3 3 6" xfId="515" xr:uid="{00000000-0005-0000-0000-00003F020000}"/>
    <cellStyle name="Valuta 3 3 7" xfId="581" xr:uid="{00000000-0005-0000-0000-000040020000}"/>
    <cellStyle name="Valuta 3 3 8" xfId="784" xr:uid="{63760366-A149-42DB-93DC-071CA8AF76EA}"/>
    <cellStyle name="Valuta 3 4" xfId="180" xr:uid="{00000000-0005-0000-0000-000041020000}"/>
    <cellStyle name="Valuta 3 4 2" xfId="210" xr:uid="{00000000-0005-0000-0000-000042020000}"/>
    <cellStyle name="Valuta 3 4 2 2" xfId="251" xr:uid="{00000000-0005-0000-0000-000043020000}"/>
    <cellStyle name="Valuta 3 4 2 2 2" xfId="347" xr:uid="{00000000-0005-0000-0000-000044020000}"/>
    <cellStyle name="Valuta 3 4 2 2 2 2" xfId="744" xr:uid="{00000000-0005-0000-0000-000045020000}"/>
    <cellStyle name="Valuta 3 4 2 2 2 3" xfId="937" xr:uid="{1DB86C0A-C0CF-4CD0-A13E-EC58985EF613}"/>
    <cellStyle name="Valuta 3 4 2 2 3" xfId="523" xr:uid="{00000000-0005-0000-0000-000046020000}"/>
    <cellStyle name="Valuta 3 4 2 2 4" xfId="649" xr:uid="{00000000-0005-0000-0000-000047020000}"/>
    <cellStyle name="Valuta 3 4 2 2 5" xfId="851" xr:uid="{C98095B4-2967-4FAF-8054-FA07F79863B3}"/>
    <cellStyle name="Valuta 3 4 2 3" xfId="307" xr:uid="{00000000-0005-0000-0000-000048020000}"/>
    <cellStyle name="Valuta 3 4 2 3 2" xfId="704" xr:uid="{00000000-0005-0000-0000-000049020000}"/>
    <cellStyle name="Valuta 3 4 2 3 3" xfId="897" xr:uid="{8B50D4F5-1E75-4E63-A85A-A661B8CDCB47}"/>
    <cellStyle name="Valuta 3 4 2 4" xfId="522" xr:uid="{00000000-0005-0000-0000-00004A020000}"/>
    <cellStyle name="Valuta 3 4 2 5" xfId="609" xr:uid="{00000000-0005-0000-0000-00004B020000}"/>
    <cellStyle name="Valuta 3 4 2 6" xfId="811" xr:uid="{2F23FCB2-6777-4CD0-BB91-1E27F55881D6}"/>
    <cellStyle name="Valuta 3 4 3" xfId="227" xr:uid="{00000000-0005-0000-0000-00004C020000}"/>
    <cellStyle name="Valuta 3 4 3 2" xfId="323" xr:uid="{00000000-0005-0000-0000-00004D020000}"/>
    <cellStyle name="Valuta 3 4 3 2 2" xfId="720" xr:uid="{00000000-0005-0000-0000-00004E020000}"/>
    <cellStyle name="Valuta 3 4 3 2 3" xfId="913" xr:uid="{E350E3F3-DDF9-4357-B649-57403A21C299}"/>
    <cellStyle name="Valuta 3 4 3 3" xfId="524" xr:uid="{00000000-0005-0000-0000-00004F020000}"/>
    <cellStyle name="Valuta 3 4 3 4" xfId="625" xr:uid="{00000000-0005-0000-0000-000050020000}"/>
    <cellStyle name="Valuta 3 4 3 5" xfId="827" xr:uid="{90A410EA-11F9-4654-BE6C-E6499D582218}"/>
    <cellStyle name="Valuta 3 4 4" xfId="278" xr:uid="{00000000-0005-0000-0000-000051020000}"/>
    <cellStyle name="Valuta 3 4 4 2" xfId="675" xr:uid="{00000000-0005-0000-0000-000052020000}"/>
    <cellStyle name="Valuta 3 4 4 3" xfId="871" xr:uid="{1C612B87-B215-41C7-99F8-DFB20FF8D248}"/>
    <cellStyle name="Valuta 3 4 5" xfId="521" xr:uid="{00000000-0005-0000-0000-000053020000}"/>
    <cellStyle name="Valuta 3 4 6" xfId="583" xr:uid="{00000000-0005-0000-0000-000054020000}"/>
    <cellStyle name="Valuta 3 4 7" xfId="786" xr:uid="{D578647E-A894-4B67-ABF9-C20EC73D0926}"/>
    <cellStyle name="Valuta 3 5" xfId="182" xr:uid="{00000000-0005-0000-0000-000055020000}"/>
    <cellStyle name="Valuta 3 5 2" xfId="212" xr:uid="{00000000-0005-0000-0000-000056020000}"/>
    <cellStyle name="Valuta 3 5 2 2" xfId="253" xr:uid="{00000000-0005-0000-0000-000057020000}"/>
    <cellStyle name="Valuta 3 5 2 2 2" xfId="349" xr:uid="{00000000-0005-0000-0000-000058020000}"/>
    <cellStyle name="Valuta 3 5 2 2 2 2" xfId="746" xr:uid="{00000000-0005-0000-0000-000059020000}"/>
    <cellStyle name="Valuta 3 5 2 2 2 3" xfId="939" xr:uid="{1DE73235-BDBF-4D69-9EE3-BD96982C1C2B}"/>
    <cellStyle name="Valuta 3 5 2 2 3" xfId="527" xr:uid="{00000000-0005-0000-0000-00005A020000}"/>
    <cellStyle name="Valuta 3 5 2 2 4" xfId="651" xr:uid="{00000000-0005-0000-0000-00005B020000}"/>
    <cellStyle name="Valuta 3 5 2 2 5" xfId="853" xr:uid="{71ECFDFD-F843-4F82-895A-970A574F9954}"/>
    <cellStyle name="Valuta 3 5 2 3" xfId="309" xr:uid="{00000000-0005-0000-0000-00005C020000}"/>
    <cellStyle name="Valuta 3 5 2 3 2" xfId="706" xr:uid="{00000000-0005-0000-0000-00005D020000}"/>
    <cellStyle name="Valuta 3 5 2 3 3" xfId="899" xr:uid="{CB8DD576-70E0-4279-81F6-BF4F193AFD5D}"/>
    <cellStyle name="Valuta 3 5 2 4" xfId="526" xr:uid="{00000000-0005-0000-0000-00005E020000}"/>
    <cellStyle name="Valuta 3 5 2 5" xfId="611" xr:uid="{00000000-0005-0000-0000-00005F020000}"/>
    <cellStyle name="Valuta 3 5 2 6" xfId="813" xr:uid="{C089944E-CA28-4189-B8C1-9289D6269B0B}"/>
    <cellStyle name="Valuta 3 5 3" xfId="229" xr:uid="{00000000-0005-0000-0000-000060020000}"/>
    <cellStyle name="Valuta 3 5 3 2" xfId="325" xr:uid="{00000000-0005-0000-0000-000061020000}"/>
    <cellStyle name="Valuta 3 5 3 2 2" xfId="722" xr:uid="{00000000-0005-0000-0000-000062020000}"/>
    <cellStyle name="Valuta 3 5 3 2 3" xfId="915" xr:uid="{F6C4CD36-792B-4399-B57A-BE719C9AEE9E}"/>
    <cellStyle name="Valuta 3 5 3 3" xfId="528" xr:uid="{00000000-0005-0000-0000-000063020000}"/>
    <cellStyle name="Valuta 3 5 3 4" xfId="627" xr:uid="{00000000-0005-0000-0000-000064020000}"/>
    <cellStyle name="Valuta 3 5 3 5" xfId="829" xr:uid="{7C4F09DC-96E4-43EB-882D-C6ACC53CB192}"/>
    <cellStyle name="Valuta 3 5 4" xfId="280" xr:uid="{00000000-0005-0000-0000-000065020000}"/>
    <cellStyle name="Valuta 3 5 4 2" xfId="677" xr:uid="{00000000-0005-0000-0000-000066020000}"/>
    <cellStyle name="Valuta 3 5 4 3" xfId="873" xr:uid="{56FB801F-B85D-450C-96C4-447E1111EC12}"/>
    <cellStyle name="Valuta 3 5 5" xfId="525" xr:uid="{00000000-0005-0000-0000-000067020000}"/>
    <cellStyle name="Valuta 3 5 6" xfId="585" xr:uid="{00000000-0005-0000-0000-000068020000}"/>
    <cellStyle name="Valuta 3 5 7" xfId="788" xr:uid="{4C59AF4D-F352-4393-AE7A-08F90B7A2DF1}"/>
    <cellStyle name="Valuta 3 6" xfId="184" xr:uid="{00000000-0005-0000-0000-000069020000}"/>
    <cellStyle name="Valuta 3 6 2" xfId="214" xr:uid="{00000000-0005-0000-0000-00006A020000}"/>
    <cellStyle name="Valuta 3 6 2 2" xfId="255" xr:uid="{00000000-0005-0000-0000-00006B020000}"/>
    <cellStyle name="Valuta 3 6 2 2 2" xfId="351" xr:uid="{00000000-0005-0000-0000-00006C020000}"/>
    <cellStyle name="Valuta 3 6 2 2 2 2" xfId="748" xr:uid="{00000000-0005-0000-0000-00006D020000}"/>
    <cellStyle name="Valuta 3 6 2 2 2 3" xfId="941" xr:uid="{D7E90C04-D630-4307-9D39-E94304906CDC}"/>
    <cellStyle name="Valuta 3 6 2 2 3" xfId="531" xr:uid="{00000000-0005-0000-0000-00006E020000}"/>
    <cellStyle name="Valuta 3 6 2 2 4" xfId="653" xr:uid="{00000000-0005-0000-0000-00006F020000}"/>
    <cellStyle name="Valuta 3 6 2 2 5" xfId="855" xr:uid="{3C74682D-6568-43AA-8634-A9A8574E9B21}"/>
    <cellStyle name="Valuta 3 6 2 3" xfId="311" xr:uid="{00000000-0005-0000-0000-000070020000}"/>
    <cellStyle name="Valuta 3 6 2 3 2" xfId="708" xr:uid="{00000000-0005-0000-0000-000071020000}"/>
    <cellStyle name="Valuta 3 6 2 3 3" xfId="901" xr:uid="{E773AB2A-448F-4E12-9BD5-732BCEE25219}"/>
    <cellStyle name="Valuta 3 6 2 4" xfId="530" xr:uid="{00000000-0005-0000-0000-000072020000}"/>
    <cellStyle name="Valuta 3 6 2 5" xfId="613" xr:uid="{00000000-0005-0000-0000-000073020000}"/>
    <cellStyle name="Valuta 3 6 2 6" xfId="815" xr:uid="{7F961420-89DF-4DE7-9BF4-3DA2D1593A00}"/>
    <cellStyle name="Valuta 3 6 3" xfId="231" xr:uid="{00000000-0005-0000-0000-000074020000}"/>
    <cellStyle name="Valuta 3 6 3 2" xfId="327" xr:uid="{00000000-0005-0000-0000-000075020000}"/>
    <cellStyle name="Valuta 3 6 3 2 2" xfId="724" xr:uid="{00000000-0005-0000-0000-000076020000}"/>
    <cellStyle name="Valuta 3 6 3 2 3" xfId="917" xr:uid="{1D0C4C38-12FB-425B-9A14-8208A8359B96}"/>
    <cellStyle name="Valuta 3 6 3 3" xfId="532" xr:uid="{00000000-0005-0000-0000-000077020000}"/>
    <cellStyle name="Valuta 3 6 3 4" xfId="629" xr:uid="{00000000-0005-0000-0000-000078020000}"/>
    <cellStyle name="Valuta 3 6 3 5" xfId="831" xr:uid="{9AF51716-5D17-4BCE-BE09-768EE4EFE6A5}"/>
    <cellStyle name="Valuta 3 6 4" xfId="282" xr:uid="{00000000-0005-0000-0000-000079020000}"/>
    <cellStyle name="Valuta 3 6 4 2" xfId="679" xr:uid="{00000000-0005-0000-0000-00007A020000}"/>
    <cellStyle name="Valuta 3 6 4 3" xfId="875" xr:uid="{2E7E3BB2-E9D1-44D6-8F38-0FF138E77826}"/>
    <cellStyle name="Valuta 3 6 5" xfId="529" xr:uid="{00000000-0005-0000-0000-00007B020000}"/>
    <cellStyle name="Valuta 3 6 6" xfId="587" xr:uid="{00000000-0005-0000-0000-00007C020000}"/>
    <cellStyle name="Valuta 3 6 7" xfId="790" xr:uid="{D316D38C-FE15-4EDB-8640-9E5F4610998A}"/>
    <cellStyle name="Valuta 3 7" xfId="203" xr:uid="{00000000-0005-0000-0000-00007D020000}"/>
    <cellStyle name="Valuta 3 7 2" xfId="244" xr:uid="{00000000-0005-0000-0000-00007E020000}"/>
    <cellStyle name="Valuta 3 7 2 2" xfId="340" xr:uid="{00000000-0005-0000-0000-00007F020000}"/>
    <cellStyle name="Valuta 3 7 2 2 2" xfId="737" xr:uid="{00000000-0005-0000-0000-000080020000}"/>
    <cellStyle name="Valuta 3 7 2 2 3" xfId="930" xr:uid="{D826D255-E117-4C18-8413-FF37D919027C}"/>
    <cellStyle name="Valuta 3 7 2 3" xfId="534" xr:uid="{00000000-0005-0000-0000-000081020000}"/>
    <cellStyle name="Valuta 3 7 2 4" xfId="642" xr:uid="{00000000-0005-0000-0000-000082020000}"/>
    <cellStyle name="Valuta 3 7 2 5" xfId="844" xr:uid="{110200E2-8059-484E-BA83-09D181B07662}"/>
    <cellStyle name="Valuta 3 7 3" xfId="300" xr:uid="{00000000-0005-0000-0000-000083020000}"/>
    <cellStyle name="Valuta 3 7 3 2" xfId="697" xr:uid="{00000000-0005-0000-0000-000084020000}"/>
    <cellStyle name="Valuta 3 7 3 3" xfId="890" xr:uid="{58A4F101-A831-4FA3-B7BD-0D88A4C93E84}"/>
    <cellStyle name="Valuta 3 7 4" xfId="533" xr:uid="{00000000-0005-0000-0000-000085020000}"/>
    <cellStyle name="Valuta 3 7 5" xfId="602" xr:uid="{00000000-0005-0000-0000-000086020000}"/>
    <cellStyle name="Valuta 3 7 6" xfId="804" xr:uid="{922CAA68-C738-4A73-A1D5-6BD093E2E23F}"/>
    <cellStyle name="Valuta 3 8" xfId="189" xr:uid="{00000000-0005-0000-0000-000087020000}"/>
    <cellStyle name="Valuta 3 8 2" xfId="236" xr:uid="{00000000-0005-0000-0000-000088020000}"/>
    <cellStyle name="Valuta 3 8 2 2" xfId="332" xr:uid="{00000000-0005-0000-0000-000089020000}"/>
    <cellStyle name="Valuta 3 8 2 2 2" xfId="729" xr:uid="{00000000-0005-0000-0000-00008A020000}"/>
    <cellStyle name="Valuta 3 8 2 2 3" xfId="922" xr:uid="{82E8F506-C8CF-43EC-BE58-F623EA3E1813}"/>
    <cellStyle name="Valuta 3 8 2 3" xfId="536" xr:uid="{00000000-0005-0000-0000-00008B020000}"/>
    <cellStyle name="Valuta 3 8 2 4" xfId="634" xr:uid="{00000000-0005-0000-0000-00008C020000}"/>
    <cellStyle name="Valuta 3 8 2 5" xfId="836" xr:uid="{063AE543-3481-4606-92C0-F6F150D8D20A}"/>
    <cellStyle name="Valuta 3 8 3" xfId="287" xr:uid="{00000000-0005-0000-0000-00008D020000}"/>
    <cellStyle name="Valuta 3 8 3 2" xfId="684" xr:uid="{00000000-0005-0000-0000-00008E020000}"/>
    <cellStyle name="Valuta 3 8 3 3" xfId="880" xr:uid="{0716B742-21CC-4AF4-B730-C3DB20092E2E}"/>
    <cellStyle name="Valuta 3 8 4" xfId="535" xr:uid="{00000000-0005-0000-0000-00008F020000}"/>
    <cellStyle name="Valuta 3 8 5" xfId="592" xr:uid="{00000000-0005-0000-0000-000090020000}"/>
    <cellStyle name="Valuta 3 8 6" xfId="795" xr:uid="{E902832C-096A-4A7C-AA58-DCA05B819B81}"/>
    <cellStyle name="Valuta 3 9" xfId="220" xr:uid="{00000000-0005-0000-0000-000091020000}"/>
    <cellStyle name="Valuta 3 9 2" xfId="316" xr:uid="{00000000-0005-0000-0000-000092020000}"/>
    <cellStyle name="Valuta 3 9 2 2" xfId="713" xr:uid="{00000000-0005-0000-0000-000093020000}"/>
    <cellStyle name="Valuta 3 9 2 3" xfId="906" xr:uid="{B6FB5164-EBD6-45C7-BC19-F2C2408D537A}"/>
    <cellStyle name="Valuta 3 9 3" xfId="537" xr:uid="{00000000-0005-0000-0000-000094020000}"/>
    <cellStyle name="Valuta 3 9 4" xfId="618" xr:uid="{00000000-0005-0000-0000-000095020000}"/>
    <cellStyle name="Valuta 3 9 5" xfId="820" xr:uid="{ECEB55A1-2F36-46CA-91F0-AB826A468E91}"/>
    <cellStyle name="Valuta 4" xfId="69" xr:uid="{00000000-0005-0000-0000-000096020000}"/>
    <cellStyle name="Valuta 4 2" xfId="207" xr:uid="{00000000-0005-0000-0000-000097020000}"/>
    <cellStyle name="Valuta 4 2 2" xfId="248" xr:uid="{00000000-0005-0000-0000-000098020000}"/>
    <cellStyle name="Valuta 4 2 2 2" xfId="344" xr:uid="{00000000-0005-0000-0000-000099020000}"/>
    <cellStyle name="Valuta 4 2 2 2 2" xfId="741" xr:uid="{00000000-0005-0000-0000-00009A020000}"/>
    <cellStyle name="Valuta 4 2 2 2 3" xfId="934" xr:uid="{00C6C40F-44C9-4BA7-B961-16F3C819514B}"/>
    <cellStyle name="Valuta 4 2 2 3" xfId="540" xr:uid="{00000000-0005-0000-0000-00009B020000}"/>
    <cellStyle name="Valuta 4 2 2 4" xfId="646" xr:uid="{00000000-0005-0000-0000-00009C020000}"/>
    <cellStyle name="Valuta 4 2 2 5" xfId="848" xr:uid="{499BB52C-FE6A-49EA-BC46-0AF6EDECD9D9}"/>
    <cellStyle name="Valuta 4 2 3" xfId="304" xr:uid="{00000000-0005-0000-0000-00009D020000}"/>
    <cellStyle name="Valuta 4 2 3 2" xfId="701" xr:uid="{00000000-0005-0000-0000-00009E020000}"/>
    <cellStyle name="Valuta 4 2 3 3" xfId="894" xr:uid="{D30B13E9-31C9-4199-9560-B6D3E2E045C9}"/>
    <cellStyle name="Valuta 4 2 4" xfId="539" xr:uid="{00000000-0005-0000-0000-00009F020000}"/>
    <cellStyle name="Valuta 4 2 5" xfId="606" xr:uid="{00000000-0005-0000-0000-0000A0020000}"/>
    <cellStyle name="Valuta 4 2 6" xfId="808" xr:uid="{BE6336BA-63A4-43B6-9F6F-E1C66FB3108E}"/>
    <cellStyle name="Valuta 4 3" xfId="193" xr:uid="{00000000-0005-0000-0000-0000A1020000}"/>
    <cellStyle name="Valuta 4 3 2" xfId="240" xr:uid="{00000000-0005-0000-0000-0000A2020000}"/>
    <cellStyle name="Valuta 4 3 2 2" xfId="336" xr:uid="{00000000-0005-0000-0000-0000A3020000}"/>
    <cellStyle name="Valuta 4 3 2 2 2" xfId="733" xr:uid="{00000000-0005-0000-0000-0000A4020000}"/>
    <cellStyle name="Valuta 4 3 2 2 3" xfId="926" xr:uid="{59C9AA03-0EC0-4718-AE8C-87F0CAD15D08}"/>
    <cellStyle name="Valuta 4 3 2 3" xfId="542" xr:uid="{00000000-0005-0000-0000-0000A5020000}"/>
    <cellStyle name="Valuta 4 3 2 4" xfId="638" xr:uid="{00000000-0005-0000-0000-0000A6020000}"/>
    <cellStyle name="Valuta 4 3 2 5" xfId="840" xr:uid="{DB037BD8-C963-419A-9EB0-F0DC616B151E}"/>
    <cellStyle name="Valuta 4 3 3" xfId="291" xr:uid="{00000000-0005-0000-0000-0000A7020000}"/>
    <cellStyle name="Valuta 4 3 3 2" xfId="688" xr:uid="{00000000-0005-0000-0000-0000A8020000}"/>
    <cellStyle name="Valuta 4 3 3 3" xfId="884" xr:uid="{E89F2EE0-CD0C-4D97-A74F-D890AD447139}"/>
    <cellStyle name="Valuta 4 3 4" xfId="541" xr:uid="{00000000-0005-0000-0000-0000A9020000}"/>
    <cellStyle name="Valuta 4 3 5" xfId="596" xr:uid="{00000000-0005-0000-0000-0000AA020000}"/>
    <cellStyle name="Valuta 4 3 6" xfId="799" xr:uid="{724CFBF9-4464-4109-AC6F-153FB44D1121}"/>
    <cellStyle name="Valuta 4 4" xfId="224" xr:uid="{00000000-0005-0000-0000-0000AB020000}"/>
    <cellStyle name="Valuta 4 4 2" xfId="320" xr:uid="{00000000-0005-0000-0000-0000AC020000}"/>
    <cellStyle name="Valuta 4 4 2 2" xfId="717" xr:uid="{00000000-0005-0000-0000-0000AD020000}"/>
    <cellStyle name="Valuta 4 4 2 3" xfId="910" xr:uid="{DB6724BA-F9D3-49AA-A621-CDCB1A1F9C2C}"/>
    <cellStyle name="Valuta 4 4 3" xfId="543" xr:uid="{00000000-0005-0000-0000-0000AE020000}"/>
    <cellStyle name="Valuta 4 4 4" xfId="622" xr:uid="{00000000-0005-0000-0000-0000AF020000}"/>
    <cellStyle name="Valuta 4 4 5" xfId="824" xr:uid="{3CEE14CF-CD19-49C0-9620-D1F78FC8A272}"/>
    <cellStyle name="Valuta 4 5" xfId="275" xr:uid="{00000000-0005-0000-0000-0000B0020000}"/>
    <cellStyle name="Valuta 4 5 2" xfId="672" xr:uid="{00000000-0005-0000-0000-0000B1020000}"/>
    <cellStyle name="Valuta 4 5 3" xfId="868" xr:uid="{0EBC0E72-927B-4DFC-8957-578B98635FA4}"/>
    <cellStyle name="Valuta 4 6" xfId="538" xr:uid="{00000000-0005-0000-0000-0000B2020000}"/>
    <cellStyle name="Valuta 4 7" xfId="172" xr:uid="{00000000-0005-0000-0000-0000B3020000}"/>
    <cellStyle name="Valuta 4 7 2" xfId="580" xr:uid="{00000000-0005-0000-0000-0000B4020000}"/>
    <cellStyle name="Valuta 4 7 3" xfId="782" xr:uid="{963D2BE2-FAD6-40D6-AB92-7A1B0AAFC9A9}"/>
    <cellStyle name="Valuta 4 8" xfId="566" xr:uid="{00000000-0005-0000-0000-0000B5020000}"/>
    <cellStyle name="Valuta 4 9" xfId="763" xr:uid="{4852D463-F8D6-47A8-9A02-BDA21F06DBD6}"/>
    <cellStyle name="Valuta 5" xfId="563" xr:uid="{00000000-0005-0000-0000-0000B6020000}"/>
    <cellStyle name="Valuta 6" xfId="760" xr:uid="{C29E02BA-7D46-4AD5-9EC6-B345290E611D}"/>
    <cellStyle name="Vejica 2" xfId="6" xr:uid="{00000000-0005-0000-0000-0000B7020000}"/>
    <cellStyle name="Vejica 2 2" xfId="54" xr:uid="{00000000-0005-0000-0000-0000B8020000}"/>
    <cellStyle name="Vejica 2 2 2" xfId="162" xr:uid="{00000000-0005-0000-0000-0000B9020000}"/>
    <cellStyle name="Vejica 2 2 2 2" xfId="546" xr:uid="{00000000-0005-0000-0000-0000BA020000}"/>
    <cellStyle name="Vejica 2 2 3" xfId="205" xr:uid="{00000000-0005-0000-0000-0000BB020000}"/>
    <cellStyle name="Vejica 2 2 3 2" xfId="246" xr:uid="{00000000-0005-0000-0000-0000BC020000}"/>
    <cellStyle name="Vejica 2 2 3 2 2" xfId="342" xr:uid="{00000000-0005-0000-0000-0000BD020000}"/>
    <cellStyle name="Vejica 2 2 3 2 2 2" xfId="739" xr:uid="{00000000-0005-0000-0000-0000BE020000}"/>
    <cellStyle name="Vejica 2 2 3 2 2 3" xfId="932" xr:uid="{6D6F5361-F961-4925-8892-396A8001B7E4}"/>
    <cellStyle name="Vejica 2 2 3 2 3" xfId="548" xr:uid="{00000000-0005-0000-0000-0000BF020000}"/>
    <cellStyle name="Vejica 2 2 3 2 4" xfId="644" xr:uid="{00000000-0005-0000-0000-0000C0020000}"/>
    <cellStyle name="Vejica 2 2 3 2 5" xfId="846" xr:uid="{8A79102F-A79D-4924-A189-4400276AD462}"/>
    <cellStyle name="Vejica 2 2 3 3" xfId="302" xr:uid="{00000000-0005-0000-0000-0000C1020000}"/>
    <cellStyle name="Vejica 2 2 3 3 2" xfId="699" xr:uid="{00000000-0005-0000-0000-0000C2020000}"/>
    <cellStyle name="Vejica 2 2 3 3 3" xfId="892" xr:uid="{41227C30-7A5A-45A4-919B-F8D377D684EF}"/>
    <cellStyle name="Vejica 2 2 3 4" xfId="547" xr:uid="{00000000-0005-0000-0000-0000C3020000}"/>
    <cellStyle name="Vejica 2 2 3 5" xfId="604" xr:uid="{00000000-0005-0000-0000-0000C4020000}"/>
    <cellStyle name="Vejica 2 2 3 6" xfId="806" xr:uid="{72714058-C9E9-4E10-B587-152395B0C69A}"/>
    <cellStyle name="Vejica 2 2 4" xfId="188" xr:uid="{00000000-0005-0000-0000-0000C5020000}"/>
    <cellStyle name="Vejica 2 2 4 2" xfId="235" xr:uid="{00000000-0005-0000-0000-0000C6020000}"/>
    <cellStyle name="Vejica 2 2 4 2 2" xfId="331" xr:uid="{00000000-0005-0000-0000-0000C7020000}"/>
    <cellStyle name="Vejica 2 2 4 2 2 2" xfId="728" xr:uid="{00000000-0005-0000-0000-0000C8020000}"/>
    <cellStyle name="Vejica 2 2 4 2 2 3" xfId="921" xr:uid="{90A434D4-37E8-4579-9B6D-C555D8CFB4D4}"/>
    <cellStyle name="Vejica 2 2 4 2 3" xfId="550" xr:uid="{00000000-0005-0000-0000-0000C9020000}"/>
    <cellStyle name="Vejica 2 2 4 2 4" xfId="633" xr:uid="{00000000-0005-0000-0000-0000CA020000}"/>
    <cellStyle name="Vejica 2 2 4 2 5" xfId="835" xr:uid="{18191814-017A-4E4C-B56E-0BB960470305}"/>
    <cellStyle name="Vejica 2 2 4 3" xfId="286" xr:uid="{00000000-0005-0000-0000-0000CB020000}"/>
    <cellStyle name="Vejica 2 2 4 3 2" xfId="683" xr:uid="{00000000-0005-0000-0000-0000CC020000}"/>
    <cellStyle name="Vejica 2 2 4 3 3" xfId="879" xr:uid="{5C2B7CFA-D629-49D5-A9ED-DD13489A7987}"/>
    <cellStyle name="Vejica 2 2 4 4" xfId="549" xr:uid="{00000000-0005-0000-0000-0000CD020000}"/>
    <cellStyle name="Vejica 2 2 4 5" xfId="591" xr:uid="{00000000-0005-0000-0000-0000CE020000}"/>
    <cellStyle name="Vejica 2 2 4 6" xfId="794" xr:uid="{A4832AAA-61DB-4429-8E76-6651B2089F87}"/>
    <cellStyle name="Vejica 2 2 5" xfId="219" xr:uid="{00000000-0005-0000-0000-0000CF020000}"/>
    <cellStyle name="Vejica 2 2 5 2" xfId="315" xr:uid="{00000000-0005-0000-0000-0000D0020000}"/>
    <cellStyle name="Vejica 2 2 5 2 2" xfId="712" xr:uid="{00000000-0005-0000-0000-0000D1020000}"/>
    <cellStyle name="Vejica 2 2 5 2 3" xfId="905" xr:uid="{6FDFAD20-1F15-45DF-85C3-ECF9F0D5E5BC}"/>
    <cellStyle name="Vejica 2 2 5 3" xfId="551" xr:uid="{00000000-0005-0000-0000-0000D2020000}"/>
    <cellStyle name="Vejica 2 2 5 4" xfId="617" xr:uid="{00000000-0005-0000-0000-0000D3020000}"/>
    <cellStyle name="Vejica 2 2 5 5" xfId="819" xr:uid="{22D91CC6-363A-423E-AE1B-258D37D23152}"/>
    <cellStyle name="Vejica 2 2 6" xfId="265" xr:uid="{00000000-0005-0000-0000-0000D4020000}"/>
    <cellStyle name="Vejica 2 2 6 2" xfId="662" xr:uid="{00000000-0005-0000-0000-0000D5020000}"/>
    <cellStyle name="Vejica 2 2 6 3" xfId="861" xr:uid="{489ABC3E-0E45-452C-BAAB-4AC4FB72C941}"/>
    <cellStyle name="Vejica 2 2 7" xfId="545" xr:uid="{00000000-0005-0000-0000-0000D6020000}"/>
    <cellStyle name="Vejica 2 2 8" xfId="147" xr:uid="{00000000-0005-0000-0000-0000D7020000}"/>
    <cellStyle name="Vejica 2 2 8 2" xfId="575" xr:uid="{00000000-0005-0000-0000-0000D8020000}"/>
    <cellStyle name="Vejica 2 2 8 3" xfId="776" xr:uid="{1DFCC8ED-C8E7-4E6B-BE5F-94443DEECD08}"/>
    <cellStyle name="Vejica 2 3" xfId="160" xr:uid="{00000000-0005-0000-0000-0000D9020000}"/>
    <cellStyle name="Vejica 2 3 2" xfId="552" xr:uid="{00000000-0005-0000-0000-0000DA020000}"/>
    <cellStyle name="Vejica 2 4" xfId="155" xr:uid="{00000000-0005-0000-0000-0000DB020000}"/>
    <cellStyle name="Vejica 2 4 2" xfId="553" xr:uid="{00000000-0005-0000-0000-0000DC020000}"/>
    <cellStyle name="Vejica 2 5" xfId="544" xr:uid="{00000000-0005-0000-0000-0000DD020000}"/>
    <cellStyle name="Vejica 3" xfId="53" xr:uid="{00000000-0005-0000-0000-0000DE020000}"/>
    <cellStyle name="Vejica 3 2" xfId="554" xr:uid="{00000000-0005-0000-0000-0000DF020000}"/>
    <cellStyle name="Vejica 4" xfId="65" xr:uid="{00000000-0005-0000-0000-0000E0020000}"/>
    <cellStyle name="Vejica 4 2" xfId="555" xr:uid="{00000000-0005-0000-0000-0000E1020000}"/>
    <cellStyle name="Vejica 4 3" xfId="138" xr:uid="{00000000-0005-0000-0000-0000E2020000}"/>
    <cellStyle name="Vejica 4 4" xfId="565" xr:uid="{00000000-0005-0000-0000-0000E3020000}"/>
    <cellStyle name="Vejica 4 5" xfId="762" xr:uid="{971196F4-C513-4B28-9E49-CD373D837AC3}"/>
    <cellStyle name="Vejica 5" xfId="120" xr:uid="{00000000-0005-0000-0000-0000E4020000}"/>
    <cellStyle name="Vejica 5 2" xfId="556" xr:uid="{00000000-0005-0000-0000-0000E5020000}"/>
    <cellStyle name="Vnos 2" xfId="136" xr:uid="{00000000-0005-0000-0000-0000E6020000}"/>
    <cellStyle name="Vnos 2 2" xfId="263" xr:uid="{00000000-0005-0000-0000-0000E7020000}"/>
    <cellStyle name="Vnos 2 2 2" xfId="660" xr:uid="{00000000-0005-0000-0000-0000E8020000}"/>
    <cellStyle name="Vnos 2 2 3" xfId="859" xr:uid="{F4AA1012-3991-4244-8D50-C785461FE4CA}"/>
    <cellStyle name="Vnos 2 2 4" xfId="777" xr:uid="{597816A6-E4AA-412F-BF7E-1DCB8D53CFE0}"/>
    <cellStyle name="Vnos 2 2 5" xfId="758" xr:uid="{D4223CBE-2F73-4391-9010-7784E16B5DA2}"/>
    <cellStyle name="Vnos 2 2 6" xfId="946" xr:uid="{15D753FD-6E94-4C4F-91B9-17F70A50C909}"/>
    <cellStyle name="Vnos 2 3" xfId="557" xr:uid="{00000000-0005-0000-0000-0000E9020000}"/>
    <cellStyle name="Vsota 2" xfId="137" xr:uid="{00000000-0005-0000-0000-0000EA020000}"/>
    <cellStyle name="Vsota 2 2" xfId="264" xr:uid="{00000000-0005-0000-0000-0000EB020000}"/>
    <cellStyle name="Vsota 2 2 2" xfId="661" xr:uid="{00000000-0005-0000-0000-0000EC020000}"/>
    <cellStyle name="Vsota 2 2 3" xfId="770" xr:uid="{D2C9DA3B-A594-442A-821F-8B34E587924B}"/>
    <cellStyle name="Vsota 2 2 4" xfId="957" xr:uid="{0ACB7716-4626-4EA9-B27C-C7170606F0D7}"/>
    <cellStyle name="Vsota 2 2 5" xfId="753" xr:uid="{5BE5FD58-E2FC-4E59-83B7-12C6DA3F5A65}"/>
    <cellStyle name="Vsota 2 2 6" xfId="756" xr:uid="{2C3BA732-314B-4B3E-AA0D-EBDEE6EB5102}"/>
    <cellStyle name="Vsota 2 3" xfId="558" xr:uid="{00000000-0005-0000-0000-0000ED020000}"/>
    <cellStyle name="Vsota 2 4" xfId="574" xr:uid="{00000000-0005-0000-0000-0000EE020000}"/>
    <cellStyle name="Vsota 2 5" xfId="962" xr:uid="{F4FD1637-F409-467C-978E-5F72B2F4B482}"/>
    <cellStyle name="Vsota 2 6" xfId="965" xr:uid="{D379F9CE-8063-4461-A72B-D64E7D4CFD41}"/>
    <cellStyle name="Vsota 2 7" xfId="963" xr:uid="{7EE1BD19-EC49-4868-9FCC-1551D6C5644E}"/>
    <cellStyle name="Vsota 2 8" xfId="757" xr:uid="{8767F11E-AA18-4ED9-A51F-42D9636D135F}"/>
    <cellStyle name="Warning Text" xfId="49" xr:uid="{00000000-0005-0000-0000-0000EF020000}"/>
    <cellStyle name="Warning Text 2" xfId="559" xr:uid="{00000000-0005-0000-0000-0000F0020000}"/>
  </cellStyles>
  <dxfs count="845">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1" defaultTableStyle="TableStyleMedium2" defaultPivotStyle="PivotStyleLight16">
    <tableStyle name="Invisible" pivot="0" table="0" count="0" xr9:uid="{00000000-0011-0000-FFFF-FFFF00000000}"/>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U103" totalsRowCount="1" headerRowDxfId="844" dataDxfId="842" headerRowBorderDxfId="843" tableBorderDxfId="841" totalsRowBorderDxfId="840">
  <tableColumns count="21">
    <tableColumn id="1" xr3:uid="{00000000-0010-0000-0000-000001000000}" name="Zap. št." totalsRowLabel="Vsota" dataDxfId="839" totalsRowDxfId="83"/>
    <tableColumn id="2" xr3:uid="{00000000-0010-0000-0000-000002000000}" name="Tehnična specifikacija živila (stolpec 2, 2a, 2b, 2c)" dataDxfId="838" totalsRowDxfId="82"/>
    <tableColumn id="3" xr3:uid="{00000000-0010-0000-0000-000003000000}" name="ZAHTEVANO PAKIRANJE                    Masa/volumen" dataDxfId="837" totalsRowDxfId="81"/>
    <tableColumn id="4" xr3:uid="{00000000-0010-0000-0000-000004000000}" name=" ZAHTEVANO PAKIRANJE       Enota" dataDxfId="836" totalsRowDxfId="80"/>
    <tableColumn id="21" xr3:uid="{00000000-0010-0000-0000-000015000000}" name="ZAHTEVANA SHEMA KAKOVOSTI" dataDxfId="835" totalsRowDxfId="79"/>
    <tableColumn id="5" xr3:uid="{00000000-0010-0000-0000-000005000000}" name="Okvirna količina" dataDxfId="834" totalsRowDxfId="78" dataCellStyle="Valuta"/>
    <tableColumn id="6" xr3:uid="{00000000-0010-0000-0000-000006000000}" name="Enota mere količine" dataDxfId="833" totalsRowDxfId="77"/>
    <tableColumn id="7" xr3:uid="{00000000-0010-0000-0000-000007000000}" name="Preračunana masa/volumen/kos na enoto kg" totalsRowFunction="sum" dataDxfId="832" totalsRowDxfId="76"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xr3:uid="{00000000-0010-0000-0000-000008000000}" name="Živila iz shem kakovosti (kg)" totalsRowFunction="sum" dataDxfId="831" totalsRowDxfId="75" dataCellStyle="Valuta">
      <calculatedColumnFormula>IF(Sklop1[[#This Row],[ZAHTEVANA SHEMA KAKOVOSTI]]&lt;&gt;"",Sklop1[[#This Row],[Preračunana masa/volumen/kos na enoto kg]],"")</calculatedColumnFormula>
    </tableColumn>
    <tableColumn id="9" xr3:uid="{00000000-0010-0000-0000-000009000000}" name="Koda za naročanje" dataDxfId="830" totalsRowDxfId="74" dataCellStyle="Valuta"/>
    <tableColumn id="10" xr3:uid="{00000000-0010-0000-0000-00000A000000}" name="BLAGOVNA ZNAMKA ali PROIZVAJALEC" dataDxfId="829" totalsRowDxfId="73" dataCellStyle="Valuta"/>
    <tableColumn id="11" xr3:uid="{00000000-0010-0000-0000-00000B000000}" name=" NAZIV/IME (trgovsko) ponujenega živila  " dataDxfId="828" totalsRowDxfId="72" dataCellStyle="Valuta"/>
    <tableColumn id="12" xr3:uid="{00000000-0010-0000-0000-00000C000000}" name="Dejanska masa/volumen ponujenega živila" dataDxfId="827" totalsRowDxfId="71" dataCellStyle="Valuta"/>
    <tableColumn id="13" xr3:uid="{00000000-0010-0000-0000-00000D000000}" name="cena/enota brez DDV v EUR" dataDxfId="826" totalsRowDxfId="70"/>
    <tableColumn id="14" xr3:uid="{00000000-0010-0000-0000-00000E000000}" name="Cena za dejansko maso/volumen ponujenega živila brez DDV " dataDxfId="825" totalsRowDxfId="69"/>
    <tableColumn id="15" xr3:uid="{00000000-0010-0000-0000-00000F000000}" name="Stopnja DDV (%)" dataDxfId="824" totalsRowDxfId="68"/>
    <tableColumn id="16" xr3:uid="{00000000-0010-0000-0000-000010000000}" name="Davek (EUR)" dataDxfId="823" totalsRowDxfId="67">
      <calculatedColumnFormula>+Sklop1[[#This Row],[cena/enota brez DDV v EUR]]*Sklop1[[#This Row],[Stopnja DDV (%)]]</calculatedColumnFormula>
    </tableColumn>
    <tableColumn id="17" xr3:uid="{00000000-0010-0000-0000-000011000000}" name="Končna cena/enoto mere (EUR) z DDV" dataDxfId="822" totalsRowDxfId="66">
      <calculatedColumnFormula>+Sklop1[[#This Row],[cena/enota brez DDV v EUR]]+Sklop1[[#This Row],[Davek (EUR)]]</calculatedColumnFormula>
    </tableColumn>
    <tableColumn id="18" xr3:uid="{00000000-0010-0000-0000-000012000000}" name="Vrednost za okvirno količino (EUR) brez DDV" totalsRowFunction="sum" dataDxfId="821" totalsRowDxfId="65">
      <calculatedColumnFormula>+Sklop1[[#This Row],[cena/enota brez DDV v EUR]]*Sklop1[[#This Row],[Okvirna količina]]</calculatedColumnFormula>
    </tableColumn>
    <tableColumn id="19" xr3:uid="{00000000-0010-0000-0000-000013000000}" name="Vrednost za okvirno količino (EUR) z DDV" totalsRowFunction="sum" dataDxfId="820" totalsRowDxfId="64">
      <calculatedColumnFormula>+Sklop1[[#This Row],[Končna cena/enoto mere (EUR) z DDV]]*Sklop1[[#This Row],[Okvirna količina]]</calculatedColumnFormula>
    </tableColumn>
    <tableColumn id="20" xr3:uid="{00000000-0010-0000-0000-000014000000}" name="Shema kakovosti_x000a_(nacionalne, evropske)_x000a_" dataDxfId="819" totalsRowDxfId="6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19" totalsRowCount="1" headerRowDxfId="818" dataDxfId="816" headerRowBorderDxfId="817" tableBorderDxfId="815" totalsRowBorderDxfId="814">
  <tableColumns count="21">
    <tableColumn id="1" xr3:uid="{00000000-0010-0000-0100-000001000000}" name="Zap. št." totalsRowLabel="Vsota" dataDxfId="813" totalsRowDxfId="812"/>
    <tableColumn id="2" xr3:uid="{00000000-0010-0000-0100-000002000000}" name="Tehnična specifikacija živila (stolpec 2, 2a, 2b, 2c)" dataDxfId="811" totalsRowDxfId="810"/>
    <tableColumn id="3" xr3:uid="{00000000-0010-0000-0100-000003000000}" name="ZAHTEVANO PAKIRANJE                    Masa/volumen" dataDxfId="809" totalsRowDxfId="808"/>
    <tableColumn id="4" xr3:uid="{00000000-0010-0000-0100-000004000000}" name=" ZAHTEVANO PAKIRANJE       Enota" dataDxfId="807" totalsRowDxfId="806"/>
    <tableColumn id="21" xr3:uid="{00000000-0010-0000-0100-000015000000}" name="ZAHTEVANA SHEMA KAKOVOSTI" dataDxfId="805" totalsRowDxfId="804"/>
    <tableColumn id="5" xr3:uid="{00000000-0010-0000-0100-000005000000}" name="Okvirna količina" dataDxfId="803" totalsRowDxfId="802" dataCellStyle="Valuta"/>
    <tableColumn id="6" xr3:uid="{00000000-0010-0000-0100-000006000000}" name="Enota mere količine" dataDxfId="801" totalsRowDxfId="800"/>
    <tableColumn id="7" xr3:uid="{00000000-0010-0000-0100-000007000000}" name="Preračunana masa/volumen/kos na enoto kg" totalsRowFunction="sum" dataDxfId="799" totalsRowDxfId="798" dataCellStyle="Valuta">
      <calculatedColumnFormula>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calculatedColumnFormula>
    </tableColumn>
    <tableColumn id="8" xr3:uid="{00000000-0010-0000-0100-000008000000}" name="Živila iz shem kakovosti (kg)" totalsRowFunction="sum" dataDxfId="797" totalsRowDxfId="796" dataCellStyle="Valuta">
      <calculatedColumnFormula>IF(Sklop2[[#This Row],[ZAHTEVANA SHEMA KAKOVOSTI]]&lt;&gt;"",Sklop2[[#This Row],[Preračunana masa/volumen/kos na enoto kg]],"")</calculatedColumnFormula>
    </tableColumn>
    <tableColumn id="9" xr3:uid="{00000000-0010-0000-0100-000009000000}" name="Koda za naročanje" dataDxfId="795" totalsRowDxfId="794" dataCellStyle="Valuta"/>
    <tableColumn id="10" xr3:uid="{00000000-0010-0000-0100-00000A000000}" name="BLAGOVNA ZNAMKA ali PROIZVAJALEC" dataDxfId="793" totalsRowDxfId="792" dataCellStyle="Valuta"/>
    <tableColumn id="11" xr3:uid="{00000000-0010-0000-0100-00000B000000}" name=" NAZIV/IME (trgovsko) ponujenega živila  " dataDxfId="791" totalsRowDxfId="790" dataCellStyle="Valuta"/>
    <tableColumn id="12" xr3:uid="{00000000-0010-0000-0100-00000C000000}" name="Dejanska masa/volumen ponujenega živila" dataDxfId="789" totalsRowDxfId="788" dataCellStyle="Valuta"/>
    <tableColumn id="13" xr3:uid="{00000000-0010-0000-0100-00000D000000}" name="cena/enota brez DDV v EUR" dataDxfId="787" totalsRowDxfId="786"/>
    <tableColumn id="14" xr3:uid="{00000000-0010-0000-0100-00000E000000}" name="Cena za dejansko maso/volumen ponujenega živila brez DDV " dataDxfId="785" totalsRowDxfId="784"/>
    <tableColumn id="15" xr3:uid="{00000000-0010-0000-0100-00000F000000}" name="Stopnja DDV (%)" dataDxfId="783" totalsRowDxfId="782"/>
    <tableColumn id="16" xr3:uid="{00000000-0010-0000-0100-000010000000}" name="Davek (EUR)" dataDxfId="781" totalsRowDxfId="780">
      <calculatedColumnFormula>+Sklop2[[#This Row],[cena/enota brez DDV v EUR]]*Sklop2[[#This Row],[Stopnja DDV (%)]]</calculatedColumnFormula>
    </tableColumn>
    <tableColumn id="17" xr3:uid="{00000000-0010-0000-0100-000011000000}" name="Končna cena/enoto mere (EUR) z DDV" dataDxfId="779" totalsRowDxfId="778">
      <calculatedColumnFormula>+Sklop2[[#This Row],[cena/enota brez DDV v EUR]]+Sklop2[[#This Row],[Davek (EUR)]]</calculatedColumnFormula>
    </tableColumn>
    <tableColumn id="18" xr3:uid="{00000000-0010-0000-0100-000012000000}" name="Vrednost za okvirno količino (EUR) brez DDV" totalsRowFunction="sum" dataDxfId="777" totalsRowDxfId="776">
      <calculatedColumnFormula>+Sklop2[[#This Row],[cena/enota brez DDV v EUR]]*Sklop2[[#This Row],[Okvirna količina]]</calculatedColumnFormula>
    </tableColumn>
    <tableColumn id="19" xr3:uid="{00000000-0010-0000-0100-000013000000}" name="Vrednost za okvirno količino (EUR) z DDV" totalsRowFunction="sum" dataDxfId="775" totalsRowDxfId="774">
      <calculatedColumnFormula>+Sklop2[[#This Row],[Končna cena/enoto mere (EUR) z DDV]]*Sklop2[[#This Row],[Okvirna količina]]</calculatedColumnFormula>
    </tableColumn>
    <tableColumn id="20" xr3:uid="{00000000-0010-0000-0100-000014000000}" name="Shema kakovosti_x000a_(nacionalne, evropske)_x000a_" totalsRowFunction="count" dataDxfId="773" totalsRowDxfId="77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98" totalsRowCount="1" headerRowDxfId="771" dataDxfId="769" headerRowBorderDxfId="770" tableBorderDxfId="768" totalsRowBorderDxfId="767">
  <tableColumns count="21">
    <tableColumn id="1" xr3:uid="{00000000-0010-0000-0200-000001000000}" name="Zap. št." totalsRowLabel="Vsota" dataDxfId="766" totalsRowDxfId="765"/>
    <tableColumn id="2" xr3:uid="{00000000-0010-0000-0200-000002000000}" name="Tehnična specifikacija živila (stolpec 2, 2a, 2b, 2c)" dataDxfId="764" totalsRowDxfId="763"/>
    <tableColumn id="3" xr3:uid="{00000000-0010-0000-0200-000003000000}" name="ZAHTEVANO PAKIRANJE                    Masa/volumen" dataDxfId="762" totalsRowDxfId="761"/>
    <tableColumn id="4" xr3:uid="{00000000-0010-0000-0200-000004000000}" name=" ZAHTEVANO PAKIRANJE       Enota" dataDxfId="760" totalsRowDxfId="759"/>
    <tableColumn id="21" xr3:uid="{00000000-0010-0000-0200-000015000000}" name="ZAHTEVANA SHEMA KAKOVOSTI" dataDxfId="758" totalsRowDxfId="757"/>
    <tableColumn id="5" xr3:uid="{00000000-0010-0000-0200-000005000000}" name="Okvirna količina" dataDxfId="756" totalsRowDxfId="755" dataCellStyle="Valuta"/>
    <tableColumn id="6" xr3:uid="{00000000-0010-0000-0200-000006000000}" name="Enota mere količine" dataDxfId="754" totalsRowDxfId="753"/>
    <tableColumn id="7" xr3:uid="{00000000-0010-0000-0200-000007000000}" name="Preračunana masa/volumen/kos na enoto kg" totalsRowFunction="sum" dataDxfId="752" totalsRowDxfId="751"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750" totalsRowDxfId="749" dataCellStyle="Valuta">
      <calculatedColumnFormula>IF(Sklop3[[#This Row],[ZAHTEVANA SHEMA KAKOVOSTI]]&lt;&gt;"",Sklop3[[#This Row],[Preračunana masa/volumen/kos na enoto kg]],"")</calculatedColumnFormula>
    </tableColumn>
    <tableColumn id="9" xr3:uid="{00000000-0010-0000-0200-000009000000}" name="Koda za naročanje" dataDxfId="748" totalsRowDxfId="747" dataCellStyle="Valuta"/>
    <tableColumn id="10" xr3:uid="{00000000-0010-0000-0200-00000A000000}" name="BLAGOVNA ZNAMKA ali PROIZVAJALEC" dataDxfId="746" totalsRowDxfId="745" dataCellStyle="Valuta"/>
    <tableColumn id="11" xr3:uid="{00000000-0010-0000-0200-00000B000000}" name=" NAZIV/IME (trgovsko) ponujenega živila  " dataDxfId="744" totalsRowDxfId="743" dataCellStyle="Valuta"/>
    <tableColumn id="12" xr3:uid="{00000000-0010-0000-0200-00000C000000}" name="Dejanska masa/volumen ponujenega živila" dataDxfId="742" totalsRowDxfId="741" dataCellStyle="Valuta"/>
    <tableColumn id="13" xr3:uid="{00000000-0010-0000-0200-00000D000000}" name="cena/enota brez DDV v EUR" dataDxfId="740" totalsRowDxfId="739"/>
    <tableColumn id="14" xr3:uid="{00000000-0010-0000-0200-00000E000000}" name="Cena za dejansko maso/volumen ponujenega živila brez DDV " dataDxfId="738" totalsRowDxfId="737"/>
    <tableColumn id="15" xr3:uid="{00000000-0010-0000-0200-00000F000000}" name="Stopnja DDV (%)" dataDxfId="736" totalsRowDxfId="735"/>
    <tableColumn id="16" xr3:uid="{00000000-0010-0000-0200-000010000000}" name="Davek (EUR)" dataDxfId="734" totalsRowDxfId="733">
      <calculatedColumnFormula>+Sklop3[[#This Row],[cena/enota brez DDV v EUR]]*Sklop3[[#This Row],[Stopnja DDV (%)]]</calculatedColumnFormula>
    </tableColumn>
    <tableColumn id="17" xr3:uid="{00000000-0010-0000-0200-000011000000}" name="Končna cena/enoto mere (EUR) z DDV" dataDxfId="732" totalsRowDxfId="731">
      <calculatedColumnFormula>+Sklop3[[#This Row],[cena/enota brez DDV v EUR]]+Sklop3[[#This Row],[Davek (EUR)]]</calculatedColumnFormula>
    </tableColumn>
    <tableColumn id="18" xr3:uid="{00000000-0010-0000-0200-000012000000}" name="Vrednost za okvirno količino (EUR) brez DDV" totalsRowFunction="sum" dataDxfId="730" totalsRowDxfId="729">
      <calculatedColumnFormula>+Sklop3[[#This Row],[cena/enota brez DDV v EUR]]*Sklop3[[#This Row],[Okvirna količina]]</calculatedColumnFormula>
    </tableColumn>
    <tableColumn id="19" xr3:uid="{00000000-0010-0000-0200-000013000000}" name="Vrednost za okvirno količino (EUR) z DDV" totalsRowFunction="sum" dataDxfId="728" totalsRowDxfId="727">
      <calculatedColumnFormula>+Sklop3[[#This Row],[Končna cena/enoto mere (EUR) z DDV]]*Sklop3[[#This Row],[Okvirna količina]]</calculatedColumnFormula>
    </tableColumn>
    <tableColumn id="20" xr3:uid="{00000000-0010-0000-0200-000014000000}" name="Shema kakovosti_x000a_(nacionalne, evropske)_x000a_" totalsRowFunction="count" dataDxfId="726" totalsRowDxfId="72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Sklop4" displayName="Sklop4" ref="A15:U28" totalsRowCount="1" headerRowDxfId="724" dataDxfId="722" headerRowBorderDxfId="723" tableBorderDxfId="721" totalsRowBorderDxfId="720">
  <tableColumns count="21">
    <tableColumn id="1" xr3:uid="{00000000-0010-0000-0300-000001000000}" name="Zap. št." totalsRowLabel="Vsota" dataDxfId="719" totalsRowDxfId="718"/>
    <tableColumn id="2" xr3:uid="{00000000-0010-0000-0300-000002000000}" name="Tehnična specifikacija živila (stolpec 2, 2a, 2b, 2c)" dataDxfId="717" totalsRowDxfId="716"/>
    <tableColumn id="3" xr3:uid="{00000000-0010-0000-0300-000003000000}" name="ZAHTEVANO PAKIRANJE                    Masa/volumen" dataDxfId="715" totalsRowDxfId="714"/>
    <tableColumn id="4" xr3:uid="{00000000-0010-0000-0300-000004000000}" name=" ZAHTEVANO PAKIRANJE       Enota" dataDxfId="713" totalsRowDxfId="712"/>
    <tableColumn id="21" xr3:uid="{00000000-0010-0000-0300-000015000000}" name="ZAHTEVANA SHEMA KAKOVOSTI" dataDxfId="711" totalsRowDxfId="710"/>
    <tableColumn id="5" xr3:uid="{00000000-0010-0000-0300-000005000000}" name="Okvirna količina" dataDxfId="709" totalsRowDxfId="708" dataCellStyle="Valuta"/>
    <tableColumn id="6" xr3:uid="{00000000-0010-0000-0300-000006000000}" name="Enota mere količine" dataDxfId="707" totalsRowDxfId="706"/>
    <tableColumn id="7" xr3:uid="{00000000-0010-0000-0300-000007000000}" name="Preračunana masa/volumen/kos na enoto kg" totalsRowFunction="sum" dataDxfId="705" totalsRowDxfId="704"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703" totalsRowDxfId="702" dataCellStyle="Valuta">
      <calculatedColumnFormula>IF(Sklop4[[#This Row],[ZAHTEVANA SHEMA KAKOVOSTI]]&lt;&gt;"",Sklop4[[#This Row],[Preračunana masa/volumen/kos na enoto kg]],"")</calculatedColumnFormula>
    </tableColumn>
    <tableColumn id="9" xr3:uid="{00000000-0010-0000-0300-000009000000}" name="Koda za naročanje" dataDxfId="701" totalsRowDxfId="700" dataCellStyle="Valuta"/>
    <tableColumn id="10" xr3:uid="{00000000-0010-0000-0300-00000A000000}" name="BLAGOVNA ZNAMKA ali PROIZVAJALEC" dataDxfId="699" totalsRowDxfId="698" dataCellStyle="Valuta"/>
    <tableColumn id="11" xr3:uid="{00000000-0010-0000-0300-00000B000000}" name=" NAZIV/IME (trgovsko) ponujenega živila  " dataDxfId="697" totalsRowDxfId="696" dataCellStyle="Valuta"/>
    <tableColumn id="12" xr3:uid="{00000000-0010-0000-0300-00000C000000}" name="Dejanska masa/volumen ponujenega živila" dataDxfId="695" totalsRowDxfId="694" dataCellStyle="Valuta"/>
    <tableColumn id="13" xr3:uid="{00000000-0010-0000-0300-00000D000000}" name="cena/enota brez DDV v EUR" dataDxfId="693" totalsRowDxfId="692"/>
    <tableColumn id="14" xr3:uid="{00000000-0010-0000-0300-00000E000000}" name="Cena za dejansko maso/volumen ponujenega živila brez DDV " dataDxfId="691" totalsRowDxfId="690"/>
    <tableColumn id="15" xr3:uid="{00000000-0010-0000-0300-00000F000000}" name="Stopnja DDV (%)" dataDxfId="689" totalsRowDxfId="688"/>
    <tableColumn id="16" xr3:uid="{00000000-0010-0000-0300-000010000000}" name="Davek (EUR)" dataDxfId="687" totalsRowDxfId="686">
      <calculatedColumnFormula>+Sklop4[[#This Row],[cena/enota brez DDV v EUR]]*Sklop4[[#This Row],[Stopnja DDV (%)]]</calculatedColumnFormula>
    </tableColumn>
    <tableColumn id="17" xr3:uid="{00000000-0010-0000-0300-000011000000}" name="Končna cena/enoto mere (EUR) z DDV" dataDxfId="685" totalsRowDxfId="684">
      <calculatedColumnFormula>+Sklop4[[#This Row],[cena/enota brez DDV v EUR]]+Sklop4[[#This Row],[Davek (EUR)]]</calculatedColumnFormula>
    </tableColumn>
    <tableColumn id="18" xr3:uid="{00000000-0010-0000-0300-000012000000}" name="Vrednost za okvirno količino (EUR) brez DDV" totalsRowFunction="sum" dataDxfId="683" totalsRowDxfId="682">
      <calculatedColumnFormula>+Sklop4[[#This Row],[cena/enota brez DDV v EUR]]*Sklop4[[#This Row],[Okvirna količina]]</calculatedColumnFormula>
    </tableColumn>
    <tableColumn id="19" xr3:uid="{00000000-0010-0000-0300-000013000000}" name="Vrednost za okvirno količino (EUR) z DDV" totalsRowFunction="sum" dataDxfId="681" totalsRowDxfId="680">
      <calculatedColumnFormula>+Sklop4[[#This Row],[Končna cena/enoto mere (EUR) z DDV]]*Sklop4[[#This Row],[Okvirna količina]]</calculatedColumnFormula>
    </tableColumn>
    <tableColumn id="20" xr3:uid="{00000000-0010-0000-0300-000014000000}" name="Shema kakovosti_x000a_(nacionalne, evropske)_x000a_" totalsRowFunction="count" dataDxfId="679" totalsRowDxfId="678"/>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Sklop5" displayName="Sklop5" ref="A15:U31" totalsRowCount="1" headerRowDxfId="677" dataDxfId="675" headerRowBorderDxfId="676" tableBorderDxfId="674" totalsRowBorderDxfId="673">
  <tableColumns count="21">
    <tableColumn id="1" xr3:uid="{00000000-0010-0000-0500-000001000000}" name="Zap. št." totalsRowLabel="Vsota" dataDxfId="672" totalsRowDxfId="671"/>
    <tableColumn id="2" xr3:uid="{00000000-0010-0000-0500-000002000000}" name="Tehnična specifikacija živila (stolpec 2, 2a, 2b, 2c)" dataDxfId="670" totalsRowDxfId="669"/>
    <tableColumn id="3" xr3:uid="{00000000-0010-0000-0500-000003000000}" name="ZAHTEVANO PAKIRANJE                    Masa/volumen" dataDxfId="668" totalsRowDxfId="667"/>
    <tableColumn id="4" xr3:uid="{00000000-0010-0000-0500-000004000000}" name=" ZAHTEVANO PAKIRANJE       Enota" dataDxfId="666" totalsRowDxfId="665"/>
    <tableColumn id="21" xr3:uid="{00000000-0010-0000-0500-000015000000}" name="ZAHTEVANA SHEMA KAKOVOSTI" dataDxfId="664" totalsRowDxfId="663"/>
    <tableColumn id="5" xr3:uid="{00000000-0010-0000-0500-000005000000}" name="Okvirna količina" dataDxfId="662" totalsRowDxfId="661" dataCellStyle="Valuta"/>
    <tableColumn id="6" xr3:uid="{00000000-0010-0000-0500-000006000000}" name="Enota mere količine" dataDxfId="660" totalsRowDxfId="659"/>
    <tableColumn id="7" xr3:uid="{00000000-0010-0000-0500-000007000000}" name="Preračunana masa/volumen/kos na enoto kg" totalsRowFunction="sum" dataDxfId="658" totalsRowDxfId="657"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0500-000008000000}" name="Živila iz shem kakovosti (kg)" totalsRowFunction="sum" dataDxfId="656" totalsRowDxfId="655" dataCellStyle="Valuta">
      <calculatedColumnFormula>IF(Sklop5[[#This Row],[ZAHTEVANA SHEMA KAKOVOSTI]]&lt;&gt;"",Sklop5[[#This Row],[Preračunana masa/volumen/kos na enoto kg]],"")</calculatedColumnFormula>
    </tableColumn>
    <tableColumn id="9" xr3:uid="{00000000-0010-0000-0500-000009000000}" name="Koda za naročanje" dataDxfId="654" totalsRowDxfId="653" dataCellStyle="Valuta"/>
    <tableColumn id="10" xr3:uid="{00000000-0010-0000-0500-00000A000000}" name="BLAGOVNA ZNAMKA ali PROIZVAJALEC" dataDxfId="652" totalsRowDxfId="651" dataCellStyle="Valuta"/>
    <tableColumn id="11" xr3:uid="{00000000-0010-0000-0500-00000B000000}" name=" NAZIV/IME (trgovsko) ponujenega živila  " dataDxfId="650" totalsRowDxfId="649" dataCellStyle="Valuta"/>
    <tableColumn id="12" xr3:uid="{00000000-0010-0000-0500-00000C000000}" name="Dejanska masa/volumen ponujenega živila" dataDxfId="648" totalsRowDxfId="647" dataCellStyle="Valuta"/>
    <tableColumn id="13" xr3:uid="{00000000-0010-0000-0500-00000D000000}" name="cena/enota brez DDV v EUR" dataDxfId="646" totalsRowDxfId="645"/>
    <tableColumn id="14" xr3:uid="{00000000-0010-0000-0500-00000E000000}" name="Cena za dejansko maso/volumen ponujenega živila brez DDV " dataDxfId="644" totalsRowDxfId="643"/>
    <tableColumn id="15" xr3:uid="{00000000-0010-0000-0500-00000F000000}" name="Stopnja DDV (%)" dataDxfId="642" totalsRowDxfId="641"/>
    <tableColumn id="16" xr3:uid="{00000000-0010-0000-0500-000010000000}" name="Davek (EUR)" dataDxfId="640" totalsRowDxfId="639">
      <calculatedColumnFormula>+Sklop5[[#This Row],[cena/enota brez DDV v EUR]]*Sklop5[[#This Row],[Stopnja DDV (%)]]</calculatedColumnFormula>
    </tableColumn>
    <tableColumn id="17" xr3:uid="{00000000-0010-0000-0500-000011000000}" name="Končna cena/enoto mere (EUR) z DDV" dataDxfId="638" totalsRowDxfId="637">
      <calculatedColumnFormula>+Sklop5[[#This Row],[cena/enota brez DDV v EUR]]+Sklop5[[#This Row],[Davek (EUR)]]</calculatedColumnFormula>
    </tableColumn>
    <tableColumn id="18" xr3:uid="{00000000-0010-0000-0500-000012000000}" name="Vrednost za okvirno količino (EUR) brez DDV" totalsRowFunction="sum" dataDxfId="636" totalsRowDxfId="635">
      <calculatedColumnFormula>+Sklop5[[#This Row],[cena/enota brez DDV v EUR]]*Sklop5[[#This Row],[Okvirna količina]]</calculatedColumnFormula>
    </tableColumn>
    <tableColumn id="19" xr3:uid="{00000000-0010-0000-0500-000013000000}" name="Vrednost za okvirno količino (EUR) z DDV" totalsRowFunction="sum" dataDxfId="634" totalsRowDxfId="633">
      <calculatedColumnFormula>+Sklop5[[#This Row],[Končna cena/enoto mere (EUR) z DDV]]*Sklop5[[#This Row],[Okvirna količina]]</calculatedColumnFormula>
    </tableColumn>
    <tableColumn id="20" xr3:uid="{00000000-0010-0000-0500-000014000000}" name="Shema kakovosti_x000a_(nacionalne, evropske)_x000a_" totalsRowFunction="count" dataDxfId="632" totalsRowDxfId="63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Sklop6" displayName="Sklop6" ref="A15:U83" totalsRowCount="1" headerRowDxfId="630" dataDxfId="628" headerRowBorderDxfId="629" tableBorderDxfId="627" totalsRowBorderDxfId="626">
  <tableColumns count="21">
    <tableColumn id="1" xr3:uid="{00000000-0010-0000-0600-000001000000}" name="Zap. št." totalsRowLabel="Vsota" dataDxfId="625" totalsRowDxfId="624"/>
    <tableColumn id="2" xr3:uid="{00000000-0010-0000-0600-000002000000}" name="Tehnična specifikacija živila (stolpec 2, 2a, 2b, 2c)" dataDxfId="623" totalsRowDxfId="622"/>
    <tableColumn id="3" xr3:uid="{00000000-0010-0000-0600-000003000000}" name="ZAHTEVANO PAKIRANJE                    Masa/volumen" dataDxfId="621" totalsRowDxfId="620"/>
    <tableColumn id="4" xr3:uid="{00000000-0010-0000-0600-000004000000}" name=" ZAHTEVANO PAKIRANJE       Enota" dataDxfId="619" totalsRowDxfId="618"/>
    <tableColumn id="21" xr3:uid="{00000000-0010-0000-0600-000015000000}" name="ZAHTEVANA SHEMA KAKOVOSTI" dataDxfId="617" totalsRowDxfId="616"/>
    <tableColumn id="5" xr3:uid="{00000000-0010-0000-0600-000005000000}" name="Okvirna količina" dataDxfId="615" totalsRowDxfId="614" dataCellStyle="Valuta"/>
    <tableColumn id="6" xr3:uid="{00000000-0010-0000-0600-000006000000}" name="Enota mere količine" dataDxfId="613" totalsRowDxfId="612"/>
    <tableColumn id="7" xr3:uid="{00000000-0010-0000-0600-000007000000}" name="Preračunana masa/volumen/kos na enoto kg" totalsRowFunction="sum" dataDxfId="611" totalsRowDxfId="610"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600-000008000000}" name="Živila iz shem kakovosti (kg)" totalsRowFunction="sum" dataDxfId="609" totalsRowDxfId="608" dataCellStyle="Valuta">
      <calculatedColumnFormula>IF(Sklop6[[#This Row],[ZAHTEVANA SHEMA KAKOVOSTI]]&lt;&gt;"",Sklop6[[#This Row],[Preračunana masa/volumen/kos na enoto kg]],"")</calculatedColumnFormula>
    </tableColumn>
    <tableColumn id="9" xr3:uid="{00000000-0010-0000-0600-000009000000}" name="Koda za naročanje" dataDxfId="607" totalsRowDxfId="606" dataCellStyle="Valuta"/>
    <tableColumn id="10" xr3:uid="{00000000-0010-0000-0600-00000A000000}" name="BLAGOVNA ZNAMKA ali PROIZVAJALEC" dataDxfId="605" totalsRowDxfId="604" dataCellStyle="Valuta"/>
    <tableColumn id="11" xr3:uid="{00000000-0010-0000-0600-00000B000000}" name=" NAZIV/IME (trgovsko) ponujenega živila  " dataDxfId="603" totalsRowDxfId="602" dataCellStyle="Valuta"/>
    <tableColumn id="12" xr3:uid="{00000000-0010-0000-0600-00000C000000}" name="Dejanska masa/volumen ponujenega živila" dataDxfId="601" totalsRowDxfId="600" dataCellStyle="Valuta"/>
    <tableColumn id="13" xr3:uid="{00000000-0010-0000-0600-00000D000000}" name="cena/enota brez DDV v EUR" dataDxfId="599" totalsRowDxfId="598"/>
    <tableColumn id="14" xr3:uid="{00000000-0010-0000-0600-00000E000000}" name="Cena za dejansko maso/volumen ponujenega živila brez DDV " dataDxfId="597" totalsRowDxfId="596"/>
    <tableColumn id="15" xr3:uid="{00000000-0010-0000-0600-00000F000000}" name="Stopnja DDV (%)" dataDxfId="595" totalsRowDxfId="594"/>
    <tableColumn id="16" xr3:uid="{00000000-0010-0000-0600-000010000000}" name="Davek (EUR)" dataDxfId="593" totalsRowDxfId="592">
      <calculatedColumnFormula>+Sklop6[[#This Row],[cena/enota brez DDV v EUR]]*Sklop6[[#This Row],[Stopnja DDV (%)]]</calculatedColumnFormula>
    </tableColumn>
    <tableColumn id="17" xr3:uid="{00000000-0010-0000-0600-000011000000}" name="Končna cena/enoto mere (EUR) z DDV" dataDxfId="591" totalsRowDxfId="590">
      <calculatedColumnFormula>+Sklop6[[#This Row],[cena/enota brez DDV v EUR]]+Sklop6[[#This Row],[Davek (EUR)]]</calculatedColumnFormula>
    </tableColumn>
    <tableColumn id="18" xr3:uid="{00000000-0010-0000-0600-000012000000}" name="Vrednost za okvirno količino (EUR) brez DDV" totalsRowFunction="sum" dataDxfId="589" totalsRowDxfId="588">
      <calculatedColumnFormula>+Sklop6[[#This Row],[cena/enota brez DDV v EUR]]*Sklop6[[#This Row],[Okvirna količina]]</calculatedColumnFormula>
    </tableColumn>
    <tableColumn id="19" xr3:uid="{00000000-0010-0000-0600-000013000000}" name="Vrednost za okvirno količino (EUR) z DDV" totalsRowFunction="sum" dataDxfId="587" totalsRowDxfId="586">
      <calculatedColumnFormula>+Sklop6[[#This Row],[Končna cena/enoto mere (EUR) z DDV]]*Sklop6[[#This Row],[Okvirna količina]]</calculatedColumnFormula>
    </tableColumn>
    <tableColumn id="20" xr3:uid="{00000000-0010-0000-0600-000014000000}" name="Shema kakovosti_x000a_(nacionalne, evropske)_x000a_" totalsRowFunction="count" dataDxfId="585" totalsRowDxfId="584"/>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Sklop7" displayName="Sklop7" ref="A15:U55" totalsRowCount="1" headerRowDxfId="583" dataDxfId="581" headerRowBorderDxfId="582" tableBorderDxfId="580" totalsRowBorderDxfId="579">
  <tableColumns count="21">
    <tableColumn id="1" xr3:uid="{00000000-0010-0000-0700-000001000000}" name="Zap. št." totalsRowLabel="Vsota" dataDxfId="578" totalsRowDxfId="577"/>
    <tableColumn id="2" xr3:uid="{00000000-0010-0000-0700-000002000000}" name="Tehnična specifikacija živila (stolpec 2, 2a, 2b, 2c)" dataDxfId="576" totalsRowDxfId="575"/>
    <tableColumn id="3" xr3:uid="{00000000-0010-0000-0700-000003000000}" name="ZAHTEVANO PAKIRANJE                    Masa/volumen" dataDxfId="574" totalsRowDxfId="573"/>
    <tableColumn id="4" xr3:uid="{00000000-0010-0000-0700-000004000000}" name=" ZAHTEVANO PAKIRANJE       Enota" dataDxfId="572" totalsRowDxfId="571"/>
    <tableColumn id="21" xr3:uid="{00000000-0010-0000-0700-000015000000}" name="ZAHTEVANA SHEMA KAKOVOSTI" dataDxfId="570" totalsRowDxfId="569"/>
    <tableColumn id="5" xr3:uid="{00000000-0010-0000-0700-000005000000}" name="Okvirna količina" dataDxfId="568" totalsRowDxfId="567" dataCellStyle="Valuta"/>
    <tableColumn id="6" xr3:uid="{00000000-0010-0000-0700-000006000000}" name="Enota mere količine" dataDxfId="566" totalsRowDxfId="565"/>
    <tableColumn id="7" xr3:uid="{00000000-0010-0000-0700-000007000000}" name="Preračunana masa/volumen/kos na enoto kg" totalsRowFunction="sum" dataDxfId="564" totalsRowDxfId="563"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700-000008000000}" name="Živila iz shem kakovosti (kg)" totalsRowFunction="sum" dataDxfId="562" totalsRowDxfId="561" dataCellStyle="Valuta">
      <calculatedColumnFormula>IF(Sklop7[[#This Row],[ZAHTEVANA SHEMA KAKOVOSTI]]&lt;&gt;"",Sklop7[[#This Row],[Preračunana masa/volumen/kos na enoto kg]],"")</calculatedColumnFormula>
    </tableColumn>
    <tableColumn id="9" xr3:uid="{00000000-0010-0000-0700-000009000000}" name="Koda za naročanje" dataDxfId="560" totalsRowDxfId="559" dataCellStyle="Valuta"/>
    <tableColumn id="10" xr3:uid="{00000000-0010-0000-0700-00000A000000}" name="BLAGOVNA ZNAMKA ali PROIZVAJALEC" dataDxfId="558" totalsRowDxfId="557" dataCellStyle="Valuta"/>
    <tableColumn id="11" xr3:uid="{00000000-0010-0000-0700-00000B000000}" name=" NAZIV/IME (trgovsko) ponujenega živila  " dataDxfId="556" totalsRowDxfId="555" dataCellStyle="Valuta"/>
    <tableColumn id="12" xr3:uid="{00000000-0010-0000-0700-00000C000000}" name="Dejanska masa/volumen ponujenega živila" dataDxfId="554" totalsRowDxfId="553" dataCellStyle="Valuta"/>
    <tableColumn id="13" xr3:uid="{00000000-0010-0000-0700-00000D000000}" name="cena/enota brez DDV v EUR" dataDxfId="552" totalsRowDxfId="551"/>
    <tableColumn id="14" xr3:uid="{00000000-0010-0000-0700-00000E000000}" name="Cena za dejansko maso/volumen ponujenega živila brez DDV " dataDxfId="550" totalsRowDxfId="549"/>
    <tableColumn id="15" xr3:uid="{00000000-0010-0000-0700-00000F000000}" name="Stopnja DDV (%)" dataDxfId="548" totalsRowDxfId="547"/>
    <tableColumn id="16" xr3:uid="{00000000-0010-0000-0700-000010000000}" name="Davek (EUR)" dataDxfId="546" totalsRowDxfId="545">
      <calculatedColumnFormula>+Sklop7[[#This Row],[cena/enota brez DDV v EUR]]*Sklop7[[#This Row],[Stopnja DDV (%)]]</calculatedColumnFormula>
    </tableColumn>
    <tableColumn id="17" xr3:uid="{00000000-0010-0000-0700-000011000000}" name="Končna cena/enoto mere (EUR) z DDV" dataDxfId="544" totalsRowDxfId="543">
      <calculatedColumnFormula>+Sklop7[[#This Row],[cena/enota brez DDV v EUR]]+Sklop7[[#This Row],[Davek (EUR)]]</calculatedColumnFormula>
    </tableColumn>
    <tableColumn id="18" xr3:uid="{00000000-0010-0000-0700-000012000000}" name="Vrednost za okvirno količino (EUR) brez DDV" totalsRowFunction="sum" dataDxfId="542" totalsRowDxfId="541">
      <calculatedColumnFormula>+Sklop7[[#This Row],[cena/enota brez DDV v EUR]]*Sklop7[[#This Row],[Okvirna količina]]</calculatedColumnFormula>
    </tableColumn>
    <tableColumn id="19" xr3:uid="{00000000-0010-0000-0700-000013000000}" name="Vrednost za okvirno količino (EUR) z DDV" totalsRowFunction="sum" dataDxfId="540" totalsRowDxfId="539">
      <calculatedColumnFormula>+Sklop7[[#This Row],[Končna cena/enoto mere (EUR) z DDV]]*Sklop7[[#This Row],[Okvirna količina]]</calculatedColumnFormula>
    </tableColumn>
    <tableColumn id="20" xr3:uid="{00000000-0010-0000-0700-000014000000}" name="Shema kakovosti_x000a_(nacionalne, evropske)_x000a_" totalsRowFunction="count" dataDxfId="538" totalsRowDxfId="537"/>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Sklop8" displayName="Sklop8" ref="A15:U37" totalsRowCount="1" headerRowDxfId="536" dataDxfId="534" headerRowBorderDxfId="535" tableBorderDxfId="533" totalsRowBorderDxfId="532">
  <tableColumns count="21">
    <tableColumn id="1" xr3:uid="{00000000-0010-0000-0800-000001000000}" name="Zap. št." totalsRowLabel="Vsota" dataDxfId="531" totalsRowDxfId="530"/>
    <tableColumn id="2" xr3:uid="{00000000-0010-0000-0800-000002000000}" name="Tehnična specifikacija živila (stolpec 2, 2a, 2b, 2c)" dataDxfId="529" totalsRowDxfId="528"/>
    <tableColumn id="3" xr3:uid="{00000000-0010-0000-0800-000003000000}" name="ZAHTEVANO PAKIRANJE                    Masa/volumen" dataDxfId="527" totalsRowDxfId="526"/>
    <tableColumn id="4" xr3:uid="{00000000-0010-0000-0800-000004000000}" name=" ZAHTEVANO PAKIRANJE       Enota" dataDxfId="525" totalsRowDxfId="524"/>
    <tableColumn id="21" xr3:uid="{00000000-0010-0000-0800-000015000000}" name="ZAHTEVANA SHEMA KAKOVOSTI" dataDxfId="523" totalsRowDxfId="522"/>
    <tableColumn id="5" xr3:uid="{00000000-0010-0000-0800-000005000000}" name="Okvirna količina" dataDxfId="521" totalsRowDxfId="520" dataCellStyle="Valuta"/>
    <tableColumn id="6" xr3:uid="{00000000-0010-0000-0800-000006000000}" name="Enota mere količine" dataDxfId="519" totalsRowDxfId="518"/>
    <tableColumn id="7" xr3:uid="{00000000-0010-0000-0800-000007000000}" name="Preračunana masa/volumen/kos na enoto kg" totalsRowFunction="sum" dataDxfId="517" totalsRowDxfId="516"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800-000008000000}" name="Živila iz shem kakovosti (kg)" totalsRowFunction="sum" dataDxfId="515" totalsRowDxfId="514" dataCellStyle="Valuta">
      <calculatedColumnFormula>IF(Sklop8[[#This Row],[ZAHTEVANA SHEMA KAKOVOSTI]]&lt;&gt;"",Sklop8[[#This Row],[Preračunana masa/volumen/kos na enoto kg]],"")</calculatedColumnFormula>
    </tableColumn>
    <tableColumn id="9" xr3:uid="{00000000-0010-0000-0800-000009000000}" name="Koda za naročanje" dataDxfId="513" totalsRowDxfId="512" dataCellStyle="Valuta"/>
    <tableColumn id="10" xr3:uid="{00000000-0010-0000-0800-00000A000000}" name="BLAGOVNA ZNAMKA ali PROIZVAJALEC" dataDxfId="511" totalsRowDxfId="510" dataCellStyle="Valuta"/>
    <tableColumn id="11" xr3:uid="{00000000-0010-0000-0800-00000B000000}" name=" NAZIV/IME (trgovsko) ponujenega živila  " dataDxfId="509" totalsRowDxfId="508" dataCellStyle="Valuta"/>
    <tableColumn id="12" xr3:uid="{00000000-0010-0000-0800-00000C000000}" name="Dejanska masa/volumen ponujenega živila" dataDxfId="507" totalsRowDxfId="506" dataCellStyle="Valuta"/>
    <tableColumn id="13" xr3:uid="{00000000-0010-0000-0800-00000D000000}" name="cena/enota brez DDV v EUR" dataDxfId="505" totalsRowDxfId="504"/>
    <tableColumn id="14" xr3:uid="{00000000-0010-0000-0800-00000E000000}" name="Cena za dejansko maso/volumen ponujenega živila brez DDV " dataDxfId="503" totalsRowDxfId="502"/>
    <tableColumn id="15" xr3:uid="{00000000-0010-0000-0800-00000F000000}" name="Stopnja DDV (%)" dataDxfId="501" totalsRowDxfId="500"/>
    <tableColumn id="16" xr3:uid="{00000000-0010-0000-0800-000010000000}" name="Davek (EUR)" dataDxfId="499" totalsRowDxfId="498">
      <calculatedColumnFormula>+Sklop8[[#This Row],[cena/enota brez DDV v EUR]]*Sklop8[[#This Row],[Stopnja DDV (%)]]</calculatedColumnFormula>
    </tableColumn>
    <tableColumn id="17" xr3:uid="{00000000-0010-0000-0800-000011000000}" name="Končna cena/enoto mere (EUR) z DDV" dataDxfId="497" totalsRowDxfId="496">
      <calculatedColumnFormula>+Sklop8[[#This Row],[cena/enota brez DDV v EUR]]+Sklop8[[#This Row],[Davek (EUR)]]</calculatedColumnFormula>
    </tableColumn>
    <tableColumn id="18" xr3:uid="{00000000-0010-0000-0800-000012000000}" name="Vrednost za okvirno količino (EUR) brez DDV" totalsRowFunction="sum" dataDxfId="495" totalsRowDxfId="494">
      <calculatedColumnFormula>+Sklop8[[#This Row],[cena/enota brez DDV v EUR]]*Sklop8[[#This Row],[Okvirna količina]]</calculatedColumnFormula>
    </tableColumn>
    <tableColumn id="19" xr3:uid="{00000000-0010-0000-0800-000013000000}" name="Vrednost za okvirno količino (EUR) z DDV" totalsRowFunction="sum" dataDxfId="493" totalsRowDxfId="492">
      <calculatedColumnFormula>+Sklop8[[#This Row],[Končna cena/enoto mere (EUR) z DDV]]*Sklop8[[#This Row],[Okvirna količina]]</calculatedColumnFormula>
    </tableColumn>
    <tableColumn id="20" xr3:uid="{00000000-0010-0000-0800-000014000000}" name="Shema kakovosti_x000a_(nacionalne, evropske)_x000a_" totalsRowFunction="count" dataDxfId="491" totalsRowDxfId="49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Sklop9" displayName="Sklop9" ref="A15:U36" totalsRowCount="1" headerRowDxfId="489" dataDxfId="487" headerRowBorderDxfId="488" tableBorderDxfId="486" totalsRowBorderDxfId="485">
  <tableColumns count="21">
    <tableColumn id="1" xr3:uid="{00000000-0010-0000-0900-000001000000}" name="Zap. št." totalsRowLabel="Vsota" dataDxfId="484" totalsRowDxfId="104"/>
    <tableColumn id="2" xr3:uid="{00000000-0010-0000-0900-000002000000}" name="Tehnična specifikacija živila (stolpec 2, 2a, 2b, 2c)" dataDxfId="483" totalsRowDxfId="103"/>
    <tableColumn id="3" xr3:uid="{00000000-0010-0000-0900-000003000000}" name="ZAHTEVANO PAKIRANJE                    Masa/volumen" dataDxfId="482" totalsRowDxfId="102"/>
    <tableColumn id="4" xr3:uid="{00000000-0010-0000-0900-000004000000}" name=" ZAHTEVANO PAKIRANJE       Enota" dataDxfId="481" totalsRowDxfId="101"/>
    <tableColumn id="21" xr3:uid="{00000000-0010-0000-0900-000015000000}" name="ZAHTEVANA SHEMA KAKOVOSTI" dataDxfId="480" totalsRowDxfId="100"/>
    <tableColumn id="5" xr3:uid="{00000000-0010-0000-0900-000005000000}" name="Okvirna količina" dataDxfId="479" totalsRowDxfId="99" dataCellStyle="Valuta"/>
    <tableColumn id="6" xr3:uid="{00000000-0010-0000-0900-000006000000}" name="Enota mere količine" dataDxfId="478" totalsRowDxfId="98"/>
    <tableColumn id="7" xr3:uid="{00000000-0010-0000-0900-000007000000}" name="Preračunana masa/volumen/kos na enoto kg" totalsRowFunction="sum" dataDxfId="477" totalsRowDxfId="97"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900-000008000000}" name="Živila iz shem kakovosti (kg)" totalsRowFunction="sum" dataDxfId="476" totalsRowDxfId="96" dataCellStyle="Valuta">
      <calculatedColumnFormula>IF(Sklop9[[#This Row],[ZAHTEVANA SHEMA KAKOVOSTI]]&lt;&gt;"",Sklop9[[#This Row],[Preračunana masa/volumen/kos na enoto kg]],"")</calculatedColumnFormula>
    </tableColumn>
    <tableColumn id="9" xr3:uid="{00000000-0010-0000-0900-000009000000}" name="Koda za naročanje" dataDxfId="475" totalsRowDxfId="95" dataCellStyle="Valuta"/>
    <tableColumn id="10" xr3:uid="{00000000-0010-0000-0900-00000A000000}" name="BLAGOVNA ZNAMKA ali PROIZVAJALEC" dataDxfId="474" totalsRowDxfId="94" dataCellStyle="Valuta"/>
    <tableColumn id="11" xr3:uid="{00000000-0010-0000-0900-00000B000000}" name=" NAZIV/IME (trgovsko) ponujenega živila  " dataDxfId="473" totalsRowDxfId="93" dataCellStyle="Valuta"/>
    <tableColumn id="12" xr3:uid="{00000000-0010-0000-0900-00000C000000}" name="Dejanska masa/volumen ponujenega živila" dataDxfId="472" totalsRowDxfId="92" dataCellStyle="Valuta"/>
    <tableColumn id="13" xr3:uid="{00000000-0010-0000-0900-00000D000000}" name="cena/enota brez DDV v EUR" dataDxfId="471" totalsRowDxfId="91"/>
    <tableColumn id="14" xr3:uid="{00000000-0010-0000-0900-00000E000000}" name="Cena za dejansko maso/volumen ponujenega živila brez DDV " dataDxfId="470" totalsRowDxfId="90"/>
    <tableColumn id="15" xr3:uid="{00000000-0010-0000-0900-00000F000000}" name="Stopnja DDV (%)" dataDxfId="469" totalsRowDxfId="89"/>
    <tableColumn id="16" xr3:uid="{00000000-0010-0000-0900-000010000000}" name="Davek (EUR)" dataDxfId="468" totalsRowDxfId="88">
      <calculatedColumnFormula>+Sklop9[[#This Row],[cena/enota brez DDV v EUR]]*Sklop9[[#This Row],[Stopnja DDV (%)]]</calculatedColumnFormula>
    </tableColumn>
    <tableColumn id="17" xr3:uid="{00000000-0010-0000-0900-000011000000}" name="Končna cena/enoto mere (EUR) z DDV" dataDxfId="467" totalsRowDxfId="87">
      <calculatedColumnFormula>+Sklop9[[#This Row],[cena/enota brez DDV v EUR]]+Sklop9[[#This Row],[Davek (EUR)]]</calculatedColumnFormula>
    </tableColumn>
    <tableColumn id="18" xr3:uid="{00000000-0010-0000-0900-000012000000}" name="Vrednost za okvirno količino (EUR) brez DDV" totalsRowFunction="sum" dataDxfId="466" totalsRowDxfId="86">
      <calculatedColumnFormula>+Sklop9[[#This Row],[cena/enota brez DDV v EUR]]*Sklop9[[#This Row],[Okvirna količina]]</calculatedColumnFormula>
    </tableColumn>
    <tableColumn id="19" xr3:uid="{00000000-0010-0000-0900-000013000000}" name="Vrednost za okvirno količino (EUR) z DDV" totalsRowFunction="sum" dataDxfId="465" totalsRowDxfId="85">
      <calculatedColumnFormula>+Sklop9[[#This Row],[Končna cena/enoto mere (EUR) z DDV]]*Sklop9[[#This Row],[Okvirna količina]]</calculatedColumnFormula>
    </tableColumn>
    <tableColumn id="20" xr3:uid="{00000000-0010-0000-0900-000014000000}" name="Shema kakovosti_x000a_(nacionalne, evropske)_x000a_" totalsRowFunction="count" dataDxfId="464" totalsRowDxfId="84"/>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Sklop10" displayName="Sklop10" ref="A15:U24" totalsRowCount="1" headerRowDxfId="463" dataDxfId="461" headerRowBorderDxfId="462" tableBorderDxfId="460" totalsRowBorderDxfId="459">
  <tableColumns count="21">
    <tableColumn id="1" xr3:uid="{00000000-0010-0000-0A00-000001000000}" name="Zap. št." totalsRowLabel="Vsota" dataDxfId="458" totalsRowDxfId="457"/>
    <tableColumn id="2" xr3:uid="{00000000-0010-0000-0A00-000002000000}" name="Tehnična specifikacija živila (stolpec 2, 2a, 2b, 2c)" dataDxfId="456" totalsRowDxfId="455"/>
    <tableColumn id="3" xr3:uid="{00000000-0010-0000-0A00-000003000000}" name="ZAHTEVANO PAKIRANJE                    Masa/volumen" dataDxfId="454" totalsRowDxfId="453"/>
    <tableColumn id="4" xr3:uid="{00000000-0010-0000-0A00-000004000000}" name=" ZAHTEVANO PAKIRANJE       Enota" dataDxfId="452" totalsRowDxfId="451"/>
    <tableColumn id="21" xr3:uid="{00000000-0010-0000-0A00-000015000000}" name="ZAHTEVANA SHEMA KAKOVOSTI" dataDxfId="450" totalsRowDxfId="449"/>
    <tableColumn id="5" xr3:uid="{00000000-0010-0000-0A00-000005000000}" name="Okvirna količina" dataDxfId="448" totalsRowDxfId="447" dataCellStyle="Valuta"/>
    <tableColumn id="6" xr3:uid="{00000000-0010-0000-0A00-000006000000}" name="Enota mere količine" dataDxfId="446" totalsRowDxfId="445"/>
    <tableColumn id="7" xr3:uid="{00000000-0010-0000-0A00-000007000000}" name="Preračunana masa/volumen/kos na enoto kg" totalsRowFunction="sum" dataDxfId="444" totalsRowDxfId="443"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A00-000008000000}" name="Živila iz shem kakovosti (kg)" totalsRowFunction="sum" dataDxfId="442" totalsRowDxfId="441" dataCellStyle="Valuta">
      <calculatedColumnFormula>IF(Sklop10[[#This Row],[ZAHTEVANA SHEMA KAKOVOSTI]]&lt;&gt;"",Sklop10[[#This Row],[Preračunana masa/volumen/kos na enoto kg]],"")</calculatedColumnFormula>
    </tableColumn>
    <tableColumn id="9" xr3:uid="{00000000-0010-0000-0A00-000009000000}" name="Koda za naročanje" dataDxfId="440" totalsRowDxfId="439" dataCellStyle="Valuta"/>
    <tableColumn id="10" xr3:uid="{00000000-0010-0000-0A00-00000A000000}" name="BLAGOVNA ZNAMKA ali PROIZVAJALEC" dataDxfId="438" totalsRowDxfId="437" dataCellStyle="Valuta"/>
    <tableColumn id="11" xr3:uid="{00000000-0010-0000-0A00-00000B000000}" name=" NAZIV/IME (trgovsko) ponujenega živila  " dataDxfId="436" totalsRowDxfId="435" dataCellStyle="Valuta"/>
    <tableColumn id="12" xr3:uid="{00000000-0010-0000-0A00-00000C000000}" name="Dejanska masa/volumen ponujenega živila" dataDxfId="434" totalsRowDxfId="433" dataCellStyle="Valuta"/>
    <tableColumn id="13" xr3:uid="{00000000-0010-0000-0A00-00000D000000}" name="cena/enota brez DDV v EUR" dataDxfId="432" totalsRowDxfId="431"/>
    <tableColumn id="14" xr3:uid="{00000000-0010-0000-0A00-00000E000000}" name="Cena za dejansko maso/volumen ponujenega živila brez DDV " dataDxfId="430" totalsRowDxfId="429"/>
    <tableColumn id="15" xr3:uid="{00000000-0010-0000-0A00-00000F000000}" name="Stopnja DDV (%)" dataDxfId="428" totalsRowDxfId="427"/>
    <tableColumn id="16" xr3:uid="{00000000-0010-0000-0A00-000010000000}" name="Davek (EUR)" dataDxfId="426" totalsRowDxfId="425">
      <calculatedColumnFormula>+Sklop10[[#This Row],[cena/enota brez DDV v EUR]]*Sklop10[[#This Row],[Stopnja DDV (%)]]</calculatedColumnFormula>
    </tableColumn>
    <tableColumn id="17" xr3:uid="{00000000-0010-0000-0A00-000011000000}" name="Končna cena/enoto mere (EUR) z DDV" dataDxfId="424" totalsRowDxfId="423">
      <calculatedColumnFormula>+Sklop10[[#This Row],[cena/enota brez DDV v EUR]]+Sklop10[[#This Row],[Davek (EUR)]]</calculatedColumnFormula>
    </tableColumn>
    <tableColumn id="18" xr3:uid="{00000000-0010-0000-0A00-000012000000}" name="Vrednost za okvirno količino (EUR) brez DDV" totalsRowFunction="sum" dataDxfId="422" totalsRowDxfId="421">
      <calculatedColumnFormula>+Sklop10[[#This Row],[cena/enota brez DDV v EUR]]*Sklop10[[#This Row],[Okvirna količina]]</calculatedColumnFormula>
    </tableColumn>
    <tableColumn id="19" xr3:uid="{00000000-0010-0000-0A00-000013000000}" name="Vrednost za okvirno količino (EUR) z DDV" totalsRowFunction="sum" dataDxfId="420" totalsRowDxfId="419">
      <calculatedColumnFormula>+Sklop10[[#This Row],[Končna cena/enoto mere (EUR) z DDV]]*Sklop10[[#This Row],[Okvirna količina]]</calculatedColumnFormula>
    </tableColumn>
    <tableColumn id="20" xr3:uid="{00000000-0010-0000-0A00-000014000000}" name="Shema kakovosti_x000a_(nacionalne, evropske)_x000a_" totalsRowFunction="count" dataDxfId="418" totalsRowDxfId="41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Sklop11" displayName="Sklop11" ref="A15:U127" totalsRowCount="1" headerRowDxfId="416" dataDxfId="414" headerRowBorderDxfId="415" tableBorderDxfId="413" totalsRowBorderDxfId="412">
  <tableColumns count="21">
    <tableColumn id="1" xr3:uid="{00000000-0010-0000-0B00-000001000000}" name="Zap. št." totalsRowLabel="Vsota" dataDxfId="62" totalsRowDxfId="61"/>
    <tableColumn id="2" xr3:uid="{00000000-0010-0000-0B00-000002000000}" name="Tehnična specifikacija živila (stolpec 2, 2a, 2b, 2c)" dataDxfId="60" totalsRowDxfId="59"/>
    <tableColumn id="3" xr3:uid="{00000000-0010-0000-0B00-000003000000}" name="ZAHTEVANO PAKIRANJE                    Masa/volumen" dataDxfId="58" totalsRowDxfId="57"/>
    <tableColumn id="4" xr3:uid="{00000000-0010-0000-0B00-000004000000}" name=" ZAHTEVANO PAKIRANJE       Enota" dataDxfId="56" totalsRowDxfId="55"/>
    <tableColumn id="21" xr3:uid="{00000000-0010-0000-0B00-000015000000}" name="ZAHTEVANA SHEMA KAKOVOSTI" dataDxfId="54" totalsRowDxfId="53"/>
    <tableColumn id="5" xr3:uid="{00000000-0010-0000-0B00-000005000000}" name="Okvirna količina" dataDxfId="52" totalsRowDxfId="51" dataCellStyle="Valuta"/>
    <tableColumn id="6" xr3:uid="{00000000-0010-0000-0B00-000006000000}" name="Enota mere količine" dataDxfId="50" totalsRowDxfId="49"/>
    <tableColumn id="7" xr3:uid="{00000000-0010-0000-0B00-000007000000}" name="Preračunana masa/volumen/kos na enoto kg" totalsRowFunction="sum" dataDxfId="48" totalsRowDxfId="47"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B00-000008000000}" name="Živila iz shem kakovosti (kg)" totalsRowFunction="sum" dataDxfId="46" totalsRowDxfId="45" dataCellStyle="Valuta">
      <calculatedColumnFormula>IF(Sklop11[[#This Row],[ZAHTEVANA SHEMA KAKOVOSTI]]&lt;&gt;"",Sklop11[[#This Row],[Preračunana masa/volumen/kos na enoto kg]],"")</calculatedColumnFormula>
    </tableColumn>
    <tableColumn id="9" xr3:uid="{00000000-0010-0000-0B00-000009000000}" name="Koda za naročanje" dataDxfId="44" totalsRowDxfId="43" dataCellStyle="Valuta"/>
    <tableColumn id="10" xr3:uid="{00000000-0010-0000-0B00-00000A000000}" name="BLAGOVNA ZNAMKA ali PROIZVAJALEC" dataDxfId="42" totalsRowDxfId="41" dataCellStyle="Valuta"/>
    <tableColumn id="11" xr3:uid="{00000000-0010-0000-0B00-00000B000000}" name=" NAZIV/IME (trgovsko) ponujenega živila  " dataDxfId="40" totalsRowDxfId="39" dataCellStyle="Valuta"/>
    <tableColumn id="12" xr3:uid="{00000000-0010-0000-0B00-00000C000000}" name="Dejanska masa/volumen ponujenega živila" dataDxfId="38" totalsRowDxfId="37" dataCellStyle="Valuta"/>
    <tableColumn id="13" xr3:uid="{00000000-0010-0000-0B00-00000D000000}" name="cena/enota brez DDV v EUR" dataDxfId="36" totalsRowDxfId="35"/>
    <tableColumn id="14" xr3:uid="{00000000-0010-0000-0B00-00000E000000}" name="Cena za dejansko maso/volumen ponujenega živila brez DDV " dataDxfId="34" totalsRowDxfId="33"/>
    <tableColumn id="15" xr3:uid="{00000000-0010-0000-0B00-00000F000000}" name="Stopnja DDV (%)" dataDxfId="32" totalsRowDxfId="31"/>
    <tableColumn id="16" xr3:uid="{00000000-0010-0000-0B00-000010000000}" name="Davek (EUR)" dataDxfId="30" totalsRowDxfId="29">
      <calculatedColumnFormula>+Sklop11[[#This Row],[cena/enota brez DDV v EUR]]*Sklop11[[#This Row],[Stopnja DDV (%)]]</calculatedColumnFormula>
    </tableColumn>
    <tableColumn id="17" xr3:uid="{00000000-0010-0000-0B00-000011000000}" name="Končna cena/enoto mere (EUR) z DDV" dataDxfId="28" totalsRowDxfId="27">
      <calculatedColumnFormula>+Sklop11[[#This Row],[cena/enota brez DDV v EUR]]+Sklop11[[#This Row],[Davek (EUR)]]</calculatedColumnFormula>
    </tableColumn>
    <tableColumn id="18" xr3:uid="{00000000-0010-0000-0B00-000012000000}" name="Vrednost za okvirno količino (EUR) brez DDV" totalsRowFunction="sum" dataDxfId="26" totalsRowDxfId="25">
      <calculatedColumnFormula>+Sklop11[[#This Row],[cena/enota brez DDV v EUR]]*Sklop11[[#This Row],[Okvirna količina]]</calculatedColumnFormula>
    </tableColumn>
    <tableColumn id="19" xr3:uid="{00000000-0010-0000-0B00-000013000000}" name="Vrednost za okvirno količino (EUR) z DDV" totalsRowFunction="sum" dataDxfId="24" totalsRowDxfId="23">
      <calculatedColumnFormula>+Sklop11[[#This Row],[Končna cena/enoto mere (EUR) z DDV]]*Sklop11[[#This Row],[Okvirna količina]]</calculatedColumnFormula>
    </tableColumn>
    <tableColumn id="20" xr3:uid="{00000000-0010-0000-0B00-000014000000}" name="Shema kakovosti_x000a_(nacionalne, evropske)_x000a_" totalsRowFunction="count" dataDxfId="22" totalsRowDxfId="21"/>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Sklop12" displayName="Sklop12" ref="A15:U62" totalsRowCount="1" headerRowDxfId="411" dataDxfId="409" headerRowBorderDxfId="410" tableBorderDxfId="408" totalsRowBorderDxfId="407">
  <tableColumns count="21">
    <tableColumn id="1" xr3:uid="{00000000-0010-0000-0C00-000001000000}" name="Zap. št." totalsRowLabel="Vsota" dataDxfId="406" totalsRowDxfId="405"/>
    <tableColumn id="2" xr3:uid="{00000000-0010-0000-0C00-000002000000}" name="Tehnična specifikacija živila (stolpec 2, 2a, 2b, 2c)" dataDxfId="404" totalsRowDxfId="403"/>
    <tableColumn id="3" xr3:uid="{00000000-0010-0000-0C00-000003000000}" name="ZAHTEVANO PAKIRANJE                    Masa/volumen" dataDxfId="402" totalsRowDxfId="401"/>
    <tableColumn id="4" xr3:uid="{00000000-0010-0000-0C00-000004000000}" name=" ZAHTEVANO PAKIRANJE       Enota" dataDxfId="400" totalsRowDxfId="399"/>
    <tableColumn id="21" xr3:uid="{00000000-0010-0000-0C00-000015000000}" name="ZAHTEVANA SHEMA KAKOVOSTI" dataDxfId="398" totalsRowDxfId="397"/>
    <tableColumn id="5" xr3:uid="{00000000-0010-0000-0C00-000005000000}" name="Okvirna količina" dataDxfId="396" totalsRowDxfId="395" dataCellStyle="Valuta"/>
    <tableColumn id="6" xr3:uid="{00000000-0010-0000-0C00-000006000000}" name="Enota mere količine" dataDxfId="394" totalsRowDxfId="393"/>
    <tableColumn id="7" xr3:uid="{00000000-0010-0000-0C00-000007000000}" name="Preračunana masa/volumen/kos na enoto kg" totalsRowFunction="sum" dataDxfId="392" totalsRowDxfId="391"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C00-000008000000}" name="Živila iz shem kakovosti (kg)" totalsRowFunction="sum" dataDxfId="390" totalsRowDxfId="389" dataCellStyle="Valuta">
      <calculatedColumnFormula>IF(Sklop12[[#This Row],[ZAHTEVANA SHEMA KAKOVOSTI]]&lt;&gt;"",Sklop12[[#This Row],[Preračunana masa/volumen/kos na enoto kg]],"")</calculatedColumnFormula>
    </tableColumn>
    <tableColumn id="9" xr3:uid="{00000000-0010-0000-0C00-000009000000}" name="Koda za naročanje" dataDxfId="388" totalsRowDxfId="387" dataCellStyle="Valuta"/>
    <tableColumn id="10" xr3:uid="{00000000-0010-0000-0C00-00000A000000}" name="BLAGOVNA ZNAMKA ali PROIZVAJALEC" dataDxfId="386" totalsRowDxfId="385" dataCellStyle="Valuta"/>
    <tableColumn id="11" xr3:uid="{00000000-0010-0000-0C00-00000B000000}" name=" NAZIV/IME (trgovsko) ponujenega živila  " dataDxfId="384" totalsRowDxfId="383" dataCellStyle="Valuta"/>
    <tableColumn id="12" xr3:uid="{00000000-0010-0000-0C00-00000C000000}" name="Dejanska masa/volumen ponujenega živila" dataDxfId="382" totalsRowDxfId="381" dataCellStyle="Valuta"/>
    <tableColumn id="13" xr3:uid="{00000000-0010-0000-0C00-00000D000000}" name="cena/enota brez DDV v EUR" dataDxfId="380" totalsRowDxfId="379"/>
    <tableColumn id="14" xr3:uid="{00000000-0010-0000-0C00-00000E000000}" name="Cena za dejansko maso/volumen ponujenega živila brez DDV " dataDxfId="378" totalsRowDxfId="377"/>
    <tableColumn id="15" xr3:uid="{00000000-0010-0000-0C00-00000F000000}" name="Stopnja DDV (%)" dataDxfId="376" totalsRowDxfId="375"/>
    <tableColumn id="16" xr3:uid="{00000000-0010-0000-0C00-000010000000}" name="Davek (EUR)" dataDxfId="374" totalsRowDxfId="373">
      <calculatedColumnFormula>+Sklop12[[#This Row],[cena/enota brez DDV v EUR]]*Sklop12[[#This Row],[Stopnja DDV (%)]]</calculatedColumnFormula>
    </tableColumn>
    <tableColumn id="17" xr3:uid="{00000000-0010-0000-0C00-000011000000}" name="Končna cena/enoto mere (EUR) z DDV" dataDxfId="372" totalsRowDxfId="371">
      <calculatedColumnFormula>+Sklop12[[#This Row],[cena/enota brez DDV v EUR]]+Sklop12[[#This Row],[Davek (EUR)]]</calculatedColumnFormula>
    </tableColumn>
    <tableColumn id="18" xr3:uid="{00000000-0010-0000-0C00-000012000000}" name="Vrednost za okvirno količino (EUR) brez DDV" totalsRowFunction="sum" totalsRowDxfId="370">
      <calculatedColumnFormula>+Sklop12[[#This Row],[cena/enota brez DDV v EUR]]*Sklop12[[#This Row],[Okvirna količina]]</calculatedColumnFormula>
    </tableColumn>
    <tableColumn id="19" xr3:uid="{00000000-0010-0000-0C00-000013000000}" name="Vrednost za okvirno količino (EUR) z DDV" totalsRowFunction="sum" dataDxfId="369" totalsRowDxfId="368">
      <calculatedColumnFormula>+Sklop12[[#This Row],[Končna cena/enoto mere (EUR) z DDV]]*Sklop12[[#This Row],[Okvirna količina]]</calculatedColumnFormula>
    </tableColumn>
    <tableColumn id="20" xr3:uid="{00000000-0010-0000-0C00-000014000000}" name="Shema kakovosti_x000a_(nacionalne, evropske)_x000a_" totalsRowFunction="count" dataDxfId="367" totalsRowDxfId="366"/>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D000000}" name="Sklop13" displayName="Sklop13" ref="A15:U44" totalsRowCount="1" headerRowDxfId="365" dataDxfId="363" headerRowBorderDxfId="364" tableBorderDxfId="362" totalsRowBorderDxfId="361">
  <tableColumns count="21">
    <tableColumn id="1" xr3:uid="{00000000-0010-0000-0D00-000001000000}" name="Zap. št." totalsRowLabel="Vsota" dataDxfId="360" totalsRowDxfId="20"/>
    <tableColumn id="2" xr3:uid="{00000000-0010-0000-0D00-000002000000}" name="Tehnična specifikacija živila (stolpec 2, 2a, 2b, 2c)" dataDxfId="359" totalsRowDxfId="19"/>
    <tableColumn id="3" xr3:uid="{00000000-0010-0000-0D00-000003000000}" name="ZAHTEVANO PAKIRANJE                    Masa/volumen" dataDxfId="358" totalsRowDxfId="18"/>
    <tableColumn id="4" xr3:uid="{00000000-0010-0000-0D00-000004000000}" name=" ZAHTEVANO PAKIRANJE       Enota" dataDxfId="357" totalsRowDxfId="17"/>
    <tableColumn id="21" xr3:uid="{00000000-0010-0000-0D00-000015000000}" name="ZAHTEVANA SHEMA KAKOVOSTI" dataDxfId="356" totalsRowDxfId="16"/>
    <tableColumn id="5" xr3:uid="{00000000-0010-0000-0D00-000005000000}" name="Okvirna količina" dataDxfId="355" totalsRowDxfId="15" dataCellStyle="Valuta"/>
    <tableColumn id="6" xr3:uid="{00000000-0010-0000-0D00-000006000000}" name="Enota mere količine" dataDxfId="354" totalsRowDxfId="14"/>
    <tableColumn id="7" xr3:uid="{00000000-0010-0000-0D00-000007000000}" name="Preračunana masa/volumen/kos na enoto kg" totalsRowFunction="sum" dataDxfId="353" totalsRowDxfId="13"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D00-000008000000}" name="Živila iz shem kakovosti (kg)" totalsRowFunction="sum" dataDxfId="352" totalsRowDxfId="12" dataCellStyle="Valuta">
      <calculatedColumnFormula>IF(Sklop13[[#This Row],[ZAHTEVANA SHEMA KAKOVOSTI]]&lt;&gt;"",Sklop13[[#This Row],[Preračunana masa/volumen/kos na enoto kg]],"")</calculatedColumnFormula>
    </tableColumn>
    <tableColumn id="9" xr3:uid="{00000000-0010-0000-0D00-000009000000}" name="Koda za naročanje" dataDxfId="351" totalsRowDxfId="11" dataCellStyle="Valuta"/>
    <tableColumn id="10" xr3:uid="{00000000-0010-0000-0D00-00000A000000}" name="BLAGOVNA ZNAMKA ali PROIZVAJALEC" dataDxfId="350" totalsRowDxfId="10" dataCellStyle="Valuta"/>
    <tableColumn id="11" xr3:uid="{00000000-0010-0000-0D00-00000B000000}" name=" NAZIV/IME (trgovsko) ponujenega živila  " dataDxfId="349" totalsRowDxfId="9" dataCellStyle="Valuta"/>
    <tableColumn id="12" xr3:uid="{00000000-0010-0000-0D00-00000C000000}" name="Dejanska masa/volumen ponujenega živila" dataDxfId="348" totalsRowDxfId="8" dataCellStyle="Valuta"/>
    <tableColumn id="13" xr3:uid="{00000000-0010-0000-0D00-00000D000000}" name="cena/enota brez DDV v EUR" dataDxfId="347" totalsRowDxfId="7"/>
    <tableColumn id="14" xr3:uid="{00000000-0010-0000-0D00-00000E000000}" name="Cena za dejansko maso/volumen ponujenega živila brez DDV " dataDxfId="346" totalsRowDxfId="6"/>
    <tableColumn id="15" xr3:uid="{00000000-0010-0000-0D00-00000F000000}" name="Stopnja DDV (%)" dataDxfId="345" totalsRowDxfId="5"/>
    <tableColumn id="16" xr3:uid="{00000000-0010-0000-0D00-000010000000}" name="Davek (EUR)" dataDxfId="344" totalsRowDxfId="4">
      <calculatedColumnFormula>+Sklop13[[#This Row],[cena/enota brez DDV v EUR]]*Sklop13[[#This Row],[Stopnja DDV (%)]]</calculatedColumnFormula>
    </tableColumn>
    <tableColumn id="17" xr3:uid="{00000000-0010-0000-0D00-000011000000}" name="Končna cena/enoto mere (EUR) z DDV" dataDxfId="343" totalsRowDxfId="3">
      <calculatedColumnFormula>+Sklop13[[#This Row],[cena/enota brez DDV v EUR]]+Sklop13[[#This Row],[Davek (EUR)]]</calculatedColumnFormula>
    </tableColumn>
    <tableColumn id="18" xr3:uid="{00000000-0010-0000-0D00-000012000000}" name="Vrednost za okvirno količino (EUR) brez DDV" totalsRowFunction="sum" dataDxfId="342" totalsRowDxfId="2">
      <calculatedColumnFormula>+Sklop13[[#This Row],[cena/enota brez DDV v EUR]]*Sklop13[[#This Row],[Okvirna količina]]</calculatedColumnFormula>
    </tableColumn>
    <tableColumn id="19" xr3:uid="{00000000-0010-0000-0D00-000013000000}" name="Vrednost za okvirno količino (EUR) z DDV" totalsRowFunction="sum" dataDxfId="341" totalsRowDxfId="1">
      <calculatedColumnFormula>+Sklop13[[#This Row],[Končna cena/enoto mere (EUR) z DDV]]*Sklop13[[#This Row],[Okvirna količina]]</calculatedColumnFormula>
    </tableColumn>
    <tableColumn id="20" xr3:uid="{00000000-0010-0000-0D00-000014000000}" name="Shema kakovosti_x000a_(nacionalne, evropske)_x000a_" totalsRowFunction="count" dataDxfId="340" totalsRowDxfId="0"/>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Sklop14" displayName="Sklop14" ref="A15:U33" totalsRowCount="1" headerRowDxfId="339" dataDxfId="337" headerRowBorderDxfId="338" tableBorderDxfId="336" totalsRowBorderDxfId="335">
  <tableColumns count="21">
    <tableColumn id="1" xr3:uid="{00000000-0010-0000-0E00-000001000000}" name="Zap. št." totalsRowLabel="Vsota" dataDxfId="334" totalsRowDxfId="333"/>
    <tableColumn id="2" xr3:uid="{00000000-0010-0000-0E00-000002000000}" name="Tehnična specifikacija živila (stolpec 2, 2a, 2b, 2c)" dataDxfId="332" totalsRowDxfId="331"/>
    <tableColumn id="3" xr3:uid="{00000000-0010-0000-0E00-000003000000}" name="ZAHTEVANO PAKIRANJE                    Masa/volumen" dataDxfId="330" totalsRowDxfId="329"/>
    <tableColumn id="4" xr3:uid="{00000000-0010-0000-0E00-000004000000}" name=" ZAHTEVANO PAKIRANJE       Enota" dataDxfId="328" totalsRowDxfId="327"/>
    <tableColumn id="21" xr3:uid="{00000000-0010-0000-0E00-000015000000}" name="ZAHTEVANA SHEMA KAKOVOSTI" dataDxfId="326" totalsRowDxfId="325"/>
    <tableColumn id="5" xr3:uid="{00000000-0010-0000-0E00-000005000000}" name="Okvirna količina" dataDxfId="324" totalsRowDxfId="323" dataCellStyle="Valuta"/>
    <tableColumn id="6" xr3:uid="{00000000-0010-0000-0E00-000006000000}" name="Enota mere količine" dataDxfId="322" totalsRowDxfId="321"/>
    <tableColumn id="7" xr3:uid="{00000000-0010-0000-0E00-000007000000}" name="Preračunana masa/volumen/kos na enoto kg" totalsRowFunction="sum" dataDxfId="320" totalsRowDxfId="319"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E00-000008000000}" name="Živila iz shem kakovosti (kg)" totalsRowFunction="sum" dataDxfId="318" totalsRowDxfId="317" dataCellStyle="Valuta">
      <calculatedColumnFormula>IF(Sklop14[[#This Row],[ZAHTEVANA SHEMA KAKOVOSTI]]&lt;&gt;"",Sklop14[[#This Row],[Preračunana masa/volumen/kos na enoto kg]],"")</calculatedColumnFormula>
    </tableColumn>
    <tableColumn id="9" xr3:uid="{00000000-0010-0000-0E00-000009000000}" name="Koda za naročanje" dataDxfId="316" totalsRowDxfId="315" dataCellStyle="Valuta"/>
    <tableColumn id="10" xr3:uid="{00000000-0010-0000-0E00-00000A000000}" name="BLAGOVNA ZNAMKA ali PROIZVAJALEC" dataDxfId="314" totalsRowDxfId="313" dataCellStyle="Valuta"/>
    <tableColumn id="11" xr3:uid="{00000000-0010-0000-0E00-00000B000000}" name=" NAZIV/IME (trgovsko) ponujenega živila  " dataDxfId="312" totalsRowDxfId="311" dataCellStyle="Valuta"/>
    <tableColumn id="12" xr3:uid="{00000000-0010-0000-0E00-00000C000000}" name="Dejanska masa/volumen ponujenega živila" dataDxfId="310" totalsRowDxfId="309" dataCellStyle="Valuta"/>
    <tableColumn id="13" xr3:uid="{00000000-0010-0000-0E00-00000D000000}" name="cena/enota brez DDV v EUR" dataDxfId="308" totalsRowDxfId="307"/>
    <tableColumn id="14" xr3:uid="{00000000-0010-0000-0E00-00000E000000}" name="Cena za dejansko maso/volumen ponujenega živila brez DDV " dataDxfId="306" totalsRowDxfId="305"/>
    <tableColumn id="15" xr3:uid="{00000000-0010-0000-0E00-00000F000000}" name="Stopnja DDV (%)" dataDxfId="304" totalsRowDxfId="303"/>
    <tableColumn id="16" xr3:uid="{00000000-0010-0000-0E00-000010000000}" name="Davek (EUR)" dataDxfId="302" totalsRowDxfId="301">
      <calculatedColumnFormula>+Sklop14[[#This Row],[cena/enota brez DDV v EUR]]*Sklop14[[#This Row],[Stopnja DDV (%)]]</calculatedColumnFormula>
    </tableColumn>
    <tableColumn id="17" xr3:uid="{00000000-0010-0000-0E00-000011000000}" name="Končna cena/enoto mere (EUR) z DDV" dataDxfId="300" totalsRowDxfId="299">
      <calculatedColumnFormula>+Sklop14[[#This Row],[cena/enota brez DDV v EUR]]+Sklop14[[#This Row],[Davek (EUR)]]</calculatedColumnFormula>
    </tableColumn>
    <tableColumn id="18" xr3:uid="{00000000-0010-0000-0E00-000012000000}" name="Vrednost za okvirno količino (EUR) brez DDV" totalsRowFunction="sum" dataDxfId="298" totalsRowDxfId="297">
      <calculatedColumnFormula>+Sklop14[[#This Row],[cena/enota brez DDV v EUR]]*Sklop14[[#This Row],[Okvirna količina]]</calculatedColumnFormula>
    </tableColumn>
    <tableColumn id="19" xr3:uid="{00000000-0010-0000-0E00-000013000000}" name="Vrednost za okvirno količino (EUR) z DDV" totalsRowFunction="sum" dataDxfId="296" totalsRowDxfId="295">
      <calculatedColumnFormula>+Sklop14[[#This Row],[Končna cena/enoto mere (EUR) z DDV]]*Sklop14[[#This Row],[Okvirna količina]]</calculatedColumnFormula>
    </tableColumn>
    <tableColumn id="20" xr3:uid="{00000000-0010-0000-0E00-000014000000}" name="Shema kakovosti_x000a_(nacionalne, evropske)_x000a_" dataDxfId="294" totalsRowDxfId="293"/>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F000000}" name="Sklop15" displayName="Sklop15" ref="A15:U28" totalsRowCount="1" headerRowDxfId="292" dataDxfId="290" headerRowBorderDxfId="291" tableBorderDxfId="289" totalsRowBorderDxfId="288">
  <tableColumns count="21">
    <tableColumn id="1" xr3:uid="{00000000-0010-0000-0F00-000001000000}" name="Zap. št." totalsRowLabel="Vsota" dataDxfId="287" totalsRowDxfId="286"/>
    <tableColumn id="2" xr3:uid="{00000000-0010-0000-0F00-000002000000}" name="Tehnična specifikacija živila (stolpec 2, 2a, 2b, 2c)" dataDxfId="285" totalsRowDxfId="284"/>
    <tableColumn id="3" xr3:uid="{00000000-0010-0000-0F00-000003000000}" name="ZAHTEVANO PAKIRANJE                    Masa/volumen" dataDxfId="283" totalsRowDxfId="282"/>
    <tableColumn id="4" xr3:uid="{00000000-0010-0000-0F00-000004000000}" name=" ZAHTEVANO PAKIRANJE       Enota" dataDxfId="281" totalsRowDxfId="280"/>
    <tableColumn id="21" xr3:uid="{00000000-0010-0000-0F00-000015000000}" name="ZAHTEVANA SHEMA KAKOVOSTI" dataDxfId="279" totalsRowDxfId="278"/>
    <tableColumn id="5" xr3:uid="{00000000-0010-0000-0F00-000005000000}" name="Okvirna količina" dataDxfId="277" totalsRowDxfId="276" dataCellStyle="Valuta"/>
    <tableColumn id="6" xr3:uid="{00000000-0010-0000-0F00-000006000000}" name="Enota mere količine" dataDxfId="275" totalsRowDxfId="274"/>
    <tableColumn id="7" xr3:uid="{00000000-0010-0000-0F00-000007000000}" name="Preračunana masa/volumen/kos na enoto kg" totalsRowFunction="sum" dataDxfId="273" totalsRowDxfId="272"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F00-000008000000}" name="Živila iz shem kakovosti (kg)" totalsRowFunction="sum" dataDxfId="271" totalsRowDxfId="270" dataCellStyle="Valuta">
      <calculatedColumnFormula>IF(Sklop15[[#This Row],[ZAHTEVANA SHEMA KAKOVOSTI]]&lt;&gt;"",Sklop15[[#This Row],[Preračunana masa/volumen/kos na enoto kg]],"")</calculatedColumnFormula>
    </tableColumn>
    <tableColumn id="9" xr3:uid="{00000000-0010-0000-0F00-000009000000}" name="Koda za naročanje" dataDxfId="269" totalsRowDxfId="268" dataCellStyle="Valuta"/>
    <tableColumn id="10" xr3:uid="{00000000-0010-0000-0F00-00000A000000}" name="BLAGOVNA ZNAMKA ali PROIZVAJALEC" dataDxfId="267" totalsRowDxfId="266" dataCellStyle="Valuta"/>
    <tableColumn id="11" xr3:uid="{00000000-0010-0000-0F00-00000B000000}" name=" NAZIV/IME (trgovsko) ponujenega živila  " dataDxfId="265" totalsRowDxfId="264" dataCellStyle="Valuta"/>
    <tableColumn id="12" xr3:uid="{00000000-0010-0000-0F00-00000C000000}" name="Dejanska masa/volumen ponujenega živila" dataDxfId="263" totalsRowDxfId="262" dataCellStyle="Valuta"/>
    <tableColumn id="13" xr3:uid="{00000000-0010-0000-0F00-00000D000000}" name="cena/enota brez DDV v EUR" dataDxfId="261" totalsRowDxfId="260"/>
    <tableColumn id="14" xr3:uid="{00000000-0010-0000-0F00-00000E000000}" name="Cena za dejansko maso/volumen ponujenega živila brez DDV " dataDxfId="259" totalsRowDxfId="258"/>
    <tableColumn id="15" xr3:uid="{00000000-0010-0000-0F00-00000F000000}" name="Stopnja DDV (%)" dataDxfId="257" totalsRowDxfId="256"/>
    <tableColumn id="16" xr3:uid="{00000000-0010-0000-0F00-000010000000}" name="Davek (EUR)" dataDxfId="255" totalsRowDxfId="254">
      <calculatedColumnFormula>+Sklop15[[#This Row],[cena/enota brez DDV v EUR]]*Sklop15[[#This Row],[Stopnja DDV (%)]]</calculatedColumnFormula>
    </tableColumn>
    <tableColumn id="17" xr3:uid="{00000000-0010-0000-0F00-000011000000}" name="Končna cena/enoto mere (EUR) z DDV" dataDxfId="253" totalsRowDxfId="252">
      <calculatedColumnFormula>+Sklop15[[#This Row],[cena/enota brez DDV v EUR]]+Sklop15[[#This Row],[Davek (EUR)]]</calculatedColumnFormula>
    </tableColumn>
    <tableColumn id="18" xr3:uid="{00000000-0010-0000-0F00-000012000000}" name="Vrednost za okvirno količino (EUR) brez DDV" totalsRowFunction="sum" dataDxfId="251" totalsRowDxfId="250">
      <calculatedColumnFormula>+Sklop15[[#This Row],[cena/enota brez DDV v EUR]]*Sklop15[[#This Row],[Okvirna količina]]</calculatedColumnFormula>
    </tableColumn>
    <tableColumn id="19" xr3:uid="{00000000-0010-0000-0F00-000013000000}" name="Vrednost za okvirno količino (EUR) z DDV" totalsRowFunction="sum" dataDxfId="249" totalsRowDxfId="248">
      <calculatedColumnFormula>+Sklop15[[#This Row],[Končna cena/enoto mere (EUR) z DDV]]*Sklop15[[#This Row],[Okvirna količina]]</calculatedColumnFormula>
    </tableColumn>
    <tableColumn id="20" xr3:uid="{00000000-0010-0000-0F00-000014000000}" name="Shema kakovosti_x000a_(nacionalne, evropske)_x000a_" dataDxfId="247" totalsRowDxfId="246"/>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0000000}" name="Sklop16" displayName="Sklop16" ref="A15:U30" totalsRowCount="1" headerRowDxfId="245" dataDxfId="243" headerRowBorderDxfId="244" tableBorderDxfId="242" totalsRowBorderDxfId="241">
  <tableColumns count="21">
    <tableColumn id="1" xr3:uid="{00000000-0010-0000-1000-000001000000}" name="Zap. št." totalsRowLabel="Vsota" dataDxfId="240" totalsRowDxfId="239"/>
    <tableColumn id="2" xr3:uid="{00000000-0010-0000-1000-000002000000}" name="Tehnična specifikacija živila (stolpec 2, 2a, 2b, 2c)" dataDxfId="238" totalsRowDxfId="237"/>
    <tableColumn id="3" xr3:uid="{00000000-0010-0000-1000-000003000000}" name="ZAHTEVANO PAKIRANJE                    Masa/volumen" dataDxfId="236" totalsRowDxfId="235"/>
    <tableColumn id="4" xr3:uid="{00000000-0010-0000-1000-000004000000}" name=" ZAHTEVANO PAKIRANJE       Enota" dataDxfId="234" totalsRowDxfId="233"/>
    <tableColumn id="21" xr3:uid="{00000000-0010-0000-1000-000015000000}" name="ZAHTEVANA SHEMA KAKOVOSTI" dataDxfId="232" totalsRowDxfId="231"/>
    <tableColumn id="5" xr3:uid="{00000000-0010-0000-1000-000005000000}" name="Okvirna količina" dataDxfId="230" totalsRowDxfId="229" dataCellStyle="Valuta"/>
    <tableColumn id="6" xr3:uid="{00000000-0010-0000-1000-000006000000}" name="Enota mere količine" dataDxfId="228" totalsRowDxfId="227"/>
    <tableColumn id="7" xr3:uid="{00000000-0010-0000-1000-000007000000}" name="Preračunana masa/volumen/kos na enoto kg" totalsRowFunction="sum" dataDxfId="226" totalsRowDxfId="225"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1000-000008000000}" name="Živila iz shem kakovosti (kg)" totalsRowFunction="sum" dataDxfId="224" totalsRowDxfId="223" dataCellStyle="Valuta">
      <calculatedColumnFormula>IF(Sklop16[[#This Row],[ZAHTEVANA SHEMA KAKOVOSTI]]&lt;&gt;"",Sklop16[[#This Row],[Preračunana masa/volumen/kos na enoto kg]],"")</calculatedColumnFormula>
    </tableColumn>
    <tableColumn id="9" xr3:uid="{00000000-0010-0000-1000-000009000000}" name="Koda za naročanje" dataDxfId="222" totalsRowDxfId="221" dataCellStyle="Valuta"/>
    <tableColumn id="10" xr3:uid="{00000000-0010-0000-1000-00000A000000}" name="BLAGOVNA ZNAMKA ali PROIZVAJALEC" dataDxfId="220" totalsRowDxfId="219" dataCellStyle="Valuta"/>
    <tableColumn id="11" xr3:uid="{00000000-0010-0000-1000-00000B000000}" name=" NAZIV/IME (trgovsko) ponujenega živila  " dataDxfId="218" totalsRowDxfId="217" dataCellStyle="Valuta"/>
    <tableColumn id="12" xr3:uid="{00000000-0010-0000-1000-00000C000000}" name="Dejanska masa/volumen ponujenega živila" dataDxfId="216" totalsRowDxfId="215" dataCellStyle="Valuta"/>
    <tableColumn id="13" xr3:uid="{00000000-0010-0000-1000-00000D000000}" name="cena/enota brez DDV v EUR" dataDxfId="214" totalsRowDxfId="213"/>
    <tableColumn id="14" xr3:uid="{00000000-0010-0000-1000-00000E000000}" name="Cena za dejansko maso/volumen ponujenega živila brez DDV " dataDxfId="212" totalsRowDxfId="211"/>
    <tableColumn id="15" xr3:uid="{00000000-0010-0000-1000-00000F000000}" name="Stopnja DDV (%)" dataDxfId="210" totalsRowDxfId="209"/>
    <tableColumn id="16" xr3:uid="{00000000-0010-0000-1000-000010000000}" name="Davek (EUR)" dataDxfId="208" totalsRowDxfId="207">
      <calculatedColumnFormula>+Sklop16[[#This Row],[cena/enota brez DDV v EUR]]*Sklop16[[#This Row],[Stopnja DDV (%)]]</calculatedColumnFormula>
    </tableColumn>
    <tableColumn id="17" xr3:uid="{00000000-0010-0000-1000-000011000000}" name="Končna cena/enoto mere (EUR) z DDV" dataDxfId="206" totalsRowDxfId="205">
      <calculatedColumnFormula>+Sklop16[[#This Row],[cena/enota brez DDV v EUR]]+Sklop16[[#This Row],[Davek (EUR)]]</calculatedColumnFormula>
    </tableColumn>
    <tableColumn id="18" xr3:uid="{00000000-0010-0000-1000-000012000000}" name="Vrednost za okvirno količino (EUR) brez DDV" totalsRowFunction="sum" dataDxfId="204" totalsRowDxfId="203">
      <calculatedColumnFormula>+Sklop16[[#This Row],[cena/enota brez DDV v EUR]]*Sklop16[[#This Row],[Okvirna količina]]</calculatedColumnFormula>
    </tableColumn>
    <tableColumn id="19" xr3:uid="{00000000-0010-0000-1000-000013000000}" name="Vrednost za okvirno količino (EUR) z DDV" totalsRowFunction="sum" dataDxfId="202" totalsRowDxfId="201">
      <calculatedColumnFormula>+Sklop16[[#This Row],[Končna cena/enoto mere (EUR) z DDV]]*Sklop16[[#This Row],[Okvirna količina]]</calculatedColumnFormula>
    </tableColumn>
    <tableColumn id="20" xr3:uid="{00000000-0010-0000-1000-000014000000}" name="Shema kakovosti_x000a_(nacionalne, evropske)_x000a_" dataDxfId="200" totalsRowDxfId="199"/>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1000000}" name="Sklop17" displayName="Sklop17" ref="A15:U22" totalsRowCount="1" headerRowDxfId="198" dataDxfId="196" headerRowBorderDxfId="197" tableBorderDxfId="195" totalsRowBorderDxfId="194">
  <tableColumns count="21">
    <tableColumn id="1" xr3:uid="{00000000-0010-0000-1100-000001000000}" name="Zap. št." totalsRowLabel="Vsota" dataDxfId="193" totalsRowDxfId="192"/>
    <tableColumn id="2" xr3:uid="{00000000-0010-0000-1100-000002000000}" name="Tehnična specifikacija živila (stolpec 2, 2a, 2b, 2c)" dataDxfId="191" totalsRowDxfId="190"/>
    <tableColumn id="3" xr3:uid="{00000000-0010-0000-1100-000003000000}" name="ZAHTEVANO PAKIRANJE                    Masa/volumen" dataDxfId="189" totalsRowDxfId="188"/>
    <tableColumn id="4" xr3:uid="{00000000-0010-0000-1100-000004000000}" name=" ZAHTEVANO PAKIRANJE       Enota" dataDxfId="187" totalsRowDxfId="186"/>
    <tableColumn id="21" xr3:uid="{00000000-0010-0000-1100-000015000000}" name="ZAHTEVANA SHEMA KAKOVOSTI" dataDxfId="185" totalsRowDxfId="184"/>
    <tableColumn id="5" xr3:uid="{00000000-0010-0000-1100-000005000000}" name="Okvirna količina" dataDxfId="183" totalsRowDxfId="182" dataCellStyle="Valuta"/>
    <tableColumn id="6" xr3:uid="{00000000-0010-0000-1100-000006000000}" name="Enota mere količine" dataDxfId="181" totalsRowDxfId="180"/>
    <tableColumn id="7" xr3:uid="{00000000-0010-0000-1100-000007000000}" name="Preračunana masa/volumen/kos na enoto kg" totalsRowFunction="sum" dataDxfId="179" totalsRowDxfId="178"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1100-000008000000}" name="Živila iz shem kakovosti (kg)" totalsRowFunction="sum" dataDxfId="177" totalsRowDxfId="176" dataCellStyle="Valuta">
      <calculatedColumnFormula>IF(Sklop17[[#This Row],[ZAHTEVANA SHEMA KAKOVOSTI]]&lt;&gt;"",Sklop17[[#This Row],[Preračunana masa/volumen/kos na enoto kg]],"")</calculatedColumnFormula>
    </tableColumn>
    <tableColumn id="9" xr3:uid="{00000000-0010-0000-1100-000009000000}" name="Koda za naročanje" dataDxfId="175" totalsRowDxfId="174" dataCellStyle="Valuta"/>
    <tableColumn id="10" xr3:uid="{00000000-0010-0000-1100-00000A000000}" name="BLAGOVNA ZNAMKA ali PROIZVAJALEC" dataDxfId="173" totalsRowDxfId="172" dataCellStyle="Valuta"/>
    <tableColumn id="11" xr3:uid="{00000000-0010-0000-1100-00000B000000}" name=" NAZIV/IME (trgovsko) ponujenega živila  " dataDxfId="171" totalsRowDxfId="170" dataCellStyle="Valuta"/>
    <tableColumn id="12" xr3:uid="{00000000-0010-0000-1100-00000C000000}" name="Dejanska masa/volumen ponujenega živila" dataDxfId="169" totalsRowDxfId="168" dataCellStyle="Valuta"/>
    <tableColumn id="13" xr3:uid="{00000000-0010-0000-1100-00000D000000}" name="cena/enota brez DDV v EUR" dataDxfId="167" totalsRowDxfId="166"/>
    <tableColumn id="14" xr3:uid="{00000000-0010-0000-1100-00000E000000}" name="Cena za dejansko maso/volumen ponujenega živila brez DDV " dataDxfId="165" totalsRowDxfId="164"/>
    <tableColumn id="15" xr3:uid="{00000000-0010-0000-1100-00000F000000}" name="Stopnja DDV (%)" dataDxfId="163" totalsRowDxfId="162"/>
    <tableColumn id="16" xr3:uid="{00000000-0010-0000-1100-000010000000}" name="Davek (EUR)" dataDxfId="161" totalsRowDxfId="160">
      <calculatedColumnFormula>+Sklop17[[#This Row],[cena/enota brez DDV v EUR]]*Sklop17[[#This Row],[Stopnja DDV (%)]]</calculatedColumnFormula>
    </tableColumn>
    <tableColumn id="17" xr3:uid="{00000000-0010-0000-1100-000011000000}" name="Končna cena/enoto mere (EUR) z DDV" dataDxfId="159" totalsRowDxfId="158">
      <calculatedColumnFormula>+Sklop17[[#This Row],[cena/enota brez DDV v EUR]]+Sklop17[[#This Row],[Davek (EUR)]]</calculatedColumnFormula>
    </tableColumn>
    <tableColumn id="18" xr3:uid="{00000000-0010-0000-1100-000012000000}" name="Vrednost za okvirno količino (EUR) brez DDV" totalsRowFunction="sum" dataDxfId="157" totalsRowDxfId="156">
      <calculatedColumnFormula>+Sklop17[[#This Row],[cena/enota brez DDV v EUR]]*Sklop17[[#This Row],[Okvirna količina]]</calculatedColumnFormula>
    </tableColumn>
    <tableColumn id="19" xr3:uid="{00000000-0010-0000-1100-000013000000}" name="Vrednost za okvirno količino (EUR) z DDV" totalsRowFunction="sum" dataDxfId="155" totalsRowDxfId="154">
      <calculatedColumnFormula>+Sklop17[[#This Row],[Končna cena/enoto mere (EUR) z DDV]]*Sklop17[[#This Row],[Okvirna količina]]</calculatedColumnFormula>
    </tableColumn>
    <tableColumn id="20" xr3:uid="{00000000-0010-0000-1100-000014000000}" name="Shema kakovosti_x000a_(nacionalne, evropske)_x000a_" dataDxfId="153" totalsRowDxfId="152"/>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2000000}" name="Sklop18" displayName="Sklop18" ref="A15:U33" totalsRowCount="1" headerRowDxfId="151" dataDxfId="149" headerRowBorderDxfId="150" tableBorderDxfId="148" totalsRowBorderDxfId="147">
  <tableColumns count="21">
    <tableColumn id="1" xr3:uid="{00000000-0010-0000-1200-000001000000}" name="Zap. št." totalsRowLabel="Vsota" dataDxfId="146" totalsRowDxfId="145"/>
    <tableColumn id="2" xr3:uid="{00000000-0010-0000-1200-000002000000}" name="Tehnična specifikacija živila (stolpec 2, 2a, 2b, 2c)" dataDxfId="144" totalsRowDxfId="143"/>
    <tableColumn id="3" xr3:uid="{00000000-0010-0000-1200-000003000000}" name="ZAHTEVANO PAKIRANJE                    Masa/volumen" dataDxfId="142" totalsRowDxfId="141"/>
    <tableColumn id="4" xr3:uid="{00000000-0010-0000-1200-000004000000}" name=" ZAHTEVANO PAKIRANJE       Enota" dataDxfId="140" totalsRowDxfId="139"/>
    <tableColumn id="21" xr3:uid="{00000000-0010-0000-1200-000015000000}" name="ZAHTEVANA SHEMA KAKOVOSTI" dataDxfId="138" totalsRowDxfId="137"/>
    <tableColumn id="5" xr3:uid="{00000000-0010-0000-1200-000005000000}" name="Okvirna količina" dataDxfId="136" totalsRowDxfId="135" dataCellStyle="Valuta"/>
    <tableColumn id="6" xr3:uid="{00000000-0010-0000-1200-000006000000}" name="Enota mere količine" dataDxfId="134" totalsRowDxfId="133"/>
    <tableColumn id="7" xr3:uid="{00000000-0010-0000-1200-000007000000}" name="Preračunana masa/volumen/kos na enoto kg" totalsRowFunction="sum" dataDxfId="132" totalsRowDxfId="131"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200-000008000000}" name="Živila iz shem kakovosti (kg)" totalsRowFunction="sum" dataDxfId="130" totalsRowDxfId="129" dataCellStyle="Valuta">
      <calculatedColumnFormula>IF(Sklop18[[#This Row],[ZAHTEVANA SHEMA KAKOVOSTI]]&lt;&gt;"",Sklop18[[#This Row],[Preračunana masa/volumen/kos na enoto kg]],"")</calculatedColumnFormula>
    </tableColumn>
    <tableColumn id="9" xr3:uid="{00000000-0010-0000-1200-000009000000}" name="Koda za naročanje" dataDxfId="128" totalsRowDxfId="127" dataCellStyle="Valuta"/>
    <tableColumn id="10" xr3:uid="{00000000-0010-0000-1200-00000A000000}" name="BLAGOVNA ZNAMKA ali PROIZVAJALEC" dataDxfId="126" totalsRowDxfId="125" dataCellStyle="Valuta"/>
    <tableColumn id="11" xr3:uid="{00000000-0010-0000-1200-00000B000000}" name=" NAZIV/IME (trgovsko) ponujenega živila  " dataDxfId="124" totalsRowDxfId="123" dataCellStyle="Valuta"/>
    <tableColumn id="12" xr3:uid="{00000000-0010-0000-1200-00000C000000}" name="Dejanska masa/volumen ponujenega živila" dataDxfId="122" totalsRowDxfId="121" dataCellStyle="Valuta"/>
    <tableColumn id="13" xr3:uid="{00000000-0010-0000-1200-00000D000000}" name="cena/enota brez DDV v EUR" dataDxfId="120" totalsRowDxfId="119"/>
    <tableColumn id="14" xr3:uid="{00000000-0010-0000-1200-00000E000000}" name="Cena za dejansko maso/volumen ponujenega živila brez DDV " dataDxfId="118" totalsRowDxfId="117"/>
    <tableColumn id="15" xr3:uid="{00000000-0010-0000-1200-00000F000000}" name="Stopnja DDV (%)" dataDxfId="116" totalsRowDxfId="115"/>
    <tableColumn id="16" xr3:uid="{00000000-0010-0000-1200-000010000000}" name="Davek (EUR)" dataDxfId="114" totalsRowDxfId="113">
      <calculatedColumnFormula>+Sklop18[[#This Row],[cena/enota brez DDV v EUR]]*Sklop18[[#This Row],[Stopnja DDV (%)]]</calculatedColumnFormula>
    </tableColumn>
    <tableColumn id="17" xr3:uid="{00000000-0010-0000-1200-000011000000}" name="Končna cena/enoto mere (EUR) z DDV" dataDxfId="112" totalsRowDxfId="111">
      <calculatedColumnFormula>+Sklop18[[#This Row],[cena/enota brez DDV v EUR]]+Sklop18[[#This Row],[Davek (EUR)]]</calculatedColumnFormula>
    </tableColumn>
    <tableColumn id="18" xr3:uid="{00000000-0010-0000-1200-000012000000}" name="Vrednost za okvirno količino (EUR) brez DDV" totalsRowFunction="sum" dataDxfId="110" totalsRowDxfId="109">
      <calculatedColumnFormula>+Sklop18[[#This Row],[cena/enota brez DDV v EUR]]*Sklop18[[#This Row],[Okvirna količina]]</calculatedColumnFormula>
    </tableColumn>
    <tableColumn id="19" xr3:uid="{00000000-0010-0000-1200-000013000000}" name="Vrednost za okvirno količino (EUR) z DDV" totalsRowFunction="sum" dataDxfId="108" totalsRowDxfId="107">
      <calculatedColumnFormula>+Sklop18[[#This Row],[Končna cena/enoto mere (EUR) z DDV]]*Sklop18[[#This Row],[Okvirna količina]]</calculatedColumnFormula>
    </tableColumn>
    <tableColumn id="20" xr3:uid="{00000000-0010-0000-1200-000014000000}" name="Shema kakovosti_x000a_(nacionalne, evropske)_x000a_" dataDxfId="106" totalsRowDxfId="105"/>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C21" sqref="B21:C21"/>
    </sheetView>
  </sheetViews>
  <sheetFormatPr defaultColWidth="9.140625" defaultRowHeight="15.75"/>
  <cols>
    <col min="1" max="1" width="54.140625" style="43" customWidth="1"/>
    <col min="2" max="2" width="71.28515625" style="43" customWidth="1"/>
    <col min="3" max="3" width="9.140625" style="43"/>
    <col min="4" max="4" width="11.7109375" style="43" customWidth="1"/>
    <col min="5" max="16384" width="9.140625" style="43"/>
  </cols>
  <sheetData>
    <row r="1" spans="1:2" s="40" customFormat="1" ht="28.5" customHeight="1">
      <c r="A1" s="38" t="s">
        <v>124</v>
      </c>
      <c r="B1" s="82" t="s">
        <v>268</v>
      </c>
    </row>
    <row r="2" spans="1:2" s="40" customFormat="1" ht="28.5" customHeight="1">
      <c r="A2" s="41"/>
      <c r="B2" s="42"/>
    </row>
    <row r="3" spans="1:2" s="40" customFormat="1" ht="28.5" customHeight="1">
      <c r="A3" s="35" t="s">
        <v>125</v>
      </c>
      <c r="B3" s="36"/>
    </row>
    <row r="4" spans="1:2" s="40" customFormat="1" ht="28.5" customHeight="1">
      <c r="A4" s="37"/>
      <c r="B4" s="37"/>
    </row>
    <row r="5" spans="1:2" s="40" customFormat="1" ht="28.5" customHeight="1">
      <c r="A5" s="39" t="s">
        <v>126</v>
      </c>
      <c r="B5" s="37"/>
    </row>
    <row r="6" spans="1:2" s="40" customFormat="1" ht="28.5" customHeight="1">
      <c r="A6" s="35" t="s">
        <v>127</v>
      </c>
      <c r="B6" s="36" t="s">
        <v>269</v>
      </c>
    </row>
    <row r="7" spans="1:2" s="40" customFormat="1" ht="28.5" customHeight="1">
      <c r="A7" s="35" t="s">
        <v>128</v>
      </c>
      <c r="B7" s="36" t="s">
        <v>270</v>
      </c>
    </row>
    <row r="8" spans="1:2" s="40" customFormat="1" ht="28.5" customHeight="1">
      <c r="A8" s="39"/>
      <c r="B8" s="37"/>
    </row>
    <row r="9" spans="1:2" s="40" customFormat="1" ht="28.5" customHeight="1">
      <c r="A9" s="39" t="s">
        <v>130</v>
      </c>
      <c r="B9" s="37"/>
    </row>
    <row r="10" spans="1:2" s="40" customFormat="1" ht="28.5" customHeight="1">
      <c r="A10" s="44" t="s">
        <v>127</v>
      </c>
      <c r="B10" s="69"/>
    </row>
    <row r="11" spans="1:2" s="40" customFormat="1" ht="28.5" customHeight="1">
      <c r="A11" s="44" t="s">
        <v>128</v>
      </c>
      <c r="B11" s="69"/>
    </row>
    <row r="12" spans="1:2" s="40" customFormat="1" ht="28.5" customHeight="1">
      <c r="A12" s="44" t="s">
        <v>129</v>
      </c>
      <c r="B12" s="69"/>
    </row>
    <row r="13" spans="1:2" s="40" customFormat="1" ht="28.5" customHeight="1">
      <c r="A13" s="45" t="s">
        <v>131</v>
      </c>
      <c r="B13" s="70"/>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zoomScaleNormal="100" workbookViewId="0">
      <selection activeCell="E20" sqref="E20"/>
    </sheetView>
  </sheetViews>
  <sheetFormatPr defaultRowHeight="15"/>
  <cols>
    <col min="1" max="1" width="7.5703125" style="8" customWidth="1"/>
    <col min="2" max="2" width="60.85546875" customWidth="1"/>
    <col min="3" max="3" width="65.140625" customWidth="1"/>
  </cols>
  <sheetData>
    <row r="1" spans="1:3" ht="21">
      <c r="A1" s="312" t="s">
        <v>137</v>
      </c>
      <c r="B1" s="312"/>
      <c r="C1" s="312"/>
    </row>
    <row r="2" spans="1:3" ht="33.75" customHeight="1">
      <c r="A2" s="313" t="s">
        <v>217</v>
      </c>
      <c r="B2" s="313"/>
      <c r="C2" s="313"/>
    </row>
    <row r="3" spans="1:3">
      <c r="A3" s="28"/>
      <c r="B3" s="26"/>
      <c r="C3" s="4"/>
    </row>
    <row r="4" spans="1:3" s="61" customFormat="1" ht="27" customHeight="1" thickBot="1">
      <c r="A4" s="114" t="s">
        <v>138</v>
      </c>
      <c r="B4" s="114" t="s">
        <v>139</v>
      </c>
      <c r="C4" s="115" t="s">
        <v>140</v>
      </c>
    </row>
    <row r="5" spans="1:3" s="25" customFormat="1" ht="17.25">
      <c r="A5" s="144">
        <v>1</v>
      </c>
      <c r="B5" s="46" t="s">
        <v>172</v>
      </c>
      <c r="C5" s="27" t="s">
        <v>173</v>
      </c>
    </row>
    <row r="6" spans="1:3" s="25" customFormat="1" ht="31.5">
      <c r="A6" s="144">
        <v>2</v>
      </c>
      <c r="B6" s="46" t="s">
        <v>152</v>
      </c>
      <c r="C6" s="27" t="s">
        <v>174</v>
      </c>
    </row>
    <row r="7" spans="1:3" s="25" customFormat="1" ht="63">
      <c r="A7" s="144" t="s">
        <v>153</v>
      </c>
      <c r="B7" s="145" t="s">
        <v>158</v>
      </c>
      <c r="C7" s="146" t="s">
        <v>215</v>
      </c>
    </row>
    <row r="8" spans="1:3" s="25" customFormat="1" ht="31.5">
      <c r="A8" s="144" t="s">
        <v>154</v>
      </c>
      <c r="B8" s="46" t="s">
        <v>206</v>
      </c>
      <c r="C8" s="27" t="s">
        <v>216</v>
      </c>
    </row>
    <row r="9" spans="1:3" s="61" customFormat="1" ht="94.5">
      <c r="A9" s="144" t="s">
        <v>212</v>
      </c>
      <c r="B9" s="46" t="s">
        <v>213</v>
      </c>
      <c r="C9" s="27" t="s">
        <v>261</v>
      </c>
    </row>
    <row r="10" spans="1:3" s="25" customFormat="1" ht="17.25">
      <c r="A10" s="144">
        <v>3</v>
      </c>
      <c r="B10" s="46" t="s">
        <v>141</v>
      </c>
      <c r="C10" s="27" t="s">
        <v>171</v>
      </c>
    </row>
    <row r="11" spans="1:3" s="25" customFormat="1" ht="17.25">
      <c r="A11" s="144">
        <v>4</v>
      </c>
      <c r="B11" s="46" t="s">
        <v>142</v>
      </c>
      <c r="C11" s="27" t="s">
        <v>143</v>
      </c>
    </row>
    <row r="12" spans="1:3" s="25" customFormat="1" ht="17.25" hidden="1">
      <c r="A12" s="147" t="s">
        <v>97</v>
      </c>
      <c r="B12" s="59" t="s">
        <v>178</v>
      </c>
      <c r="C12" s="27" t="s">
        <v>201</v>
      </c>
    </row>
    <row r="13" spans="1:3" s="25" customFormat="1" ht="31.5" hidden="1">
      <c r="A13" s="147" t="s">
        <v>169</v>
      </c>
      <c r="B13" s="59" t="s">
        <v>202</v>
      </c>
      <c r="C13" s="27" t="s">
        <v>203</v>
      </c>
    </row>
    <row r="14" spans="1:3" s="25" customFormat="1" ht="30">
      <c r="A14" s="148">
        <v>5</v>
      </c>
      <c r="B14" s="149" t="s">
        <v>149</v>
      </c>
      <c r="C14" s="150" t="s">
        <v>167</v>
      </c>
    </row>
    <row r="15" spans="1:3" s="25" customFormat="1" ht="30">
      <c r="A15" s="148">
        <v>6</v>
      </c>
      <c r="B15" s="149" t="s">
        <v>95</v>
      </c>
      <c r="C15" s="150" t="s">
        <v>161</v>
      </c>
    </row>
    <row r="16" spans="1:3" s="25" customFormat="1" ht="30">
      <c r="A16" s="148" t="s">
        <v>64</v>
      </c>
      <c r="B16" s="149" t="s">
        <v>96</v>
      </c>
      <c r="C16" s="150" t="s">
        <v>162</v>
      </c>
    </row>
    <row r="17" spans="1:3" s="25" customFormat="1" ht="60">
      <c r="A17" s="148" t="s">
        <v>207</v>
      </c>
      <c r="B17" s="149" t="s">
        <v>148</v>
      </c>
      <c r="C17" s="150" t="s">
        <v>176</v>
      </c>
    </row>
    <row r="18" spans="1:3" s="25" customFormat="1" ht="60">
      <c r="A18" s="148">
        <v>7</v>
      </c>
      <c r="B18" s="149" t="s">
        <v>144</v>
      </c>
      <c r="C18" s="150" t="s">
        <v>163</v>
      </c>
    </row>
    <row r="19" spans="1:3" s="25" customFormat="1" ht="34.5">
      <c r="A19" s="148" t="s">
        <v>208</v>
      </c>
      <c r="B19" s="149" t="s">
        <v>168</v>
      </c>
      <c r="C19" s="150" t="s">
        <v>164</v>
      </c>
    </row>
    <row r="20" spans="1:3" s="25" customFormat="1" ht="17.25">
      <c r="A20" s="148">
        <v>8</v>
      </c>
      <c r="B20" s="149" t="s">
        <v>145</v>
      </c>
      <c r="C20" s="150" t="s">
        <v>159</v>
      </c>
    </row>
    <row r="21" spans="1:3" s="25" customFormat="1" ht="17.25">
      <c r="A21" s="151" t="s">
        <v>209</v>
      </c>
      <c r="B21" s="152" t="s">
        <v>146</v>
      </c>
      <c r="C21" s="153" t="s">
        <v>147</v>
      </c>
    </row>
    <row r="22" spans="1:3" s="25" customFormat="1" ht="17.25">
      <c r="A22" s="151">
        <v>9</v>
      </c>
      <c r="B22" s="152" t="s">
        <v>160</v>
      </c>
      <c r="C22" s="153" t="s">
        <v>210</v>
      </c>
    </row>
    <row r="23" spans="1:3" s="25" customFormat="1" ht="30">
      <c r="A23" s="151">
        <v>10</v>
      </c>
      <c r="B23" s="152" t="s">
        <v>150</v>
      </c>
      <c r="C23" s="153" t="s">
        <v>211</v>
      </c>
    </row>
    <row r="24" spans="1:3" s="25" customFormat="1" ht="30">
      <c r="A24" s="151">
        <v>11</v>
      </c>
      <c r="B24" s="152" t="s">
        <v>151</v>
      </c>
      <c r="C24" s="153" t="s">
        <v>170</v>
      </c>
    </row>
    <row r="25" spans="1:3" s="25" customFormat="1" ht="105">
      <c r="A25" s="148">
        <v>12</v>
      </c>
      <c r="B25" s="149" t="s">
        <v>165</v>
      </c>
      <c r="C25" s="150" t="s">
        <v>262</v>
      </c>
    </row>
    <row r="26" spans="1:3">
      <c r="A26" s="154" t="s">
        <v>157</v>
      </c>
      <c r="B26" s="155" t="s">
        <v>263</v>
      </c>
      <c r="C26" s="155"/>
    </row>
    <row r="27" spans="1:3" ht="15" customHeight="1">
      <c r="A27" s="314" t="s">
        <v>264</v>
      </c>
      <c r="B27" s="314"/>
      <c r="C27" s="314"/>
    </row>
    <row r="28" spans="1:3">
      <c r="A28" s="315"/>
      <c r="B28" s="315"/>
      <c r="C28" s="315"/>
    </row>
    <row r="29" spans="1:3">
      <c r="A29" s="315"/>
      <c r="B29" s="315"/>
      <c r="C29" s="315"/>
    </row>
    <row r="30" spans="1:3">
      <c r="A30" s="315"/>
      <c r="B30" s="315"/>
      <c r="C30" s="315"/>
    </row>
    <row r="31" spans="1:3">
      <c r="A31" s="315"/>
      <c r="B31" s="315"/>
      <c r="C31" s="315"/>
    </row>
  </sheetData>
  <mergeCells count="3">
    <mergeCell ref="A1:C1"/>
    <mergeCell ref="A2:C2"/>
    <mergeCell ref="A27:C31"/>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3"/>
  <sheetViews>
    <sheetView workbookViewId="0">
      <selection activeCell="J38" sqref="J38"/>
    </sheetView>
  </sheetViews>
  <sheetFormatPr defaultRowHeight="15"/>
  <cols>
    <col min="1" max="1" width="9.5703125" style="60" customWidth="1"/>
    <col min="2" max="2" width="61" customWidth="1"/>
    <col min="3" max="3" width="16" customWidth="1"/>
    <col min="4" max="4" width="13.42578125" customWidth="1"/>
    <col min="5" max="5" width="14" customWidth="1"/>
    <col min="6" max="6" width="12.7109375" customWidth="1"/>
  </cols>
  <sheetData>
    <row r="1" spans="1:6" s="2" customFormat="1" ht="15" customHeight="1">
      <c r="B1" s="47" t="s">
        <v>126</v>
      </c>
      <c r="C1" s="48"/>
    </row>
    <row r="2" spans="1:6" s="2" customFormat="1" ht="15" customHeight="1">
      <c r="B2" s="49" t="s">
        <v>127</v>
      </c>
      <c r="C2" s="118" t="str">
        <f>+'prva stran'!B6</f>
        <v>OSNOVNA ŠOLA RADA ROBIČA LIMBUŠ</v>
      </c>
      <c r="D2" s="119"/>
      <c r="E2" s="119"/>
      <c r="F2" s="119"/>
    </row>
    <row r="3" spans="1:6" s="2" customFormat="1" ht="15" customHeight="1">
      <c r="B3" s="49" t="s">
        <v>128</v>
      </c>
      <c r="C3" s="319" t="str">
        <f>+'prva stran'!B7</f>
        <v>LIMBUŠKA CESTA 62, 2341 LIMBUŠ</v>
      </c>
      <c r="D3" s="320"/>
      <c r="E3" s="320"/>
      <c r="F3" s="320"/>
    </row>
    <row r="4" spans="1:6" s="2" customFormat="1" ht="15" customHeight="1">
      <c r="B4" s="1"/>
    </row>
    <row r="5" spans="1:6" s="2" customFormat="1" ht="15" customHeight="1">
      <c r="B5" s="47" t="s">
        <v>130</v>
      </c>
      <c r="C5" s="48"/>
    </row>
    <row r="6" spans="1:6" s="2" customFormat="1" ht="15" customHeight="1">
      <c r="B6" s="50" t="s">
        <v>127</v>
      </c>
      <c r="C6" s="71">
        <f>+'prva stran'!B10</f>
        <v>0</v>
      </c>
      <c r="D6" s="72"/>
      <c r="E6" s="72"/>
      <c r="F6" s="72"/>
    </row>
    <row r="7" spans="1:6" s="2" customFormat="1" ht="15" customHeight="1">
      <c r="B7" s="50" t="s">
        <v>128</v>
      </c>
      <c r="C7" s="73">
        <f>+'prva stran'!B11</f>
        <v>0</v>
      </c>
      <c r="D7" s="74"/>
      <c r="E7" s="74"/>
      <c r="F7" s="74"/>
    </row>
    <row r="8" spans="1:6" s="2" customFormat="1" ht="15" customHeight="1">
      <c r="B8" s="50" t="s">
        <v>129</v>
      </c>
      <c r="C8" s="73">
        <f>+'prva stran'!B12</f>
        <v>0</v>
      </c>
      <c r="D8" s="74"/>
      <c r="E8" s="74"/>
      <c r="F8" s="74"/>
    </row>
    <row r="9" spans="1:6" s="2" customFormat="1" ht="15" customHeight="1">
      <c r="B9" s="51" t="s">
        <v>131</v>
      </c>
      <c r="C9" s="75">
        <f>+'prva stran'!B13</f>
        <v>0</v>
      </c>
      <c r="D9" s="74"/>
      <c r="E9" s="74"/>
      <c r="F9" s="74"/>
    </row>
    <row r="11" spans="1:6" ht="18.75">
      <c r="B11" s="316" t="s">
        <v>136</v>
      </c>
      <c r="C11" s="316"/>
      <c r="D11" s="316"/>
      <c r="E11" s="316"/>
      <c r="F11" s="316"/>
    </row>
    <row r="12" spans="1:6" s="61" customFormat="1" ht="18.75" customHeight="1"/>
    <row r="13" spans="1:6" ht="36.75" customHeight="1">
      <c r="A13" s="317" t="s">
        <v>266</v>
      </c>
      <c r="B13" s="317"/>
      <c r="C13" s="281" t="s">
        <v>132</v>
      </c>
      <c r="D13" s="281" t="s">
        <v>133</v>
      </c>
      <c r="E13" s="281" t="s">
        <v>134</v>
      </c>
      <c r="F13" s="281" t="s">
        <v>135</v>
      </c>
    </row>
    <row r="14" spans="1:6" s="138" customFormat="1" ht="21" customHeight="1">
      <c r="A14" s="282" t="s">
        <v>182</v>
      </c>
      <c r="B14" s="282" t="s">
        <v>271</v>
      </c>
      <c r="C14" s="283">
        <f>+Sklop1[[#Totals],[Vrednost za okvirno količino (EUR) brez DDV]]</f>
        <v>0</v>
      </c>
      <c r="D14" s="283">
        <f>+E14-C14</f>
        <v>0</v>
      </c>
      <c r="E14" s="283">
        <f>+Sklop1[[#Totals],[Vrednost za okvirno količino (EUR) z DDV]]</f>
        <v>0</v>
      </c>
      <c r="F14" s="284">
        <f>+Sklop1[[#Totals],[Shema kakovosti
(nacionalne, evropske)
]]</f>
        <v>0</v>
      </c>
    </row>
    <row r="15" spans="1:6" s="138" customFormat="1" ht="21" customHeight="1">
      <c r="A15" s="282" t="s">
        <v>183</v>
      </c>
      <c r="B15" s="285" t="s">
        <v>432</v>
      </c>
      <c r="C15" s="283">
        <f>+Sklop2[[#Totals],[Vrednost za okvirno količino (EUR) brez DDV]]</f>
        <v>0</v>
      </c>
      <c r="D15" s="283">
        <f t="shared" ref="D15:D31" si="0">+E15-C15</f>
        <v>0</v>
      </c>
      <c r="E15" s="283">
        <f>+Sklop2[[#Totals],[Vrednost za okvirno količino (EUR) z DDV]]</f>
        <v>0</v>
      </c>
      <c r="F15" s="284">
        <f>+Sklop2[[#Totals],[Shema kakovosti
(nacionalne, evropske)
]]</f>
        <v>0</v>
      </c>
    </row>
    <row r="16" spans="1:6" s="138" customFormat="1" ht="21" customHeight="1">
      <c r="A16" s="282" t="s">
        <v>184</v>
      </c>
      <c r="B16" s="282" t="s">
        <v>433</v>
      </c>
      <c r="C16" s="283">
        <f>+Sklop3[[#Totals],[Vrednost za okvirno količino (EUR) brez DDV]]</f>
        <v>0</v>
      </c>
      <c r="D16" s="283">
        <f t="shared" si="0"/>
        <v>0</v>
      </c>
      <c r="E16" s="283">
        <f>+Sklop3[[#Totals],[Vrednost za okvirno količino (EUR) z DDV]]</f>
        <v>0</v>
      </c>
      <c r="F16" s="284">
        <f>+Sklop3[[#Totals],[Shema kakovosti
(nacionalne, evropske)
]]</f>
        <v>0</v>
      </c>
    </row>
    <row r="17" spans="1:6" s="138" customFormat="1" ht="21" customHeight="1">
      <c r="A17" s="282" t="s">
        <v>185</v>
      </c>
      <c r="B17" s="282" t="s">
        <v>434</v>
      </c>
      <c r="C17" s="283">
        <f>+Sklop4[[#Totals],[Vrednost za okvirno količino (EUR) brez DDV]]</f>
        <v>0</v>
      </c>
      <c r="D17" s="283">
        <f t="shared" si="0"/>
        <v>0</v>
      </c>
      <c r="E17" s="283">
        <f>+Sklop4[[#Totals],[Vrednost za okvirno količino (EUR) z DDV]]</f>
        <v>0</v>
      </c>
      <c r="F17" s="284">
        <f>+Sklop4[[#Totals],[Shema kakovosti
(nacionalne, evropske)
]]</f>
        <v>0</v>
      </c>
    </row>
    <row r="18" spans="1:6" s="138" customFormat="1" ht="21" customHeight="1">
      <c r="A18" s="282" t="s">
        <v>186</v>
      </c>
      <c r="B18" s="282" t="s">
        <v>435</v>
      </c>
      <c r="C18" s="283">
        <f>+Sklop5[[#Totals],[Vrednost za okvirno količino (EUR) brez DDV]]</f>
        <v>0</v>
      </c>
      <c r="D18" s="283">
        <f t="shared" ref="D18" si="1">+E18-C18</f>
        <v>0</v>
      </c>
      <c r="E18" s="283">
        <f>+Sklop5[[#Totals],[Vrednost za okvirno količino (EUR) z DDV]]</f>
        <v>0</v>
      </c>
      <c r="F18" s="284">
        <f>+Sklop5[[#Totals],[Shema kakovosti
(nacionalne, evropske)
]]</f>
        <v>0</v>
      </c>
    </row>
    <row r="19" spans="1:6" s="138" customFormat="1" ht="21" customHeight="1">
      <c r="A19" s="282" t="s">
        <v>187</v>
      </c>
      <c r="B19" s="280" t="s">
        <v>265</v>
      </c>
      <c r="C19" s="283">
        <f>+Sklop6[[#Totals],[Vrednost za okvirno količino (EUR) brez DDV]]</f>
        <v>0</v>
      </c>
      <c r="D19" s="283">
        <f t="shared" si="0"/>
        <v>0</v>
      </c>
      <c r="E19" s="283">
        <f>+Sklop6[[#Totals],[Vrednost za okvirno količino (EUR) z DDV]]</f>
        <v>0</v>
      </c>
      <c r="F19" s="284">
        <f>+Sklop6[[#Totals],[Shema kakovosti
(nacionalne, evropske)
]]</f>
        <v>0</v>
      </c>
    </row>
    <row r="20" spans="1:6" s="138" customFormat="1" ht="21" customHeight="1">
      <c r="A20" s="282" t="s">
        <v>188</v>
      </c>
      <c r="B20" s="280" t="s">
        <v>578</v>
      </c>
      <c r="C20" s="283">
        <f>+Sklop7[[#Totals],[Vrednost za okvirno količino (EUR) brez DDV]]</f>
        <v>0</v>
      </c>
      <c r="D20" s="283">
        <f t="shared" si="0"/>
        <v>0</v>
      </c>
      <c r="E20" s="283">
        <f>+Sklop7[[#Totals],[Vrednost za okvirno količino (EUR) z DDV]]</f>
        <v>0</v>
      </c>
      <c r="F20" s="284">
        <f>+Sklop7[[#Totals],[Shema kakovosti
(nacionalne, evropske)
]]</f>
        <v>0</v>
      </c>
    </row>
    <row r="21" spans="1:6" s="138" customFormat="1" ht="21" customHeight="1">
      <c r="A21" s="282" t="s">
        <v>189</v>
      </c>
      <c r="B21" s="280" t="s">
        <v>549</v>
      </c>
      <c r="C21" s="283">
        <f>+Sklop8[[#Totals],[Vrednost za okvirno količino (EUR) brez DDV]]</f>
        <v>0</v>
      </c>
      <c r="D21" s="283">
        <f t="shared" si="0"/>
        <v>0</v>
      </c>
      <c r="E21" s="283">
        <f>+Sklop8[[#Totals],[Vrednost za okvirno količino (EUR) z DDV]]</f>
        <v>0</v>
      </c>
      <c r="F21" s="284">
        <f>+Sklop8[[#Totals],[Shema kakovosti
(nacionalne, evropske)
]]</f>
        <v>0</v>
      </c>
    </row>
    <row r="22" spans="1:6" s="138" customFormat="1" ht="21" customHeight="1">
      <c r="A22" s="282" t="s">
        <v>190</v>
      </c>
      <c r="B22" s="282" t="s">
        <v>181</v>
      </c>
      <c r="C22" s="283">
        <f>+Sklop9[[#Totals],[Vrednost za okvirno količino (EUR) brez DDV]]</f>
        <v>0</v>
      </c>
      <c r="D22" s="283">
        <f t="shared" si="0"/>
        <v>0</v>
      </c>
      <c r="E22" s="283">
        <f>+Sklop9[[#Totals],[Vrednost za okvirno količino (EUR) z DDV]]</f>
        <v>0</v>
      </c>
      <c r="F22" s="284">
        <f>+Sklop9[[#Totals],[Shema kakovosti
(nacionalne, evropske)
]]</f>
        <v>0</v>
      </c>
    </row>
    <row r="23" spans="1:6" s="138" customFormat="1" ht="21" customHeight="1">
      <c r="A23" s="282" t="s">
        <v>191</v>
      </c>
      <c r="B23" s="282" t="s">
        <v>436</v>
      </c>
      <c r="C23" s="283">
        <f>+Sklop10[[#Totals],[Vrednost za okvirno količino (EUR) brez DDV]]</f>
        <v>0</v>
      </c>
      <c r="D23" s="283">
        <f t="shared" si="0"/>
        <v>0</v>
      </c>
      <c r="E23" s="283">
        <f>+Sklop10[[#Totals],[Vrednost za okvirno količino (EUR) z DDV]]</f>
        <v>0</v>
      </c>
      <c r="F23" s="284">
        <f>+Sklop10[[#Totals],[Shema kakovosti
(nacionalne, evropske)
]]</f>
        <v>0</v>
      </c>
    </row>
    <row r="24" spans="1:6" s="138" customFormat="1" ht="21" customHeight="1">
      <c r="A24" s="282" t="s">
        <v>192</v>
      </c>
      <c r="B24" s="280" t="s">
        <v>437</v>
      </c>
      <c r="C24" s="283">
        <f>+Sklop11[[#Totals],[Vrednost za okvirno količino (EUR) brez DDV]]</f>
        <v>0</v>
      </c>
      <c r="D24" s="283">
        <f t="shared" si="0"/>
        <v>0</v>
      </c>
      <c r="E24" s="283">
        <f>+Sklop11[[#Totals],[Vrednost za okvirno količino (EUR) z DDV]]</f>
        <v>0</v>
      </c>
      <c r="F24" s="284">
        <f>+Sklop11[[#Totals],[Shema kakovosti
(nacionalne, evropske)
]]</f>
        <v>0</v>
      </c>
    </row>
    <row r="25" spans="1:6" s="138" customFormat="1" ht="21" customHeight="1">
      <c r="A25" s="282" t="s">
        <v>193</v>
      </c>
      <c r="B25" s="282" t="s">
        <v>438</v>
      </c>
      <c r="C25" s="283">
        <f>+Sklop12[[#Totals],[Vrednost za okvirno količino (EUR) brez DDV]]</f>
        <v>0</v>
      </c>
      <c r="D25" s="283">
        <f>+E25-C25</f>
        <v>0</v>
      </c>
      <c r="E25" s="283">
        <f>+Sklop12[[#Totals],[Vrednost za okvirno količino (EUR) z DDV]]</f>
        <v>0</v>
      </c>
      <c r="F25" s="284">
        <f>+Sklop12[[#Totals],[Shema kakovosti
(nacionalne, evropske)
]]</f>
        <v>0</v>
      </c>
    </row>
    <row r="26" spans="1:6" s="138" customFormat="1" ht="21" customHeight="1">
      <c r="A26" s="282" t="s">
        <v>194</v>
      </c>
      <c r="B26" s="282" t="s">
        <v>577</v>
      </c>
      <c r="C26" s="283">
        <f>+Sklop13[[#Totals],[Vrednost za okvirno količino (EUR) brez DDV]]</f>
        <v>0</v>
      </c>
      <c r="D26" s="283">
        <f t="shared" si="0"/>
        <v>0</v>
      </c>
      <c r="E26" s="283">
        <f>+Sklop13[[#Totals],[Vrednost za okvirno količino (EUR) z DDV]]</f>
        <v>0</v>
      </c>
      <c r="F26" s="284">
        <f>+Sklop13[[#Totals],[Shema kakovosti
(nacionalne, evropske)
]]</f>
        <v>0</v>
      </c>
    </row>
    <row r="27" spans="1:6" s="138" customFormat="1" ht="21" customHeight="1">
      <c r="A27" s="282" t="s">
        <v>195</v>
      </c>
      <c r="B27" s="282" t="s">
        <v>579</v>
      </c>
      <c r="C27" s="283">
        <f>+Sklop14[[#Totals],[Vrednost za okvirno količino (EUR) brez DDV]]</f>
        <v>0</v>
      </c>
      <c r="D27" s="283">
        <f t="shared" si="0"/>
        <v>0</v>
      </c>
      <c r="E27" s="283">
        <f>+Sklop14[[#Totals],[Vrednost za okvirno količino (EUR) z DDV]]</f>
        <v>0</v>
      </c>
      <c r="F27" s="284">
        <f>+Sklop14[[#Totals],[Shema kakovosti
(nacionalne, evropske)
]]</f>
        <v>0</v>
      </c>
    </row>
    <row r="28" spans="1:6" s="138" customFormat="1" ht="21" customHeight="1">
      <c r="A28" s="286" t="s">
        <v>196</v>
      </c>
      <c r="B28" s="287" t="s">
        <v>580</v>
      </c>
      <c r="C28" s="288">
        <f>+Sklop15[[#Totals],[Vrednost za okvirno količino (EUR) brez DDV]]</f>
        <v>0</v>
      </c>
      <c r="D28" s="288">
        <f t="shared" si="0"/>
        <v>0</v>
      </c>
      <c r="E28" s="288">
        <f>+Sklop15[[#Totals],[Vrednost za okvirno količino (EUR) z DDV]]</f>
        <v>0</v>
      </c>
      <c r="F28" s="289">
        <f>+Sklop15[[#Totals],[Shema kakovosti
(nacionalne, evropske)
]]</f>
        <v>0</v>
      </c>
    </row>
    <row r="29" spans="1:6" s="138" customFormat="1" ht="21" customHeight="1">
      <c r="A29" s="286" t="s">
        <v>197</v>
      </c>
      <c r="B29" s="286" t="s">
        <v>581</v>
      </c>
      <c r="C29" s="288">
        <f>+Sklop16[[#Totals],[Vrednost za okvirno količino (EUR) brez DDV]]</f>
        <v>0</v>
      </c>
      <c r="D29" s="288">
        <f t="shared" si="0"/>
        <v>0</v>
      </c>
      <c r="E29" s="288">
        <f>+Sklop16[[#Totals],[Vrednost za okvirno količino (EUR) z DDV]]</f>
        <v>0</v>
      </c>
      <c r="F29" s="289">
        <f>+Sklop16[[#Totals],[Shema kakovosti
(nacionalne, evropske)
]]</f>
        <v>0</v>
      </c>
    </row>
    <row r="30" spans="1:6" s="138" customFormat="1" ht="21" customHeight="1">
      <c r="A30" s="286" t="s">
        <v>198</v>
      </c>
      <c r="B30" s="287" t="s">
        <v>582</v>
      </c>
      <c r="C30" s="288">
        <f>+Sklop17[[#Totals],[Vrednost za okvirno količino (EUR) brez DDV]]</f>
        <v>0</v>
      </c>
      <c r="D30" s="288">
        <f t="shared" si="0"/>
        <v>0</v>
      </c>
      <c r="E30" s="288">
        <f>+Sklop17[[#Totals],[Vrednost za okvirno količino (EUR) z DDV]]</f>
        <v>0</v>
      </c>
      <c r="F30" s="289">
        <f>+Sklop17[[#Totals],[Shema kakovosti
(nacionalne, evropske)
]]</f>
        <v>0</v>
      </c>
    </row>
    <row r="31" spans="1:6" s="138" customFormat="1" ht="21" customHeight="1">
      <c r="A31" s="286" t="s">
        <v>199</v>
      </c>
      <c r="B31" s="287" t="s">
        <v>550</v>
      </c>
      <c r="C31" s="288">
        <f>+Sklop18[[#Totals],[Vrednost za okvirno količino (EUR) brez DDV]]</f>
        <v>0</v>
      </c>
      <c r="D31" s="288">
        <f t="shared" si="0"/>
        <v>0</v>
      </c>
      <c r="E31" s="288">
        <f>+Sklop18[[#Totals],[Vrednost za okvirno količino (EUR) z DDV]]</f>
        <v>0</v>
      </c>
      <c r="F31" s="289">
        <f>+Sklop18[[#Totals],[Shema kakovosti
(nacionalne, evropske)
]]</f>
        <v>0</v>
      </c>
    </row>
    <row r="32" spans="1:6" s="61" customFormat="1" ht="23.25" customHeight="1">
      <c r="A32" s="318" t="s">
        <v>166</v>
      </c>
      <c r="B32" s="318"/>
      <c r="C32" s="290">
        <f>SUM(C14:C31)</f>
        <v>0</v>
      </c>
      <c r="D32" s="290">
        <f>SUM(D14:D31)</f>
        <v>0</v>
      </c>
      <c r="E32" s="290">
        <f>SUM(E14:E31)</f>
        <v>0</v>
      </c>
      <c r="F32" s="290"/>
    </row>
    <row r="33" ht="18.75" customHeight="1"/>
  </sheetData>
  <mergeCells count="4">
    <mergeCell ref="B11:F11"/>
    <mergeCell ref="A13:B13"/>
    <mergeCell ref="A32:B32"/>
    <mergeCell ref="C3:F3"/>
  </mergeCells>
  <phoneticPr fontId="32" type="noConversion"/>
  <pageMargins left="0.25" right="0.25" top="0.75" bottom="0.75" header="0.3" footer="0.3"/>
  <pageSetup paperSize="9" scale="61"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4"/>
  <sheetViews>
    <sheetView topLeftCell="A52" zoomScaleNormal="100" zoomScaleSheetLayoutView="100" workbookViewId="0">
      <selection activeCell="B96" sqref="B96"/>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pred_rekapitulacija'!A14</f>
        <v>1. sklop:</v>
      </c>
      <c r="C12" s="91"/>
      <c r="D12" s="29"/>
      <c r="E12" s="30"/>
      <c r="F12" s="124"/>
      <c r="G12" s="124"/>
      <c r="H12" s="19"/>
      <c r="I12" s="19"/>
      <c r="J12" s="19"/>
      <c r="K12" s="19"/>
      <c r="U12" s="10"/>
    </row>
    <row r="13" spans="1:21" s="17" customFormat="1" ht="21" customHeight="1">
      <c r="B13" s="321" t="str">
        <f>+'Ponudbeni pred_rekapitulacija'!B14</f>
        <v>SVEŽE SADJE IN ZELENJAVA, SUHO SADJE, OREŠČKI</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174" t="s">
        <v>1</v>
      </c>
      <c r="B16" s="185" t="s">
        <v>272</v>
      </c>
      <c r="C16" s="174" t="s">
        <v>157</v>
      </c>
      <c r="D16" s="174" t="s">
        <v>0</v>
      </c>
      <c r="E16" s="142"/>
      <c r="F16" s="143">
        <v>200</v>
      </c>
      <c r="G16" s="184" t="s">
        <v>0</v>
      </c>
      <c r="H1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16" s="93" t="str">
        <f>IF(Sklop1[[#This Row],[ZAHTEVANA SHEMA KAKOVOSTI]]&lt;&gt;"",Sklop1[[#This Row],[Preračunana masa/volumen/kos na enoto kg]],"")</f>
        <v/>
      </c>
      <c r="J16" s="106"/>
      <c r="K16" s="171" t="s">
        <v>157</v>
      </c>
      <c r="L16" s="171" t="s">
        <v>157</v>
      </c>
      <c r="M16" s="171" t="s">
        <v>157</v>
      </c>
      <c r="N16" s="100"/>
      <c r="O16" s="171" t="s">
        <v>157</v>
      </c>
      <c r="P16" s="110"/>
      <c r="Q16" s="100">
        <f>+Sklop1[[#This Row],[cena/enota brez DDV v EUR]]*Sklop1[[#This Row],[Stopnja DDV (%)]]</f>
        <v>0</v>
      </c>
      <c r="R16" s="100">
        <f>+Sklop1[[#This Row],[cena/enota brez DDV v EUR]]+Sklop1[[#This Row],[Davek (EUR)]]</f>
        <v>0</v>
      </c>
      <c r="S16" s="100">
        <f>+Sklop1[[#This Row],[cena/enota brez DDV v EUR]]*Sklop1[[#This Row],[Okvirna količina]]</f>
        <v>0</v>
      </c>
      <c r="T16" s="100">
        <f>+Sklop1[[#This Row],[Končna cena/enoto mere (EUR) z DDV]]*Sklop1[[#This Row],[Okvirna količina]]</f>
        <v>0</v>
      </c>
      <c r="U16" s="171" t="s">
        <v>157</v>
      </c>
    </row>
    <row r="17" spans="1:21" s="63" customFormat="1" ht="12">
      <c r="A17" s="174" t="s">
        <v>3</v>
      </c>
      <c r="B17" s="186" t="s">
        <v>244</v>
      </c>
      <c r="C17" s="174" t="s">
        <v>157</v>
      </c>
      <c r="D17" s="174" t="s">
        <v>0</v>
      </c>
      <c r="E17" s="142"/>
      <c r="F17" s="143">
        <v>20</v>
      </c>
      <c r="G17" s="184" t="s">
        <v>0</v>
      </c>
      <c r="H1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7" s="93" t="str">
        <f>IF(Sklop1[[#This Row],[ZAHTEVANA SHEMA KAKOVOSTI]]&lt;&gt;"",Sklop1[[#This Row],[Preračunana masa/volumen/kos na enoto kg]],"")</f>
        <v/>
      </c>
      <c r="J17" s="106"/>
      <c r="K17" s="171" t="s">
        <v>157</v>
      </c>
      <c r="L17" s="171" t="s">
        <v>157</v>
      </c>
      <c r="M17" s="171" t="s">
        <v>157</v>
      </c>
      <c r="N17" s="100"/>
      <c r="O17" s="171" t="s">
        <v>157</v>
      </c>
      <c r="P17" s="110"/>
      <c r="Q17" s="100">
        <f>+Sklop1[[#This Row],[cena/enota brez DDV v EUR]]*Sklop1[[#This Row],[Stopnja DDV (%)]]</f>
        <v>0</v>
      </c>
      <c r="R17" s="100">
        <f>+Sklop1[[#This Row],[cena/enota brez DDV v EUR]]+Sklop1[[#This Row],[Davek (EUR)]]</f>
        <v>0</v>
      </c>
      <c r="S17" s="100">
        <f>+Sklop1[[#This Row],[cena/enota brez DDV v EUR]]*Sklop1[[#This Row],[Okvirna količina]]</f>
        <v>0</v>
      </c>
      <c r="T17" s="100">
        <f>+Sklop1[[#This Row],[Končna cena/enoto mere (EUR) z DDV]]*Sklop1[[#This Row],[Okvirna količina]]</f>
        <v>0</v>
      </c>
      <c r="U17" s="171" t="s">
        <v>157</v>
      </c>
    </row>
    <row r="18" spans="1:21" s="63" customFormat="1" ht="12">
      <c r="A18" s="174" t="s">
        <v>4</v>
      </c>
      <c r="B18" s="186" t="s">
        <v>243</v>
      </c>
      <c r="C18" s="174" t="s">
        <v>157</v>
      </c>
      <c r="D18" s="174" t="s">
        <v>0</v>
      </c>
      <c r="E18" s="142"/>
      <c r="F18" s="143">
        <v>50</v>
      </c>
      <c r="G18" s="184" t="s">
        <v>0</v>
      </c>
      <c r="H1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8" s="93" t="str">
        <f>IF(Sklop1[[#This Row],[ZAHTEVANA SHEMA KAKOVOSTI]]&lt;&gt;"",Sklop1[[#This Row],[Preračunana masa/volumen/kos na enoto kg]],"")</f>
        <v/>
      </c>
      <c r="J18" s="106"/>
      <c r="K18" s="171" t="s">
        <v>157</v>
      </c>
      <c r="L18" s="171" t="s">
        <v>157</v>
      </c>
      <c r="M18" s="171" t="s">
        <v>157</v>
      </c>
      <c r="N18" s="100"/>
      <c r="O18" s="171" t="s">
        <v>157</v>
      </c>
      <c r="P18" s="110"/>
      <c r="Q18" s="100">
        <f>+Sklop1[[#This Row],[cena/enota brez DDV v EUR]]*Sklop1[[#This Row],[Stopnja DDV (%)]]</f>
        <v>0</v>
      </c>
      <c r="R18" s="100">
        <f>+Sklop1[[#This Row],[cena/enota brez DDV v EUR]]+Sklop1[[#This Row],[Davek (EUR)]]</f>
        <v>0</v>
      </c>
      <c r="S18" s="100">
        <f>+Sklop1[[#This Row],[cena/enota brez DDV v EUR]]*Sklop1[[#This Row],[Okvirna količina]]</f>
        <v>0</v>
      </c>
      <c r="T18" s="100">
        <f>+Sklop1[[#This Row],[Končna cena/enoto mere (EUR) z DDV]]*Sklop1[[#This Row],[Okvirna količina]]</f>
        <v>0</v>
      </c>
      <c r="U18" s="171" t="s">
        <v>157</v>
      </c>
    </row>
    <row r="19" spans="1:21" s="63" customFormat="1" ht="12">
      <c r="A19" s="174" t="s">
        <v>5</v>
      </c>
      <c r="B19" s="185" t="s">
        <v>273</v>
      </c>
      <c r="C19" s="174" t="s">
        <v>157</v>
      </c>
      <c r="D19" s="174" t="s">
        <v>0</v>
      </c>
      <c r="E19" s="142"/>
      <c r="F19" s="143">
        <v>100</v>
      </c>
      <c r="G19" s="184" t="s">
        <v>0</v>
      </c>
      <c r="H1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19" s="93" t="str">
        <f>IF(Sklop1[[#This Row],[ZAHTEVANA SHEMA KAKOVOSTI]]&lt;&gt;"",Sklop1[[#This Row],[Preračunana masa/volumen/kos na enoto kg]],"")</f>
        <v/>
      </c>
      <c r="J19" s="106"/>
      <c r="K19" s="171" t="s">
        <v>157</v>
      </c>
      <c r="L19" s="171" t="s">
        <v>157</v>
      </c>
      <c r="M19" s="171" t="s">
        <v>157</v>
      </c>
      <c r="N19" s="100"/>
      <c r="O19" s="171" t="s">
        <v>157</v>
      </c>
      <c r="P19" s="110"/>
      <c r="Q19" s="100">
        <f>+Sklop1[[#This Row],[cena/enota brez DDV v EUR]]*Sklop1[[#This Row],[Stopnja DDV (%)]]</f>
        <v>0</v>
      </c>
      <c r="R19" s="100">
        <f>+Sklop1[[#This Row],[cena/enota brez DDV v EUR]]+Sklop1[[#This Row],[Davek (EUR)]]</f>
        <v>0</v>
      </c>
      <c r="S19" s="100">
        <f>+Sklop1[[#This Row],[cena/enota brez DDV v EUR]]*Sklop1[[#This Row],[Okvirna količina]]</f>
        <v>0</v>
      </c>
      <c r="T19" s="100">
        <f>+Sklop1[[#This Row],[Končna cena/enoto mere (EUR) z DDV]]*Sklop1[[#This Row],[Okvirna količina]]</f>
        <v>0</v>
      </c>
      <c r="U19" s="171" t="s">
        <v>157</v>
      </c>
    </row>
    <row r="20" spans="1:21" s="63" customFormat="1" ht="12">
      <c r="A20" s="174" t="s">
        <v>6</v>
      </c>
      <c r="B20" s="185" t="s">
        <v>245</v>
      </c>
      <c r="C20" s="174" t="s">
        <v>157</v>
      </c>
      <c r="D20" s="174" t="s">
        <v>0</v>
      </c>
      <c r="E20" s="142"/>
      <c r="F20" s="143">
        <v>50</v>
      </c>
      <c r="G20" s="184" t="s">
        <v>0</v>
      </c>
      <c r="H2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0" s="93" t="str">
        <f>IF(Sklop1[[#This Row],[ZAHTEVANA SHEMA KAKOVOSTI]]&lt;&gt;"",Sklop1[[#This Row],[Preračunana masa/volumen/kos na enoto kg]],"")</f>
        <v/>
      </c>
      <c r="J20" s="106"/>
      <c r="K20" s="171" t="s">
        <v>157</v>
      </c>
      <c r="L20" s="171" t="s">
        <v>157</v>
      </c>
      <c r="M20" s="171" t="s">
        <v>157</v>
      </c>
      <c r="N20" s="100"/>
      <c r="O20" s="171" t="s">
        <v>157</v>
      </c>
      <c r="P20" s="110"/>
      <c r="Q20" s="100">
        <f>+Sklop1[[#This Row],[cena/enota brez DDV v EUR]]*Sklop1[[#This Row],[Stopnja DDV (%)]]</f>
        <v>0</v>
      </c>
      <c r="R20" s="100">
        <f>+Sklop1[[#This Row],[cena/enota brez DDV v EUR]]+Sklop1[[#This Row],[Davek (EUR)]]</f>
        <v>0</v>
      </c>
      <c r="S20" s="100">
        <f>+Sklop1[[#This Row],[cena/enota brez DDV v EUR]]*Sklop1[[#This Row],[Okvirna količina]]</f>
        <v>0</v>
      </c>
      <c r="T20" s="100">
        <f>+Sklop1[[#This Row],[Končna cena/enoto mere (EUR) z DDV]]*Sklop1[[#This Row],[Okvirna količina]]</f>
        <v>0</v>
      </c>
      <c r="U20" s="171" t="s">
        <v>157</v>
      </c>
    </row>
    <row r="21" spans="1:21" s="63" customFormat="1" ht="12">
      <c r="A21" s="174" t="s">
        <v>7</v>
      </c>
      <c r="B21" s="186" t="s">
        <v>274</v>
      </c>
      <c r="C21" s="174" t="s">
        <v>157</v>
      </c>
      <c r="D21" s="174" t="s">
        <v>0</v>
      </c>
      <c r="E21" s="142"/>
      <c r="F21" s="143">
        <v>350</v>
      </c>
      <c r="G21" s="184" t="s">
        <v>0</v>
      </c>
      <c r="H2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21" s="93" t="str">
        <f>IF(Sklop1[[#This Row],[ZAHTEVANA SHEMA KAKOVOSTI]]&lt;&gt;"",Sklop1[[#This Row],[Preračunana masa/volumen/kos na enoto kg]],"")</f>
        <v/>
      </c>
      <c r="J21" s="106"/>
      <c r="K21" s="171" t="s">
        <v>157</v>
      </c>
      <c r="L21" s="171" t="s">
        <v>157</v>
      </c>
      <c r="M21" s="171" t="s">
        <v>157</v>
      </c>
      <c r="N21" s="100"/>
      <c r="O21" s="171" t="s">
        <v>157</v>
      </c>
      <c r="P21" s="110"/>
      <c r="Q21" s="100">
        <f>+Sklop1[[#This Row],[cena/enota brez DDV v EUR]]*Sklop1[[#This Row],[Stopnja DDV (%)]]</f>
        <v>0</v>
      </c>
      <c r="R21" s="100">
        <f>+Sklop1[[#This Row],[cena/enota brez DDV v EUR]]+Sklop1[[#This Row],[Davek (EUR)]]</f>
        <v>0</v>
      </c>
      <c r="S21" s="100">
        <f>+Sklop1[[#This Row],[cena/enota brez DDV v EUR]]*Sklop1[[#This Row],[Okvirna količina]]</f>
        <v>0</v>
      </c>
      <c r="T21" s="100">
        <f>+Sklop1[[#This Row],[Končna cena/enoto mere (EUR) z DDV]]*Sklop1[[#This Row],[Okvirna količina]]</f>
        <v>0</v>
      </c>
      <c r="U21" s="171" t="s">
        <v>157</v>
      </c>
    </row>
    <row r="22" spans="1:21" s="63" customFormat="1" ht="12">
      <c r="A22" s="174" t="s">
        <v>8</v>
      </c>
      <c r="B22" s="186" t="s">
        <v>275</v>
      </c>
      <c r="C22" s="174" t="s">
        <v>157</v>
      </c>
      <c r="D22" s="174" t="s">
        <v>0</v>
      </c>
      <c r="E22" s="142"/>
      <c r="F22" s="143">
        <v>50</v>
      </c>
      <c r="G22" s="184" t="s">
        <v>0</v>
      </c>
      <c r="H2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2" s="93" t="str">
        <f>IF(Sklop1[[#This Row],[ZAHTEVANA SHEMA KAKOVOSTI]]&lt;&gt;"",Sklop1[[#This Row],[Preračunana masa/volumen/kos na enoto kg]],"")</f>
        <v/>
      </c>
      <c r="J22" s="106"/>
      <c r="K22" s="171" t="s">
        <v>157</v>
      </c>
      <c r="L22" s="171" t="s">
        <v>157</v>
      </c>
      <c r="M22" s="171" t="s">
        <v>157</v>
      </c>
      <c r="N22" s="100"/>
      <c r="O22" s="171" t="s">
        <v>157</v>
      </c>
      <c r="P22" s="110"/>
      <c r="Q22" s="100">
        <f>+Sklop1[[#This Row],[cena/enota brez DDV v EUR]]*Sklop1[[#This Row],[Stopnja DDV (%)]]</f>
        <v>0</v>
      </c>
      <c r="R22" s="100">
        <f>+Sklop1[[#This Row],[cena/enota brez DDV v EUR]]+Sklop1[[#This Row],[Davek (EUR)]]</f>
        <v>0</v>
      </c>
      <c r="S22" s="100">
        <f>+Sklop1[[#This Row],[cena/enota brez DDV v EUR]]*Sklop1[[#This Row],[Okvirna količina]]</f>
        <v>0</v>
      </c>
      <c r="T22" s="100">
        <f>+Sklop1[[#This Row],[Končna cena/enoto mere (EUR) z DDV]]*Sklop1[[#This Row],[Okvirna količina]]</f>
        <v>0</v>
      </c>
      <c r="U22" s="171" t="s">
        <v>157</v>
      </c>
    </row>
    <row r="23" spans="1:21" s="63" customFormat="1" ht="12">
      <c r="A23" s="174" t="s">
        <v>9</v>
      </c>
      <c r="B23" s="186" t="s">
        <v>276</v>
      </c>
      <c r="C23" s="174" t="s">
        <v>157</v>
      </c>
      <c r="D23" s="174" t="s">
        <v>0</v>
      </c>
      <c r="E23" s="142"/>
      <c r="F23" s="143">
        <v>50</v>
      </c>
      <c r="G23" s="184" t="s">
        <v>0</v>
      </c>
      <c r="H2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3" s="93" t="str">
        <f>IF(Sklop1[[#This Row],[ZAHTEVANA SHEMA KAKOVOSTI]]&lt;&gt;"",Sklop1[[#This Row],[Preračunana masa/volumen/kos na enoto kg]],"")</f>
        <v/>
      </c>
      <c r="J23" s="106"/>
      <c r="K23" s="171" t="s">
        <v>157</v>
      </c>
      <c r="L23" s="171" t="s">
        <v>157</v>
      </c>
      <c r="M23" s="171" t="s">
        <v>157</v>
      </c>
      <c r="N23" s="100"/>
      <c r="O23" s="171" t="s">
        <v>157</v>
      </c>
      <c r="P23" s="110"/>
      <c r="Q23" s="100">
        <f>+Sklop1[[#This Row],[cena/enota brez DDV v EUR]]*Sklop1[[#This Row],[Stopnja DDV (%)]]</f>
        <v>0</v>
      </c>
      <c r="R23" s="100">
        <f>+Sklop1[[#This Row],[cena/enota brez DDV v EUR]]+Sklop1[[#This Row],[Davek (EUR)]]</f>
        <v>0</v>
      </c>
      <c r="S23" s="100">
        <f>+Sklop1[[#This Row],[cena/enota brez DDV v EUR]]*Sklop1[[#This Row],[Okvirna količina]]</f>
        <v>0</v>
      </c>
      <c r="T23" s="100">
        <f>+Sklop1[[#This Row],[Končna cena/enoto mere (EUR) z DDV]]*Sklop1[[#This Row],[Okvirna količina]]</f>
        <v>0</v>
      </c>
      <c r="U23" s="171" t="s">
        <v>157</v>
      </c>
    </row>
    <row r="24" spans="1:21" s="63" customFormat="1" ht="12">
      <c r="A24" s="174" t="s">
        <v>10</v>
      </c>
      <c r="B24" s="186" t="s">
        <v>277</v>
      </c>
      <c r="C24" s="174" t="s">
        <v>157</v>
      </c>
      <c r="D24" s="174" t="s">
        <v>0</v>
      </c>
      <c r="E24" s="142"/>
      <c r="F24" s="143">
        <v>40</v>
      </c>
      <c r="G24" s="184" t="s">
        <v>0</v>
      </c>
      <c r="H2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24" s="93" t="str">
        <f>IF(Sklop1[[#This Row],[ZAHTEVANA SHEMA KAKOVOSTI]]&lt;&gt;"",Sklop1[[#This Row],[Preračunana masa/volumen/kos na enoto kg]],"")</f>
        <v/>
      </c>
      <c r="J24" s="106"/>
      <c r="K24" s="171" t="s">
        <v>157</v>
      </c>
      <c r="L24" s="171" t="s">
        <v>157</v>
      </c>
      <c r="M24" s="171" t="s">
        <v>157</v>
      </c>
      <c r="N24" s="100"/>
      <c r="O24" s="171" t="s">
        <v>157</v>
      </c>
      <c r="P24" s="110"/>
      <c r="Q24" s="100">
        <f>+Sklop1[[#This Row],[cena/enota brez DDV v EUR]]*Sklop1[[#This Row],[Stopnja DDV (%)]]</f>
        <v>0</v>
      </c>
      <c r="R24" s="100">
        <f>+Sklop1[[#This Row],[cena/enota brez DDV v EUR]]+Sklop1[[#This Row],[Davek (EUR)]]</f>
        <v>0</v>
      </c>
      <c r="S24" s="100">
        <f>+Sklop1[[#This Row],[cena/enota brez DDV v EUR]]*Sklop1[[#This Row],[Okvirna količina]]</f>
        <v>0</v>
      </c>
      <c r="T24" s="100">
        <f>+Sklop1[[#This Row],[Končna cena/enoto mere (EUR) z DDV]]*Sklop1[[#This Row],[Okvirna količina]]</f>
        <v>0</v>
      </c>
      <c r="U24" s="171" t="s">
        <v>157</v>
      </c>
    </row>
    <row r="25" spans="1:21" s="63" customFormat="1" ht="12">
      <c r="A25" s="174" t="s">
        <v>11</v>
      </c>
      <c r="B25" s="186" t="s">
        <v>278</v>
      </c>
      <c r="C25" s="174" t="s">
        <v>157</v>
      </c>
      <c r="D25" s="174" t="s">
        <v>0</v>
      </c>
      <c r="E25" s="142"/>
      <c r="F25" s="143">
        <v>40</v>
      </c>
      <c r="G25" s="184" t="s">
        <v>0</v>
      </c>
      <c r="H2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25" s="93" t="str">
        <f>IF(Sklop1[[#This Row],[ZAHTEVANA SHEMA KAKOVOSTI]]&lt;&gt;"",Sklop1[[#This Row],[Preračunana masa/volumen/kos na enoto kg]],"")</f>
        <v/>
      </c>
      <c r="J25" s="106"/>
      <c r="K25" s="171" t="s">
        <v>157</v>
      </c>
      <c r="L25" s="171" t="s">
        <v>157</v>
      </c>
      <c r="M25" s="171" t="s">
        <v>157</v>
      </c>
      <c r="N25" s="100"/>
      <c r="O25" s="171" t="s">
        <v>157</v>
      </c>
      <c r="P25" s="110"/>
      <c r="Q25" s="100">
        <f>+Sklop1[[#This Row],[cena/enota brez DDV v EUR]]*Sklop1[[#This Row],[Stopnja DDV (%)]]</f>
        <v>0</v>
      </c>
      <c r="R25" s="100">
        <f>+Sklop1[[#This Row],[cena/enota brez DDV v EUR]]+Sklop1[[#This Row],[Davek (EUR)]]</f>
        <v>0</v>
      </c>
      <c r="S25" s="100">
        <f>+Sklop1[[#This Row],[cena/enota brez DDV v EUR]]*Sklop1[[#This Row],[Okvirna količina]]</f>
        <v>0</v>
      </c>
      <c r="T25" s="100">
        <f>+Sklop1[[#This Row],[Končna cena/enoto mere (EUR) z DDV]]*Sklop1[[#This Row],[Okvirna količina]]</f>
        <v>0</v>
      </c>
      <c r="U25" s="171" t="s">
        <v>157</v>
      </c>
    </row>
    <row r="26" spans="1:21" s="63" customFormat="1" ht="12">
      <c r="A26" s="174" t="s">
        <v>12</v>
      </c>
      <c r="B26" s="187" t="s">
        <v>279</v>
      </c>
      <c r="C26" s="174" t="s">
        <v>157</v>
      </c>
      <c r="D26" s="174" t="s">
        <v>0</v>
      </c>
      <c r="E26" s="142"/>
      <c r="F26" s="143">
        <v>40</v>
      </c>
      <c r="G26" s="184" t="s">
        <v>0</v>
      </c>
      <c r="H2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26" s="93" t="str">
        <f>IF(Sklop1[[#This Row],[ZAHTEVANA SHEMA KAKOVOSTI]]&lt;&gt;"",Sklop1[[#This Row],[Preračunana masa/volumen/kos na enoto kg]],"")</f>
        <v/>
      </c>
      <c r="J26" s="106"/>
      <c r="K26" s="171" t="s">
        <v>157</v>
      </c>
      <c r="L26" s="171" t="s">
        <v>157</v>
      </c>
      <c r="M26" s="171" t="s">
        <v>157</v>
      </c>
      <c r="N26" s="100"/>
      <c r="O26" s="171" t="s">
        <v>157</v>
      </c>
      <c r="P26" s="110"/>
      <c r="Q26" s="100">
        <f>+Sklop1[[#This Row],[cena/enota brez DDV v EUR]]*Sklop1[[#This Row],[Stopnja DDV (%)]]</f>
        <v>0</v>
      </c>
      <c r="R26" s="100">
        <f>+Sklop1[[#This Row],[cena/enota brez DDV v EUR]]+Sklop1[[#This Row],[Davek (EUR)]]</f>
        <v>0</v>
      </c>
      <c r="S26" s="100">
        <f>+Sklop1[[#This Row],[cena/enota brez DDV v EUR]]*Sklop1[[#This Row],[Okvirna količina]]</f>
        <v>0</v>
      </c>
      <c r="T26" s="100">
        <f>+Sklop1[[#This Row],[Končna cena/enoto mere (EUR) z DDV]]*Sklop1[[#This Row],[Okvirna količina]]</f>
        <v>0</v>
      </c>
      <c r="U26" s="171" t="s">
        <v>157</v>
      </c>
    </row>
    <row r="27" spans="1:21" s="63" customFormat="1" ht="12">
      <c r="A27" s="174" t="s">
        <v>13</v>
      </c>
      <c r="B27" s="186" t="s">
        <v>280</v>
      </c>
      <c r="C27" s="174" t="s">
        <v>157</v>
      </c>
      <c r="D27" s="174" t="s">
        <v>0</v>
      </c>
      <c r="E27" s="142"/>
      <c r="F27" s="143">
        <v>40</v>
      </c>
      <c r="G27" s="184" t="s">
        <v>0</v>
      </c>
      <c r="H2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27" s="93" t="str">
        <f>IF(Sklop1[[#This Row],[ZAHTEVANA SHEMA KAKOVOSTI]]&lt;&gt;"",Sklop1[[#This Row],[Preračunana masa/volumen/kos na enoto kg]],"")</f>
        <v/>
      </c>
      <c r="J27" s="106"/>
      <c r="K27" s="171" t="s">
        <v>157</v>
      </c>
      <c r="L27" s="171" t="s">
        <v>157</v>
      </c>
      <c r="M27" s="171" t="s">
        <v>157</v>
      </c>
      <c r="N27" s="100"/>
      <c r="O27" s="171" t="s">
        <v>157</v>
      </c>
      <c r="P27" s="110"/>
      <c r="Q27" s="100">
        <f>+Sklop1[[#This Row],[cena/enota brez DDV v EUR]]*Sklop1[[#This Row],[Stopnja DDV (%)]]</f>
        <v>0</v>
      </c>
      <c r="R27" s="100">
        <f>+Sklop1[[#This Row],[cena/enota brez DDV v EUR]]+Sklop1[[#This Row],[Davek (EUR)]]</f>
        <v>0</v>
      </c>
      <c r="S27" s="100">
        <f>+Sklop1[[#This Row],[cena/enota brez DDV v EUR]]*Sklop1[[#This Row],[Okvirna količina]]</f>
        <v>0</v>
      </c>
      <c r="T27" s="100">
        <f>+Sklop1[[#This Row],[Končna cena/enoto mere (EUR) z DDV]]*Sklop1[[#This Row],[Okvirna količina]]</f>
        <v>0</v>
      </c>
      <c r="U27" s="171" t="s">
        <v>157</v>
      </c>
    </row>
    <row r="28" spans="1:21" s="63" customFormat="1" ht="12">
      <c r="A28" s="174" t="s">
        <v>14</v>
      </c>
      <c r="B28" s="185" t="s">
        <v>281</v>
      </c>
      <c r="C28" s="174" t="s">
        <v>157</v>
      </c>
      <c r="D28" s="174" t="s">
        <v>0</v>
      </c>
      <c r="E28" s="142"/>
      <c r="F28" s="143">
        <v>2</v>
      </c>
      <c r="G28" s="184" t="s">
        <v>0</v>
      </c>
      <c r="H2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v>
      </c>
      <c r="I28" s="93" t="str">
        <f>IF(Sklop1[[#This Row],[ZAHTEVANA SHEMA KAKOVOSTI]]&lt;&gt;"",Sklop1[[#This Row],[Preračunana masa/volumen/kos na enoto kg]],"")</f>
        <v/>
      </c>
      <c r="J28" s="106"/>
      <c r="K28" s="171" t="s">
        <v>157</v>
      </c>
      <c r="L28" s="171" t="s">
        <v>157</v>
      </c>
      <c r="M28" s="171" t="s">
        <v>157</v>
      </c>
      <c r="N28" s="100"/>
      <c r="O28" s="171" t="s">
        <v>157</v>
      </c>
      <c r="P28" s="110"/>
      <c r="Q28" s="100">
        <f>+Sklop1[[#This Row],[cena/enota brez DDV v EUR]]*Sklop1[[#This Row],[Stopnja DDV (%)]]</f>
        <v>0</v>
      </c>
      <c r="R28" s="100">
        <f>+Sklop1[[#This Row],[cena/enota brez DDV v EUR]]+Sklop1[[#This Row],[Davek (EUR)]]</f>
        <v>0</v>
      </c>
      <c r="S28" s="100">
        <f>+Sklop1[[#This Row],[cena/enota brez DDV v EUR]]*Sklop1[[#This Row],[Okvirna količina]]</f>
        <v>0</v>
      </c>
      <c r="T28" s="100">
        <f>+Sklop1[[#This Row],[Končna cena/enoto mere (EUR) z DDV]]*Sklop1[[#This Row],[Okvirna količina]]</f>
        <v>0</v>
      </c>
      <c r="U28" s="171" t="s">
        <v>157</v>
      </c>
    </row>
    <row r="29" spans="1:21" s="63" customFormat="1" ht="12">
      <c r="A29" s="174" t="s">
        <v>15</v>
      </c>
      <c r="B29" s="185" t="s">
        <v>282</v>
      </c>
      <c r="C29" s="174" t="s">
        <v>157</v>
      </c>
      <c r="D29" s="174" t="s">
        <v>0</v>
      </c>
      <c r="E29" s="142"/>
      <c r="F29" s="143">
        <v>100</v>
      </c>
      <c r="G29" s="184" t="s">
        <v>0</v>
      </c>
      <c r="H2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29" s="93" t="str">
        <f>IF(Sklop1[[#This Row],[ZAHTEVANA SHEMA KAKOVOSTI]]&lt;&gt;"",Sklop1[[#This Row],[Preračunana masa/volumen/kos na enoto kg]],"")</f>
        <v/>
      </c>
      <c r="J29" s="106"/>
      <c r="K29" s="171" t="s">
        <v>157</v>
      </c>
      <c r="L29" s="171" t="s">
        <v>157</v>
      </c>
      <c r="M29" s="171" t="s">
        <v>157</v>
      </c>
      <c r="N29" s="100"/>
      <c r="O29" s="171" t="s">
        <v>157</v>
      </c>
      <c r="P29" s="110"/>
      <c r="Q29" s="100">
        <f>+Sklop1[[#This Row],[cena/enota brez DDV v EUR]]*Sklop1[[#This Row],[Stopnja DDV (%)]]</f>
        <v>0</v>
      </c>
      <c r="R29" s="100">
        <f>+Sklop1[[#This Row],[cena/enota brez DDV v EUR]]+Sklop1[[#This Row],[Davek (EUR)]]</f>
        <v>0</v>
      </c>
      <c r="S29" s="100">
        <f>+Sklop1[[#This Row],[cena/enota brez DDV v EUR]]*Sklop1[[#This Row],[Okvirna količina]]</f>
        <v>0</v>
      </c>
      <c r="T29" s="100">
        <f>+Sklop1[[#This Row],[Končna cena/enoto mere (EUR) z DDV]]*Sklop1[[#This Row],[Okvirna količina]]</f>
        <v>0</v>
      </c>
      <c r="U29" s="171" t="s">
        <v>157</v>
      </c>
    </row>
    <row r="30" spans="1:21" s="63" customFormat="1" ht="12">
      <c r="A30" s="174" t="s">
        <v>16</v>
      </c>
      <c r="B30" s="188" t="s">
        <v>283</v>
      </c>
      <c r="C30" s="174" t="s">
        <v>157</v>
      </c>
      <c r="D30" s="174" t="s">
        <v>0</v>
      </c>
      <c r="E30" s="142"/>
      <c r="F30" s="143">
        <v>100</v>
      </c>
      <c r="G30" s="184" t="s">
        <v>0</v>
      </c>
      <c r="H3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30" s="93" t="str">
        <f>IF(Sklop1[[#This Row],[ZAHTEVANA SHEMA KAKOVOSTI]]&lt;&gt;"",Sklop1[[#This Row],[Preračunana masa/volumen/kos na enoto kg]],"")</f>
        <v/>
      </c>
      <c r="J30" s="106"/>
      <c r="K30" s="171" t="s">
        <v>157</v>
      </c>
      <c r="L30" s="171" t="s">
        <v>157</v>
      </c>
      <c r="M30" s="171" t="s">
        <v>157</v>
      </c>
      <c r="N30" s="100"/>
      <c r="O30" s="171" t="s">
        <v>157</v>
      </c>
      <c r="P30" s="110"/>
      <c r="Q30" s="100">
        <f>+Sklop1[[#This Row],[cena/enota brez DDV v EUR]]*Sklop1[[#This Row],[Stopnja DDV (%)]]</f>
        <v>0</v>
      </c>
      <c r="R30" s="100">
        <f>+Sklop1[[#This Row],[cena/enota brez DDV v EUR]]+Sklop1[[#This Row],[Davek (EUR)]]</f>
        <v>0</v>
      </c>
      <c r="S30" s="100">
        <f>+Sklop1[[#This Row],[cena/enota brez DDV v EUR]]*Sklop1[[#This Row],[Okvirna količina]]</f>
        <v>0</v>
      </c>
      <c r="T30" s="100">
        <f>+Sklop1[[#This Row],[Končna cena/enoto mere (EUR) z DDV]]*Sklop1[[#This Row],[Okvirna količina]]</f>
        <v>0</v>
      </c>
      <c r="U30" s="171" t="s">
        <v>157</v>
      </c>
    </row>
    <row r="31" spans="1:21" s="63" customFormat="1" ht="12">
      <c r="A31" s="174" t="s">
        <v>17</v>
      </c>
      <c r="B31" s="189" t="s">
        <v>284</v>
      </c>
      <c r="C31" s="174" t="s">
        <v>157</v>
      </c>
      <c r="D31" s="174" t="s">
        <v>0</v>
      </c>
      <c r="E31" s="142"/>
      <c r="F31" s="143">
        <v>50</v>
      </c>
      <c r="G31" s="184" t="s">
        <v>0</v>
      </c>
      <c r="H3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31" s="93" t="str">
        <f>IF(Sklop1[[#This Row],[ZAHTEVANA SHEMA KAKOVOSTI]]&lt;&gt;"",Sklop1[[#This Row],[Preračunana masa/volumen/kos na enoto kg]],"")</f>
        <v/>
      </c>
      <c r="J31" s="106"/>
      <c r="K31" s="171" t="s">
        <v>157</v>
      </c>
      <c r="L31" s="171" t="s">
        <v>157</v>
      </c>
      <c r="M31" s="171" t="s">
        <v>157</v>
      </c>
      <c r="N31" s="100"/>
      <c r="O31" s="171" t="s">
        <v>157</v>
      </c>
      <c r="P31" s="110"/>
      <c r="Q31" s="100">
        <f>+Sklop1[[#This Row],[cena/enota brez DDV v EUR]]*Sklop1[[#This Row],[Stopnja DDV (%)]]</f>
        <v>0</v>
      </c>
      <c r="R31" s="100">
        <f>+Sklop1[[#This Row],[cena/enota brez DDV v EUR]]+Sklop1[[#This Row],[Davek (EUR)]]</f>
        <v>0</v>
      </c>
      <c r="S31" s="100">
        <f>+Sklop1[[#This Row],[cena/enota brez DDV v EUR]]*Sklop1[[#This Row],[Okvirna količina]]</f>
        <v>0</v>
      </c>
      <c r="T31" s="100">
        <f>+Sklop1[[#This Row],[Končna cena/enoto mere (EUR) z DDV]]*Sklop1[[#This Row],[Okvirna količina]]</f>
        <v>0</v>
      </c>
      <c r="U31" s="171" t="s">
        <v>157</v>
      </c>
    </row>
    <row r="32" spans="1:21" s="63" customFormat="1" ht="12">
      <c r="A32" s="174" t="s">
        <v>18</v>
      </c>
      <c r="B32" s="189" t="s">
        <v>285</v>
      </c>
      <c r="C32" s="174" t="s">
        <v>157</v>
      </c>
      <c r="D32" s="174" t="s">
        <v>0</v>
      </c>
      <c r="E32" s="142"/>
      <c r="F32" s="143">
        <v>40</v>
      </c>
      <c r="G32" s="184" t="s">
        <v>0</v>
      </c>
      <c r="H3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2" s="93" t="str">
        <f>IF(Sklop1[[#This Row],[ZAHTEVANA SHEMA KAKOVOSTI]]&lt;&gt;"",Sklop1[[#This Row],[Preračunana masa/volumen/kos na enoto kg]],"")</f>
        <v/>
      </c>
      <c r="J32" s="106"/>
      <c r="K32" s="171" t="s">
        <v>157</v>
      </c>
      <c r="L32" s="171" t="s">
        <v>157</v>
      </c>
      <c r="M32" s="171" t="s">
        <v>157</v>
      </c>
      <c r="N32" s="100"/>
      <c r="O32" s="171" t="s">
        <v>157</v>
      </c>
      <c r="P32" s="110"/>
      <c r="Q32" s="100">
        <f>+Sklop1[[#This Row],[cena/enota brez DDV v EUR]]*Sklop1[[#This Row],[Stopnja DDV (%)]]</f>
        <v>0</v>
      </c>
      <c r="R32" s="100">
        <f>+Sklop1[[#This Row],[cena/enota brez DDV v EUR]]+Sklop1[[#This Row],[Davek (EUR)]]</f>
        <v>0</v>
      </c>
      <c r="S32" s="100">
        <f>+Sklop1[[#This Row],[cena/enota brez DDV v EUR]]*Sklop1[[#This Row],[Okvirna količina]]</f>
        <v>0</v>
      </c>
      <c r="T32" s="100">
        <f>+Sklop1[[#This Row],[Končna cena/enoto mere (EUR) z DDV]]*Sklop1[[#This Row],[Okvirna količina]]</f>
        <v>0</v>
      </c>
      <c r="U32" s="171" t="s">
        <v>157</v>
      </c>
    </row>
    <row r="33" spans="1:21" s="63" customFormat="1" ht="12">
      <c r="A33" s="174" t="s">
        <v>19</v>
      </c>
      <c r="B33" s="189" t="s">
        <v>286</v>
      </c>
      <c r="C33" s="174" t="s">
        <v>157</v>
      </c>
      <c r="D33" s="174" t="s">
        <v>0</v>
      </c>
      <c r="E33" s="142"/>
      <c r="F33" s="143">
        <v>180</v>
      </c>
      <c r="G33" s="184" t="s">
        <v>0</v>
      </c>
      <c r="H3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180</v>
      </c>
      <c r="I33" s="93" t="str">
        <f>IF(Sklop1[[#This Row],[ZAHTEVANA SHEMA KAKOVOSTI]]&lt;&gt;"",Sklop1[[#This Row],[Preračunana masa/volumen/kos na enoto kg]],"")</f>
        <v/>
      </c>
      <c r="J33" s="106"/>
      <c r="K33" s="171" t="s">
        <v>157</v>
      </c>
      <c r="L33" s="171" t="s">
        <v>157</v>
      </c>
      <c r="M33" s="171" t="s">
        <v>157</v>
      </c>
      <c r="N33" s="100"/>
      <c r="O33" s="171" t="s">
        <v>157</v>
      </c>
      <c r="P33" s="110"/>
      <c r="Q33" s="100">
        <f>+Sklop1[[#This Row],[cena/enota brez DDV v EUR]]*Sklop1[[#This Row],[Stopnja DDV (%)]]</f>
        <v>0</v>
      </c>
      <c r="R33" s="100">
        <f>+Sklop1[[#This Row],[cena/enota brez DDV v EUR]]+Sklop1[[#This Row],[Davek (EUR)]]</f>
        <v>0</v>
      </c>
      <c r="S33" s="100">
        <f>+Sklop1[[#This Row],[cena/enota brez DDV v EUR]]*Sklop1[[#This Row],[Okvirna količina]]</f>
        <v>0</v>
      </c>
      <c r="T33" s="100">
        <f>+Sklop1[[#This Row],[Končna cena/enoto mere (EUR) z DDV]]*Sklop1[[#This Row],[Okvirna količina]]</f>
        <v>0</v>
      </c>
      <c r="U33" s="171" t="s">
        <v>157</v>
      </c>
    </row>
    <row r="34" spans="1:21" s="63" customFormat="1" ht="12">
      <c r="A34" s="174" t="s">
        <v>20</v>
      </c>
      <c r="B34" s="189" t="s">
        <v>241</v>
      </c>
      <c r="C34" s="174" t="s">
        <v>157</v>
      </c>
      <c r="D34" s="174" t="s">
        <v>0</v>
      </c>
      <c r="E34" s="142"/>
      <c r="F34" s="143">
        <v>100</v>
      </c>
      <c r="G34" s="184" t="s">
        <v>0</v>
      </c>
      <c r="H3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34" s="93" t="str">
        <f>IF(Sklop1[[#This Row],[ZAHTEVANA SHEMA KAKOVOSTI]]&lt;&gt;"",Sklop1[[#This Row],[Preračunana masa/volumen/kos na enoto kg]],"")</f>
        <v/>
      </c>
      <c r="J34" s="106"/>
      <c r="K34" s="171" t="s">
        <v>157</v>
      </c>
      <c r="L34" s="171" t="s">
        <v>157</v>
      </c>
      <c r="M34" s="171" t="s">
        <v>157</v>
      </c>
      <c r="N34" s="100"/>
      <c r="O34" s="171" t="s">
        <v>157</v>
      </c>
      <c r="P34" s="110"/>
      <c r="Q34" s="100">
        <f>+Sklop1[[#This Row],[cena/enota brez DDV v EUR]]*Sklop1[[#This Row],[Stopnja DDV (%)]]</f>
        <v>0</v>
      </c>
      <c r="R34" s="100">
        <f>+Sklop1[[#This Row],[cena/enota brez DDV v EUR]]+Sklop1[[#This Row],[Davek (EUR)]]</f>
        <v>0</v>
      </c>
      <c r="S34" s="100">
        <f>+Sklop1[[#This Row],[cena/enota brez DDV v EUR]]*Sklop1[[#This Row],[Okvirna količina]]</f>
        <v>0</v>
      </c>
      <c r="T34" s="100">
        <f>+Sklop1[[#This Row],[Končna cena/enoto mere (EUR) z DDV]]*Sklop1[[#This Row],[Okvirna količina]]</f>
        <v>0</v>
      </c>
      <c r="U34" s="171" t="s">
        <v>157</v>
      </c>
    </row>
    <row r="35" spans="1:21" s="63" customFormat="1" ht="12">
      <c r="A35" s="174" t="s">
        <v>21</v>
      </c>
      <c r="B35" s="189" t="s">
        <v>242</v>
      </c>
      <c r="C35" s="174" t="s">
        <v>157</v>
      </c>
      <c r="D35" s="174" t="s">
        <v>0</v>
      </c>
      <c r="E35" s="142"/>
      <c r="F35" s="143">
        <v>200</v>
      </c>
      <c r="G35" s="184" t="s">
        <v>0</v>
      </c>
      <c r="H3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35" s="93" t="str">
        <f>IF(Sklop1[[#This Row],[ZAHTEVANA SHEMA KAKOVOSTI]]&lt;&gt;"",Sklop1[[#This Row],[Preračunana masa/volumen/kos na enoto kg]],"")</f>
        <v/>
      </c>
      <c r="J35" s="106"/>
      <c r="K35" s="171" t="s">
        <v>157</v>
      </c>
      <c r="L35" s="171" t="s">
        <v>157</v>
      </c>
      <c r="M35" s="171" t="s">
        <v>157</v>
      </c>
      <c r="N35" s="100"/>
      <c r="O35" s="171" t="s">
        <v>157</v>
      </c>
      <c r="P35" s="110"/>
      <c r="Q35" s="100">
        <f>+Sklop1[[#This Row],[cena/enota brez DDV v EUR]]*Sklop1[[#This Row],[Stopnja DDV (%)]]</f>
        <v>0</v>
      </c>
      <c r="R35" s="100">
        <f>+Sklop1[[#This Row],[cena/enota brez DDV v EUR]]+Sklop1[[#This Row],[Davek (EUR)]]</f>
        <v>0</v>
      </c>
      <c r="S35" s="100">
        <f>+Sklop1[[#This Row],[cena/enota brez DDV v EUR]]*Sklop1[[#This Row],[Okvirna količina]]</f>
        <v>0</v>
      </c>
      <c r="T35" s="100">
        <f>+Sklop1[[#This Row],[Končna cena/enoto mere (EUR) z DDV]]*Sklop1[[#This Row],[Okvirna količina]]</f>
        <v>0</v>
      </c>
      <c r="U35" s="171" t="s">
        <v>157</v>
      </c>
    </row>
    <row r="36" spans="1:21" s="63" customFormat="1" ht="12">
      <c r="A36" s="174" t="s">
        <v>22</v>
      </c>
      <c r="B36" s="186" t="s">
        <v>287</v>
      </c>
      <c r="C36" s="174" t="s">
        <v>157</v>
      </c>
      <c r="D36" s="174" t="s">
        <v>0</v>
      </c>
      <c r="E36" s="142"/>
      <c r="F36" s="143">
        <v>200</v>
      </c>
      <c r="G36" s="184" t="s">
        <v>0</v>
      </c>
      <c r="H3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36" s="93" t="str">
        <f>IF(Sklop1[[#This Row],[ZAHTEVANA SHEMA KAKOVOSTI]]&lt;&gt;"",Sklop1[[#This Row],[Preračunana masa/volumen/kos na enoto kg]],"")</f>
        <v/>
      </c>
      <c r="J36" s="106"/>
      <c r="K36" s="171" t="s">
        <v>157</v>
      </c>
      <c r="L36" s="171" t="s">
        <v>157</v>
      </c>
      <c r="M36" s="171" t="s">
        <v>157</v>
      </c>
      <c r="N36" s="100"/>
      <c r="O36" s="171" t="s">
        <v>157</v>
      </c>
      <c r="P36" s="110"/>
      <c r="Q36" s="100">
        <f>+Sklop1[[#This Row],[cena/enota brez DDV v EUR]]*Sklop1[[#This Row],[Stopnja DDV (%)]]</f>
        <v>0</v>
      </c>
      <c r="R36" s="100">
        <f>+Sklop1[[#This Row],[cena/enota brez DDV v EUR]]+Sklop1[[#This Row],[Davek (EUR)]]</f>
        <v>0</v>
      </c>
      <c r="S36" s="100">
        <f>+Sklop1[[#This Row],[cena/enota brez DDV v EUR]]*Sklop1[[#This Row],[Okvirna količina]]</f>
        <v>0</v>
      </c>
      <c r="T36" s="100">
        <f>+Sklop1[[#This Row],[Končna cena/enoto mere (EUR) z DDV]]*Sklop1[[#This Row],[Okvirna količina]]</f>
        <v>0</v>
      </c>
      <c r="U36" s="171" t="s">
        <v>157</v>
      </c>
    </row>
    <row r="37" spans="1:21" s="63" customFormat="1" ht="12">
      <c r="A37" s="174" t="s">
        <v>23</v>
      </c>
      <c r="B37" s="189" t="s">
        <v>288</v>
      </c>
      <c r="C37" s="174" t="s">
        <v>157</v>
      </c>
      <c r="D37" s="174" t="s">
        <v>0</v>
      </c>
      <c r="E37" s="142"/>
      <c r="F37" s="143">
        <v>100</v>
      </c>
      <c r="G37" s="184" t="s">
        <v>0</v>
      </c>
      <c r="H3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37" s="93" t="str">
        <f>IF(Sklop1[[#This Row],[ZAHTEVANA SHEMA KAKOVOSTI]]&lt;&gt;"",Sklop1[[#This Row],[Preračunana masa/volumen/kos na enoto kg]],"")</f>
        <v/>
      </c>
      <c r="J37" s="106"/>
      <c r="K37" s="171" t="s">
        <v>157</v>
      </c>
      <c r="L37" s="171" t="s">
        <v>157</v>
      </c>
      <c r="M37" s="171" t="s">
        <v>157</v>
      </c>
      <c r="N37" s="100"/>
      <c r="O37" s="171" t="s">
        <v>157</v>
      </c>
      <c r="P37" s="110"/>
      <c r="Q37" s="100">
        <f>+Sklop1[[#This Row],[cena/enota brez DDV v EUR]]*Sklop1[[#This Row],[Stopnja DDV (%)]]</f>
        <v>0</v>
      </c>
      <c r="R37" s="100">
        <f>+Sklop1[[#This Row],[cena/enota brez DDV v EUR]]+Sklop1[[#This Row],[Davek (EUR)]]</f>
        <v>0</v>
      </c>
      <c r="S37" s="100">
        <f>+Sklop1[[#This Row],[cena/enota brez DDV v EUR]]*Sklop1[[#This Row],[Okvirna količina]]</f>
        <v>0</v>
      </c>
      <c r="T37" s="100">
        <f>+Sklop1[[#This Row],[Končna cena/enoto mere (EUR) z DDV]]*Sklop1[[#This Row],[Okvirna količina]]</f>
        <v>0</v>
      </c>
      <c r="U37" s="171" t="s">
        <v>157</v>
      </c>
    </row>
    <row r="38" spans="1:21" s="63" customFormat="1" ht="12">
      <c r="A38" s="174" t="s">
        <v>24</v>
      </c>
      <c r="B38" s="189" t="s">
        <v>289</v>
      </c>
      <c r="C38" s="174" t="s">
        <v>157</v>
      </c>
      <c r="D38" s="174" t="s">
        <v>0</v>
      </c>
      <c r="E38" s="142"/>
      <c r="F38" s="143">
        <v>20</v>
      </c>
      <c r="G38" s="184" t="s">
        <v>0</v>
      </c>
      <c r="H3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38" s="93" t="str">
        <f>IF(Sklop1[[#This Row],[ZAHTEVANA SHEMA KAKOVOSTI]]&lt;&gt;"",Sklop1[[#This Row],[Preračunana masa/volumen/kos na enoto kg]],"")</f>
        <v/>
      </c>
      <c r="J38" s="106"/>
      <c r="K38" s="171" t="s">
        <v>157</v>
      </c>
      <c r="L38" s="171" t="s">
        <v>157</v>
      </c>
      <c r="M38" s="171" t="s">
        <v>157</v>
      </c>
      <c r="N38" s="100"/>
      <c r="O38" s="171" t="s">
        <v>157</v>
      </c>
      <c r="P38" s="110"/>
      <c r="Q38" s="100">
        <f>+Sklop1[[#This Row],[cena/enota brez DDV v EUR]]*Sklop1[[#This Row],[Stopnja DDV (%)]]</f>
        <v>0</v>
      </c>
      <c r="R38" s="100">
        <f>+Sklop1[[#This Row],[cena/enota brez DDV v EUR]]+Sklop1[[#This Row],[Davek (EUR)]]</f>
        <v>0</v>
      </c>
      <c r="S38" s="100">
        <f>+Sklop1[[#This Row],[cena/enota brez DDV v EUR]]*Sklop1[[#This Row],[Okvirna količina]]</f>
        <v>0</v>
      </c>
      <c r="T38" s="100">
        <f>+Sklop1[[#This Row],[Končna cena/enoto mere (EUR) z DDV]]*Sklop1[[#This Row],[Okvirna količina]]</f>
        <v>0</v>
      </c>
      <c r="U38" s="171" t="s">
        <v>157</v>
      </c>
    </row>
    <row r="39" spans="1:21" s="63" customFormat="1" ht="12">
      <c r="A39" s="174" t="s">
        <v>25</v>
      </c>
      <c r="B39" s="189" t="s">
        <v>290</v>
      </c>
      <c r="C39" s="174" t="s">
        <v>157</v>
      </c>
      <c r="D39" s="174" t="s">
        <v>0</v>
      </c>
      <c r="E39" s="142"/>
      <c r="F39" s="143">
        <v>170</v>
      </c>
      <c r="G39" s="184" t="s">
        <v>0</v>
      </c>
      <c r="H3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170</v>
      </c>
      <c r="I39" s="93" t="str">
        <f>IF(Sklop1[[#This Row],[ZAHTEVANA SHEMA KAKOVOSTI]]&lt;&gt;"",Sklop1[[#This Row],[Preračunana masa/volumen/kos na enoto kg]],"")</f>
        <v/>
      </c>
      <c r="J39" s="106"/>
      <c r="K39" s="171" t="s">
        <v>157</v>
      </c>
      <c r="L39" s="171" t="s">
        <v>157</v>
      </c>
      <c r="M39" s="171" t="s">
        <v>157</v>
      </c>
      <c r="N39" s="100"/>
      <c r="O39" s="171" t="s">
        <v>157</v>
      </c>
      <c r="P39" s="110"/>
      <c r="Q39" s="100">
        <f>+Sklop1[[#This Row],[cena/enota brez DDV v EUR]]*Sklop1[[#This Row],[Stopnja DDV (%)]]</f>
        <v>0</v>
      </c>
      <c r="R39" s="100">
        <f>+Sklop1[[#This Row],[cena/enota brez DDV v EUR]]+Sklop1[[#This Row],[Davek (EUR)]]</f>
        <v>0</v>
      </c>
      <c r="S39" s="100">
        <f>+Sklop1[[#This Row],[cena/enota brez DDV v EUR]]*Sklop1[[#This Row],[Okvirna količina]]</f>
        <v>0</v>
      </c>
      <c r="T39" s="100">
        <f>+Sklop1[[#This Row],[Končna cena/enoto mere (EUR) z DDV]]*Sklop1[[#This Row],[Okvirna količina]]</f>
        <v>0</v>
      </c>
      <c r="U39" s="171" t="s">
        <v>157</v>
      </c>
    </row>
    <row r="40" spans="1:21" s="63" customFormat="1" ht="12">
      <c r="A40" s="174" t="s">
        <v>26</v>
      </c>
      <c r="B40" s="189" t="s">
        <v>291</v>
      </c>
      <c r="C40" s="174" t="s">
        <v>157</v>
      </c>
      <c r="D40" s="174" t="s">
        <v>0</v>
      </c>
      <c r="E40" s="142"/>
      <c r="F40" s="143">
        <v>50</v>
      </c>
      <c r="G40" s="184" t="s">
        <v>0</v>
      </c>
      <c r="H4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0" s="93" t="str">
        <f>IF(Sklop1[[#This Row],[ZAHTEVANA SHEMA KAKOVOSTI]]&lt;&gt;"",Sklop1[[#This Row],[Preračunana masa/volumen/kos na enoto kg]],"")</f>
        <v/>
      </c>
      <c r="J40" s="106"/>
      <c r="K40" s="171" t="s">
        <v>157</v>
      </c>
      <c r="L40" s="171" t="s">
        <v>157</v>
      </c>
      <c r="M40" s="171" t="s">
        <v>157</v>
      </c>
      <c r="N40" s="100"/>
      <c r="O40" s="171" t="s">
        <v>157</v>
      </c>
      <c r="P40" s="110"/>
      <c r="Q40" s="100">
        <f>+Sklop1[[#This Row],[cena/enota brez DDV v EUR]]*Sklop1[[#This Row],[Stopnja DDV (%)]]</f>
        <v>0</v>
      </c>
      <c r="R40" s="100">
        <f>+Sklop1[[#This Row],[cena/enota brez DDV v EUR]]+Sklop1[[#This Row],[Davek (EUR)]]</f>
        <v>0</v>
      </c>
      <c r="S40" s="100">
        <f>+Sklop1[[#This Row],[cena/enota brez DDV v EUR]]*Sklop1[[#This Row],[Okvirna količina]]</f>
        <v>0</v>
      </c>
      <c r="T40" s="100">
        <f>+Sklop1[[#This Row],[Končna cena/enoto mere (EUR) z DDV]]*Sklop1[[#This Row],[Okvirna količina]]</f>
        <v>0</v>
      </c>
      <c r="U40" s="171" t="s">
        <v>157</v>
      </c>
    </row>
    <row r="41" spans="1:21" s="63" customFormat="1" ht="12">
      <c r="A41" s="174" t="s">
        <v>27</v>
      </c>
      <c r="B41" s="189" t="s">
        <v>292</v>
      </c>
      <c r="C41" s="174" t="s">
        <v>157</v>
      </c>
      <c r="D41" s="174" t="s">
        <v>0</v>
      </c>
      <c r="E41" s="142"/>
      <c r="F41" s="143">
        <v>5</v>
      </c>
      <c r="G41" s="184" t="s">
        <v>0</v>
      </c>
      <c r="H4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41" s="93" t="str">
        <f>IF(Sklop1[[#This Row],[ZAHTEVANA SHEMA KAKOVOSTI]]&lt;&gt;"",Sklop1[[#This Row],[Preračunana masa/volumen/kos na enoto kg]],"")</f>
        <v/>
      </c>
      <c r="J41" s="106"/>
      <c r="K41" s="171" t="s">
        <v>157</v>
      </c>
      <c r="L41" s="171" t="s">
        <v>157</v>
      </c>
      <c r="M41" s="171" t="s">
        <v>157</v>
      </c>
      <c r="N41" s="100"/>
      <c r="O41" s="171" t="s">
        <v>157</v>
      </c>
      <c r="P41" s="110"/>
      <c r="Q41" s="100">
        <f>+Sklop1[[#This Row],[cena/enota brez DDV v EUR]]*Sklop1[[#This Row],[Stopnja DDV (%)]]</f>
        <v>0</v>
      </c>
      <c r="R41" s="100">
        <f>+Sklop1[[#This Row],[cena/enota brez DDV v EUR]]+Sklop1[[#This Row],[Davek (EUR)]]</f>
        <v>0</v>
      </c>
      <c r="S41" s="100">
        <f>+Sklop1[[#This Row],[cena/enota brez DDV v EUR]]*Sklop1[[#This Row],[Okvirna količina]]</f>
        <v>0</v>
      </c>
      <c r="T41" s="100">
        <f>+Sklop1[[#This Row],[Končna cena/enoto mere (EUR) z DDV]]*Sklop1[[#This Row],[Okvirna količina]]</f>
        <v>0</v>
      </c>
      <c r="U41" s="171" t="s">
        <v>157</v>
      </c>
    </row>
    <row r="42" spans="1:21" s="63" customFormat="1" ht="12">
      <c r="A42" s="174" t="s">
        <v>28</v>
      </c>
      <c r="B42" s="186" t="s">
        <v>293</v>
      </c>
      <c r="C42" s="174" t="s">
        <v>157</v>
      </c>
      <c r="D42" s="174" t="s">
        <v>0</v>
      </c>
      <c r="E42" s="142"/>
      <c r="F42" s="143">
        <v>80</v>
      </c>
      <c r="G42" s="184" t="s">
        <v>0</v>
      </c>
      <c r="H4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42" s="93" t="str">
        <f>IF(Sklop1[[#This Row],[ZAHTEVANA SHEMA KAKOVOSTI]]&lt;&gt;"",Sklop1[[#This Row],[Preračunana masa/volumen/kos na enoto kg]],"")</f>
        <v/>
      </c>
      <c r="J42" s="106"/>
      <c r="K42" s="171" t="s">
        <v>157</v>
      </c>
      <c r="L42" s="171" t="s">
        <v>157</v>
      </c>
      <c r="M42" s="171" t="s">
        <v>157</v>
      </c>
      <c r="N42" s="100"/>
      <c r="O42" s="171" t="s">
        <v>157</v>
      </c>
      <c r="P42" s="110"/>
      <c r="Q42" s="100">
        <f>+Sklop1[[#This Row],[cena/enota brez DDV v EUR]]*Sklop1[[#This Row],[Stopnja DDV (%)]]</f>
        <v>0</v>
      </c>
      <c r="R42" s="100">
        <f>+Sklop1[[#This Row],[cena/enota brez DDV v EUR]]+Sklop1[[#This Row],[Davek (EUR)]]</f>
        <v>0</v>
      </c>
      <c r="S42" s="100">
        <f>+Sklop1[[#This Row],[cena/enota brez DDV v EUR]]*Sklop1[[#This Row],[Okvirna količina]]</f>
        <v>0</v>
      </c>
      <c r="T42" s="100">
        <f>+Sklop1[[#This Row],[Končna cena/enoto mere (EUR) z DDV]]*Sklop1[[#This Row],[Okvirna količina]]</f>
        <v>0</v>
      </c>
      <c r="U42" s="171" t="s">
        <v>157</v>
      </c>
    </row>
    <row r="43" spans="1:21" s="63" customFormat="1" ht="12">
      <c r="A43" s="174" t="s">
        <v>29</v>
      </c>
      <c r="B43" s="190" t="s">
        <v>294</v>
      </c>
      <c r="C43" s="174" t="s">
        <v>157</v>
      </c>
      <c r="D43" s="174" t="s">
        <v>0</v>
      </c>
      <c r="E43" s="142"/>
      <c r="F43" s="143">
        <v>30</v>
      </c>
      <c r="G43" s="184" t="s">
        <v>0</v>
      </c>
      <c r="H4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43" s="93" t="str">
        <f>IF(Sklop1[[#This Row],[ZAHTEVANA SHEMA KAKOVOSTI]]&lt;&gt;"",Sklop1[[#This Row],[Preračunana masa/volumen/kos na enoto kg]],"")</f>
        <v/>
      </c>
      <c r="J43" s="106"/>
      <c r="K43" s="171" t="s">
        <v>157</v>
      </c>
      <c r="L43" s="171" t="s">
        <v>157</v>
      </c>
      <c r="M43" s="171" t="s">
        <v>157</v>
      </c>
      <c r="N43" s="100"/>
      <c r="O43" s="171" t="s">
        <v>157</v>
      </c>
      <c r="P43" s="110"/>
      <c r="Q43" s="100">
        <f>+Sklop1[[#This Row],[cena/enota brez DDV v EUR]]*Sklop1[[#This Row],[Stopnja DDV (%)]]</f>
        <v>0</v>
      </c>
      <c r="R43" s="100">
        <f>+Sklop1[[#This Row],[cena/enota brez DDV v EUR]]+Sklop1[[#This Row],[Davek (EUR)]]</f>
        <v>0</v>
      </c>
      <c r="S43" s="100">
        <f>+Sklop1[[#This Row],[cena/enota brez DDV v EUR]]*Sklop1[[#This Row],[Okvirna količina]]</f>
        <v>0</v>
      </c>
      <c r="T43" s="100">
        <f>+Sklop1[[#This Row],[Končna cena/enoto mere (EUR) z DDV]]*Sklop1[[#This Row],[Okvirna količina]]</f>
        <v>0</v>
      </c>
      <c r="U43" s="171" t="s">
        <v>157</v>
      </c>
    </row>
    <row r="44" spans="1:21" s="63" customFormat="1" ht="12">
      <c r="A44" s="174" t="s">
        <v>30</v>
      </c>
      <c r="B44" s="186" t="s">
        <v>295</v>
      </c>
      <c r="C44" s="174" t="s">
        <v>157</v>
      </c>
      <c r="D44" s="174" t="s">
        <v>0</v>
      </c>
      <c r="E44" s="142"/>
      <c r="F44" s="143">
        <v>20</v>
      </c>
      <c r="G44" s="184" t="s">
        <v>0</v>
      </c>
      <c r="H4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44" s="93" t="str">
        <f>IF(Sklop1[[#This Row],[ZAHTEVANA SHEMA KAKOVOSTI]]&lt;&gt;"",Sklop1[[#This Row],[Preračunana masa/volumen/kos na enoto kg]],"")</f>
        <v/>
      </c>
      <c r="J44" s="106"/>
      <c r="K44" s="171" t="s">
        <v>157</v>
      </c>
      <c r="L44" s="171" t="s">
        <v>157</v>
      </c>
      <c r="M44" s="171" t="s">
        <v>157</v>
      </c>
      <c r="N44" s="100"/>
      <c r="O44" s="171" t="s">
        <v>157</v>
      </c>
      <c r="P44" s="110"/>
      <c r="Q44" s="100">
        <f>+Sklop1[[#This Row],[cena/enota brez DDV v EUR]]*Sklop1[[#This Row],[Stopnja DDV (%)]]</f>
        <v>0</v>
      </c>
      <c r="R44" s="100">
        <f>+Sklop1[[#This Row],[cena/enota brez DDV v EUR]]+Sklop1[[#This Row],[Davek (EUR)]]</f>
        <v>0</v>
      </c>
      <c r="S44" s="100">
        <f>+Sklop1[[#This Row],[cena/enota brez DDV v EUR]]*Sklop1[[#This Row],[Okvirna količina]]</f>
        <v>0</v>
      </c>
      <c r="T44" s="100">
        <f>+Sklop1[[#This Row],[Končna cena/enoto mere (EUR) z DDV]]*Sklop1[[#This Row],[Okvirna količina]]</f>
        <v>0</v>
      </c>
      <c r="U44" s="171" t="s">
        <v>157</v>
      </c>
    </row>
    <row r="45" spans="1:21" s="63" customFormat="1" ht="12">
      <c r="A45" s="174" t="s">
        <v>31</v>
      </c>
      <c r="B45" s="186" t="s">
        <v>247</v>
      </c>
      <c r="C45" s="174" t="s">
        <v>157</v>
      </c>
      <c r="D45" s="174" t="s">
        <v>0</v>
      </c>
      <c r="E45" s="142"/>
      <c r="F45" s="143">
        <v>50</v>
      </c>
      <c r="G45" s="184" t="s">
        <v>0</v>
      </c>
      <c r="H4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5" s="93" t="str">
        <f>IF(Sklop1[[#This Row],[ZAHTEVANA SHEMA KAKOVOSTI]]&lt;&gt;"",Sklop1[[#This Row],[Preračunana masa/volumen/kos na enoto kg]],"")</f>
        <v/>
      </c>
      <c r="J45" s="106"/>
      <c r="K45" s="171" t="s">
        <v>157</v>
      </c>
      <c r="L45" s="171" t="s">
        <v>157</v>
      </c>
      <c r="M45" s="171" t="s">
        <v>157</v>
      </c>
      <c r="N45" s="100"/>
      <c r="O45" s="171" t="s">
        <v>157</v>
      </c>
      <c r="P45" s="110"/>
      <c r="Q45" s="100">
        <f>+Sklop1[[#This Row],[cena/enota brez DDV v EUR]]*Sklop1[[#This Row],[Stopnja DDV (%)]]</f>
        <v>0</v>
      </c>
      <c r="R45" s="100">
        <f>+Sklop1[[#This Row],[cena/enota brez DDV v EUR]]+Sklop1[[#This Row],[Davek (EUR)]]</f>
        <v>0</v>
      </c>
      <c r="S45" s="100">
        <f>+Sklop1[[#This Row],[cena/enota brez DDV v EUR]]*Sklop1[[#This Row],[Okvirna količina]]</f>
        <v>0</v>
      </c>
      <c r="T45" s="100">
        <f>+Sklop1[[#This Row],[Končna cena/enoto mere (EUR) z DDV]]*Sklop1[[#This Row],[Okvirna količina]]</f>
        <v>0</v>
      </c>
      <c r="U45" s="171" t="s">
        <v>157</v>
      </c>
    </row>
    <row r="46" spans="1:21" s="63" customFormat="1" ht="12">
      <c r="A46" s="174" t="s">
        <v>32</v>
      </c>
      <c r="B46" s="189" t="s">
        <v>296</v>
      </c>
      <c r="C46" s="174" t="s">
        <v>157</v>
      </c>
      <c r="D46" s="174" t="s">
        <v>0</v>
      </c>
      <c r="E46" s="142"/>
      <c r="F46" s="143">
        <v>100</v>
      </c>
      <c r="G46" s="184" t="s">
        <v>0</v>
      </c>
      <c r="H4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46" s="93" t="str">
        <f>IF(Sklop1[[#This Row],[ZAHTEVANA SHEMA KAKOVOSTI]]&lt;&gt;"",Sklop1[[#This Row],[Preračunana masa/volumen/kos na enoto kg]],"")</f>
        <v/>
      </c>
      <c r="J46" s="106"/>
      <c r="K46" s="171" t="s">
        <v>157</v>
      </c>
      <c r="L46" s="171" t="s">
        <v>157</v>
      </c>
      <c r="M46" s="171" t="s">
        <v>157</v>
      </c>
      <c r="N46" s="100"/>
      <c r="O46" s="171" t="s">
        <v>157</v>
      </c>
      <c r="P46" s="110"/>
      <c r="Q46" s="100">
        <f>+Sklop1[[#This Row],[cena/enota brez DDV v EUR]]*Sklop1[[#This Row],[Stopnja DDV (%)]]</f>
        <v>0</v>
      </c>
      <c r="R46" s="100">
        <f>+Sklop1[[#This Row],[cena/enota brez DDV v EUR]]+Sklop1[[#This Row],[Davek (EUR)]]</f>
        <v>0</v>
      </c>
      <c r="S46" s="100">
        <f>+Sklop1[[#This Row],[cena/enota brez DDV v EUR]]*Sklop1[[#This Row],[Okvirna količina]]</f>
        <v>0</v>
      </c>
      <c r="T46" s="100">
        <f>+Sklop1[[#This Row],[Končna cena/enoto mere (EUR) z DDV]]*Sklop1[[#This Row],[Okvirna količina]]</f>
        <v>0</v>
      </c>
      <c r="U46" s="171" t="s">
        <v>157</v>
      </c>
    </row>
    <row r="47" spans="1:21" s="63" customFormat="1" ht="12">
      <c r="A47" s="174" t="s">
        <v>33</v>
      </c>
      <c r="B47" s="189" t="s">
        <v>297</v>
      </c>
      <c r="C47" s="174" t="s">
        <v>157</v>
      </c>
      <c r="D47" s="174" t="s">
        <v>0</v>
      </c>
      <c r="E47" s="142"/>
      <c r="F47" s="143">
        <v>100</v>
      </c>
      <c r="G47" s="184" t="s">
        <v>0</v>
      </c>
      <c r="H4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47" s="93" t="str">
        <f>IF(Sklop1[[#This Row],[ZAHTEVANA SHEMA KAKOVOSTI]]&lt;&gt;"",Sklop1[[#This Row],[Preračunana masa/volumen/kos na enoto kg]],"")</f>
        <v/>
      </c>
      <c r="J47" s="106"/>
      <c r="K47" s="171" t="s">
        <v>157</v>
      </c>
      <c r="L47" s="171" t="s">
        <v>157</v>
      </c>
      <c r="M47" s="171" t="s">
        <v>157</v>
      </c>
      <c r="N47" s="100"/>
      <c r="O47" s="171" t="s">
        <v>157</v>
      </c>
      <c r="P47" s="110"/>
      <c r="Q47" s="100">
        <f>+Sklop1[[#This Row],[cena/enota brez DDV v EUR]]*Sklop1[[#This Row],[Stopnja DDV (%)]]</f>
        <v>0</v>
      </c>
      <c r="R47" s="100">
        <f>+Sklop1[[#This Row],[cena/enota brez DDV v EUR]]+Sklop1[[#This Row],[Davek (EUR)]]</f>
        <v>0</v>
      </c>
      <c r="S47" s="100">
        <f>+Sklop1[[#This Row],[cena/enota brez DDV v EUR]]*Sklop1[[#This Row],[Okvirna količina]]</f>
        <v>0</v>
      </c>
      <c r="T47" s="100">
        <f>+Sklop1[[#This Row],[Končna cena/enoto mere (EUR) z DDV]]*Sklop1[[#This Row],[Okvirna količina]]</f>
        <v>0</v>
      </c>
      <c r="U47" s="171" t="s">
        <v>157</v>
      </c>
    </row>
    <row r="48" spans="1:21" s="63" customFormat="1" ht="12">
      <c r="A48" s="174" t="s">
        <v>34</v>
      </c>
      <c r="B48" s="191" t="s">
        <v>298</v>
      </c>
      <c r="C48" s="174" t="s">
        <v>157</v>
      </c>
      <c r="D48" s="174" t="s">
        <v>0</v>
      </c>
      <c r="E48" s="142"/>
      <c r="F48" s="143">
        <v>100</v>
      </c>
      <c r="G48" s="184" t="s">
        <v>0</v>
      </c>
      <c r="H4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48" s="93" t="str">
        <f>IF(Sklop1[[#This Row],[ZAHTEVANA SHEMA KAKOVOSTI]]&lt;&gt;"",Sklop1[[#This Row],[Preračunana masa/volumen/kos na enoto kg]],"")</f>
        <v/>
      </c>
      <c r="J48" s="106"/>
      <c r="K48" s="171" t="s">
        <v>157</v>
      </c>
      <c r="L48" s="171" t="s">
        <v>157</v>
      </c>
      <c r="M48" s="171" t="s">
        <v>157</v>
      </c>
      <c r="N48" s="100"/>
      <c r="O48" s="171" t="s">
        <v>157</v>
      </c>
      <c r="P48" s="110"/>
      <c r="Q48" s="100">
        <f>+Sklop1[[#This Row],[cena/enota brez DDV v EUR]]*Sklop1[[#This Row],[Stopnja DDV (%)]]</f>
        <v>0</v>
      </c>
      <c r="R48" s="100">
        <f>+Sklop1[[#This Row],[cena/enota brez DDV v EUR]]+Sklop1[[#This Row],[Davek (EUR)]]</f>
        <v>0</v>
      </c>
      <c r="S48" s="100">
        <f>+Sklop1[[#This Row],[cena/enota brez DDV v EUR]]*Sklop1[[#This Row],[Okvirna količina]]</f>
        <v>0</v>
      </c>
      <c r="T48" s="100">
        <f>+Sklop1[[#This Row],[Končna cena/enoto mere (EUR) z DDV]]*Sklop1[[#This Row],[Okvirna količina]]</f>
        <v>0</v>
      </c>
      <c r="U48" s="171" t="s">
        <v>157</v>
      </c>
    </row>
    <row r="49" spans="1:22" s="63" customFormat="1" ht="12">
      <c r="A49" s="174" t="s">
        <v>35</v>
      </c>
      <c r="B49" s="192" t="s">
        <v>299</v>
      </c>
      <c r="C49" s="174" t="s">
        <v>157</v>
      </c>
      <c r="D49" s="174" t="s">
        <v>0</v>
      </c>
      <c r="E49" s="142"/>
      <c r="F49" s="143">
        <v>500</v>
      </c>
      <c r="G49" s="184" t="s">
        <v>0</v>
      </c>
      <c r="H4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I49" s="93" t="str">
        <f>IF(Sklop1[[#This Row],[ZAHTEVANA SHEMA KAKOVOSTI]]&lt;&gt;"",Sklop1[[#This Row],[Preračunana masa/volumen/kos na enoto kg]],"")</f>
        <v/>
      </c>
      <c r="J49" s="106"/>
      <c r="K49" s="171" t="s">
        <v>157</v>
      </c>
      <c r="L49" s="171" t="s">
        <v>157</v>
      </c>
      <c r="M49" s="171" t="s">
        <v>157</v>
      </c>
      <c r="N49" s="100"/>
      <c r="O49" s="171" t="s">
        <v>157</v>
      </c>
      <c r="P49" s="110"/>
      <c r="Q49" s="100">
        <f>+Sklop1[[#This Row],[cena/enota brez DDV v EUR]]*Sklop1[[#This Row],[Stopnja DDV (%)]]</f>
        <v>0</v>
      </c>
      <c r="R49" s="100">
        <f>+Sklop1[[#This Row],[cena/enota brez DDV v EUR]]+Sklop1[[#This Row],[Davek (EUR)]]</f>
        <v>0</v>
      </c>
      <c r="S49" s="100">
        <f>+Sklop1[[#This Row],[cena/enota brez DDV v EUR]]*Sklop1[[#This Row],[Okvirna količina]]</f>
        <v>0</v>
      </c>
      <c r="T49" s="100">
        <f>+Sklop1[[#This Row],[Končna cena/enoto mere (EUR) z DDV]]*Sklop1[[#This Row],[Okvirna količina]]</f>
        <v>0</v>
      </c>
      <c r="U49" s="171" t="s">
        <v>157</v>
      </c>
    </row>
    <row r="50" spans="1:22" s="63" customFormat="1" ht="12">
      <c r="A50" s="174" t="s">
        <v>36</v>
      </c>
      <c r="B50" s="192" t="s">
        <v>246</v>
      </c>
      <c r="C50" s="174" t="s">
        <v>157</v>
      </c>
      <c r="D50" s="174" t="s">
        <v>0</v>
      </c>
      <c r="E50" s="142"/>
      <c r="F50" s="143">
        <v>100</v>
      </c>
      <c r="G50" s="184" t="s">
        <v>0</v>
      </c>
      <c r="H5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0" s="93" t="str">
        <f>IF(Sklop1[[#This Row],[ZAHTEVANA SHEMA KAKOVOSTI]]&lt;&gt;"",Sklop1[[#This Row],[Preračunana masa/volumen/kos na enoto kg]],"")</f>
        <v/>
      </c>
      <c r="J50" s="106"/>
      <c r="K50" s="171" t="s">
        <v>157</v>
      </c>
      <c r="L50" s="171" t="s">
        <v>157</v>
      </c>
      <c r="M50" s="171" t="s">
        <v>157</v>
      </c>
      <c r="N50" s="100"/>
      <c r="O50" s="171" t="s">
        <v>157</v>
      </c>
      <c r="P50" s="110"/>
      <c r="Q50" s="100">
        <f>+Sklop1[[#This Row],[cena/enota brez DDV v EUR]]*Sklop1[[#This Row],[Stopnja DDV (%)]]</f>
        <v>0</v>
      </c>
      <c r="R50" s="100">
        <f>+Sklop1[[#This Row],[cena/enota brez DDV v EUR]]+Sklop1[[#This Row],[Davek (EUR)]]</f>
        <v>0</v>
      </c>
      <c r="S50" s="100">
        <f>+Sklop1[[#This Row],[cena/enota brez DDV v EUR]]*Sklop1[[#This Row],[Okvirna količina]]</f>
        <v>0</v>
      </c>
      <c r="T50" s="100">
        <f>+Sklop1[[#This Row],[Končna cena/enoto mere (EUR) z DDV]]*Sklop1[[#This Row],[Okvirna količina]]</f>
        <v>0</v>
      </c>
      <c r="U50" s="171" t="s">
        <v>157</v>
      </c>
    </row>
    <row r="51" spans="1:22" s="63" customFormat="1" ht="12">
      <c r="A51" s="174" t="s">
        <v>37</v>
      </c>
      <c r="B51" s="192" t="s">
        <v>300</v>
      </c>
      <c r="C51" s="174" t="s">
        <v>157</v>
      </c>
      <c r="D51" s="174" t="s">
        <v>0</v>
      </c>
      <c r="E51" s="142"/>
      <c r="F51" s="143">
        <v>50</v>
      </c>
      <c r="G51" s="184" t="s">
        <v>0</v>
      </c>
      <c r="H5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51" s="93" t="str">
        <f>IF(Sklop1[[#This Row],[ZAHTEVANA SHEMA KAKOVOSTI]]&lt;&gt;"",Sklop1[[#This Row],[Preračunana masa/volumen/kos na enoto kg]],"")</f>
        <v/>
      </c>
      <c r="J51" s="107"/>
      <c r="K51" s="171" t="s">
        <v>157</v>
      </c>
      <c r="L51" s="171" t="s">
        <v>157</v>
      </c>
      <c r="M51" s="171" t="s">
        <v>157</v>
      </c>
      <c r="N51" s="100"/>
      <c r="O51" s="171" t="s">
        <v>157</v>
      </c>
      <c r="P51" s="110"/>
      <c r="Q51" s="104">
        <f>+Sklop1[[#This Row],[cena/enota brez DDV v EUR]]*Sklop1[[#This Row],[Stopnja DDV (%)]]</f>
        <v>0</v>
      </c>
      <c r="R51" s="104">
        <f>+Sklop1[[#This Row],[cena/enota brez DDV v EUR]]+Sklop1[[#This Row],[Davek (EUR)]]</f>
        <v>0</v>
      </c>
      <c r="S51" s="104">
        <f>+Sklop1[[#This Row],[cena/enota brez DDV v EUR]]*Sklop1[[#This Row],[Okvirna količina]]</f>
        <v>0</v>
      </c>
      <c r="T51" s="104">
        <f>+Sklop1[[#This Row],[Končna cena/enoto mere (EUR) z DDV]]*Sklop1[[#This Row],[Okvirna količina]]</f>
        <v>0</v>
      </c>
      <c r="U51" s="171" t="s">
        <v>157</v>
      </c>
    </row>
    <row r="52" spans="1:22" s="63" customFormat="1" ht="12">
      <c r="A52" s="174" t="s">
        <v>38</v>
      </c>
      <c r="B52" s="192" t="s">
        <v>249</v>
      </c>
      <c r="C52" s="174" t="s">
        <v>157</v>
      </c>
      <c r="D52" s="174" t="s">
        <v>0</v>
      </c>
      <c r="E52" s="142"/>
      <c r="F52" s="143">
        <v>30</v>
      </c>
      <c r="G52" s="184" t="s">
        <v>0</v>
      </c>
      <c r="H5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52" s="93" t="str">
        <f>IF(Sklop1[[#This Row],[ZAHTEVANA SHEMA KAKOVOSTI]]&lt;&gt;"",Sklop1[[#This Row],[Preračunana masa/volumen/kos na enoto kg]],"")</f>
        <v/>
      </c>
      <c r="J52" s="106"/>
      <c r="K52" s="171" t="s">
        <v>157</v>
      </c>
      <c r="L52" s="171" t="s">
        <v>157</v>
      </c>
      <c r="M52" s="171" t="s">
        <v>157</v>
      </c>
      <c r="N52" s="100"/>
      <c r="O52" s="171" t="s">
        <v>157</v>
      </c>
      <c r="P52" s="110"/>
      <c r="Q52" s="104">
        <f>+Sklop1[[#This Row],[cena/enota brez DDV v EUR]]*Sklop1[[#This Row],[Stopnja DDV (%)]]</f>
        <v>0</v>
      </c>
      <c r="R52" s="104">
        <f>+Sklop1[[#This Row],[cena/enota brez DDV v EUR]]+Sklop1[[#This Row],[Davek (EUR)]]</f>
        <v>0</v>
      </c>
      <c r="S52" s="104">
        <f>+Sklop1[[#This Row],[cena/enota brez DDV v EUR]]*Sklop1[[#This Row],[Okvirna količina]]</f>
        <v>0</v>
      </c>
      <c r="T52" s="104">
        <f>+Sklop1[[#This Row],[Končna cena/enoto mere (EUR) z DDV]]*Sklop1[[#This Row],[Okvirna količina]]</f>
        <v>0</v>
      </c>
      <c r="U52" s="171" t="s">
        <v>157</v>
      </c>
    </row>
    <row r="53" spans="1:22" s="63" customFormat="1" ht="12">
      <c r="A53" s="174" t="s">
        <v>39</v>
      </c>
      <c r="B53" s="192" t="s">
        <v>301</v>
      </c>
      <c r="C53" s="174" t="s">
        <v>157</v>
      </c>
      <c r="D53" s="174" t="s">
        <v>0</v>
      </c>
      <c r="E53" s="142"/>
      <c r="F53" s="143">
        <v>300</v>
      </c>
      <c r="G53" s="184" t="s">
        <v>0</v>
      </c>
      <c r="H5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53" s="93" t="str">
        <f>IF(Sklop1[[#This Row],[ZAHTEVANA SHEMA KAKOVOSTI]]&lt;&gt;"",Sklop1[[#This Row],[Preračunana masa/volumen/kos na enoto kg]],"")</f>
        <v/>
      </c>
      <c r="J53" s="106"/>
      <c r="K53" s="171" t="s">
        <v>157</v>
      </c>
      <c r="L53" s="171" t="s">
        <v>157</v>
      </c>
      <c r="M53" s="171" t="s">
        <v>157</v>
      </c>
      <c r="N53" s="100"/>
      <c r="O53" s="171" t="s">
        <v>157</v>
      </c>
      <c r="P53" s="110"/>
      <c r="Q53" s="104">
        <f>+Sklop1[[#This Row],[cena/enota brez DDV v EUR]]*Sklop1[[#This Row],[Stopnja DDV (%)]]</f>
        <v>0</v>
      </c>
      <c r="R53" s="104">
        <f>+Sklop1[[#This Row],[cena/enota brez DDV v EUR]]+Sklop1[[#This Row],[Davek (EUR)]]</f>
        <v>0</v>
      </c>
      <c r="S53" s="104">
        <f>+Sklop1[[#This Row],[cena/enota brez DDV v EUR]]*Sklop1[[#This Row],[Okvirna količina]]</f>
        <v>0</v>
      </c>
      <c r="T53" s="104">
        <f>+Sklop1[[#This Row],[Končna cena/enoto mere (EUR) z DDV]]*Sklop1[[#This Row],[Okvirna količina]]</f>
        <v>0</v>
      </c>
      <c r="U53" s="171" t="s">
        <v>157</v>
      </c>
    </row>
    <row r="54" spans="1:22" s="63" customFormat="1" ht="24">
      <c r="A54" s="174" t="s">
        <v>40</v>
      </c>
      <c r="B54" s="192" t="s">
        <v>551</v>
      </c>
      <c r="C54" s="174" t="s">
        <v>157</v>
      </c>
      <c r="D54" s="174" t="s">
        <v>0</v>
      </c>
      <c r="E54" s="142"/>
      <c r="F54" s="143">
        <v>900</v>
      </c>
      <c r="G54" s="184" t="s">
        <v>0</v>
      </c>
      <c r="H5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900</v>
      </c>
      <c r="I54" s="93" t="str">
        <f>IF(Sklop1[[#This Row],[ZAHTEVANA SHEMA KAKOVOSTI]]&lt;&gt;"",Sklop1[[#This Row],[Preračunana masa/volumen/kos na enoto kg]],"")</f>
        <v/>
      </c>
      <c r="J54" s="106"/>
      <c r="K54" s="171" t="s">
        <v>157</v>
      </c>
      <c r="L54" s="171" t="s">
        <v>157</v>
      </c>
      <c r="M54" s="171" t="s">
        <v>157</v>
      </c>
      <c r="N54" s="100"/>
      <c r="O54" s="171" t="s">
        <v>157</v>
      </c>
      <c r="P54" s="110"/>
      <c r="Q54" s="104">
        <f>+Sklop1[[#This Row],[cena/enota brez DDV v EUR]]*Sklop1[[#This Row],[Stopnja DDV (%)]]</f>
        <v>0</v>
      </c>
      <c r="R54" s="104">
        <f>+Sklop1[[#This Row],[cena/enota brez DDV v EUR]]+Sklop1[[#This Row],[Davek (EUR)]]</f>
        <v>0</v>
      </c>
      <c r="S54" s="104">
        <f>+Sklop1[[#This Row],[cena/enota brez DDV v EUR]]*Sklop1[[#This Row],[Okvirna količina]]</f>
        <v>0</v>
      </c>
      <c r="T54" s="104">
        <f>+Sklop1[[#This Row],[Končna cena/enoto mere (EUR) z DDV]]*Sklop1[[#This Row],[Okvirna količina]]</f>
        <v>0</v>
      </c>
      <c r="U54" s="171" t="s">
        <v>157</v>
      </c>
    </row>
    <row r="55" spans="1:22" s="63" customFormat="1" ht="24">
      <c r="A55" s="174" t="s">
        <v>41</v>
      </c>
      <c r="B55" s="192" t="s">
        <v>552</v>
      </c>
      <c r="C55" s="174" t="s">
        <v>157</v>
      </c>
      <c r="D55" s="174" t="s">
        <v>0</v>
      </c>
      <c r="E55" s="142"/>
      <c r="F55" s="143">
        <v>200</v>
      </c>
      <c r="G55" s="184" t="s">
        <v>0</v>
      </c>
      <c r="H5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55" s="93" t="str">
        <f>IF(Sklop1[[#This Row],[ZAHTEVANA SHEMA KAKOVOSTI]]&lt;&gt;"",Sklop1[[#This Row],[Preračunana masa/volumen/kos na enoto kg]],"")</f>
        <v/>
      </c>
      <c r="J55" s="106"/>
      <c r="K55" s="171" t="s">
        <v>157</v>
      </c>
      <c r="L55" s="171" t="s">
        <v>157</v>
      </c>
      <c r="M55" s="171" t="s">
        <v>157</v>
      </c>
      <c r="N55" s="100"/>
      <c r="O55" s="171" t="s">
        <v>157</v>
      </c>
      <c r="P55" s="110"/>
      <c r="Q55" s="104">
        <f>+Sklop1[[#This Row],[cena/enota brez DDV v EUR]]*Sklop1[[#This Row],[Stopnja DDV (%)]]</f>
        <v>0</v>
      </c>
      <c r="R55" s="104">
        <f>+Sklop1[[#This Row],[cena/enota brez DDV v EUR]]+Sklop1[[#This Row],[Davek (EUR)]]</f>
        <v>0</v>
      </c>
      <c r="S55" s="104">
        <f>+Sklop1[[#This Row],[cena/enota brez DDV v EUR]]*Sklop1[[#This Row],[Okvirna količina]]</f>
        <v>0</v>
      </c>
      <c r="T55" s="104">
        <f>+Sklop1[[#This Row],[Končna cena/enoto mere (EUR) z DDV]]*Sklop1[[#This Row],[Okvirna količina]]</f>
        <v>0</v>
      </c>
      <c r="U55" s="171" t="s">
        <v>157</v>
      </c>
    </row>
    <row r="56" spans="1:22" s="63" customFormat="1" ht="12">
      <c r="A56" s="174" t="s">
        <v>42</v>
      </c>
      <c r="B56" s="192" t="s">
        <v>240</v>
      </c>
      <c r="C56" s="174" t="s">
        <v>157</v>
      </c>
      <c r="D56" s="174" t="s">
        <v>0</v>
      </c>
      <c r="E56" s="142"/>
      <c r="F56" s="143">
        <v>30</v>
      </c>
      <c r="G56" s="184" t="s">
        <v>0</v>
      </c>
      <c r="H5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56" s="93" t="str">
        <f>IF(Sklop1[[#This Row],[ZAHTEVANA SHEMA KAKOVOSTI]]&lt;&gt;"",Sklop1[[#This Row],[Preračunana masa/volumen/kos na enoto kg]],"")</f>
        <v/>
      </c>
      <c r="J56" s="106"/>
      <c r="K56" s="171" t="s">
        <v>157</v>
      </c>
      <c r="L56" s="171" t="s">
        <v>157</v>
      </c>
      <c r="M56" s="171" t="s">
        <v>157</v>
      </c>
      <c r="N56" s="100"/>
      <c r="O56" s="171" t="s">
        <v>157</v>
      </c>
      <c r="P56" s="110"/>
      <c r="Q56" s="104">
        <f>+Sklop1[[#This Row],[cena/enota brez DDV v EUR]]*Sklop1[[#This Row],[Stopnja DDV (%)]]</f>
        <v>0</v>
      </c>
      <c r="R56" s="104">
        <f>+Sklop1[[#This Row],[cena/enota brez DDV v EUR]]+Sklop1[[#This Row],[Davek (EUR)]]</f>
        <v>0</v>
      </c>
      <c r="S56" s="104">
        <f>+Sklop1[[#This Row],[cena/enota brez DDV v EUR]]*Sklop1[[#This Row],[Okvirna količina]]</f>
        <v>0</v>
      </c>
      <c r="T56" s="104">
        <f>+Sklop1[[#This Row],[Končna cena/enoto mere (EUR) z DDV]]*Sklop1[[#This Row],[Okvirna količina]]</f>
        <v>0</v>
      </c>
      <c r="U56" s="171" t="s">
        <v>157</v>
      </c>
    </row>
    <row r="57" spans="1:22" s="63" customFormat="1" ht="12">
      <c r="A57" s="174" t="s">
        <v>43</v>
      </c>
      <c r="B57" s="192" t="s">
        <v>302</v>
      </c>
      <c r="C57" s="174" t="s">
        <v>157</v>
      </c>
      <c r="D57" s="174" t="s">
        <v>0</v>
      </c>
      <c r="E57" s="142"/>
      <c r="F57" s="143">
        <v>20</v>
      </c>
      <c r="G57" s="184" t="s">
        <v>0</v>
      </c>
      <c r="H5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57" s="93" t="str">
        <f>IF(Sklop1[[#This Row],[ZAHTEVANA SHEMA KAKOVOSTI]]&lt;&gt;"",Sklop1[[#This Row],[Preračunana masa/volumen/kos na enoto kg]],"")</f>
        <v/>
      </c>
      <c r="J57" s="106"/>
      <c r="K57" s="171" t="s">
        <v>157</v>
      </c>
      <c r="L57" s="171" t="s">
        <v>157</v>
      </c>
      <c r="M57" s="171" t="s">
        <v>157</v>
      </c>
      <c r="N57" s="100"/>
      <c r="O57" s="171" t="s">
        <v>157</v>
      </c>
      <c r="P57" s="110"/>
      <c r="Q57" s="104">
        <f>+Sklop1[[#This Row],[cena/enota brez DDV v EUR]]*Sklop1[[#This Row],[Stopnja DDV (%)]]</f>
        <v>0</v>
      </c>
      <c r="R57" s="104">
        <f>+Sklop1[[#This Row],[cena/enota brez DDV v EUR]]+Sklop1[[#This Row],[Davek (EUR)]]</f>
        <v>0</v>
      </c>
      <c r="S57" s="104">
        <f>+Sklop1[[#This Row],[cena/enota brez DDV v EUR]]*Sklop1[[#This Row],[Okvirna količina]]</f>
        <v>0</v>
      </c>
      <c r="T57" s="104">
        <f>+Sklop1[[#This Row],[Končna cena/enoto mere (EUR) z DDV]]*Sklop1[[#This Row],[Okvirna količina]]</f>
        <v>0</v>
      </c>
      <c r="U57" s="171" t="s">
        <v>157</v>
      </c>
    </row>
    <row r="58" spans="1:22">
      <c r="A58" s="174" t="s">
        <v>48</v>
      </c>
      <c r="B58" s="173" t="s">
        <v>303</v>
      </c>
      <c r="C58" s="174" t="s">
        <v>157</v>
      </c>
      <c r="D58" s="174" t="s">
        <v>0</v>
      </c>
      <c r="E58" s="142"/>
      <c r="F58" s="143">
        <v>200</v>
      </c>
      <c r="G58" s="193" t="s">
        <v>0</v>
      </c>
      <c r="H5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58" s="143" t="str">
        <f>IF(Sklop1[[#This Row],[ZAHTEVANA SHEMA KAKOVOSTI]]&lt;&gt;"",Sklop1[[#This Row],[Preračunana masa/volumen/kos na enoto kg]],"")</f>
        <v/>
      </c>
      <c r="J58" s="175"/>
      <c r="K58" s="171" t="s">
        <v>157</v>
      </c>
      <c r="L58" s="171" t="s">
        <v>157</v>
      </c>
      <c r="M58" s="171" t="s">
        <v>157</v>
      </c>
      <c r="N58" s="177"/>
      <c r="O58" s="171" t="s">
        <v>157</v>
      </c>
      <c r="P58" s="178"/>
      <c r="Q58" s="177">
        <f>+Sklop1[[#This Row],[cena/enota brez DDV v EUR]]*Sklop1[[#This Row],[Stopnja DDV (%)]]</f>
        <v>0</v>
      </c>
      <c r="R58" s="177">
        <f>+Sklop1[[#This Row],[cena/enota brez DDV v EUR]]+Sklop1[[#This Row],[Davek (EUR)]]</f>
        <v>0</v>
      </c>
      <c r="S58" s="177">
        <f>+Sklop1[[#This Row],[cena/enota brez DDV v EUR]]*Sklop1[[#This Row],[Okvirna količina]]</f>
        <v>0</v>
      </c>
      <c r="T58" s="179">
        <f>+Sklop1[[#This Row],[Končna cena/enoto mere (EUR) z DDV]]*Sklop1[[#This Row],[Okvirna količina]]</f>
        <v>0</v>
      </c>
      <c r="U58" s="171" t="s">
        <v>157</v>
      </c>
    </row>
    <row r="59" spans="1:22">
      <c r="A59" s="174" t="s">
        <v>44</v>
      </c>
      <c r="B59" s="173" t="s">
        <v>304</v>
      </c>
      <c r="C59" s="174" t="s">
        <v>157</v>
      </c>
      <c r="D59" s="174" t="s">
        <v>0</v>
      </c>
      <c r="E59" s="142"/>
      <c r="F59" s="143">
        <v>100</v>
      </c>
      <c r="G59" s="193" t="s">
        <v>0</v>
      </c>
      <c r="H5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9" s="143" t="str">
        <f>IF(Sklop1[[#This Row],[ZAHTEVANA SHEMA KAKOVOSTI]]&lt;&gt;"",Sklop1[[#This Row],[Preračunana masa/volumen/kos na enoto kg]],"")</f>
        <v/>
      </c>
      <c r="J59" s="175"/>
      <c r="K59" s="171" t="s">
        <v>157</v>
      </c>
      <c r="L59" s="171" t="s">
        <v>157</v>
      </c>
      <c r="M59" s="171" t="s">
        <v>157</v>
      </c>
      <c r="N59" s="177"/>
      <c r="O59" s="171" t="s">
        <v>157</v>
      </c>
      <c r="P59" s="178"/>
      <c r="Q59" s="177">
        <f>+Sklop1[[#This Row],[cena/enota brez DDV v EUR]]*Sklop1[[#This Row],[Stopnja DDV (%)]]</f>
        <v>0</v>
      </c>
      <c r="R59" s="177">
        <f>+Sklop1[[#This Row],[cena/enota brez DDV v EUR]]+Sklop1[[#This Row],[Davek (EUR)]]</f>
        <v>0</v>
      </c>
      <c r="S59" s="177">
        <f>+Sklop1[[#This Row],[cena/enota brez DDV v EUR]]*Sklop1[[#This Row],[Okvirna količina]]</f>
        <v>0</v>
      </c>
      <c r="T59" s="179">
        <f>+Sklop1[[#This Row],[Končna cena/enoto mere (EUR) z DDV]]*Sklop1[[#This Row],[Okvirna količina]]</f>
        <v>0</v>
      </c>
      <c r="U59" s="171" t="s">
        <v>157</v>
      </c>
    </row>
    <row r="60" spans="1:22">
      <c r="A60" s="174" t="s">
        <v>45</v>
      </c>
      <c r="B60" s="173" t="s">
        <v>239</v>
      </c>
      <c r="C60" s="174" t="s">
        <v>157</v>
      </c>
      <c r="D60" s="174" t="s">
        <v>0</v>
      </c>
      <c r="E60" s="142"/>
      <c r="F60" s="143">
        <v>30</v>
      </c>
      <c r="G60" s="193" t="s">
        <v>0</v>
      </c>
      <c r="H6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60" s="143" t="str">
        <f>IF(Sklop1[[#This Row],[ZAHTEVANA SHEMA KAKOVOSTI]]&lt;&gt;"",Sklop1[[#This Row],[Preračunana masa/volumen/kos na enoto kg]],"")</f>
        <v/>
      </c>
      <c r="J60" s="175"/>
      <c r="K60" s="171" t="s">
        <v>157</v>
      </c>
      <c r="L60" s="171" t="s">
        <v>157</v>
      </c>
      <c r="M60" s="171" t="s">
        <v>157</v>
      </c>
      <c r="N60" s="177"/>
      <c r="O60" s="171" t="s">
        <v>157</v>
      </c>
      <c r="P60" s="178"/>
      <c r="Q60" s="177">
        <f>+Sklop1[[#This Row],[cena/enota brez DDV v EUR]]*Sklop1[[#This Row],[Stopnja DDV (%)]]</f>
        <v>0</v>
      </c>
      <c r="R60" s="177">
        <f>+Sklop1[[#This Row],[cena/enota brez DDV v EUR]]+Sklop1[[#This Row],[Davek (EUR)]]</f>
        <v>0</v>
      </c>
      <c r="S60" s="177">
        <f>+Sklop1[[#This Row],[cena/enota brez DDV v EUR]]*Sklop1[[#This Row],[Okvirna količina]]</f>
        <v>0</v>
      </c>
      <c r="T60" s="179">
        <f>+Sklop1[[#This Row],[Končna cena/enoto mere (EUR) z DDV]]*Sklop1[[#This Row],[Okvirna količina]]</f>
        <v>0</v>
      </c>
      <c r="U60" s="171" t="s">
        <v>157</v>
      </c>
    </row>
    <row r="61" spans="1:22">
      <c r="A61" s="174" t="s">
        <v>49</v>
      </c>
      <c r="B61" s="173" t="s">
        <v>305</v>
      </c>
      <c r="C61" s="174" t="s">
        <v>157</v>
      </c>
      <c r="D61" s="174" t="s">
        <v>0</v>
      </c>
      <c r="E61" s="142"/>
      <c r="F61" s="143">
        <v>400</v>
      </c>
      <c r="G61" s="193" t="s">
        <v>0</v>
      </c>
      <c r="H6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400</v>
      </c>
      <c r="I61" s="143" t="str">
        <f>IF(Sklop1[[#This Row],[ZAHTEVANA SHEMA KAKOVOSTI]]&lt;&gt;"",Sklop1[[#This Row],[Preračunana masa/volumen/kos na enoto kg]],"")</f>
        <v/>
      </c>
      <c r="J61" s="175"/>
      <c r="K61" s="171" t="s">
        <v>157</v>
      </c>
      <c r="L61" s="171" t="s">
        <v>157</v>
      </c>
      <c r="M61" s="171" t="s">
        <v>157</v>
      </c>
      <c r="N61" s="177"/>
      <c r="O61" s="171" t="s">
        <v>157</v>
      </c>
      <c r="P61" s="178"/>
      <c r="Q61" s="177">
        <f>+Sklop1[[#This Row],[cena/enota brez DDV v EUR]]*Sklop1[[#This Row],[Stopnja DDV (%)]]</f>
        <v>0</v>
      </c>
      <c r="R61" s="177">
        <f>+Sklop1[[#This Row],[cena/enota brez DDV v EUR]]+Sklop1[[#This Row],[Davek (EUR)]]</f>
        <v>0</v>
      </c>
      <c r="S61" s="177">
        <f>+Sklop1[[#This Row],[cena/enota brez DDV v EUR]]*Sklop1[[#This Row],[Okvirna količina]]</f>
        <v>0</v>
      </c>
      <c r="T61" s="179">
        <f>+Sklop1[[#This Row],[Končna cena/enoto mere (EUR) z DDV]]*Sklop1[[#This Row],[Okvirna količina]]</f>
        <v>0</v>
      </c>
      <c r="U61" s="171" t="s">
        <v>157</v>
      </c>
    </row>
    <row r="62" spans="1:22">
      <c r="A62" s="174" t="s">
        <v>50</v>
      </c>
      <c r="B62" s="173" t="s">
        <v>306</v>
      </c>
      <c r="C62" s="174" t="s">
        <v>157</v>
      </c>
      <c r="D62" s="174" t="s">
        <v>0</v>
      </c>
      <c r="E62" s="142"/>
      <c r="F62" s="143">
        <v>50</v>
      </c>
      <c r="G62" s="193" t="s">
        <v>0</v>
      </c>
      <c r="H6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62" s="143" t="str">
        <f>IF(Sklop1[[#This Row],[ZAHTEVANA SHEMA KAKOVOSTI]]&lt;&gt;"",Sklop1[[#This Row],[Preračunana masa/volumen/kos na enoto kg]],"")</f>
        <v/>
      </c>
      <c r="J62" s="175"/>
      <c r="K62" s="171" t="s">
        <v>157</v>
      </c>
      <c r="L62" s="171" t="s">
        <v>157</v>
      </c>
      <c r="M62" s="171" t="s">
        <v>157</v>
      </c>
      <c r="N62" s="177"/>
      <c r="O62" s="171" t="s">
        <v>157</v>
      </c>
      <c r="P62" s="178"/>
      <c r="Q62" s="177">
        <f>+Sklop1[[#This Row],[cena/enota brez DDV v EUR]]*Sklop1[[#This Row],[Stopnja DDV (%)]]</f>
        <v>0</v>
      </c>
      <c r="R62" s="177">
        <f>+Sklop1[[#This Row],[cena/enota brez DDV v EUR]]+Sklop1[[#This Row],[Davek (EUR)]]</f>
        <v>0</v>
      </c>
      <c r="S62" s="177">
        <f>+Sklop1[[#This Row],[cena/enota brez DDV v EUR]]*Sklop1[[#This Row],[Okvirna količina]]</f>
        <v>0</v>
      </c>
      <c r="T62" s="179">
        <f>+Sklop1[[#This Row],[Končna cena/enoto mere (EUR) z DDV]]*Sklop1[[#This Row],[Okvirna količina]]</f>
        <v>0</v>
      </c>
      <c r="U62" s="171" t="s">
        <v>157</v>
      </c>
    </row>
    <row r="63" spans="1:22">
      <c r="A63" s="174" t="s">
        <v>46</v>
      </c>
      <c r="B63" s="173" t="s">
        <v>307</v>
      </c>
      <c r="C63" s="174" t="s">
        <v>157</v>
      </c>
      <c r="D63" s="174" t="s">
        <v>0</v>
      </c>
      <c r="E63" s="142"/>
      <c r="F63" s="143">
        <v>50</v>
      </c>
      <c r="G63" s="193" t="s">
        <v>0</v>
      </c>
      <c r="H6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63" s="143" t="str">
        <f>IF(Sklop1[[#This Row],[ZAHTEVANA SHEMA KAKOVOSTI]]&lt;&gt;"",Sklop1[[#This Row],[Preračunana masa/volumen/kos na enoto kg]],"")</f>
        <v/>
      </c>
      <c r="J63" s="175"/>
      <c r="K63" s="171" t="s">
        <v>157</v>
      </c>
      <c r="L63" s="171" t="s">
        <v>157</v>
      </c>
      <c r="M63" s="171" t="s">
        <v>157</v>
      </c>
      <c r="N63" s="177"/>
      <c r="O63" s="171" t="s">
        <v>157</v>
      </c>
      <c r="P63" s="178"/>
      <c r="Q63" s="177">
        <f>+Sklop1[[#This Row],[cena/enota brez DDV v EUR]]*Sklop1[[#This Row],[Stopnja DDV (%)]]</f>
        <v>0</v>
      </c>
      <c r="R63" s="177">
        <f>+Sklop1[[#This Row],[cena/enota brez DDV v EUR]]+Sklop1[[#This Row],[Davek (EUR)]]</f>
        <v>0</v>
      </c>
      <c r="S63" s="177">
        <f>+Sklop1[[#This Row],[cena/enota brez DDV v EUR]]*Sklop1[[#This Row],[Okvirna količina]]</f>
        <v>0</v>
      </c>
      <c r="T63" s="179">
        <f>+Sklop1[[#This Row],[Končna cena/enoto mere (EUR) z DDV]]*Sklop1[[#This Row],[Okvirna količina]]</f>
        <v>0</v>
      </c>
      <c r="U63" s="171" t="s">
        <v>157</v>
      </c>
      <c r="V63" s="131"/>
    </row>
    <row r="64" spans="1:22">
      <c r="A64" s="174" t="s">
        <v>51</v>
      </c>
      <c r="B64" s="173" t="s">
        <v>308</v>
      </c>
      <c r="C64" s="174" t="s">
        <v>157</v>
      </c>
      <c r="D64" s="174" t="s">
        <v>0</v>
      </c>
      <c r="E64" s="142"/>
      <c r="F64" s="143">
        <v>70</v>
      </c>
      <c r="G64" s="193" t="s">
        <v>0</v>
      </c>
      <c r="H6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v>
      </c>
      <c r="I64" s="143" t="str">
        <f>IF(Sklop1[[#This Row],[ZAHTEVANA SHEMA KAKOVOSTI]]&lt;&gt;"",Sklop1[[#This Row],[Preračunana masa/volumen/kos na enoto kg]],"")</f>
        <v/>
      </c>
      <c r="J64" s="175"/>
      <c r="K64" s="171" t="s">
        <v>157</v>
      </c>
      <c r="L64" s="171" t="s">
        <v>157</v>
      </c>
      <c r="M64" s="171" t="s">
        <v>157</v>
      </c>
      <c r="N64" s="177"/>
      <c r="O64" s="171" t="s">
        <v>157</v>
      </c>
      <c r="P64" s="178"/>
      <c r="Q64" s="177">
        <f>+Sklop1[[#This Row],[cena/enota brez DDV v EUR]]*Sklop1[[#This Row],[Stopnja DDV (%)]]</f>
        <v>0</v>
      </c>
      <c r="R64" s="177">
        <f>+Sklop1[[#This Row],[cena/enota brez DDV v EUR]]+Sklop1[[#This Row],[Davek (EUR)]]</f>
        <v>0</v>
      </c>
      <c r="S64" s="177">
        <f>+Sklop1[[#This Row],[cena/enota brez DDV v EUR]]*Sklop1[[#This Row],[Okvirna količina]]</f>
        <v>0</v>
      </c>
      <c r="T64" s="179">
        <f>+Sklop1[[#This Row],[Končna cena/enoto mere (EUR) z DDV]]*Sklop1[[#This Row],[Okvirna količina]]</f>
        <v>0</v>
      </c>
      <c r="U64" s="171" t="s">
        <v>157</v>
      </c>
    </row>
    <row r="65" spans="1:21">
      <c r="A65" s="174" t="s">
        <v>47</v>
      </c>
      <c r="B65" s="173" t="s">
        <v>309</v>
      </c>
      <c r="C65" s="174" t="s">
        <v>157</v>
      </c>
      <c r="D65" s="174" t="s">
        <v>0</v>
      </c>
      <c r="E65" s="142"/>
      <c r="F65" s="143">
        <v>2</v>
      </c>
      <c r="G65" s="193" t="s">
        <v>0</v>
      </c>
      <c r="H6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v>
      </c>
      <c r="I65" s="143" t="str">
        <f>IF(Sklop1[[#This Row],[ZAHTEVANA SHEMA KAKOVOSTI]]&lt;&gt;"",Sklop1[[#This Row],[Preračunana masa/volumen/kos na enoto kg]],"")</f>
        <v/>
      </c>
      <c r="J65" s="175"/>
      <c r="K65" s="171" t="s">
        <v>157</v>
      </c>
      <c r="L65" s="171" t="s">
        <v>157</v>
      </c>
      <c r="M65" s="171" t="s">
        <v>157</v>
      </c>
      <c r="N65" s="177"/>
      <c r="O65" s="171" t="s">
        <v>157</v>
      </c>
      <c r="P65" s="178"/>
      <c r="Q65" s="177">
        <f>+Sklop1[[#This Row],[cena/enota brez DDV v EUR]]*Sklop1[[#This Row],[Stopnja DDV (%)]]</f>
        <v>0</v>
      </c>
      <c r="R65" s="177">
        <f>+Sklop1[[#This Row],[cena/enota brez DDV v EUR]]+Sklop1[[#This Row],[Davek (EUR)]]</f>
        <v>0</v>
      </c>
      <c r="S65" s="177">
        <f>+Sklop1[[#This Row],[cena/enota brez DDV v EUR]]*Sklop1[[#This Row],[Okvirna količina]]</f>
        <v>0</v>
      </c>
      <c r="T65" s="179">
        <f>+Sklop1[[#This Row],[Končna cena/enoto mere (EUR) z DDV]]*Sklop1[[#This Row],[Okvirna količina]]</f>
        <v>0</v>
      </c>
      <c r="U65" s="171" t="s">
        <v>157</v>
      </c>
    </row>
    <row r="66" spans="1:21">
      <c r="A66" s="174" t="s">
        <v>52</v>
      </c>
      <c r="B66" s="173" t="s">
        <v>250</v>
      </c>
      <c r="C66" s="174" t="s">
        <v>157</v>
      </c>
      <c r="D66" s="174" t="s">
        <v>0</v>
      </c>
      <c r="E66" s="142"/>
      <c r="F66" s="143">
        <v>2000</v>
      </c>
      <c r="G66" s="193" t="s">
        <v>0</v>
      </c>
      <c r="H6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2000</v>
      </c>
      <c r="I66" s="143" t="str">
        <f>IF(Sklop1[[#This Row],[ZAHTEVANA SHEMA KAKOVOSTI]]&lt;&gt;"",Sklop1[[#This Row],[Preračunana masa/volumen/kos na enoto kg]],"")</f>
        <v/>
      </c>
      <c r="J66" s="175"/>
      <c r="K66" s="171" t="s">
        <v>157</v>
      </c>
      <c r="L66" s="171" t="s">
        <v>157</v>
      </c>
      <c r="M66" s="171" t="s">
        <v>157</v>
      </c>
      <c r="N66" s="177"/>
      <c r="O66" s="171" t="s">
        <v>157</v>
      </c>
      <c r="P66" s="178"/>
      <c r="Q66" s="177">
        <f>+Sklop1[[#This Row],[cena/enota brez DDV v EUR]]*Sklop1[[#This Row],[Stopnja DDV (%)]]</f>
        <v>0</v>
      </c>
      <c r="R66" s="177">
        <f>+Sklop1[[#This Row],[cena/enota brez DDV v EUR]]+Sklop1[[#This Row],[Davek (EUR)]]</f>
        <v>0</v>
      </c>
      <c r="S66" s="177">
        <f>+Sklop1[[#This Row],[cena/enota brez DDV v EUR]]*Sklop1[[#This Row],[Okvirna količina]]</f>
        <v>0</v>
      </c>
      <c r="T66" s="179">
        <f>+Sklop1[[#This Row],[Končna cena/enoto mere (EUR) z DDV]]*Sklop1[[#This Row],[Okvirna količina]]</f>
        <v>0</v>
      </c>
      <c r="U66" s="171" t="s">
        <v>157</v>
      </c>
    </row>
    <row r="67" spans="1:21">
      <c r="A67" s="174" t="s">
        <v>53</v>
      </c>
      <c r="B67" s="173" t="s">
        <v>310</v>
      </c>
      <c r="C67" s="174" t="s">
        <v>157</v>
      </c>
      <c r="D67" s="174" t="s">
        <v>0</v>
      </c>
      <c r="E67" s="142"/>
      <c r="F67" s="143">
        <v>80</v>
      </c>
      <c r="G67" s="193" t="s">
        <v>0</v>
      </c>
      <c r="H6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67" s="143" t="str">
        <f>IF(Sklop1[[#This Row],[ZAHTEVANA SHEMA KAKOVOSTI]]&lt;&gt;"",Sklop1[[#This Row],[Preračunana masa/volumen/kos na enoto kg]],"")</f>
        <v/>
      </c>
      <c r="J67" s="175"/>
      <c r="K67" s="171" t="s">
        <v>157</v>
      </c>
      <c r="L67" s="171" t="s">
        <v>157</v>
      </c>
      <c r="M67" s="171" t="s">
        <v>157</v>
      </c>
      <c r="N67" s="177"/>
      <c r="O67" s="171" t="s">
        <v>157</v>
      </c>
      <c r="P67" s="178"/>
      <c r="Q67" s="177">
        <f>+Sklop1[[#This Row],[cena/enota brez DDV v EUR]]*Sklop1[[#This Row],[Stopnja DDV (%)]]</f>
        <v>0</v>
      </c>
      <c r="R67" s="177">
        <f>+Sklop1[[#This Row],[cena/enota brez DDV v EUR]]+Sklop1[[#This Row],[Davek (EUR)]]</f>
        <v>0</v>
      </c>
      <c r="S67" s="177">
        <f>+Sklop1[[#This Row],[cena/enota brez DDV v EUR]]*Sklop1[[#This Row],[Okvirna količina]]</f>
        <v>0</v>
      </c>
      <c r="T67" s="179">
        <f>+Sklop1[[#This Row],[Končna cena/enoto mere (EUR) z DDV]]*Sklop1[[#This Row],[Okvirna količina]]</f>
        <v>0</v>
      </c>
      <c r="U67" s="171" t="s">
        <v>157</v>
      </c>
    </row>
    <row r="68" spans="1:21">
      <c r="A68" s="174" t="s">
        <v>54</v>
      </c>
      <c r="B68" s="173" t="s">
        <v>311</v>
      </c>
      <c r="C68" s="174" t="s">
        <v>157</v>
      </c>
      <c r="D68" s="174" t="s">
        <v>0</v>
      </c>
      <c r="E68" s="142"/>
      <c r="F68" s="143">
        <v>180</v>
      </c>
      <c r="G68" s="193" t="s">
        <v>0</v>
      </c>
      <c r="H6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180</v>
      </c>
      <c r="I68" s="143" t="str">
        <f>IF(Sklop1[[#This Row],[ZAHTEVANA SHEMA KAKOVOSTI]]&lt;&gt;"",Sklop1[[#This Row],[Preračunana masa/volumen/kos na enoto kg]],"")</f>
        <v/>
      </c>
      <c r="J68" s="175"/>
      <c r="K68" s="171" t="s">
        <v>157</v>
      </c>
      <c r="L68" s="171" t="s">
        <v>157</v>
      </c>
      <c r="M68" s="171" t="s">
        <v>157</v>
      </c>
      <c r="N68" s="177"/>
      <c r="O68" s="171" t="s">
        <v>157</v>
      </c>
      <c r="P68" s="178"/>
      <c r="Q68" s="177">
        <f>+Sklop1[[#This Row],[cena/enota brez DDV v EUR]]*Sklop1[[#This Row],[Stopnja DDV (%)]]</f>
        <v>0</v>
      </c>
      <c r="R68" s="177">
        <f>+Sklop1[[#This Row],[cena/enota brez DDV v EUR]]+Sklop1[[#This Row],[Davek (EUR)]]</f>
        <v>0</v>
      </c>
      <c r="S68" s="177">
        <f>+Sklop1[[#This Row],[cena/enota brez DDV v EUR]]*Sklop1[[#This Row],[Okvirna količina]]</f>
        <v>0</v>
      </c>
      <c r="T68" s="179">
        <f>+Sklop1[[#This Row],[Končna cena/enoto mere (EUR) z DDV]]*Sklop1[[#This Row],[Okvirna količina]]</f>
        <v>0</v>
      </c>
      <c r="U68" s="171" t="s">
        <v>157</v>
      </c>
    </row>
    <row r="69" spans="1:21">
      <c r="A69" s="174" t="s">
        <v>55</v>
      </c>
      <c r="B69" s="173" t="s">
        <v>312</v>
      </c>
      <c r="C69" s="174" t="s">
        <v>157</v>
      </c>
      <c r="D69" s="174" t="s">
        <v>0</v>
      </c>
      <c r="E69" s="142"/>
      <c r="F69" s="143">
        <v>30</v>
      </c>
      <c r="G69" s="193" t="s">
        <v>0</v>
      </c>
      <c r="H6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69" s="143" t="str">
        <f>IF(Sklop1[[#This Row],[ZAHTEVANA SHEMA KAKOVOSTI]]&lt;&gt;"",Sklop1[[#This Row],[Preračunana masa/volumen/kos na enoto kg]],"")</f>
        <v/>
      </c>
      <c r="J69" s="175"/>
      <c r="K69" s="171" t="s">
        <v>157</v>
      </c>
      <c r="L69" s="171" t="s">
        <v>157</v>
      </c>
      <c r="M69" s="171" t="s">
        <v>157</v>
      </c>
      <c r="N69" s="177"/>
      <c r="O69" s="171" t="s">
        <v>157</v>
      </c>
      <c r="P69" s="178"/>
      <c r="Q69" s="177">
        <f>+Sklop1[[#This Row],[cena/enota brez DDV v EUR]]*Sklop1[[#This Row],[Stopnja DDV (%)]]</f>
        <v>0</v>
      </c>
      <c r="R69" s="177">
        <f>+Sklop1[[#This Row],[cena/enota brez DDV v EUR]]+Sklop1[[#This Row],[Davek (EUR)]]</f>
        <v>0</v>
      </c>
      <c r="S69" s="177">
        <f>+Sklop1[[#This Row],[cena/enota brez DDV v EUR]]*Sklop1[[#This Row],[Okvirna količina]]</f>
        <v>0</v>
      </c>
      <c r="T69" s="179">
        <f>+Sklop1[[#This Row],[Končna cena/enoto mere (EUR) z DDV]]*Sklop1[[#This Row],[Okvirna količina]]</f>
        <v>0</v>
      </c>
      <c r="U69" s="171" t="s">
        <v>157</v>
      </c>
    </row>
    <row r="70" spans="1:21">
      <c r="A70" s="174" t="s">
        <v>56</v>
      </c>
      <c r="B70" s="173" t="s">
        <v>313</v>
      </c>
      <c r="C70" s="174" t="s">
        <v>157</v>
      </c>
      <c r="D70" s="174" t="s">
        <v>0</v>
      </c>
      <c r="E70" s="142"/>
      <c r="F70" s="143">
        <v>10</v>
      </c>
      <c r="G70" s="193" t="s">
        <v>0</v>
      </c>
      <c r="H7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70" s="143" t="str">
        <f>IF(Sklop1[[#This Row],[ZAHTEVANA SHEMA KAKOVOSTI]]&lt;&gt;"",Sklop1[[#This Row],[Preračunana masa/volumen/kos na enoto kg]],"")</f>
        <v/>
      </c>
      <c r="J70" s="175"/>
      <c r="K70" s="171" t="s">
        <v>157</v>
      </c>
      <c r="L70" s="171" t="s">
        <v>157</v>
      </c>
      <c r="M70" s="171" t="s">
        <v>157</v>
      </c>
      <c r="N70" s="177"/>
      <c r="O70" s="171" t="s">
        <v>157</v>
      </c>
      <c r="P70" s="178"/>
      <c r="Q70" s="177">
        <f>+Sklop1[[#This Row],[cena/enota brez DDV v EUR]]*Sklop1[[#This Row],[Stopnja DDV (%)]]</f>
        <v>0</v>
      </c>
      <c r="R70" s="177">
        <f>+Sklop1[[#This Row],[cena/enota brez DDV v EUR]]+Sklop1[[#This Row],[Davek (EUR)]]</f>
        <v>0</v>
      </c>
      <c r="S70" s="177">
        <f>+Sklop1[[#This Row],[cena/enota brez DDV v EUR]]*Sklop1[[#This Row],[Okvirna količina]]</f>
        <v>0</v>
      </c>
      <c r="T70" s="179">
        <f>+Sklop1[[#This Row],[Končna cena/enoto mere (EUR) z DDV]]*Sklop1[[#This Row],[Okvirna količina]]</f>
        <v>0</v>
      </c>
      <c r="U70" s="171" t="s">
        <v>157</v>
      </c>
    </row>
    <row r="71" spans="1:21">
      <c r="A71" s="174" t="s">
        <v>57</v>
      </c>
      <c r="B71" s="173" t="s">
        <v>314</v>
      </c>
      <c r="C71" s="174" t="s">
        <v>157</v>
      </c>
      <c r="D71" s="174" t="s">
        <v>0</v>
      </c>
      <c r="E71" s="142"/>
      <c r="F71" s="143">
        <v>10</v>
      </c>
      <c r="G71" s="193" t="s">
        <v>0</v>
      </c>
      <c r="H7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71" s="143" t="str">
        <f>IF(Sklop1[[#This Row],[ZAHTEVANA SHEMA KAKOVOSTI]]&lt;&gt;"",Sklop1[[#This Row],[Preračunana masa/volumen/kos na enoto kg]],"")</f>
        <v/>
      </c>
      <c r="J71" s="175"/>
      <c r="K71" s="171" t="s">
        <v>157</v>
      </c>
      <c r="L71" s="171" t="s">
        <v>157</v>
      </c>
      <c r="M71" s="171" t="s">
        <v>157</v>
      </c>
      <c r="N71" s="177"/>
      <c r="O71" s="171" t="s">
        <v>157</v>
      </c>
      <c r="P71" s="178"/>
      <c r="Q71" s="177">
        <f>+Sklop1[[#This Row],[cena/enota brez DDV v EUR]]*Sklop1[[#This Row],[Stopnja DDV (%)]]</f>
        <v>0</v>
      </c>
      <c r="R71" s="177">
        <f>+Sklop1[[#This Row],[cena/enota brez DDV v EUR]]+Sklop1[[#This Row],[Davek (EUR)]]</f>
        <v>0</v>
      </c>
      <c r="S71" s="177">
        <f>+Sklop1[[#This Row],[cena/enota brez DDV v EUR]]*Sklop1[[#This Row],[Okvirna količina]]</f>
        <v>0</v>
      </c>
      <c r="T71" s="179">
        <f>+Sklop1[[#This Row],[Končna cena/enoto mere (EUR) z DDV]]*Sklop1[[#This Row],[Okvirna količina]]</f>
        <v>0</v>
      </c>
      <c r="U71" s="171" t="s">
        <v>157</v>
      </c>
    </row>
    <row r="72" spans="1:21">
      <c r="A72" s="174" t="s">
        <v>58</v>
      </c>
      <c r="B72" s="173" t="s">
        <v>315</v>
      </c>
      <c r="C72" s="174" t="s">
        <v>157</v>
      </c>
      <c r="D72" s="174" t="s">
        <v>0</v>
      </c>
      <c r="E72" s="142"/>
      <c r="F72" s="143">
        <v>200</v>
      </c>
      <c r="G72" s="193" t="s">
        <v>0</v>
      </c>
      <c r="H7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72" s="143" t="str">
        <f>IF(Sklop1[[#This Row],[ZAHTEVANA SHEMA KAKOVOSTI]]&lt;&gt;"",Sklop1[[#This Row],[Preračunana masa/volumen/kos na enoto kg]],"")</f>
        <v/>
      </c>
      <c r="J72" s="175"/>
      <c r="K72" s="171" t="s">
        <v>157</v>
      </c>
      <c r="L72" s="171" t="s">
        <v>157</v>
      </c>
      <c r="M72" s="171" t="s">
        <v>157</v>
      </c>
      <c r="N72" s="177"/>
      <c r="O72" s="171" t="s">
        <v>157</v>
      </c>
      <c r="P72" s="178"/>
      <c r="Q72" s="177">
        <f>+Sklop1[[#This Row],[cena/enota brez DDV v EUR]]*Sklop1[[#This Row],[Stopnja DDV (%)]]</f>
        <v>0</v>
      </c>
      <c r="R72" s="177">
        <f>+Sklop1[[#This Row],[cena/enota brez DDV v EUR]]+Sklop1[[#This Row],[Davek (EUR)]]</f>
        <v>0</v>
      </c>
      <c r="S72" s="177">
        <f>+Sklop1[[#This Row],[cena/enota brez DDV v EUR]]*Sklop1[[#This Row],[Okvirna količina]]</f>
        <v>0</v>
      </c>
      <c r="T72" s="179">
        <f>+Sklop1[[#This Row],[Končna cena/enoto mere (EUR) z DDV]]*Sklop1[[#This Row],[Okvirna količina]]</f>
        <v>0</v>
      </c>
      <c r="U72" s="171" t="s">
        <v>157</v>
      </c>
    </row>
    <row r="73" spans="1:21">
      <c r="A73" s="174" t="s">
        <v>59</v>
      </c>
      <c r="B73" s="173" t="s">
        <v>316</v>
      </c>
      <c r="C73" s="174" t="s">
        <v>157</v>
      </c>
      <c r="D73" s="174" t="s">
        <v>0</v>
      </c>
      <c r="E73" s="142"/>
      <c r="F73" s="143">
        <v>80</v>
      </c>
      <c r="G73" s="193" t="s">
        <v>0</v>
      </c>
      <c r="H7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73" s="143" t="str">
        <f>IF(Sklop1[[#This Row],[ZAHTEVANA SHEMA KAKOVOSTI]]&lt;&gt;"",Sklop1[[#This Row],[Preračunana masa/volumen/kos na enoto kg]],"")</f>
        <v/>
      </c>
      <c r="J73" s="175"/>
      <c r="K73" s="171" t="s">
        <v>157</v>
      </c>
      <c r="L73" s="171" t="s">
        <v>157</v>
      </c>
      <c r="M73" s="171" t="s">
        <v>157</v>
      </c>
      <c r="N73" s="177"/>
      <c r="O73" s="171" t="s">
        <v>157</v>
      </c>
      <c r="P73" s="178"/>
      <c r="Q73" s="177">
        <f>+Sklop1[[#This Row],[cena/enota brez DDV v EUR]]*Sklop1[[#This Row],[Stopnja DDV (%)]]</f>
        <v>0</v>
      </c>
      <c r="R73" s="177">
        <f>+Sklop1[[#This Row],[cena/enota brez DDV v EUR]]+Sklop1[[#This Row],[Davek (EUR)]]</f>
        <v>0</v>
      </c>
      <c r="S73" s="177">
        <f>+Sklop1[[#This Row],[cena/enota brez DDV v EUR]]*Sklop1[[#This Row],[Okvirna količina]]</f>
        <v>0</v>
      </c>
      <c r="T73" s="179">
        <f>+Sklop1[[#This Row],[Končna cena/enoto mere (EUR) z DDV]]*Sklop1[[#This Row],[Okvirna količina]]</f>
        <v>0</v>
      </c>
      <c r="U73" s="171" t="s">
        <v>157</v>
      </c>
    </row>
    <row r="74" spans="1:21">
      <c r="A74" s="174" t="s">
        <v>60</v>
      </c>
      <c r="B74" s="173" t="s">
        <v>317</v>
      </c>
      <c r="C74" s="174" t="s">
        <v>157</v>
      </c>
      <c r="D74" s="174" t="s">
        <v>0</v>
      </c>
      <c r="E74" s="142"/>
      <c r="F74" s="143">
        <v>300</v>
      </c>
      <c r="G74" s="193" t="s">
        <v>0</v>
      </c>
      <c r="H7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74" s="143" t="str">
        <f>IF(Sklop1[[#This Row],[ZAHTEVANA SHEMA KAKOVOSTI]]&lt;&gt;"",Sklop1[[#This Row],[Preračunana masa/volumen/kos na enoto kg]],"")</f>
        <v/>
      </c>
      <c r="J74" s="175"/>
      <c r="K74" s="171" t="s">
        <v>157</v>
      </c>
      <c r="L74" s="171" t="s">
        <v>157</v>
      </c>
      <c r="M74" s="171" t="s">
        <v>157</v>
      </c>
      <c r="N74" s="177"/>
      <c r="O74" s="171" t="s">
        <v>157</v>
      </c>
      <c r="P74" s="178"/>
      <c r="Q74" s="177">
        <f>+Sklop1[[#This Row],[cena/enota brez DDV v EUR]]*Sklop1[[#This Row],[Stopnja DDV (%)]]</f>
        <v>0</v>
      </c>
      <c r="R74" s="177">
        <f>+Sklop1[[#This Row],[cena/enota brez DDV v EUR]]+Sklop1[[#This Row],[Davek (EUR)]]</f>
        <v>0</v>
      </c>
      <c r="S74" s="177">
        <f>+Sklop1[[#This Row],[cena/enota brez DDV v EUR]]*Sklop1[[#This Row],[Okvirna količina]]</f>
        <v>0</v>
      </c>
      <c r="T74" s="179">
        <f>+Sklop1[[#This Row],[Končna cena/enoto mere (EUR) z DDV]]*Sklop1[[#This Row],[Okvirna količina]]</f>
        <v>0</v>
      </c>
      <c r="U74" s="171" t="s">
        <v>157</v>
      </c>
    </row>
    <row r="75" spans="1:21">
      <c r="A75" s="174" t="s">
        <v>61</v>
      </c>
      <c r="B75" s="173" t="s">
        <v>318</v>
      </c>
      <c r="C75" s="174" t="s">
        <v>157</v>
      </c>
      <c r="D75" s="174" t="s">
        <v>0</v>
      </c>
      <c r="E75" s="142"/>
      <c r="F75" s="143">
        <v>100</v>
      </c>
      <c r="G75" s="193" t="s">
        <v>0</v>
      </c>
      <c r="H7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75" s="143" t="str">
        <f>IF(Sklop1[[#This Row],[ZAHTEVANA SHEMA KAKOVOSTI]]&lt;&gt;"",Sklop1[[#This Row],[Preračunana masa/volumen/kos na enoto kg]],"")</f>
        <v/>
      </c>
      <c r="J75" s="175"/>
      <c r="K75" s="171" t="s">
        <v>157</v>
      </c>
      <c r="L75" s="171" t="s">
        <v>157</v>
      </c>
      <c r="M75" s="171" t="s">
        <v>157</v>
      </c>
      <c r="N75" s="177"/>
      <c r="O75" s="171" t="s">
        <v>157</v>
      </c>
      <c r="P75" s="178"/>
      <c r="Q75" s="177">
        <f>+Sklop1[[#This Row],[cena/enota brez DDV v EUR]]*Sklop1[[#This Row],[Stopnja DDV (%)]]</f>
        <v>0</v>
      </c>
      <c r="R75" s="177">
        <f>+Sklop1[[#This Row],[cena/enota brez DDV v EUR]]+Sklop1[[#This Row],[Davek (EUR)]]</f>
        <v>0</v>
      </c>
      <c r="S75" s="177">
        <f>+Sklop1[[#This Row],[cena/enota brez DDV v EUR]]*Sklop1[[#This Row],[Okvirna količina]]</f>
        <v>0</v>
      </c>
      <c r="T75" s="179">
        <f>+Sklop1[[#This Row],[Končna cena/enoto mere (EUR) z DDV]]*Sklop1[[#This Row],[Okvirna količina]]</f>
        <v>0</v>
      </c>
      <c r="U75" s="171" t="s">
        <v>157</v>
      </c>
    </row>
    <row r="76" spans="1:21">
      <c r="A76" s="174" t="s">
        <v>62</v>
      </c>
      <c r="B76" s="173" t="s">
        <v>319</v>
      </c>
      <c r="C76" s="174" t="s">
        <v>157</v>
      </c>
      <c r="D76" s="174" t="s">
        <v>0</v>
      </c>
      <c r="E76" s="142"/>
      <c r="F76" s="143">
        <v>145</v>
      </c>
      <c r="G76" s="193" t="s">
        <v>0</v>
      </c>
      <c r="H7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145</v>
      </c>
      <c r="I76" s="143" t="str">
        <f>IF(Sklop1[[#This Row],[ZAHTEVANA SHEMA KAKOVOSTI]]&lt;&gt;"",Sklop1[[#This Row],[Preračunana masa/volumen/kos na enoto kg]],"")</f>
        <v/>
      </c>
      <c r="J76" s="175"/>
      <c r="K76" s="171" t="s">
        <v>157</v>
      </c>
      <c r="L76" s="171" t="s">
        <v>157</v>
      </c>
      <c r="M76" s="171" t="s">
        <v>157</v>
      </c>
      <c r="N76" s="177"/>
      <c r="O76" s="171" t="s">
        <v>157</v>
      </c>
      <c r="P76" s="178"/>
      <c r="Q76" s="177">
        <f>+Sklop1[[#This Row],[cena/enota brez DDV v EUR]]*Sklop1[[#This Row],[Stopnja DDV (%)]]</f>
        <v>0</v>
      </c>
      <c r="R76" s="177">
        <f>+Sklop1[[#This Row],[cena/enota brez DDV v EUR]]+Sklop1[[#This Row],[Davek (EUR)]]</f>
        <v>0</v>
      </c>
      <c r="S76" s="177">
        <f>+Sklop1[[#This Row],[cena/enota brez DDV v EUR]]*Sklop1[[#This Row],[Okvirna količina]]</f>
        <v>0</v>
      </c>
      <c r="T76" s="179">
        <f>+Sklop1[[#This Row],[Končna cena/enoto mere (EUR) z DDV]]*Sklop1[[#This Row],[Okvirna količina]]</f>
        <v>0</v>
      </c>
      <c r="U76" s="171" t="s">
        <v>157</v>
      </c>
    </row>
    <row r="77" spans="1:21">
      <c r="A77" s="174" t="s">
        <v>68</v>
      </c>
      <c r="B77" s="173" t="s">
        <v>320</v>
      </c>
      <c r="C77" s="174" t="s">
        <v>157</v>
      </c>
      <c r="D77" s="174" t="s">
        <v>0</v>
      </c>
      <c r="E77" s="142"/>
      <c r="F77" s="143">
        <v>160</v>
      </c>
      <c r="G77" s="193" t="s">
        <v>0</v>
      </c>
      <c r="H7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160</v>
      </c>
      <c r="I77" s="143" t="str">
        <f>IF(Sklop1[[#This Row],[ZAHTEVANA SHEMA KAKOVOSTI]]&lt;&gt;"",Sklop1[[#This Row],[Preračunana masa/volumen/kos na enoto kg]],"")</f>
        <v/>
      </c>
      <c r="J77" s="175"/>
      <c r="K77" s="171" t="s">
        <v>157</v>
      </c>
      <c r="L77" s="171" t="s">
        <v>157</v>
      </c>
      <c r="M77" s="171" t="s">
        <v>157</v>
      </c>
      <c r="N77" s="177"/>
      <c r="O77" s="171" t="s">
        <v>157</v>
      </c>
      <c r="P77" s="178"/>
      <c r="Q77" s="177">
        <f>+Sklop1[[#This Row],[cena/enota brez DDV v EUR]]*Sklop1[[#This Row],[Stopnja DDV (%)]]</f>
        <v>0</v>
      </c>
      <c r="R77" s="177">
        <f>+Sklop1[[#This Row],[cena/enota brez DDV v EUR]]+Sklop1[[#This Row],[Davek (EUR)]]</f>
        <v>0</v>
      </c>
      <c r="S77" s="177">
        <f>+Sklop1[[#This Row],[cena/enota brez DDV v EUR]]*Sklop1[[#This Row],[Okvirna količina]]</f>
        <v>0</v>
      </c>
      <c r="T77" s="179">
        <f>+Sklop1[[#This Row],[Končna cena/enoto mere (EUR) z DDV]]*Sklop1[[#This Row],[Okvirna količina]]</f>
        <v>0</v>
      </c>
      <c r="U77" s="171" t="s">
        <v>157</v>
      </c>
    </row>
    <row r="78" spans="1:21">
      <c r="A78" s="174" t="s">
        <v>69</v>
      </c>
      <c r="B78" s="173" t="s">
        <v>321</v>
      </c>
      <c r="C78" s="174" t="s">
        <v>157</v>
      </c>
      <c r="D78" s="174" t="s">
        <v>0</v>
      </c>
      <c r="E78" s="142"/>
      <c r="F78" s="143">
        <v>10</v>
      </c>
      <c r="G78" s="193" t="s">
        <v>0</v>
      </c>
      <c r="H7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78" s="143" t="str">
        <f>IF(Sklop1[[#This Row],[ZAHTEVANA SHEMA KAKOVOSTI]]&lt;&gt;"",Sklop1[[#This Row],[Preračunana masa/volumen/kos na enoto kg]],"")</f>
        <v/>
      </c>
      <c r="J78" s="175"/>
      <c r="K78" s="171" t="s">
        <v>157</v>
      </c>
      <c r="L78" s="171" t="s">
        <v>157</v>
      </c>
      <c r="M78" s="171" t="s">
        <v>157</v>
      </c>
      <c r="N78" s="177"/>
      <c r="O78" s="171" t="s">
        <v>157</v>
      </c>
      <c r="P78" s="178"/>
      <c r="Q78" s="177">
        <f>+Sklop1[[#This Row],[cena/enota brez DDV v EUR]]*Sklop1[[#This Row],[Stopnja DDV (%)]]</f>
        <v>0</v>
      </c>
      <c r="R78" s="177">
        <f>+Sklop1[[#This Row],[cena/enota brez DDV v EUR]]+Sklop1[[#This Row],[Davek (EUR)]]</f>
        <v>0</v>
      </c>
      <c r="S78" s="177">
        <f>+Sklop1[[#This Row],[cena/enota brez DDV v EUR]]*Sklop1[[#This Row],[Okvirna količina]]</f>
        <v>0</v>
      </c>
      <c r="T78" s="179">
        <f>+Sklop1[[#This Row],[Končna cena/enoto mere (EUR) z DDV]]*Sklop1[[#This Row],[Okvirna količina]]</f>
        <v>0</v>
      </c>
      <c r="U78" s="171" t="s">
        <v>157</v>
      </c>
    </row>
    <row r="79" spans="1:21">
      <c r="A79" s="174" t="s">
        <v>70</v>
      </c>
      <c r="B79" s="173" t="s">
        <v>322</v>
      </c>
      <c r="C79" s="174" t="s">
        <v>157</v>
      </c>
      <c r="D79" s="174" t="s">
        <v>0</v>
      </c>
      <c r="E79" s="142"/>
      <c r="F79" s="143">
        <v>20</v>
      </c>
      <c r="G79" s="193" t="s">
        <v>0</v>
      </c>
      <c r="H7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79" s="143" t="str">
        <f>IF(Sklop1[[#This Row],[ZAHTEVANA SHEMA KAKOVOSTI]]&lt;&gt;"",Sklop1[[#This Row],[Preračunana masa/volumen/kos na enoto kg]],"")</f>
        <v/>
      </c>
      <c r="J79" s="175"/>
      <c r="K79" s="171" t="s">
        <v>157</v>
      </c>
      <c r="L79" s="171" t="s">
        <v>157</v>
      </c>
      <c r="M79" s="171" t="s">
        <v>157</v>
      </c>
      <c r="N79" s="177"/>
      <c r="O79" s="171" t="s">
        <v>157</v>
      </c>
      <c r="P79" s="178"/>
      <c r="Q79" s="177">
        <f>+Sklop1[[#This Row],[cena/enota brez DDV v EUR]]*Sklop1[[#This Row],[Stopnja DDV (%)]]</f>
        <v>0</v>
      </c>
      <c r="R79" s="177">
        <f>+Sklop1[[#This Row],[cena/enota brez DDV v EUR]]+Sklop1[[#This Row],[Davek (EUR)]]</f>
        <v>0</v>
      </c>
      <c r="S79" s="177">
        <f>+Sklop1[[#This Row],[cena/enota brez DDV v EUR]]*Sklop1[[#This Row],[Okvirna količina]]</f>
        <v>0</v>
      </c>
      <c r="T79" s="179">
        <f>+Sklop1[[#This Row],[Končna cena/enoto mere (EUR) z DDV]]*Sklop1[[#This Row],[Okvirna količina]]</f>
        <v>0</v>
      </c>
      <c r="U79" s="171" t="s">
        <v>157</v>
      </c>
    </row>
    <row r="80" spans="1:21">
      <c r="A80" s="174" t="s">
        <v>71</v>
      </c>
      <c r="B80" s="173" t="s">
        <v>323</v>
      </c>
      <c r="C80" s="174" t="s">
        <v>157</v>
      </c>
      <c r="D80" s="174" t="s">
        <v>0</v>
      </c>
      <c r="E80" s="142"/>
      <c r="F80" s="143">
        <v>50</v>
      </c>
      <c r="G80" s="193" t="s">
        <v>0</v>
      </c>
      <c r="H8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80" s="143" t="str">
        <f>IF(Sklop1[[#This Row],[ZAHTEVANA SHEMA KAKOVOSTI]]&lt;&gt;"",Sklop1[[#This Row],[Preračunana masa/volumen/kos na enoto kg]],"")</f>
        <v/>
      </c>
      <c r="J80" s="175"/>
      <c r="K80" s="171" t="s">
        <v>157</v>
      </c>
      <c r="L80" s="171" t="s">
        <v>157</v>
      </c>
      <c r="M80" s="171" t="s">
        <v>157</v>
      </c>
      <c r="N80" s="177"/>
      <c r="O80" s="171" t="s">
        <v>157</v>
      </c>
      <c r="P80" s="178"/>
      <c r="Q80" s="177">
        <f>+Sklop1[[#This Row],[cena/enota brez DDV v EUR]]*Sklop1[[#This Row],[Stopnja DDV (%)]]</f>
        <v>0</v>
      </c>
      <c r="R80" s="177">
        <f>+Sklop1[[#This Row],[cena/enota brez DDV v EUR]]+Sklop1[[#This Row],[Davek (EUR)]]</f>
        <v>0</v>
      </c>
      <c r="S80" s="177">
        <f>+Sklop1[[#This Row],[cena/enota brez DDV v EUR]]*Sklop1[[#This Row],[Okvirna količina]]</f>
        <v>0</v>
      </c>
      <c r="T80" s="179">
        <f>+Sklop1[[#This Row],[Končna cena/enoto mere (EUR) z DDV]]*Sklop1[[#This Row],[Okvirna količina]]</f>
        <v>0</v>
      </c>
      <c r="U80" s="171" t="s">
        <v>157</v>
      </c>
    </row>
    <row r="81" spans="1:22" s="23" customFormat="1">
      <c r="A81" s="174" t="s">
        <v>72</v>
      </c>
      <c r="B81" s="173" t="s">
        <v>252</v>
      </c>
      <c r="C81" s="174" t="s">
        <v>157</v>
      </c>
      <c r="D81" s="174" t="s">
        <v>0</v>
      </c>
      <c r="E81" s="142"/>
      <c r="F81" s="143">
        <v>300</v>
      </c>
      <c r="G81" s="193" t="s">
        <v>0</v>
      </c>
      <c r="H8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81" s="143" t="str">
        <f>IF(Sklop1[[#This Row],[ZAHTEVANA SHEMA KAKOVOSTI]]&lt;&gt;"",Sklop1[[#This Row],[Preračunana masa/volumen/kos na enoto kg]],"")</f>
        <v/>
      </c>
      <c r="J81" s="175"/>
      <c r="K81" s="171" t="s">
        <v>157</v>
      </c>
      <c r="L81" s="171" t="s">
        <v>157</v>
      </c>
      <c r="M81" s="171" t="s">
        <v>157</v>
      </c>
      <c r="N81" s="177"/>
      <c r="O81" s="171" t="s">
        <v>157</v>
      </c>
      <c r="P81" s="178"/>
      <c r="Q81" s="177">
        <f>+Sklop1[[#This Row],[cena/enota brez DDV v EUR]]*Sklop1[[#This Row],[Stopnja DDV (%)]]</f>
        <v>0</v>
      </c>
      <c r="R81" s="177">
        <f>+Sklop1[[#This Row],[cena/enota brez DDV v EUR]]+Sklop1[[#This Row],[Davek (EUR)]]</f>
        <v>0</v>
      </c>
      <c r="S81" s="177">
        <f>+Sklop1[[#This Row],[cena/enota brez DDV v EUR]]*Sklop1[[#This Row],[Okvirna količina]]</f>
        <v>0</v>
      </c>
      <c r="T81" s="179">
        <f>+Sklop1[[#This Row],[Končna cena/enoto mere (EUR) z DDV]]*Sklop1[[#This Row],[Okvirna količina]]</f>
        <v>0</v>
      </c>
      <c r="U81" s="171" t="s">
        <v>157</v>
      </c>
      <c r="V81" s="16"/>
    </row>
    <row r="82" spans="1:22" s="23" customFormat="1">
      <c r="A82" s="174" t="s">
        <v>73</v>
      </c>
      <c r="B82" s="173" t="s">
        <v>251</v>
      </c>
      <c r="C82" s="174" t="s">
        <v>157</v>
      </c>
      <c r="D82" s="174" t="s">
        <v>0</v>
      </c>
      <c r="E82" s="142"/>
      <c r="F82" s="143">
        <v>100</v>
      </c>
      <c r="G82" s="193" t="s">
        <v>0</v>
      </c>
      <c r="H8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2" s="143" t="str">
        <f>IF(Sklop1[[#This Row],[ZAHTEVANA SHEMA KAKOVOSTI]]&lt;&gt;"",Sklop1[[#This Row],[Preračunana masa/volumen/kos na enoto kg]],"")</f>
        <v/>
      </c>
      <c r="J82" s="175"/>
      <c r="K82" s="171" t="s">
        <v>157</v>
      </c>
      <c r="L82" s="171" t="s">
        <v>157</v>
      </c>
      <c r="M82" s="171" t="s">
        <v>157</v>
      </c>
      <c r="N82" s="177"/>
      <c r="O82" s="171" t="s">
        <v>157</v>
      </c>
      <c r="P82" s="178"/>
      <c r="Q82" s="177">
        <f>+Sklop1[[#This Row],[cena/enota brez DDV v EUR]]*Sklop1[[#This Row],[Stopnja DDV (%)]]</f>
        <v>0</v>
      </c>
      <c r="R82" s="177">
        <f>+Sklop1[[#This Row],[cena/enota brez DDV v EUR]]+Sklop1[[#This Row],[Davek (EUR)]]</f>
        <v>0</v>
      </c>
      <c r="S82" s="177">
        <f>+Sklop1[[#This Row],[cena/enota brez DDV v EUR]]*Sklop1[[#This Row],[Okvirna količina]]</f>
        <v>0</v>
      </c>
      <c r="T82" s="179">
        <f>+Sklop1[[#This Row],[Končna cena/enoto mere (EUR) z DDV]]*Sklop1[[#This Row],[Okvirna količina]]</f>
        <v>0</v>
      </c>
      <c r="U82" s="171" t="s">
        <v>157</v>
      </c>
      <c r="V82" s="16"/>
    </row>
    <row r="83" spans="1:22" s="23" customFormat="1">
      <c r="A83" s="174" t="s">
        <v>74</v>
      </c>
      <c r="B83" s="173" t="s">
        <v>324</v>
      </c>
      <c r="C83" s="174" t="s">
        <v>157</v>
      </c>
      <c r="D83" s="174" t="s">
        <v>0</v>
      </c>
      <c r="E83" s="142"/>
      <c r="F83" s="143">
        <v>200</v>
      </c>
      <c r="G83" s="193" t="s">
        <v>0</v>
      </c>
      <c r="H8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83" s="143" t="str">
        <f>IF(Sklop1[[#This Row],[ZAHTEVANA SHEMA KAKOVOSTI]]&lt;&gt;"",Sklop1[[#This Row],[Preračunana masa/volumen/kos na enoto kg]],"")</f>
        <v/>
      </c>
      <c r="J83" s="175"/>
      <c r="K83" s="171" t="s">
        <v>157</v>
      </c>
      <c r="L83" s="171" t="s">
        <v>157</v>
      </c>
      <c r="M83" s="171" t="s">
        <v>157</v>
      </c>
      <c r="N83" s="177"/>
      <c r="O83" s="171" t="s">
        <v>157</v>
      </c>
      <c r="P83" s="178"/>
      <c r="Q83" s="177">
        <f>+Sklop1[[#This Row],[cena/enota brez DDV v EUR]]*Sklop1[[#This Row],[Stopnja DDV (%)]]</f>
        <v>0</v>
      </c>
      <c r="R83" s="177">
        <f>+Sklop1[[#This Row],[cena/enota brez DDV v EUR]]+Sklop1[[#This Row],[Davek (EUR)]]</f>
        <v>0</v>
      </c>
      <c r="S83" s="177">
        <f>+Sklop1[[#This Row],[cena/enota brez DDV v EUR]]*Sklop1[[#This Row],[Okvirna količina]]</f>
        <v>0</v>
      </c>
      <c r="T83" s="179">
        <f>+Sklop1[[#This Row],[Končna cena/enoto mere (EUR) z DDV]]*Sklop1[[#This Row],[Okvirna količina]]</f>
        <v>0</v>
      </c>
      <c r="U83" s="171" t="s">
        <v>157</v>
      </c>
      <c r="V83" s="16"/>
    </row>
    <row r="84" spans="1:22" s="23" customFormat="1">
      <c r="A84" s="174" t="s">
        <v>75</v>
      </c>
      <c r="B84" s="173" t="s">
        <v>325</v>
      </c>
      <c r="C84" s="174" t="s">
        <v>157</v>
      </c>
      <c r="D84" s="174" t="s">
        <v>0</v>
      </c>
      <c r="E84" s="142"/>
      <c r="F84" s="143">
        <v>5</v>
      </c>
      <c r="G84" s="193" t="s">
        <v>0</v>
      </c>
      <c r="H8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84" s="143" t="str">
        <f>IF(Sklop1[[#This Row],[ZAHTEVANA SHEMA KAKOVOSTI]]&lt;&gt;"",Sklop1[[#This Row],[Preračunana masa/volumen/kos na enoto kg]],"")</f>
        <v/>
      </c>
      <c r="J84" s="175"/>
      <c r="K84" s="171" t="s">
        <v>157</v>
      </c>
      <c r="L84" s="171" t="s">
        <v>157</v>
      </c>
      <c r="M84" s="171" t="s">
        <v>157</v>
      </c>
      <c r="N84" s="177"/>
      <c r="O84" s="171" t="s">
        <v>157</v>
      </c>
      <c r="P84" s="178"/>
      <c r="Q84" s="177">
        <f>+Sklop1[[#This Row],[cena/enota brez DDV v EUR]]*Sklop1[[#This Row],[Stopnja DDV (%)]]</f>
        <v>0</v>
      </c>
      <c r="R84" s="177">
        <f>+Sklop1[[#This Row],[cena/enota brez DDV v EUR]]+Sklop1[[#This Row],[Davek (EUR)]]</f>
        <v>0</v>
      </c>
      <c r="S84" s="177">
        <f>+Sklop1[[#This Row],[cena/enota brez DDV v EUR]]*Sklop1[[#This Row],[Okvirna količina]]</f>
        <v>0</v>
      </c>
      <c r="T84" s="179">
        <f>+Sklop1[[#This Row],[Končna cena/enoto mere (EUR) z DDV]]*Sklop1[[#This Row],[Okvirna količina]]</f>
        <v>0</v>
      </c>
      <c r="U84" s="171" t="s">
        <v>157</v>
      </c>
      <c r="V84" s="16"/>
    </row>
    <row r="85" spans="1:22" s="23" customFormat="1">
      <c r="A85" s="174" t="s">
        <v>76</v>
      </c>
      <c r="B85" s="173" t="s">
        <v>326</v>
      </c>
      <c r="C85" s="174" t="s">
        <v>157</v>
      </c>
      <c r="D85" s="174" t="s">
        <v>0</v>
      </c>
      <c r="E85" s="142"/>
      <c r="F85" s="143">
        <v>100</v>
      </c>
      <c r="G85" s="193" t="s">
        <v>0</v>
      </c>
      <c r="H8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5" s="143" t="str">
        <f>IF(Sklop1[[#This Row],[ZAHTEVANA SHEMA KAKOVOSTI]]&lt;&gt;"",Sklop1[[#This Row],[Preračunana masa/volumen/kos na enoto kg]],"")</f>
        <v/>
      </c>
      <c r="J85" s="175"/>
      <c r="K85" s="171" t="s">
        <v>157</v>
      </c>
      <c r="L85" s="171" t="s">
        <v>157</v>
      </c>
      <c r="M85" s="171" t="s">
        <v>157</v>
      </c>
      <c r="N85" s="177"/>
      <c r="O85" s="171" t="s">
        <v>157</v>
      </c>
      <c r="P85" s="178"/>
      <c r="Q85" s="177">
        <f>+Sklop1[[#This Row],[cena/enota brez DDV v EUR]]*Sklop1[[#This Row],[Stopnja DDV (%)]]</f>
        <v>0</v>
      </c>
      <c r="R85" s="177">
        <f>+Sklop1[[#This Row],[cena/enota brez DDV v EUR]]+Sklop1[[#This Row],[Davek (EUR)]]</f>
        <v>0</v>
      </c>
      <c r="S85" s="177">
        <f>+Sklop1[[#This Row],[cena/enota brez DDV v EUR]]*Sklop1[[#This Row],[Okvirna količina]]</f>
        <v>0</v>
      </c>
      <c r="T85" s="179">
        <f>+Sklop1[[#This Row],[Končna cena/enoto mere (EUR) z DDV]]*Sklop1[[#This Row],[Okvirna količina]]</f>
        <v>0</v>
      </c>
      <c r="U85" s="171" t="s">
        <v>157</v>
      </c>
      <c r="V85" s="16"/>
    </row>
    <row r="86" spans="1:22" s="23" customFormat="1">
      <c r="A86" s="174" t="s">
        <v>77</v>
      </c>
      <c r="B86" s="173" t="s">
        <v>327</v>
      </c>
      <c r="C86" s="174" t="s">
        <v>157</v>
      </c>
      <c r="D86" s="174" t="s">
        <v>0</v>
      </c>
      <c r="E86" s="142"/>
      <c r="F86" s="143">
        <v>220</v>
      </c>
      <c r="G86" s="193" t="s">
        <v>0</v>
      </c>
      <c r="H8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220</v>
      </c>
      <c r="I86" s="143" t="str">
        <f>IF(Sklop1[[#This Row],[ZAHTEVANA SHEMA KAKOVOSTI]]&lt;&gt;"",Sklop1[[#This Row],[Preračunana masa/volumen/kos na enoto kg]],"")</f>
        <v/>
      </c>
      <c r="J86" s="175"/>
      <c r="K86" s="171" t="s">
        <v>157</v>
      </c>
      <c r="L86" s="171" t="s">
        <v>157</v>
      </c>
      <c r="M86" s="171" t="s">
        <v>157</v>
      </c>
      <c r="N86" s="177"/>
      <c r="O86" s="171" t="s">
        <v>157</v>
      </c>
      <c r="P86" s="178"/>
      <c r="Q86" s="177">
        <f>+Sklop1[[#This Row],[cena/enota brez DDV v EUR]]*Sklop1[[#This Row],[Stopnja DDV (%)]]</f>
        <v>0</v>
      </c>
      <c r="R86" s="177">
        <f>+Sklop1[[#This Row],[cena/enota brez DDV v EUR]]+Sklop1[[#This Row],[Davek (EUR)]]</f>
        <v>0</v>
      </c>
      <c r="S86" s="177">
        <f>+Sklop1[[#This Row],[cena/enota brez DDV v EUR]]*Sklop1[[#This Row],[Okvirna količina]]</f>
        <v>0</v>
      </c>
      <c r="T86" s="179">
        <f>+Sklop1[[#This Row],[Končna cena/enoto mere (EUR) z DDV]]*Sklop1[[#This Row],[Okvirna količina]]</f>
        <v>0</v>
      </c>
      <c r="U86" s="171" t="s">
        <v>157</v>
      </c>
      <c r="V86" s="16"/>
    </row>
    <row r="87" spans="1:22" s="23" customFormat="1">
      <c r="A87" s="174" t="s">
        <v>78</v>
      </c>
      <c r="B87" s="173" t="s">
        <v>328</v>
      </c>
      <c r="C87" s="174" t="s">
        <v>157</v>
      </c>
      <c r="D87" s="174" t="s">
        <v>0</v>
      </c>
      <c r="E87" s="142"/>
      <c r="F87" s="143">
        <v>800</v>
      </c>
      <c r="G87" s="193" t="s">
        <v>0</v>
      </c>
      <c r="H8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800</v>
      </c>
      <c r="I87" s="143" t="str">
        <f>IF(Sklop1[[#This Row],[ZAHTEVANA SHEMA KAKOVOSTI]]&lt;&gt;"",Sklop1[[#This Row],[Preračunana masa/volumen/kos na enoto kg]],"")</f>
        <v/>
      </c>
      <c r="J87" s="175"/>
      <c r="K87" s="171" t="s">
        <v>157</v>
      </c>
      <c r="L87" s="171" t="s">
        <v>157</v>
      </c>
      <c r="M87" s="171" t="s">
        <v>157</v>
      </c>
      <c r="N87" s="177"/>
      <c r="O87" s="171" t="s">
        <v>157</v>
      </c>
      <c r="P87" s="178"/>
      <c r="Q87" s="177">
        <f>+Sklop1[[#This Row],[cena/enota brez DDV v EUR]]*Sklop1[[#This Row],[Stopnja DDV (%)]]</f>
        <v>0</v>
      </c>
      <c r="R87" s="177">
        <f>+Sklop1[[#This Row],[cena/enota brez DDV v EUR]]+Sklop1[[#This Row],[Davek (EUR)]]</f>
        <v>0</v>
      </c>
      <c r="S87" s="177">
        <f>+Sklop1[[#This Row],[cena/enota brez DDV v EUR]]*Sklop1[[#This Row],[Okvirna količina]]</f>
        <v>0</v>
      </c>
      <c r="T87" s="179">
        <f>+Sklop1[[#This Row],[Končna cena/enoto mere (EUR) z DDV]]*Sklop1[[#This Row],[Okvirna količina]]</f>
        <v>0</v>
      </c>
      <c r="U87" s="171" t="s">
        <v>157</v>
      </c>
      <c r="V87" s="16"/>
    </row>
    <row r="88" spans="1:22" s="23" customFormat="1">
      <c r="A88" s="174" t="s">
        <v>79</v>
      </c>
      <c r="B88" s="173" t="s">
        <v>329</v>
      </c>
      <c r="C88" s="174" t="s">
        <v>157</v>
      </c>
      <c r="D88" s="174" t="s">
        <v>0</v>
      </c>
      <c r="E88" s="142"/>
      <c r="F88" s="143">
        <v>350</v>
      </c>
      <c r="G88" s="193" t="s">
        <v>0</v>
      </c>
      <c r="H8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88" s="143" t="str">
        <f>IF(Sklop1[[#This Row],[ZAHTEVANA SHEMA KAKOVOSTI]]&lt;&gt;"",Sklop1[[#This Row],[Preračunana masa/volumen/kos na enoto kg]],"")</f>
        <v/>
      </c>
      <c r="J88" s="175"/>
      <c r="K88" s="171" t="s">
        <v>157</v>
      </c>
      <c r="L88" s="171" t="s">
        <v>157</v>
      </c>
      <c r="M88" s="171" t="s">
        <v>157</v>
      </c>
      <c r="N88" s="177"/>
      <c r="O88" s="171" t="s">
        <v>157</v>
      </c>
      <c r="P88" s="178"/>
      <c r="Q88" s="177">
        <f>+Sklop1[[#This Row],[cena/enota brez DDV v EUR]]*Sklop1[[#This Row],[Stopnja DDV (%)]]</f>
        <v>0</v>
      </c>
      <c r="R88" s="177">
        <f>+Sklop1[[#This Row],[cena/enota brez DDV v EUR]]+Sklop1[[#This Row],[Davek (EUR)]]</f>
        <v>0</v>
      </c>
      <c r="S88" s="177">
        <f>+Sklop1[[#This Row],[cena/enota brez DDV v EUR]]*Sklop1[[#This Row],[Okvirna količina]]</f>
        <v>0</v>
      </c>
      <c r="T88" s="179">
        <f>+Sklop1[[#This Row],[Končna cena/enoto mere (EUR) z DDV]]*Sklop1[[#This Row],[Okvirna količina]]</f>
        <v>0</v>
      </c>
      <c r="U88" s="171" t="s">
        <v>157</v>
      </c>
      <c r="V88" s="16"/>
    </row>
    <row r="89" spans="1:22" s="23" customFormat="1">
      <c r="A89" s="174" t="s">
        <v>80</v>
      </c>
      <c r="B89" s="173" t="s">
        <v>330</v>
      </c>
      <c r="C89" s="174" t="s">
        <v>157</v>
      </c>
      <c r="D89" s="174" t="s">
        <v>0</v>
      </c>
      <c r="E89" s="142"/>
      <c r="F89" s="143">
        <v>70</v>
      </c>
      <c r="G89" s="193" t="s">
        <v>0</v>
      </c>
      <c r="H8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v>
      </c>
      <c r="I89" s="143" t="str">
        <f>IF(Sklop1[[#This Row],[ZAHTEVANA SHEMA KAKOVOSTI]]&lt;&gt;"",Sklop1[[#This Row],[Preračunana masa/volumen/kos na enoto kg]],"")</f>
        <v/>
      </c>
      <c r="J89" s="175"/>
      <c r="K89" s="171" t="s">
        <v>157</v>
      </c>
      <c r="L89" s="171" t="s">
        <v>157</v>
      </c>
      <c r="M89" s="171" t="s">
        <v>157</v>
      </c>
      <c r="N89" s="177"/>
      <c r="O89" s="171" t="s">
        <v>157</v>
      </c>
      <c r="P89" s="178"/>
      <c r="Q89" s="177">
        <f>+Sklop1[[#This Row],[cena/enota brez DDV v EUR]]*Sklop1[[#This Row],[Stopnja DDV (%)]]</f>
        <v>0</v>
      </c>
      <c r="R89" s="177">
        <f>+Sklop1[[#This Row],[cena/enota brez DDV v EUR]]+Sklop1[[#This Row],[Davek (EUR)]]</f>
        <v>0</v>
      </c>
      <c r="S89" s="177">
        <f>+Sklop1[[#This Row],[cena/enota brez DDV v EUR]]*Sklop1[[#This Row],[Okvirna količina]]</f>
        <v>0</v>
      </c>
      <c r="T89" s="179">
        <f>+Sklop1[[#This Row],[Končna cena/enoto mere (EUR) z DDV]]*Sklop1[[#This Row],[Okvirna količina]]</f>
        <v>0</v>
      </c>
      <c r="U89" s="171" t="s">
        <v>157</v>
      </c>
      <c r="V89" s="16"/>
    </row>
    <row r="90" spans="1:22" s="23" customFormat="1">
      <c r="A90" s="174" t="s">
        <v>81</v>
      </c>
      <c r="B90" s="173" t="s">
        <v>331</v>
      </c>
      <c r="C90" s="174" t="s">
        <v>157</v>
      </c>
      <c r="D90" s="174" t="s">
        <v>0</v>
      </c>
      <c r="E90" s="142"/>
      <c r="F90" s="143">
        <v>140</v>
      </c>
      <c r="G90" s="193" t="s">
        <v>0</v>
      </c>
      <c r="H9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140</v>
      </c>
      <c r="I90" s="143" t="str">
        <f>IF(Sklop1[[#This Row],[ZAHTEVANA SHEMA KAKOVOSTI]]&lt;&gt;"",Sklop1[[#This Row],[Preračunana masa/volumen/kos na enoto kg]],"")</f>
        <v/>
      </c>
      <c r="J90" s="175"/>
      <c r="K90" s="171" t="s">
        <v>157</v>
      </c>
      <c r="L90" s="171" t="s">
        <v>157</v>
      </c>
      <c r="M90" s="171" t="s">
        <v>157</v>
      </c>
      <c r="N90" s="177"/>
      <c r="O90" s="171" t="s">
        <v>157</v>
      </c>
      <c r="P90" s="178"/>
      <c r="Q90" s="177">
        <f>+Sklop1[[#This Row],[cena/enota brez DDV v EUR]]*Sklop1[[#This Row],[Stopnja DDV (%)]]</f>
        <v>0</v>
      </c>
      <c r="R90" s="177">
        <f>+Sklop1[[#This Row],[cena/enota brez DDV v EUR]]+Sklop1[[#This Row],[Davek (EUR)]]</f>
        <v>0</v>
      </c>
      <c r="S90" s="177">
        <f>+Sklop1[[#This Row],[cena/enota brez DDV v EUR]]*Sklop1[[#This Row],[Okvirna količina]]</f>
        <v>0</v>
      </c>
      <c r="T90" s="179">
        <f>+Sklop1[[#This Row],[Končna cena/enoto mere (EUR) z DDV]]*Sklop1[[#This Row],[Okvirna količina]]</f>
        <v>0</v>
      </c>
      <c r="U90" s="171" t="s">
        <v>157</v>
      </c>
      <c r="V90" s="16"/>
    </row>
    <row r="91" spans="1:22" s="23" customFormat="1">
      <c r="A91" s="174" t="s">
        <v>82</v>
      </c>
      <c r="B91" s="173" t="s">
        <v>332</v>
      </c>
      <c r="C91" s="174" t="s">
        <v>157</v>
      </c>
      <c r="D91" s="174" t="s">
        <v>0</v>
      </c>
      <c r="E91" s="142"/>
      <c r="F91" s="143">
        <v>50</v>
      </c>
      <c r="G91" s="193" t="s">
        <v>0</v>
      </c>
      <c r="H9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1" s="143" t="str">
        <f>IF(Sklop1[[#This Row],[ZAHTEVANA SHEMA KAKOVOSTI]]&lt;&gt;"",Sklop1[[#This Row],[Preračunana masa/volumen/kos na enoto kg]],"")</f>
        <v/>
      </c>
      <c r="J91" s="175"/>
      <c r="K91" s="171" t="s">
        <v>157</v>
      </c>
      <c r="L91" s="171" t="s">
        <v>157</v>
      </c>
      <c r="M91" s="171" t="s">
        <v>157</v>
      </c>
      <c r="N91" s="177"/>
      <c r="O91" s="171" t="s">
        <v>157</v>
      </c>
      <c r="P91" s="178"/>
      <c r="Q91" s="177">
        <f>+Sklop1[[#This Row],[cena/enota brez DDV v EUR]]*Sklop1[[#This Row],[Stopnja DDV (%)]]</f>
        <v>0</v>
      </c>
      <c r="R91" s="177">
        <f>+Sklop1[[#This Row],[cena/enota brez DDV v EUR]]+Sklop1[[#This Row],[Davek (EUR)]]</f>
        <v>0</v>
      </c>
      <c r="S91" s="177">
        <f>+Sklop1[[#This Row],[cena/enota brez DDV v EUR]]*Sklop1[[#This Row],[Okvirna količina]]</f>
        <v>0</v>
      </c>
      <c r="T91" s="179">
        <f>+Sklop1[[#This Row],[Končna cena/enoto mere (EUR) z DDV]]*Sklop1[[#This Row],[Okvirna količina]]</f>
        <v>0</v>
      </c>
      <c r="U91" s="171" t="s">
        <v>157</v>
      </c>
      <c r="V91" s="16"/>
    </row>
    <row r="92" spans="1:22" s="23" customFormat="1">
      <c r="A92" s="174" t="s">
        <v>83</v>
      </c>
      <c r="B92" s="173" t="s">
        <v>333</v>
      </c>
      <c r="C92" s="174" t="s">
        <v>157</v>
      </c>
      <c r="D92" s="174" t="s">
        <v>0</v>
      </c>
      <c r="E92" s="142"/>
      <c r="F92" s="143">
        <v>50</v>
      </c>
      <c r="G92" s="193" t="s">
        <v>0</v>
      </c>
      <c r="H92"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2" s="143" t="str">
        <f>IF(Sklop1[[#This Row],[ZAHTEVANA SHEMA KAKOVOSTI]]&lt;&gt;"",Sklop1[[#This Row],[Preračunana masa/volumen/kos na enoto kg]],"")</f>
        <v/>
      </c>
      <c r="J92" s="175"/>
      <c r="K92" s="171" t="s">
        <v>157</v>
      </c>
      <c r="L92" s="171" t="s">
        <v>157</v>
      </c>
      <c r="M92" s="171" t="s">
        <v>157</v>
      </c>
      <c r="N92" s="177"/>
      <c r="O92" s="171" t="s">
        <v>157</v>
      </c>
      <c r="P92" s="178"/>
      <c r="Q92" s="177">
        <f>+Sklop1[[#This Row],[cena/enota brez DDV v EUR]]*Sklop1[[#This Row],[Stopnja DDV (%)]]</f>
        <v>0</v>
      </c>
      <c r="R92" s="177">
        <f>+Sklop1[[#This Row],[cena/enota brez DDV v EUR]]+Sklop1[[#This Row],[Davek (EUR)]]</f>
        <v>0</v>
      </c>
      <c r="S92" s="177">
        <f>+Sklop1[[#This Row],[cena/enota brez DDV v EUR]]*Sklop1[[#This Row],[Okvirna količina]]</f>
        <v>0</v>
      </c>
      <c r="T92" s="179">
        <f>+Sklop1[[#This Row],[Končna cena/enoto mere (EUR) z DDV]]*Sklop1[[#This Row],[Okvirna količina]]</f>
        <v>0</v>
      </c>
      <c r="U92" s="171" t="s">
        <v>157</v>
      </c>
      <c r="V92" s="16"/>
    </row>
    <row r="93" spans="1:22" s="23" customFormat="1">
      <c r="A93" s="174" t="s">
        <v>84</v>
      </c>
      <c r="B93" s="173" t="s">
        <v>334</v>
      </c>
      <c r="C93" s="174" t="s">
        <v>157</v>
      </c>
      <c r="D93" s="174" t="s">
        <v>0</v>
      </c>
      <c r="E93" s="142"/>
      <c r="F93" s="143">
        <v>30</v>
      </c>
      <c r="G93" s="193" t="s">
        <v>0</v>
      </c>
      <c r="H93"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3" s="143" t="str">
        <f>IF(Sklop1[[#This Row],[ZAHTEVANA SHEMA KAKOVOSTI]]&lt;&gt;"",Sklop1[[#This Row],[Preračunana masa/volumen/kos na enoto kg]],"")</f>
        <v/>
      </c>
      <c r="J93" s="175"/>
      <c r="K93" s="171" t="s">
        <v>157</v>
      </c>
      <c r="L93" s="171" t="s">
        <v>157</v>
      </c>
      <c r="M93" s="171" t="s">
        <v>157</v>
      </c>
      <c r="N93" s="177"/>
      <c r="O93" s="171" t="s">
        <v>157</v>
      </c>
      <c r="P93" s="178"/>
      <c r="Q93" s="177">
        <f>+Sklop1[[#This Row],[cena/enota brez DDV v EUR]]*Sklop1[[#This Row],[Stopnja DDV (%)]]</f>
        <v>0</v>
      </c>
      <c r="R93" s="177">
        <f>+Sklop1[[#This Row],[cena/enota brez DDV v EUR]]+Sklop1[[#This Row],[Davek (EUR)]]</f>
        <v>0</v>
      </c>
      <c r="S93" s="177">
        <f>+Sklop1[[#This Row],[cena/enota brez DDV v EUR]]*Sklop1[[#This Row],[Okvirna količina]]</f>
        <v>0</v>
      </c>
      <c r="T93" s="179">
        <f>+Sklop1[[#This Row],[Končna cena/enoto mere (EUR) z DDV]]*Sklop1[[#This Row],[Okvirna količina]]</f>
        <v>0</v>
      </c>
      <c r="U93" s="171" t="s">
        <v>157</v>
      </c>
      <c r="V93" s="16"/>
    </row>
    <row r="94" spans="1:22" s="23" customFormat="1">
      <c r="A94" s="174" t="s">
        <v>85</v>
      </c>
      <c r="B94" s="173" t="s">
        <v>335</v>
      </c>
      <c r="C94" s="174" t="s">
        <v>157</v>
      </c>
      <c r="D94" s="174" t="s">
        <v>0</v>
      </c>
      <c r="E94" s="142"/>
      <c r="F94" s="143">
        <v>30</v>
      </c>
      <c r="G94" s="193" t="s">
        <v>0</v>
      </c>
      <c r="H94"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4" s="143" t="str">
        <f>IF(Sklop1[[#This Row],[ZAHTEVANA SHEMA KAKOVOSTI]]&lt;&gt;"",Sklop1[[#This Row],[Preračunana masa/volumen/kos na enoto kg]],"")</f>
        <v/>
      </c>
      <c r="J94" s="175"/>
      <c r="K94" s="171" t="s">
        <v>157</v>
      </c>
      <c r="L94" s="171" t="s">
        <v>157</v>
      </c>
      <c r="M94" s="171" t="s">
        <v>157</v>
      </c>
      <c r="N94" s="177"/>
      <c r="O94" s="171" t="s">
        <v>157</v>
      </c>
      <c r="P94" s="178"/>
      <c r="Q94" s="177">
        <f>+Sklop1[[#This Row],[cena/enota brez DDV v EUR]]*Sklop1[[#This Row],[Stopnja DDV (%)]]</f>
        <v>0</v>
      </c>
      <c r="R94" s="177">
        <f>+Sklop1[[#This Row],[cena/enota brez DDV v EUR]]+Sklop1[[#This Row],[Davek (EUR)]]</f>
        <v>0</v>
      </c>
      <c r="S94" s="177">
        <f>+Sklop1[[#This Row],[cena/enota brez DDV v EUR]]*Sklop1[[#This Row],[Okvirna količina]]</f>
        <v>0</v>
      </c>
      <c r="T94" s="179">
        <f>+Sklop1[[#This Row],[Končna cena/enoto mere (EUR) z DDV]]*Sklop1[[#This Row],[Okvirna količina]]</f>
        <v>0</v>
      </c>
      <c r="U94" s="171" t="s">
        <v>157</v>
      </c>
      <c r="V94" s="16"/>
    </row>
    <row r="95" spans="1:22" s="23" customFormat="1">
      <c r="A95" s="174" t="s">
        <v>86</v>
      </c>
      <c r="B95" s="173" t="s">
        <v>336</v>
      </c>
      <c r="C95" s="174" t="s">
        <v>157</v>
      </c>
      <c r="D95" s="174" t="s">
        <v>0</v>
      </c>
      <c r="E95" s="142"/>
      <c r="F95" s="143">
        <v>30</v>
      </c>
      <c r="G95" s="193" t="s">
        <v>0</v>
      </c>
      <c r="H95"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5" s="143" t="str">
        <f>IF(Sklop1[[#This Row],[ZAHTEVANA SHEMA KAKOVOSTI]]&lt;&gt;"",Sklop1[[#This Row],[Preračunana masa/volumen/kos na enoto kg]],"")</f>
        <v/>
      </c>
      <c r="J95" s="175"/>
      <c r="K95" s="171" t="s">
        <v>157</v>
      </c>
      <c r="L95" s="171" t="s">
        <v>157</v>
      </c>
      <c r="M95" s="171" t="s">
        <v>157</v>
      </c>
      <c r="N95" s="177"/>
      <c r="O95" s="171" t="s">
        <v>157</v>
      </c>
      <c r="P95" s="178"/>
      <c r="Q95" s="177">
        <f>+Sklop1[[#This Row],[cena/enota brez DDV v EUR]]*Sklop1[[#This Row],[Stopnja DDV (%)]]</f>
        <v>0</v>
      </c>
      <c r="R95" s="177">
        <f>+Sklop1[[#This Row],[cena/enota brez DDV v EUR]]+Sklop1[[#This Row],[Davek (EUR)]]</f>
        <v>0</v>
      </c>
      <c r="S95" s="177">
        <f>+Sklop1[[#This Row],[cena/enota brez DDV v EUR]]*Sklop1[[#This Row],[Okvirna količina]]</f>
        <v>0</v>
      </c>
      <c r="T95" s="179">
        <f>+Sklop1[[#This Row],[Končna cena/enoto mere (EUR) z DDV]]*Sklop1[[#This Row],[Okvirna količina]]</f>
        <v>0</v>
      </c>
      <c r="U95" s="171" t="s">
        <v>157</v>
      </c>
      <c r="V95" s="16"/>
    </row>
    <row r="96" spans="1:22" s="23" customFormat="1">
      <c r="A96" s="174" t="s">
        <v>87</v>
      </c>
      <c r="B96" s="173" t="s">
        <v>337</v>
      </c>
      <c r="C96" s="174" t="s">
        <v>157</v>
      </c>
      <c r="D96" s="174" t="s">
        <v>0</v>
      </c>
      <c r="E96" s="142"/>
      <c r="F96" s="143">
        <v>10</v>
      </c>
      <c r="G96" s="193" t="s">
        <v>0</v>
      </c>
      <c r="H96"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96" s="143" t="str">
        <f>IF(Sklop1[[#This Row],[ZAHTEVANA SHEMA KAKOVOSTI]]&lt;&gt;"",Sklop1[[#This Row],[Preračunana masa/volumen/kos na enoto kg]],"")</f>
        <v/>
      </c>
      <c r="J96" s="175"/>
      <c r="K96" s="171" t="s">
        <v>157</v>
      </c>
      <c r="L96" s="171" t="s">
        <v>157</v>
      </c>
      <c r="M96" s="171" t="s">
        <v>157</v>
      </c>
      <c r="N96" s="177"/>
      <c r="O96" s="171" t="s">
        <v>157</v>
      </c>
      <c r="P96" s="178"/>
      <c r="Q96" s="177">
        <f>+Sklop1[[#This Row],[cena/enota brez DDV v EUR]]*Sklop1[[#This Row],[Stopnja DDV (%)]]</f>
        <v>0</v>
      </c>
      <c r="R96" s="177">
        <f>+Sklop1[[#This Row],[cena/enota brez DDV v EUR]]+Sklop1[[#This Row],[Davek (EUR)]]</f>
        <v>0</v>
      </c>
      <c r="S96" s="177">
        <f>+Sklop1[[#This Row],[cena/enota brez DDV v EUR]]*Sklop1[[#This Row],[Okvirna količina]]</f>
        <v>0</v>
      </c>
      <c r="T96" s="179">
        <f>+Sklop1[[#This Row],[Končna cena/enoto mere (EUR) z DDV]]*Sklop1[[#This Row],[Okvirna količina]]</f>
        <v>0</v>
      </c>
      <c r="U96" s="171" t="s">
        <v>157</v>
      </c>
      <c r="V96" s="16"/>
    </row>
    <row r="97" spans="1:22" s="23" customFormat="1">
      <c r="A97" s="174" t="s">
        <v>88</v>
      </c>
      <c r="B97" s="173" t="s">
        <v>338</v>
      </c>
      <c r="C97" s="174" t="s">
        <v>157</v>
      </c>
      <c r="D97" s="174" t="s">
        <v>0</v>
      </c>
      <c r="E97" s="142"/>
      <c r="F97" s="143">
        <v>20</v>
      </c>
      <c r="G97" s="193" t="s">
        <v>0</v>
      </c>
      <c r="H97"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97" s="143" t="str">
        <f>IF(Sklop1[[#This Row],[ZAHTEVANA SHEMA KAKOVOSTI]]&lt;&gt;"",Sklop1[[#This Row],[Preračunana masa/volumen/kos na enoto kg]],"")</f>
        <v/>
      </c>
      <c r="J97" s="175"/>
      <c r="K97" s="171" t="s">
        <v>157</v>
      </c>
      <c r="L97" s="171" t="s">
        <v>157</v>
      </c>
      <c r="M97" s="171" t="s">
        <v>157</v>
      </c>
      <c r="N97" s="177"/>
      <c r="O97" s="171" t="s">
        <v>157</v>
      </c>
      <c r="P97" s="178"/>
      <c r="Q97" s="177">
        <f>+Sklop1[[#This Row],[cena/enota brez DDV v EUR]]*Sklop1[[#This Row],[Stopnja DDV (%)]]</f>
        <v>0</v>
      </c>
      <c r="R97" s="177">
        <f>+Sklop1[[#This Row],[cena/enota brez DDV v EUR]]+Sklop1[[#This Row],[Davek (EUR)]]</f>
        <v>0</v>
      </c>
      <c r="S97" s="177">
        <f>+Sklop1[[#This Row],[cena/enota brez DDV v EUR]]*Sklop1[[#This Row],[Okvirna količina]]</f>
        <v>0</v>
      </c>
      <c r="T97" s="179">
        <f>+Sklop1[[#This Row],[Končna cena/enoto mere (EUR) z DDV]]*Sklop1[[#This Row],[Okvirna količina]]</f>
        <v>0</v>
      </c>
      <c r="U97" s="171" t="s">
        <v>157</v>
      </c>
      <c r="V97" s="16"/>
    </row>
    <row r="98" spans="1:22" s="23" customFormat="1">
      <c r="A98" s="174" t="s">
        <v>89</v>
      </c>
      <c r="B98" s="173" t="s">
        <v>339</v>
      </c>
      <c r="C98" s="174" t="s">
        <v>157</v>
      </c>
      <c r="D98" s="174" t="s">
        <v>0</v>
      </c>
      <c r="E98" s="142"/>
      <c r="F98" s="143">
        <v>10</v>
      </c>
      <c r="G98" s="193" t="s">
        <v>0</v>
      </c>
      <c r="H98"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98" s="143" t="str">
        <f>IF(Sklop1[[#This Row],[ZAHTEVANA SHEMA KAKOVOSTI]]&lt;&gt;"",Sklop1[[#This Row],[Preračunana masa/volumen/kos na enoto kg]],"")</f>
        <v/>
      </c>
      <c r="J98" s="175"/>
      <c r="K98" s="171" t="s">
        <v>157</v>
      </c>
      <c r="L98" s="171" t="s">
        <v>157</v>
      </c>
      <c r="M98" s="171" t="s">
        <v>157</v>
      </c>
      <c r="N98" s="177"/>
      <c r="O98" s="171" t="s">
        <v>157</v>
      </c>
      <c r="P98" s="178"/>
      <c r="Q98" s="177">
        <f>+Sklop1[[#This Row],[cena/enota brez DDV v EUR]]*Sklop1[[#This Row],[Stopnja DDV (%)]]</f>
        <v>0</v>
      </c>
      <c r="R98" s="177">
        <f>+Sklop1[[#This Row],[cena/enota brez DDV v EUR]]+Sklop1[[#This Row],[Davek (EUR)]]</f>
        <v>0</v>
      </c>
      <c r="S98" s="177">
        <f>+Sklop1[[#This Row],[cena/enota brez DDV v EUR]]*Sklop1[[#This Row],[Okvirna količina]]</f>
        <v>0</v>
      </c>
      <c r="T98" s="179">
        <f>+Sklop1[[#This Row],[Končna cena/enoto mere (EUR) z DDV]]*Sklop1[[#This Row],[Okvirna količina]]</f>
        <v>0</v>
      </c>
      <c r="U98" s="171" t="s">
        <v>157</v>
      </c>
      <c r="V98" s="16"/>
    </row>
    <row r="99" spans="1:22" s="23" customFormat="1">
      <c r="A99" s="174" t="s">
        <v>90</v>
      </c>
      <c r="B99" s="173" t="s">
        <v>340</v>
      </c>
      <c r="C99" s="174" t="s">
        <v>157</v>
      </c>
      <c r="D99" s="174" t="s">
        <v>0</v>
      </c>
      <c r="E99" s="142"/>
      <c r="F99" s="143">
        <v>15</v>
      </c>
      <c r="G99" s="193" t="s">
        <v>0</v>
      </c>
      <c r="H99"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99" s="143" t="str">
        <f>IF(Sklop1[[#This Row],[ZAHTEVANA SHEMA KAKOVOSTI]]&lt;&gt;"",Sklop1[[#This Row],[Preračunana masa/volumen/kos na enoto kg]],"")</f>
        <v/>
      </c>
      <c r="J99" s="175"/>
      <c r="K99" s="171" t="s">
        <v>157</v>
      </c>
      <c r="L99" s="171" t="s">
        <v>157</v>
      </c>
      <c r="M99" s="171" t="s">
        <v>157</v>
      </c>
      <c r="N99" s="177"/>
      <c r="O99" s="171" t="s">
        <v>157</v>
      </c>
      <c r="P99" s="178"/>
      <c r="Q99" s="177">
        <f>+Sklop1[[#This Row],[cena/enota brez DDV v EUR]]*Sklop1[[#This Row],[Stopnja DDV (%)]]</f>
        <v>0</v>
      </c>
      <c r="R99" s="177">
        <f>+Sklop1[[#This Row],[cena/enota brez DDV v EUR]]+Sklop1[[#This Row],[Davek (EUR)]]</f>
        <v>0</v>
      </c>
      <c r="S99" s="177">
        <f>+Sklop1[[#This Row],[cena/enota brez DDV v EUR]]*Sklop1[[#This Row],[Okvirna količina]]</f>
        <v>0</v>
      </c>
      <c r="T99" s="179">
        <f>+Sklop1[[#This Row],[Končna cena/enoto mere (EUR) z DDV]]*Sklop1[[#This Row],[Okvirna količina]]</f>
        <v>0</v>
      </c>
      <c r="U99" s="171" t="s">
        <v>157</v>
      </c>
      <c r="V99" s="16"/>
    </row>
    <row r="100" spans="1:22" s="23" customFormat="1">
      <c r="A100" s="174" t="s">
        <v>91</v>
      </c>
      <c r="B100" s="173" t="s">
        <v>341</v>
      </c>
      <c r="C100" s="174" t="s">
        <v>157</v>
      </c>
      <c r="D100" s="174" t="s">
        <v>0</v>
      </c>
      <c r="E100" s="142"/>
      <c r="F100" s="143">
        <v>20</v>
      </c>
      <c r="G100" s="193" t="s">
        <v>0</v>
      </c>
      <c r="H100"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00" s="143" t="str">
        <f>IF(Sklop1[[#This Row],[ZAHTEVANA SHEMA KAKOVOSTI]]&lt;&gt;"",Sklop1[[#This Row],[Preračunana masa/volumen/kos na enoto kg]],"")</f>
        <v/>
      </c>
      <c r="J100" s="175"/>
      <c r="K100" s="171" t="s">
        <v>157</v>
      </c>
      <c r="L100" s="171" t="s">
        <v>157</v>
      </c>
      <c r="M100" s="171" t="s">
        <v>157</v>
      </c>
      <c r="N100" s="177"/>
      <c r="O100" s="171" t="s">
        <v>157</v>
      </c>
      <c r="P100" s="178"/>
      <c r="Q100" s="177">
        <f>+Sklop1[[#This Row],[cena/enota brez DDV v EUR]]*Sklop1[[#This Row],[Stopnja DDV (%)]]</f>
        <v>0</v>
      </c>
      <c r="R100" s="177">
        <f>+Sklop1[[#This Row],[cena/enota brez DDV v EUR]]+Sklop1[[#This Row],[Davek (EUR)]]</f>
        <v>0</v>
      </c>
      <c r="S100" s="177">
        <f>+Sklop1[[#This Row],[cena/enota brez DDV v EUR]]*Sklop1[[#This Row],[Okvirna količina]]</f>
        <v>0</v>
      </c>
      <c r="T100" s="179">
        <f>+Sklop1[[#This Row],[Končna cena/enoto mere (EUR) z DDV]]*Sklop1[[#This Row],[Okvirna količina]]</f>
        <v>0</v>
      </c>
      <c r="U100" s="171" t="s">
        <v>157</v>
      </c>
      <c r="V100" s="16"/>
    </row>
    <row r="101" spans="1:22" s="23" customFormat="1">
      <c r="A101" s="174" t="s">
        <v>92</v>
      </c>
      <c r="B101" s="173" t="s">
        <v>342</v>
      </c>
      <c r="C101" s="174" t="s">
        <v>157</v>
      </c>
      <c r="D101" s="174" t="s">
        <v>0</v>
      </c>
      <c r="E101" s="142"/>
      <c r="F101" s="143">
        <v>30</v>
      </c>
      <c r="G101" s="193" t="s">
        <v>0</v>
      </c>
      <c r="H101" s="14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101" s="143" t="str">
        <f>IF(Sklop1[[#This Row],[ZAHTEVANA SHEMA KAKOVOSTI]]&lt;&gt;"",Sklop1[[#This Row],[Preračunana masa/volumen/kos na enoto kg]],"")</f>
        <v/>
      </c>
      <c r="J101" s="175"/>
      <c r="K101" s="171" t="s">
        <v>157</v>
      </c>
      <c r="L101" s="171" t="s">
        <v>157</v>
      </c>
      <c r="M101" s="171" t="s">
        <v>157</v>
      </c>
      <c r="N101" s="177"/>
      <c r="O101" s="171" t="s">
        <v>157</v>
      </c>
      <c r="P101" s="178"/>
      <c r="Q101" s="177">
        <f>+Sklop1[[#This Row],[cena/enota brez DDV v EUR]]*Sklop1[[#This Row],[Stopnja DDV (%)]]</f>
        <v>0</v>
      </c>
      <c r="R101" s="177">
        <f>+Sklop1[[#This Row],[cena/enota brez DDV v EUR]]+Sklop1[[#This Row],[Davek (EUR)]]</f>
        <v>0</v>
      </c>
      <c r="S101" s="177">
        <f>+Sklop1[[#This Row],[cena/enota brez DDV v EUR]]*Sklop1[[#This Row],[Okvirna količina]]</f>
        <v>0</v>
      </c>
      <c r="T101" s="179">
        <f>+Sklop1[[#This Row],[Končna cena/enoto mere (EUR) z DDV]]*Sklop1[[#This Row],[Okvirna količina]]</f>
        <v>0</v>
      </c>
      <c r="U101" s="171" t="s">
        <v>157</v>
      </c>
      <c r="V101" s="16"/>
    </row>
    <row r="102" spans="1:22" s="23" customFormat="1">
      <c r="A102" s="174" t="s">
        <v>99</v>
      </c>
      <c r="B102" s="181" t="s">
        <v>343</v>
      </c>
      <c r="C102" s="90" t="s">
        <v>157</v>
      </c>
      <c r="D102" s="90" t="s">
        <v>0</v>
      </c>
      <c r="E102" s="128"/>
      <c r="F102" s="143">
        <v>10</v>
      </c>
      <c r="G102" s="182" t="s">
        <v>0</v>
      </c>
      <c r="H102" s="18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102" s="143" t="str">
        <f>IF(Sklop1[[#This Row],[ZAHTEVANA SHEMA KAKOVOSTI]]&lt;&gt;"",Sklop1[[#This Row],[Preračunana masa/volumen/kos na enoto kg]],"")</f>
        <v/>
      </c>
      <c r="J102" s="175"/>
      <c r="K102" s="171" t="s">
        <v>157</v>
      </c>
      <c r="L102" s="171" t="s">
        <v>157</v>
      </c>
      <c r="M102" s="171" t="s">
        <v>157</v>
      </c>
      <c r="N102" s="177"/>
      <c r="O102" s="171" t="s">
        <v>157</v>
      </c>
      <c r="P102" s="178"/>
      <c r="Q102" s="177">
        <f>+Sklop1[[#This Row],[cena/enota brez DDV v EUR]]*Sklop1[[#This Row],[Stopnja DDV (%)]]</f>
        <v>0</v>
      </c>
      <c r="R102" s="177">
        <f>+Sklop1[[#This Row],[cena/enota brez DDV v EUR]]+Sklop1[[#This Row],[Davek (EUR)]]</f>
        <v>0</v>
      </c>
      <c r="S102" s="177">
        <f>+Sklop1[[#This Row],[cena/enota brez DDV v EUR]]*Sklop1[[#This Row],[Okvirna količina]]</f>
        <v>0</v>
      </c>
      <c r="T102" s="179">
        <f>+Sklop1[[#This Row],[Končna cena/enoto mere (EUR) z DDV]]*Sklop1[[#This Row],[Okvirna količina]]</f>
        <v>0</v>
      </c>
      <c r="U102" s="171" t="s">
        <v>157</v>
      </c>
      <c r="V102" s="16"/>
    </row>
    <row r="103" spans="1:22" s="23" customFormat="1">
      <c r="A103" s="156" t="s">
        <v>179</v>
      </c>
      <c r="B103" s="157"/>
      <c r="C103" s="158"/>
      <c r="D103" s="158"/>
      <c r="E103" s="159"/>
      <c r="F103" s="160"/>
      <c r="G103" s="161"/>
      <c r="H103" s="162">
        <f>SUBTOTAL(109,Sklop1[Preračunana masa/volumen/kos na enoto kg])</f>
        <v>11824</v>
      </c>
      <c r="I103" s="162">
        <f>SUBTOTAL(109,Sklop1[Živila iz shem kakovosti (kg)])</f>
        <v>0</v>
      </c>
      <c r="J103" s="160"/>
      <c r="K103" s="163"/>
      <c r="L103" s="163"/>
      <c r="M103" s="164"/>
      <c r="N103" s="165"/>
      <c r="O103" s="165"/>
      <c r="P103" s="165"/>
      <c r="Q103" s="166"/>
      <c r="R103" s="167"/>
      <c r="S103" s="166">
        <f>SUBTOTAL(109,Sklop1[Vrednost za okvirno količino (EUR) brez DDV])</f>
        <v>0</v>
      </c>
      <c r="T103" s="166">
        <f>SUBTOTAL(109,Sklop1[Vrednost za okvirno količino (EUR) z DDV])</f>
        <v>0</v>
      </c>
      <c r="U103" s="168"/>
      <c r="V103" s="16"/>
    </row>
    <row r="104" spans="1:22" s="23" customFormat="1">
      <c r="A104" s="53" t="s">
        <v>175</v>
      </c>
      <c r="B104" s="21"/>
      <c r="C104" s="33"/>
      <c r="D104" s="33"/>
      <c r="E104" s="122"/>
      <c r="F104" s="123"/>
      <c r="G104" s="123"/>
      <c r="L104" s="16"/>
      <c r="M104" s="16"/>
      <c r="N104" s="16"/>
      <c r="O104" s="16"/>
      <c r="P104" s="16"/>
      <c r="Q104" s="53"/>
      <c r="R104" s="53"/>
      <c r="S104" s="53"/>
      <c r="T104" s="53"/>
      <c r="U104" s="76"/>
      <c r="V104" s="16"/>
    </row>
    <row r="105" spans="1:22" s="23" customFormat="1">
      <c r="A105" s="16" t="s">
        <v>177</v>
      </c>
      <c r="B105" s="21"/>
      <c r="C105" s="33"/>
      <c r="D105" s="33"/>
      <c r="E105" s="122"/>
      <c r="F105" s="123"/>
      <c r="G105" s="123"/>
      <c r="L105" s="16"/>
      <c r="M105" s="16"/>
      <c r="N105" s="16"/>
      <c r="O105" s="16"/>
      <c r="P105" s="16"/>
      <c r="Q105" s="16"/>
      <c r="R105" s="16"/>
      <c r="S105" s="16"/>
      <c r="T105" s="16"/>
      <c r="U105" s="76"/>
      <c r="V105" s="16"/>
    </row>
    <row r="106" spans="1:22" s="23" customFormat="1">
      <c r="A106" s="116" t="s">
        <v>267</v>
      </c>
      <c r="B106" s="22"/>
      <c r="C106" s="32"/>
      <c r="D106" s="32"/>
      <c r="E106" s="120"/>
      <c r="F106" s="76"/>
      <c r="G106" s="76"/>
      <c r="H106" s="34"/>
      <c r="I106" s="34"/>
      <c r="J106" s="34"/>
      <c r="K106" s="34"/>
      <c r="L106" s="62"/>
      <c r="M106" s="62"/>
      <c r="N106" s="34"/>
      <c r="O106" s="34"/>
      <c r="P106" s="34"/>
      <c r="Q106" s="34"/>
      <c r="R106" s="34"/>
      <c r="S106" s="16"/>
      <c r="T106" s="16"/>
      <c r="U106" s="76"/>
      <c r="V106" s="16"/>
    </row>
    <row r="107" spans="1:22" s="23" customFormat="1">
      <c r="A107" s="133" t="s">
        <v>219</v>
      </c>
      <c r="B107" s="132"/>
      <c r="C107" s="132"/>
      <c r="D107" s="132"/>
      <c r="E107" s="132"/>
      <c r="F107" s="132"/>
      <c r="G107" s="132"/>
      <c r="H107" s="132"/>
      <c r="I107" s="132"/>
      <c r="J107" s="132"/>
      <c r="K107" s="132"/>
      <c r="L107" s="132"/>
      <c r="M107" s="132"/>
      <c r="N107" s="132"/>
      <c r="O107" s="132"/>
      <c r="P107" s="132"/>
      <c r="Q107" s="132"/>
      <c r="R107" s="132"/>
      <c r="S107" s="132"/>
      <c r="T107" s="132"/>
      <c r="U107" s="132"/>
      <c r="V107" s="16"/>
    </row>
    <row r="108" spans="1:22" s="23" customFormat="1">
      <c r="A108" s="135" t="s">
        <v>260</v>
      </c>
      <c r="B108" s="22"/>
      <c r="C108" s="32"/>
      <c r="D108" s="32"/>
      <c r="E108" s="120"/>
      <c r="F108" s="76"/>
      <c r="G108" s="76"/>
      <c r="H108" s="34"/>
      <c r="I108" s="34"/>
      <c r="J108" s="34"/>
      <c r="K108" s="34"/>
      <c r="L108" s="62"/>
      <c r="M108" s="62"/>
      <c r="N108" s="34"/>
      <c r="O108" s="34"/>
      <c r="P108" s="34"/>
      <c r="Q108" s="34"/>
      <c r="R108" s="34"/>
      <c r="S108" s="16"/>
      <c r="T108" s="16"/>
      <c r="U108" s="76"/>
      <c r="V108" s="16"/>
    </row>
    <row r="109" spans="1:22" s="23" customFormat="1">
      <c r="A109" s="16"/>
      <c r="B109" s="22"/>
      <c r="C109" s="32"/>
      <c r="D109" s="32"/>
      <c r="E109" s="120"/>
      <c r="F109" s="123"/>
      <c r="G109" s="123"/>
      <c r="L109" s="16"/>
      <c r="M109" s="16"/>
      <c r="N109" s="34"/>
      <c r="O109" s="34"/>
      <c r="P109" s="34"/>
      <c r="Q109" s="34"/>
      <c r="R109" s="34"/>
      <c r="S109" s="16"/>
      <c r="T109" s="16"/>
      <c r="U109" s="76"/>
      <c r="V109" s="16"/>
    </row>
    <row r="110" spans="1:22" s="23" customFormat="1">
      <c r="A110" s="116" t="s">
        <v>65</v>
      </c>
      <c r="B110" s="22"/>
      <c r="C110" s="32"/>
      <c r="D110" s="32"/>
      <c r="E110" s="120"/>
      <c r="F110" s="76"/>
      <c r="G110" s="76" t="s">
        <v>66</v>
      </c>
      <c r="H110" s="34"/>
      <c r="I110" s="34"/>
      <c r="J110" s="34"/>
      <c r="K110" s="34"/>
      <c r="L110" s="62"/>
      <c r="M110" s="62"/>
      <c r="N110" s="117"/>
      <c r="O110" s="34"/>
      <c r="P110" s="34"/>
      <c r="Q110" s="34" t="s">
        <v>67</v>
      </c>
      <c r="R110" s="34"/>
      <c r="S110" s="16"/>
      <c r="T110" s="16"/>
      <c r="U110" s="76"/>
      <c r="V110" s="16"/>
    </row>
    <row r="111" spans="1:22" s="23" customFormat="1" ht="15">
      <c r="A111" s="9"/>
      <c r="B111" s="7"/>
      <c r="C111" s="31"/>
      <c r="D111" s="31"/>
      <c r="E111" s="30"/>
      <c r="F111" s="10"/>
      <c r="G111" s="123"/>
      <c r="H111" s="11"/>
      <c r="I111" s="11"/>
      <c r="J111" s="11"/>
      <c r="K111" s="11"/>
      <c r="L111" s="61"/>
      <c r="M111" s="61"/>
      <c r="N111" s="11"/>
      <c r="O111" s="11"/>
      <c r="P111" s="11"/>
      <c r="Q111" s="11"/>
      <c r="R111" s="11"/>
      <c r="S111" s="5"/>
      <c r="T111" s="5"/>
      <c r="U111" s="10"/>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2:5">
      <c r="B289" s="21"/>
      <c r="C289" s="33"/>
      <c r="D289" s="33"/>
      <c r="E289" s="122"/>
    </row>
    <row r="290" spans="2:5">
      <c r="B290" s="21"/>
      <c r="C290" s="33"/>
      <c r="D290" s="33"/>
      <c r="E290" s="122"/>
    </row>
    <row r="291" spans="2:5">
      <c r="B291" s="21"/>
      <c r="C291" s="33"/>
      <c r="D291" s="33"/>
      <c r="E291" s="122"/>
    </row>
    <row r="292" spans="2:5">
      <c r="B292" s="21"/>
      <c r="C292" s="33"/>
      <c r="D292" s="33"/>
      <c r="E292" s="122"/>
    </row>
    <row r="293" spans="2:5">
      <c r="B293" s="21"/>
      <c r="C293" s="33"/>
      <c r="D293" s="33"/>
      <c r="E293" s="122"/>
    </row>
    <row r="294" spans="2:5">
      <c r="B294" s="21"/>
      <c r="C294" s="33"/>
      <c r="D294" s="33"/>
      <c r="E294" s="122"/>
    </row>
    <row r="295" spans="2:5">
      <c r="B295" s="21"/>
      <c r="C295" s="33"/>
      <c r="D295" s="33"/>
      <c r="E295" s="122"/>
    </row>
    <row r="296" spans="2:5">
      <c r="B296" s="21"/>
      <c r="C296" s="33"/>
      <c r="D296" s="33"/>
      <c r="E296" s="122"/>
    </row>
    <row r="297" spans="2:5">
      <c r="B297" s="21"/>
      <c r="C297" s="33"/>
      <c r="D297" s="33"/>
      <c r="E297" s="122"/>
    </row>
    <row r="298" spans="2:5">
      <c r="B298" s="21"/>
      <c r="C298" s="33"/>
      <c r="D298" s="33"/>
      <c r="E298" s="122"/>
    </row>
    <row r="299" spans="2:5">
      <c r="B299" s="21"/>
      <c r="C299" s="33"/>
      <c r="D299" s="33"/>
      <c r="E299" s="122"/>
    </row>
    <row r="300" spans="2:5">
      <c r="B300" s="21"/>
      <c r="C300" s="33"/>
      <c r="D300" s="33"/>
      <c r="E300" s="122"/>
    </row>
    <row r="301" spans="2:5">
      <c r="B301" s="21"/>
      <c r="C301" s="33"/>
      <c r="D301" s="33"/>
      <c r="E301" s="122"/>
    </row>
    <row r="302" spans="2:5">
      <c r="B302" s="21"/>
      <c r="C302" s="33"/>
      <c r="D302" s="33"/>
      <c r="E302" s="122"/>
    </row>
    <row r="303" spans="2:5">
      <c r="B303" s="21"/>
      <c r="C303" s="33"/>
      <c r="D303" s="33"/>
      <c r="E303" s="122"/>
    </row>
    <row r="304" spans="2:5">
      <c r="B304" s="21"/>
      <c r="C304" s="33"/>
      <c r="D304" s="33"/>
      <c r="E304" s="122"/>
    </row>
    <row r="305" spans="2:5">
      <c r="B305" s="21"/>
      <c r="C305" s="33"/>
      <c r="D305" s="33"/>
      <c r="E305" s="122"/>
    </row>
    <row r="306" spans="2:5">
      <c r="B306" s="21"/>
      <c r="C306" s="33"/>
      <c r="D306" s="33"/>
      <c r="E306" s="122"/>
    </row>
    <row r="307" spans="2:5">
      <c r="B307" s="21"/>
      <c r="C307" s="33"/>
      <c r="D307" s="33"/>
      <c r="E307" s="122"/>
    </row>
    <row r="308" spans="2:5">
      <c r="B308" s="21"/>
      <c r="C308" s="33"/>
      <c r="D308" s="33"/>
      <c r="E308" s="122"/>
    </row>
    <row r="309" spans="2:5">
      <c r="B309" s="21"/>
      <c r="C309" s="33"/>
      <c r="D309" s="33"/>
      <c r="E309" s="122"/>
    </row>
    <row r="310" spans="2:5">
      <c r="B310" s="21"/>
      <c r="C310" s="33"/>
      <c r="D310" s="33"/>
      <c r="E310" s="122"/>
    </row>
    <row r="311" spans="2:5">
      <c r="B311" s="21"/>
      <c r="C311" s="33"/>
      <c r="D311" s="33"/>
      <c r="E311" s="122"/>
    </row>
    <row r="312" spans="2:5">
      <c r="B312" s="21"/>
      <c r="C312" s="33"/>
      <c r="D312" s="33"/>
      <c r="E312" s="122"/>
    </row>
    <row r="313" spans="2:5">
      <c r="B313" s="21"/>
      <c r="C313" s="33"/>
      <c r="D313" s="33"/>
      <c r="E313" s="122"/>
    </row>
    <row r="314" spans="2:5">
      <c r="B314" s="21"/>
      <c r="C314" s="33"/>
      <c r="D314" s="33"/>
      <c r="E314" s="122"/>
    </row>
    <row r="315" spans="2:5">
      <c r="B315" s="21"/>
      <c r="C315" s="33"/>
      <c r="D315" s="33"/>
      <c r="E315" s="122"/>
    </row>
    <row r="316" spans="2:5">
      <c r="B316" s="21"/>
      <c r="C316" s="33"/>
      <c r="D316" s="33"/>
      <c r="E316" s="122"/>
    </row>
    <row r="317" spans="2:5">
      <c r="B317" s="21"/>
      <c r="C317" s="33"/>
      <c r="D317" s="33"/>
      <c r="E317" s="122"/>
    </row>
    <row r="318" spans="2:5">
      <c r="B318" s="21"/>
      <c r="C318" s="33"/>
      <c r="D318" s="33"/>
      <c r="E318" s="122"/>
    </row>
    <row r="319" spans="2:5">
      <c r="B319" s="21"/>
      <c r="C319" s="33"/>
      <c r="D319" s="33"/>
      <c r="E319" s="122"/>
    </row>
    <row r="320" spans="2:5">
      <c r="B320" s="21"/>
      <c r="C320" s="33"/>
      <c r="D320" s="33"/>
      <c r="E320" s="122"/>
    </row>
    <row r="321" spans="2:5">
      <c r="B321" s="21"/>
      <c r="C321" s="33"/>
      <c r="D321" s="33"/>
      <c r="E321" s="122"/>
    </row>
    <row r="322" spans="2:5">
      <c r="B322" s="21"/>
      <c r="C322" s="33"/>
      <c r="D322" s="33"/>
      <c r="E322" s="122"/>
    </row>
    <row r="323" spans="2:5">
      <c r="B323" s="21"/>
      <c r="C323" s="33"/>
      <c r="D323" s="33"/>
      <c r="E323" s="122"/>
    </row>
    <row r="324" spans="2:5">
      <c r="B324" s="21"/>
      <c r="C324" s="33"/>
      <c r="D324" s="33"/>
      <c r="E324" s="122"/>
    </row>
    <row r="325" spans="2:5">
      <c r="B325" s="21"/>
      <c r="C325" s="33"/>
      <c r="D325" s="33"/>
      <c r="E325" s="122"/>
    </row>
    <row r="326" spans="2:5">
      <c r="B326" s="21"/>
      <c r="C326" s="33"/>
      <c r="D326" s="33"/>
      <c r="E326" s="122"/>
    </row>
    <row r="327" spans="2:5">
      <c r="B327" s="21"/>
      <c r="C327" s="33"/>
      <c r="D327" s="33"/>
      <c r="E327" s="122"/>
    </row>
    <row r="328" spans="2:5">
      <c r="B328" s="21"/>
      <c r="C328" s="33"/>
      <c r="D328" s="33"/>
      <c r="E328" s="122"/>
    </row>
    <row r="329" spans="2:5">
      <c r="B329" s="21"/>
      <c r="C329" s="33"/>
      <c r="D329" s="33"/>
      <c r="E329" s="122"/>
    </row>
    <row r="330" spans="2:5">
      <c r="B330" s="21"/>
      <c r="C330" s="33"/>
      <c r="D330" s="33"/>
      <c r="E330" s="122"/>
    </row>
    <row r="331" spans="2:5">
      <c r="B331" s="21"/>
      <c r="C331" s="33"/>
      <c r="D331" s="33"/>
      <c r="E331" s="122"/>
    </row>
    <row r="332" spans="2:5">
      <c r="B332" s="21"/>
      <c r="C332" s="33"/>
      <c r="D332" s="33"/>
      <c r="E332" s="122"/>
    </row>
    <row r="333" spans="2:5">
      <c r="B333" s="21"/>
      <c r="C333" s="33"/>
      <c r="D333" s="33"/>
      <c r="E333" s="122"/>
    </row>
    <row r="334" spans="2:5">
      <c r="B334" s="21"/>
      <c r="C334" s="33"/>
      <c r="D334" s="33"/>
      <c r="E334" s="122"/>
    </row>
  </sheetData>
  <sheetProtection insertRows="0" deleteRows="0"/>
  <protectedRanges>
    <protectedRange sqref="J56:J57 N56:N57 K56:M58 J103:P1048576 P56:P57 J59:N102 P59:P102 O56:O102 J1:P55 U1:U1048576" name="Obseg1"/>
  </protectedRanges>
  <mergeCells count="7">
    <mergeCell ref="B13:K13"/>
    <mergeCell ref="C2:J2"/>
    <mergeCell ref="C3:J3"/>
    <mergeCell ref="C6:J6"/>
    <mergeCell ref="C7:J7"/>
    <mergeCell ref="C8:J8"/>
    <mergeCell ref="C9:J9"/>
  </mergeCells>
  <phoneticPr fontId="32" type="noConversion"/>
  <conditionalFormatting sqref="B17">
    <cfRule type="colorScale" priority="5">
      <colorScale>
        <cfvo type="min"/>
        <cfvo type="max"/>
        <color rgb="FFFCFCFF"/>
        <color rgb="FFF8696B"/>
      </colorScale>
    </cfRule>
  </conditionalFormatting>
  <conditionalFormatting sqref="B42:B45 B18 B30 B36 B21:B22 B24:B27">
    <cfRule type="colorScale" priority="6">
      <colorScale>
        <cfvo type="min"/>
        <cfvo type="max"/>
        <color rgb="FFFCFCFF"/>
        <color rgb="FFF8696B"/>
      </colorScale>
    </cfRule>
  </conditionalFormatting>
  <conditionalFormatting sqref="B48">
    <cfRule type="colorScale" priority="7">
      <colorScale>
        <cfvo type="min"/>
        <cfvo type="max"/>
        <color rgb="FFFCFCFF"/>
        <color rgb="FFF8696B"/>
      </colorScale>
    </cfRule>
  </conditionalFormatting>
  <conditionalFormatting sqref="B23">
    <cfRule type="colorScale" priority="3">
      <colorScale>
        <cfvo type="min"/>
        <cfvo type="max"/>
        <color rgb="FFFCFCFF"/>
        <color rgb="FFF8696B"/>
      </colorScale>
    </cfRule>
  </conditionalFormatting>
  <conditionalFormatting sqref="B49">
    <cfRule type="colorScale" priority="2">
      <colorScale>
        <cfvo type="min"/>
        <cfvo type="max"/>
        <color rgb="FFFCFCFF"/>
        <color rgb="FFF8696B"/>
      </colorScale>
    </cfRule>
  </conditionalFormatting>
  <conditionalFormatting sqref="B50">
    <cfRule type="colorScale" priority="1">
      <colorScale>
        <cfvo type="min"/>
        <cfvo type="max"/>
        <color rgb="FFFCFCFF"/>
        <color rgb="FFF8696B"/>
      </colorScale>
    </cfRule>
  </conditionalFormatting>
  <conditionalFormatting sqref="B51:B55">
    <cfRule type="colorScale" priority="6535">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96"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51"/>
  <sheetViews>
    <sheetView zoomScale="90" zoomScaleNormal="90" zoomScaleSheetLayoutView="100" workbookViewId="0">
      <selection activeCell="M15" sqref="M15"/>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s="5" customFormat="1" ht="17.25" customHeight="1">
      <c r="B6" s="57" t="s">
        <v>127</v>
      </c>
      <c r="C6" s="326">
        <f>+'prva stran'!B10</f>
        <v>0</v>
      </c>
      <c r="D6" s="327"/>
      <c r="E6" s="327"/>
      <c r="F6" s="327"/>
      <c r="G6" s="327"/>
      <c r="H6" s="327"/>
      <c r="I6" s="327"/>
      <c r="J6" s="327"/>
      <c r="K6" s="126"/>
      <c r="U6" s="10"/>
    </row>
    <row r="7" spans="1:21" s="5" customFormat="1" ht="17.25" customHeight="1">
      <c r="B7" s="57" t="s">
        <v>128</v>
      </c>
      <c r="C7" s="328">
        <f>+'prva stran'!B11</f>
        <v>0</v>
      </c>
      <c r="D7" s="329"/>
      <c r="E7" s="329"/>
      <c r="F7" s="329"/>
      <c r="G7" s="329"/>
      <c r="H7" s="329"/>
      <c r="I7" s="329"/>
      <c r="J7" s="329"/>
      <c r="K7" s="126"/>
      <c r="U7" s="10"/>
    </row>
    <row r="8" spans="1:21" s="5" customFormat="1" ht="17.25" customHeight="1">
      <c r="B8" s="57" t="s">
        <v>129</v>
      </c>
      <c r="C8" s="328">
        <f>+'prva stran'!B12</f>
        <v>0</v>
      </c>
      <c r="D8" s="329"/>
      <c r="E8" s="329"/>
      <c r="F8" s="329"/>
      <c r="G8" s="329"/>
      <c r="H8" s="329"/>
      <c r="I8" s="329"/>
      <c r="J8" s="329"/>
      <c r="K8" s="126"/>
      <c r="U8" s="10"/>
    </row>
    <row r="9" spans="1:21" s="5"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pred_rekapitulacija'!A15</f>
        <v>2. sklop:</v>
      </c>
      <c r="C12" s="91"/>
      <c r="D12" s="29"/>
      <c r="E12" s="30"/>
      <c r="F12" s="124"/>
      <c r="G12" s="124"/>
      <c r="H12" s="19"/>
      <c r="I12" s="19"/>
      <c r="J12" s="19"/>
      <c r="K12" s="19"/>
      <c r="U12" s="10"/>
    </row>
    <row r="13" spans="1:21" s="17" customFormat="1" ht="21" customHeight="1">
      <c r="B13" s="321" t="str">
        <f>+'Ponudbeni pred_rekapitulacija'!B15</f>
        <v>JAJCA</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48">
      <c r="A16" s="92" t="s">
        <v>1</v>
      </c>
      <c r="B16" s="89" t="s">
        <v>439</v>
      </c>
      <c r="C16" s="90">
        <v>53</v>
      </c>
      <c r="D16" s="90" t="s">
        <v>155</v>
      </c>
      <c r="E16" s="121"/>
      <c r="F16" s="93">
        <v>2000</v>
      </c>
      <c r="G16" s="125" t="s">
        <v>93</v>
      </c>
      <c r="H16" s="9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106</v>
      </c>
      <c r="I16" s="93" t="str">
        <f>IF(Sklop2[[#This Row],[ZAHTEVANA SHEMA KAKOVOSTI]]&lt;&gt;"",Sklop2[[#This Row],[Preračunana masa/volumen/kos na enoto kg]],"")</f>
        <v/>
      </c>
      <c r="J16" s="105"/>
      <c r="K16" s="94"/>
      <c r="L16" s="196"/>
      <c r="M16" s="197"/>
      <c r="N16" s="198"/>
      <c r="O16" s="198"/>
      <c r="P16" s="108"/>
      <c r="Q16" s="96">
        <f>+Sklop2[[#This Row],[cena/enota brez DDV v EUR]]*Sklop2[[#This Row],[Stopnja DDV (%)]]</f>
        <v>0</v>
      </c>
      <c r="R16" s="96">
        <f>+Sklop2[[#This Row],[cena/enota brez DDV v EUR]]+Sklop2[[#This Row],[Davek (EUR)]]</f>
        <v>0</v>
      </c>
      <c r="S16" s="96">
        <f>+Sklop2[[#This Row],[cena/enota brez DDV v EUR]]*Sklop2[[#This Row],[Okvirna količina]]</f>
        <v>0</v>
      </c>
      <c r="T16" s="96">
        <f>+Sklop2[[#This Row],[Končna cena/enoto mere (EUR) z DDV]]*Sklop2[[#This Row],[Okvirna količina]]</f>
        <v>0</v>
      </c>
      <c r="U16" s="201"/>
    </row>
    <row r="17" spans="1:21" s="63" customFormat="1" ht="48">
      <c r="A17" s="97" t="s">
        <v>3</v>
      </c>
      <c r="B17" s="12" t="s">
        <v>440</v>
      </c>
      <c r="C17" s="83">
        <v>63</v>
      </c>
      <c r="D17" s="90" t="s">
        <v>155</v>
      </c>
      <c r="E17" s="121"/>
      <c r="F17" s="98">
        <v>2000</v>
      </c>
      <c r="G17" s="125" t="s">
        <v>93</v>
      </c>
      <c r="H17" s="9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126</v>
      </c>
      <c r="I17" s="93" t="str">
        <f>IF(Sklop2[[#This Row],[ZAHTEVANA SHEMA KAKOVOSTI]]&lt;&gt;"",Sklop2[[#This Row],[Preračunana masa/volumen/kos na enoto kg]],"")</f>
        <v/>
      </c>
      <c r="J17" s="106"/>
      <c r="K17" s="99"/>
      <c r="L17" s="199"/>
      <c r="M17" s="197"/>
      <c r="N17" s="200"/>
      <c r="O17" s="198"/>
      <c r="P17" s="110"/>
      <c r="Q17" s="100">
        <f>+Sklop2[[#This Row],[cena/enota brez DDV v EUR]]*Sklop2[[#This Row],[Stopnja DDV (%)]]</f>
        <v>0</v>
      </c>
      <c r="R17" s="100">
        <f>+Sklop2[[#This Row],[cena/enota brez DDV v EUR]]+Sklop2[[#This Row],[Davek (EUR)]]</f>
        <v>0</v>
      </c>
      <c r="S17" s="100">
        <f>+Sklop2[[#This Row],[cena/enota brez DDV v EUR]]*Sklop2[[#This Row],[Okvirna količina]]</f>
        <v>0</v>
      </c>
      <c r="T17" s="100">
        <f>+Sklop2[[#This Row],[Končna cena/enoto mere (EUR) z DDV]]*Sklop2[[#This Row],[Okvirna količina]]</f>
        <v>0</v>
      </c>
      <c r="U17" s="201"/>
    </row>
    <row r="18" spans="1:21" s="63" customFormat="1" ht="36">
      <c r="A18" s="92" t="s">
        <v>4</v>
      </c>
      <c r="B18" s="84" t="s">
        <v>441</v>
      </c>
      <c r="C18" s="83">
        <v>53</v>
      </c>
      <c r="D18" s="90" t="s">
        <v>155</v>
      </c>
      <c r="E18" s="121"/>
      <c r="F18" s="98">
        <v>500</v>
      </c>
      <c r="G18" s="125" t="s">
        <v>93</v>
      </c>
      <c r="H18" s="9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26.5</v>
      </c>
      <c r="I18" s="93" t="str">
        <f>IF(Sklop2[[#This Row],[ZAHTEVANA SHEMA KAKOVOSTI]]&lt;&gt;"",Sklop2[[#This Row],[Preračunana masa/volumen/kos na enoto kg]],"")</f>
        <v/>
      </c>
      <c r="J18" s="106"/>
      <c r="K18" s="99"/>
      <c r="L18" s="199"/>
      <c r="M18" s="197"/>
      <c r="N18" s="200"/>
      <c r="O18" s="198"/>
      <c r="P18" s="110"/>
      <c r="Q18" s="100">
        <f>+Sklop2[[#This Row],[cena/enota brez DDV v EUR]]*Sklop2[[#This Row],[Stopnja DDV (%)]]</f>
        <v>0</v>
      </c>
      <c r="R18" s="100">
        <f>+Sklop2[[#This Row],[cena/enota brez DDV v EUR]]+Sklop2[[#This Row],[Davek (EUR)]]</f>
        <v>0</v>
      </c>
      <c r="S18" s="100">
        <f>+Sklop2[[#This Row],[cena/enota brez DDV v EUR]]*Sklop2[[#This Row],[Okvirna količina]]</f>
        <v>0</v>
      </c>
      <c r="T18" s="100">
        <f>+Sklop2[[#This Row],[Končna cena/enoto mere (EUR) z DDV]]*Sklop2[[#This Row],[Okvirna količina]]</f>
        <v>0</v>
      </c>
      <c r="U18" s="201"/>
    </row>
    <row r="19" spans="1:21" ht="27" customHeight="1">
      <c r="A19" s="156" t="s">
        <v>179</v>
      </c>
      <c r="B19" s="157"/>
      <c r="C19" s="158"/>
      <c r="D19" s="158"/>
      <c r="E19" s="159"/>
      <c r="F19" s="160"/>
      <c r="G19" s="161"/>
      <c r="H19" s="162">
        <f>SUBTOTAL(109,Sklop2[Preračunana masa/volumen/kos na enoto kg])</f>
        <v>258.5</v>
      </c>
      <c r="I19" s="162">
        <f>SUBTOTAL(109,Sklop2[Živila iz shem kakovosti (kg)])</f>
        <v>0</v>
      </c>
      <c r="J19" s="160"/>
      <c r="K19" s="163"/>
      <c r="L19" s="163"/>
      <c r="M19" s="164"/>
      <c r="N19" s="165"/>
      <c r="O19" s="165"/>
      <c r="P19" s="165"/>
      <c r="Q19" s="166"/>
      <c r="R19" s="167"/>
      <c r="S19" s="166">
        <f>SUBTOTAL(109,Sklop2[Vrednost za okvirno količino (EUR) brez DDV])</f>
        <v>0</v>
      </c>
      <c r="T19" s="166">
        <f>SUBTOTAL(109,Sklop2[Vrednost za okvirno količino (EUR) z DDV])</f>
        <v>0</v>
      </c>
      <c r="U19" s="168">
        <f>SUBTOTAL(103,Sklop2[Shema kakovosti
(nacionalne, evropske)
])</f>
        <v>0</v>
      </c>
    </row>
    <row r="20" spans="1:21" ht="15">
      <c r="A20" s="9"/>
      <c r="B20" s="7"/>
      <c r="C20" s="31"/>
      <c r="D20" s="31"/>
      <c r="E20" s="30"/>
      <c r="F20" s="10"/>
      <c r="H20" s="11"/>
      <c r="I20" s="11"/>
      <c r="J20" s="11"/>
      <c r="K20" s="11"/>
      <c r="L20" s="61"/>
      <c r="M20" s="61"/>
      <c r="N20" s="11"/>
      <c r="O20" s="11"/>
      <c r="P20" s="11"/>
      <c r="Q20" s="11"/>
      <c r="R20" s="11"/>
      <c r="S20" s="5"/>
      <c r="T20" s="5"/>
      <c r="U20" s="10"/>
    </row>
    <row r="21" spans="1:21">
      <c r="A21" s="53" t="s">
        <v>175</v>
      </c>
      <c r="B21" s="21"/>
      <c r="C21" s="33"/>
      <c r="D21" s="33"/>
      <c r="E21" s="122"/>
      <c r="Q21" s="53"/>
      <c r="R21" s="53"/>
      <c r="S21" s="53"/>
      <c r="T21" s="53"/>
    </row>
    <row r="22" spans="1:21">
      <c r="A22" s="16" t="s">
        <v>177</v>
      </c>
      <c r="B22" s="21"/>
      <c r="C22" s="33"/>
      <c r="D22" s="33"/>
      <c r="E22" s="122"/>
    </row>
    <row r="23" spans="1:21">
      <c r="A23" s="116" t="s">
        <v>267</v>
      </c>
      <c r="F23" s="76"/>
      <c r="G23" s="76"/>
      <c r="H23" s="34"/>
      <c r="I23" s="34"/>
      <c r="J23" s="34"/>
      <c r="K23" s="34"/>
      <c r="L23" s="62"/>
      <c r="M23" s="62"/>
      <c r="N23" s="34"/>
      <c r="O23" s="34"/>
      <c r="P23" s="34"/>
      <c r="Q23" s="34"/>
      <c r="R23" s="34"/>
    </row>
    <row r="24" spans="1:21">
      <c r="A24" s="133" t="s">
        <v>219</v>
      </c>
      <c r="B24" s="132"/>
      <c r="F24" s="76"/>
      <c r="G24" s="76"/>
      <c r="H24" s="34"/>
      <c r="I24" s="34"/>
      <c r="J24" s="34"/>
      <c r="K24" s="34"/>
      <c r="L24" s="62"/>
      <c r="M24" s="62"/>
      <c r="N24" s="34"/>
      <c r="O24" s="34"/>
      <c r="P24" s="34"/>
      <c r="Q24" s="34"/>
      <c r="R24" s="34"/>
    </row>
    <row r="25" spans="1:21">
      <c r="A25" s="135" t="s">
        <v>260</v>
      </c>
      <c r="N25" s="34"/>
      <c r="O25" s="34"/>
      <c r="P25" s="34"/>
      <c r="Q25" s="34"/>
      <c r="R25" s="34"/>
    </row>
    <row r="26" spans="1:21">
      <c r="A26" s="135"/>
      <c r="N26" s="140"/>
      <c r="O26" s="140"/>
      <c r="P26" s="140"/>
      <c r="Q26" s="140"/>
      <c r="R26" s="140"/>
      <c r="U26" s="139"/>
    </row>
    <row r="27" spans="1:21">
      <c r="A27" s="116" t="s">
        <v>65</v>
      </c>
      <c r="F27" s="76"/>
      <c r="G27" s="76" t="s">
        <v>66</v>
      </c>
      <c r="H27" s="34"/>
      <c r="I27" s="34"/>
      <c r="J27" s="34"/>
      <c r="K27" s="34"/>
      <c r="L27" s="62"/>
      <c r="M27" s="62"/>
      <c r="N27" s="117"/>
      <c r="O27" s="34"/>
      <c r="P27" s="34"/>
      <c r="Q27" s="34" t="s">
        <v>67</v>
      </c>
      <c r="R27" s="34"/>
    </row>
    <row r="28" spans="1:21" ht="15">
      <c r="A28" s="9"/>
      <c r="B28" s="7"/>
      <c r="C28" s="31"/>
      <c r="D28" s="31"/>
      <c r="E28" s="30"/>
      <c r="F28" s="10"/>
      <c r="H28" s="11"/>
      <c r="I28" s="11"/>
      <c r="J28" s="11"/>
      <c r="K28" s="11"/>
      <c r="L28" s="61"/>
      <c r="M28" s="61"/>
      <c r="N28" s="11"/>
      <c r="O28" s="11"/>
      <c r="P28" s="11"/>
      <c r="Q28" s="11"/>
      <c r="R28" s="11"/>
      <c r="S28" s="5"/>
      <c r="T28" s="5"/>
      <c r="U28" s="10"/>
    </row>
    <row r="29" spans="1:21">
      <c r="B29" s="21"/>
      <c r="C29" s="33"/>
      <c r="D29" s="33"/>
      <c r="E29" s="122"/>
    </row>
    <row r="30" spans="1:21">
      <c r="B30" s="21"/>
      <c r="C30" s="33"/>
      <c r="D30" s="33"/>
      <c r="E30" s="122"/>
    </row>
    <row r="31" spans="1:21">
      <c r="B31" s="21"/>
      <c r="C31" s="33"/>
      <c r="D31" s="33"/>
      <c r="E31" s="122"/>
    </row>
    <row r="32" spans="1:21">
      <c r="B32" s="21"/>
      <c r="C32" s="33"/>
      <c r="D32" s="33"/>
      <c r="E32" s="122"/>
    </row>
    <row r="33" spans="1:22">
      <c r="B33" s="21"/>
      <c r="C33" s="33"/>
      <c r="D33" s="33"/>
      <c r="E33" s="122"/>
    </row>
    <row r="34" spans="1:22">
      <c r="B34" s="21"/>
      <c r="C34" s="33"/>
      <c r="D34" s="33"/>
      <c r="E34" s="122"/>
    </row>
    <row r="35" spans="1:22">
      <c r="B35" s="21"/>
      <c r="C35" s="33"/>
      <c r="D35" s="33"/>
      <c r="E35" s="122"/>
    </row>
    <row r="36" spans="1:22">
      <c r="B36" s="21"/>
      <c r="C36" s="33"/>
      <c r="D36" s="33"/>
      <c r="E36" s="122"/>
    </row>
    <row r="37" spans="1:22">
      <c r="B37" s="21"/>
      <c r="C37" s="33"/>
      <c r="D37" s="33"/>
      <c r="E37" s="122"/>
    </row>
    <row r="38" spans="1:22">
      <c r="B38" s="21"/>
      <c r="C38" s="33"/>
      <c r="D38" s="33"/>
      <c r="E38" s="122"/>
    </row>
    <row r="39" spans="1:22">
      <c r="B39" s="21"/>
      <c r="C39" s="33"/>
      <c r="D39" s="33"/>
      <c r="E39" s="122"/>
    </row>
    <row r="40" spans="1:22">
      <c r="B40" s="21"/>
      <c r="C40" s="33"/>
      <c r="D40" s="33"/>
      <c r="E40" s="122"/>
    </row>
    <row r="41" spans="1:22">
      <c r="B41" s="21"/>
      <c r="C41" s="33"/>
      <c r="D41" s="33"/>
      <c r="E41" s="122"/>
    </row>
    <row r="42" spans="1:22">
      <c r="B42" s="21"/>
      <c r="C42" s="33"/>
      <c r="D42" s="33"/>
      <c r="E42" s="122"/>
    </row>
    <row r="43" spans="1:22" s="23" customFormat="1">
      <c r="A43" s="16"/>
      <c r="B43" s="21"/>
      <c r="C43" s="33"/>
      <c r="D43" s="33"/>
      <c r="E43" s="122"/>
      <c r="F43" s="123"/>
      <c r="G43" s="123"/>
      <c r="L43" s="16"/>
      <c r="M43" s="16"/>
      <c r="N43" s="16"/>
      <c r="O43" s="16"/>
      <c r="P43" s="16"/>
      <c r="Q43" s="16"/>
      <c r="R43" s="16"/>
      <c r="S43" s="16"/>
      <c r="T43" s="16"/>
      <c r="U43" s="76"/>
      <c r="V43" s="16"/>
    </row>
    <row r="44" spans="1:22" s="23" customFormat="1">
      <c r="A44" s="16"/>
      <c r="B44" s="21"/>
      <c r="C44" s="33"/>
      <c r="D44" s="33"/>
      <c r="E44" s="122"/>
      <c r="F44" s="123"/>
      <c r="G44" s="123"/>
      <c r="L44" s="16"/>
      <c r="M44" s="16"/>
      <c r="N44" s="16"/>
      <c r="O44" s="16"/>
      <c r="P44" s="16"/>
      <c r="Q44" s="16"/>
      <c r="R44" s="16"/>
      <c r="S44" s="16"/>
      <c r="T44" s="16"/>
      <c r="U44" s="76"/>
      <c r="V44" s="16"/>
    </row>
    <row r="45" spans="1:22" s="23" customFormat="1">
      <c r="A45" s="16"/>
      <c r="B45" s="21"/>
      <c r="C45" s="33"/>
      <c r="D45" s="33"/>
      <c r="E45" s="122"/>
      <c r="F45" s="123"/>
      <c r="G45" s="123"/>
      <c r="L45" s="16"/>
      <c r="M45" s="16"/>
      <c r="N45" s="16"/>
      <c r="O45" s="16"/>
      <c r="P45" s="16"/>
      <c r="Q45" s="16"/>
      <c r="R45" s="16"/>
      <c r="S45" s="16"/>
      <c r="T45" s="16"/>
      <c r="U45" s="76"/>
      <c r="V45" s="16"/>
    </row>
    <row r="46" spans="1:22" s="23" customFormat="1">
      <c r="A46" s="16"/>
      <c r="B46" s="21"/>
      <c r="C46" s="33"/>
      <c r="D46" s="33"/>
      <c r="E46" s="122"/>
      <c r="F46" s="123"/>
      <c r="G46" s="123"/>
      <c r="L46" s="16"/>
      <c r="M46" s="16"/>
      <c r="N46" s="16"/>
      <c r="O46" s="16"/>
      <c r="P46" s="16"/>
      <c r="Q46" s="16"/>
      <c r="R46" s="16"/>
      <c r="S46" s="16"/>
      <c r="T46" s="16"/>
      <c r="U46" s="76"/>
      <c r="V46" s="16"/>
    </row>
    <row r="47" spans="1:22" s="23" customFormat="1">
      <c r="A47" s="16"/>
      <c r="B47" s="21"/>
      <c r="C47" s="33"/>
      <c r="D47" s="33"/>
      <c r="E47" s="122"/>
      <c r="F47" s="123"/>
      <c r="G47" s="123"/>
      <c r="L47" s="16"/>
      <c r="M47" s="16"/>
      <c r="N47" s="16"/>
      <c r="O47" s="16"/>
      <c r="P47" s="16"/>
      <c r="Q47" s="16"/>
      <c r="R47" s="16"/>
      <c r="S47" s="16"/>
      <c r="T47" s="16"/>
      <c r="U47" s="76"/>
      <c r="V47" s="16"/>
    </row>
    <row r="48" spans="1:22" s="23" customFormat="1">
      <c r="A48" s="16"/>
      <c r="B48" s="21"/>
      <c r="C48" s="33"/>
      <c r="D48" s="33"/>
      <c r="E48" s="122"/>
      <c r="F48" s="123"/>
      <c r="G48" s="123"/>
      <c r="L48" s="16"/>
      <c r="M48" s="16"/>
      <c r="N48" s="16"/>
      <c r="O48" s="16"/>
      <c r="P48" s="16"/>
      <c r="Q48" s="16"/>
      <c r="R48" s="16"/>
      <c r="S48" s="16"/>
      <c r="T48" s="16"/>
      <c r="U48" s="76"/>
      <c r="V48" s="16"/>
    </row>
    <row r="49" spans="1:22" s="23" customFormat="1">
      <c r="A49" s="16"/>
      <c r="B49" s="21"/>
      <c r="C49" s="33"/>
      <c r="D49" s="33"/>
      <c r="E49" s="122"/>
      <c r="F49" s="123"/>
      <c r="G49" s="123"/>
      <c r="L49" s="16"/>
      <c r="M49" s="16"/>
      <c r="N49" s="16"/>
      <c r="O49" s="16"/>
      <c r="P49" s="16"/>
      <c r="Q49" s="16"/>
      <c r="R49" s="16"/>
      <c r="S49" s="16"/>
      <c r="T49" s="16"/>
      <c r="U49" s="76"/>
      <c r="V49" s="16"/>
    </row>
    <row r="50" spans="1:22" s="23" customFormat="1">
      <c r="A50" s="16"/>
      <c r="B50" s="21"/>
      <c r="C50" s="33"/>
      <c r="D50" s="33"/>
      <c r="E50" s="122"/>
      <c r="F50" s="123"/>
      <c r="G50" s="123"/>
      <c r="L50" s="16"/>
      <c r="M50" s="16"/>
      <c r="N50" s="16"/>
      <c r="O50" s="16"/>
      <c r="P50" s="16"/>
      <c r="Q50" s="16"/>
      <c r="R50" s="16"/>
      <c r="S50" s="16"/>
      <c r="T50" s="16"/>
      <c r="U50" s="76"/>
      <c r="V50" s="16"/>
    </row>
    <row r="51" spans="1:22" s="23" customFormat="1">
      <c r="A51" s="16"/>
      <c r="B51" s="21"/>
      <c r="C51" s="33"/>
      <c r="D51" s="33"/>
      <c r="E51" s="122"/>
      <c r="F51" s="123"/>
      <c r="G51" s="123"/>
      <c r="L51" s="16"/>
      <c r="M51" s="16"/>
      <c r="N51" s="16"/>
      <c r="O51" s="16"/>
      <c r="P51" s="16"/>
      <c r="Q51" s="16"/>
      <c r="R51" s="16"/>
      <c r="S51" s="16"/>
      <c r="T51" s="16"/>
      <c r="U51" s="76"/>
      <c r="V51" s="16"/>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sheetData>
  <sheetProtection insertRows="0" deleteRows="0"/>
  <protectedRanges>
    <protectedRange sqref="U1:U1048576 J1:P1048576" name="Obseg1"/>
  </protectedRanges>
  <mergeCells count="7">
    <mergeCell ref="B13:K13"/>
    <mergeCell ref="C2:J2"/>
    <mergeCell ref="C3:J3"/>
    <mergeCell ref="C6:J6"/>
    <mergeCell ref="C7:J7"/>
    <mergeCell ref="C8:J8"/>
    <mergeCell ref="C9:J9"/>
  </mergeCells>
  <conditionalFormatting sqref="B18">
    <cfRule type="colorScale" priority="4">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13"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331"/>
  <sheetViews>
    <sheetView topLeftCell="A19" zoomScaleNormal="100" zoomScaleSheetLayoutView="100" workbookViewId="0">
      <selection activeCell="N127" sqref="N127"/>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pred_rekapitulacija'!A16</f>
        <v>3. sklop:</v>
      </c>
      <c r="C12" s="91"/>
      <c r="D12" s="29"/>
      <c r="E12" s="30"/>
      <c r="F12" s="124"/>
      <c r="G12" s="124"/>
      <c r="H12" s="19"/>
      <c r="I12" s="19"/>
      <c r="J12" s="19"/>
      <c r="K12" s="19"/>
      <c r="U12" s="10"/>
    </row>
    <row r="13" spans="1:21" s="17" customFormat="1" ht="21" customHeight="1">
      <c r="B13" s="321" t="str">
        <f>+'Ponudbeni pred_rekapitulacija'!B16</f>
        <v>KRUH, PEKOVSKI IZDELKI, KEKSI</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7" t="s">
        <v>1</v>
      </c>
      <c r="B16" s="185" t="s">
        <v>443</v>
      </c>
      <c r="C16" s="174">
        <v>1</v>
      </c>
      <c r="D16" s="174" t="s">
        <v>0</v>
      </c>
      <c r="E16" s="142"/>
      <c r="F16" s="143">
        <v>200</v>
      </c>
      <c r="G16" s="184" t="s">
        <v>0</v>
      </c>
      <c r="H1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6" s="93" t="str">
        <f>IF(Sklop3[[#This Row],[ZAHTEVANA SHEMA KAKOVOSTI]]&lt;&gt;"",Sklop3[[#This Row],[Preračunana masa/volumen/kos na enoto kg]],"")</f>
        <v/>
      </c>
      <c r="J16" s="106"/>
      <c r="K16" s="99"/>
      <c r="L16" s="199"/>
      <c r="M16" s="197"/>
      <c r="N16" s="200"/>
      <c r="O16" s="198"/>
      <c r="P16" s="110"/>
      <c r="Q16" s="100">
        <f>+Sklop3[[#This Row],[cena/enota brez DDV v EUR]]*Sklop3[[#This Row],[Stopnja DDV (%)]]</f>
        <v>0</v>
      </c>
      <c r="R16" s="100">
        <f>+Sklop3[[#This Row],[cena/enota brez DDV v EUR]]+Sklop3[[#This Row],[Davek (EUR)]]</f>
        <v>0</v>
      </c>
      <c r="S16" s="100">
        <f>+Sklop3[[#This Row],[cena/enota brez DDV v EUR]]*Sklop3[[#This Row],[Okvirna količina]]</f>
        <v>0</v>
      </c>
      <c r="T16" s="100">
        <f>+Sklop3[[#This Row],[Končna cena/enoto mere (EUR) z DDV]]*Sklop3[[#This Row],[Okvirna količina]]</f>
        <v>0</v>
      </c>
      <c r="U16" s="112"/>
    </row>
    <row r="17" spans="1:21" s="63" customFormat="1" ht="12">
      <c r="A17" s="97" t="s">
        <v>3</v>
      </c>
      <c r="B17" s="186" t="s">
        <v>444</v>
      </c>
      <c r="C17" s="174">
        <v>1</v>
      </c>
      <c r="D17" s="174" t="s">
        <v>0</v>
      </c>
      <c r="E17" s="142"/>
      <c r="F17" s="143">
        <v>200</v>
      </c>
      <c r="G17" s="184" t="s">
        <v>0</v>
      </c>
      <c r="H1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7" s="93" t="str">
        <f>IF(Sklop3[[#This Row],[ZAHTEVANA SHEMA KAKOVOSTI]]&lt;&gt;"",Sklop3[[#This Row],[Preračunana masa/volumen/kos na enoto kg]],"")</f>
        <v/>
      </c>
      <c r="J17" s="106"/>
      <c r="K17" s="99"/>
      <c r="L17" s="199"/>
      <c r="M17" s="197"/>
      <c r="N17" s="200"/>
      <c r="O17" s="198"/>
      <c r="P17" s="110"/>
      <c r="Q17" s="100">
        <f>+Sklop3[[#This Row],[cena/enota brez DDV v EUR]]*Sklop3[[#This Row],[Stopnja DDV (%)]]</f>
        <v>0</v>
      </c>
      <c r="R17" s="100">
        <f>+Sklop3[[#This Row],[cena/enota brez DDV v EUR]]+Sklop3[[#This Row],[Davek (EUR)]]</f>
        <v>0</v>
      </c>
      <c r="S17" s="100">
        <f>+Sklop3[[#This Row],[cena/enota brez DDV v EUR]]*Sklop3[[#This Row],[Okvirna količina]]</f>
        <v>0</v>
      </c>
      <c r="T17" s="100">
        <f>+Sklop3[[#This Row],[Končna cena/enoto mere (EUR) z DDV]]*Sklop3[[#This Row],[Okvirna količina]]</f>
        <v>0</v>
      </c>
      <c r="U17" s="112"/>
    </row>
    <row r="18" spans="1:21" s="63" customFormat="1" ht="12">
      <c r="A18" s="97" t="s">
        <v>4</v>
      </c>
      <c r="B18" s="186" t="s">
        <v>445</v>
      </c>
      <c r="C18" s="174">
        <v>1</v>
      </c>
      <c r="D18" s="174" t="s">
        <v>0</v>
      </c>
      <c r="E18" s="142"/>
      <c r="F18" s="143">
        <v>200</v>
      </c>
      <c r="G18" s="184" t="s">
        <v>0</v>
      </c>
      <c r="H1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8" s="93" t="str">
        <f>IF(Sklop3[[#This Row],[ZAHTEVANA SHEMA KAKOVOSTI]]&lt;&gt;"",Sklop3[[#This Row],[Preračunana masa/volumen/kos na enoto kg]],"")</f>
        <v/>
      </c>
      <c r="J18" s="106"/>
      <c r="K18" s="99"/>
      <c r="L18" s="199"/>
      <c r="M18" s="197"/>
      <c r="N18" s="200"/>
      <c r="O18" s="198"/>
      <c r="P18" s="110"/>
      <c r="Q18" s="100">
        <f>+Sklop3[[#This Row],[cena/enota brez DDV v EUR]]*Sklop3[[#This Row],[Stopnja DDV (%)]]</f>
        <v>0</v>
      </c>
      <c r="R18" s="100">
        <f>+Sklop3[[#This Row],[cena/enota brez DDV v EUR]]+Sklop3[[#This Row],[Davek (EUR)]]</f>
        <v>0</v>
      </c>
      <c r="S18" s="100">
        <f>+Sklop3[[#This Row],[cena/enota brez DDV v EUR]]*Sklop3[[#This Row],[Okvirna količina]]</f>
        <v>0</v>
      </c>
      <c r="T18" s="100">
        <f>+Sklop3[[#This Row],[Končna cena/enoto mere (EUR) z DDV]]*Sklop3[[#This Row],[Okvirna količina]]</f>
        <v>0</v>
      </c>
      <c r="U18" s="112"/>
    </row>
    <row r="19" spans="1:21" s="63" customFormat="1" ht="12">
      <c r="A19" s="97" t="s">
        <v>5</v>
      </c>
      <c r="B19" s="192" t="s">
        <v>446</v>
      </c>
      <c r="C19" s="174">
        <v>1</v>
      </c>
      <c r="D19" s="174" t="s">
        <v>0</v>
      </c>
      <c r="E19" s="142"/>
      <c r="F19" s="143">
        <v>100</v>
      </c>
      <c r="G19" s="184" t="s">
        <v>0</v>
      </c>
      <c r="H1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9" s="143" t="str">
        <f>IF(Sklop3[[#This Row],[ZAHTEVANA SHEMA KAKOVOSTI]]&lt;&gt;"",Sklop3[[#This Row],[Preračunana masa/volumen/kos na enoto kg]],"")</f>
        <v/>
      </c>
      <c r="J19" s="175"/>
      <c r="K19" s="176"/>
      <c r="L19" s="202"/>
      <c r="M19" s="195"/>
      <c r="N19" s="203"/>
      <c r="O19" s="203"/>
      <c r="P19" s="194"/>
      <c r="Q19" s="177">
        <f>+Sklop3[[#This Row],[cena/enota brez DDV v EUR]]*Sklop3[[#This Row],[Stopnja DDV (%)]]</f>
        <v>0</v>
      </c>
      <c r="R19" s="177">
        <f>+Sklop3[[#This Row],[cena/enota brez DDV v EUR]]+Sklop3[[#This Row],[Davek (EUR)]]</f>
        <v>0</v>
      </c>
      <c r="S19" s="177">
        <f>+Sklop3[[#This Row],[cena/enota brez DDV v EUR]]*Sklop3[[#This Row],[Okvirna količina]]</f>
        <v>0</v>
      </c>
      <c r="T19" s="179">
        <f>+Sklop3[[#This Row],[Končna cena/enoto mere (EUR) z DDV]]*Sklop3[[#This Row],[Okvirna količina]]</f>
        <v>0</v>
      </c>
      <c r="U19" s="180"/>
    </row>
    <row r="20" spans="1:21" s="63" customFormat="1" ht="12">
      <c r="A20" s="97" t="s">
        <v>6</v>
      </c>
      <c r="B20" s="192" t="s">
        <v>447</v>
      </c>
      <c r="C20" s="174">
        <v>1</v>
      </c>
      <c r="D20" s="174" t="s">
        <v>0</v>
      </c>
      <c r="E20" s="142"/>
      <c r="F20" s="143">
        <v>200</v>
      </c>
      <c r="G20" s="184" t="s">
        <v>0</v>
      </c>
      <c r="H2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0" s="143" t="str">
        <f>IF(Sklop3[[#This Row],[ZAHTEVANA SHEMA KAKOVOSTI]]&lt;&gt;"",Sklop3[[#This Row],[Preračunana masa/volumen/kos na enoto kg]],"")</f>
        <v/>
      </c>
      <c r="J20" s="175"/>
      <c r="K20" s="176"/>
      <c r="L20" s="202"/>
      <c r="M20" s="195"/>
      <c r="N20" s="203"/>
      <c r="O20" s="203"/>
      <c r="P20" s="194"/>
      <c r="Q20" s="177">
        <f>+Sklop3[[#This Row],[cena/enota brez DDV v EUR]]*Sklop3[[#This Row],[Stopnja DDV (%)]]</f>
        <v>0</v>
      </c>
      <c r="R20" s="177">
        <f>+Sklop3[[#This Row],[cena/enota brez DDV v EUR]]+Sklop3[[#This Row],[Davek (EUR)]]</f>
        <v>0</v>
      </c>
      <c r="S20" s="177">
        <f>+Sklop3[[#This Row],[cena/enota brez DDV v EUR]]*Sklop3[[#This Row],[Okvirna količina]]</f>
        <v>0</v>
      </c>
      <c r="T20" s="179">
        <f>+Sklop3[[#This Row],[Končna cena/enoto mere (EUR) z DDV]]*Sklop3[[#This Row],[Okvirna količina]]</f>
        <v>0</v>
      </c>
      <c r="U20" s="180"/>
    </row>
    <row r="21" spans="1:21" s="63" customFormat="1" ht="12">
      <c r="A21" s="97" t="s">
        <v>7</v>
      </c>
      <c r="B21" s="192" t="s">
        <v>448</v>
      </c>
      <c r="C21" s="174">
        <v>1</v>
      </c>
      <c r="D21" s="174" t="s">
        <v>0</v>
      </c>
      <c r="E21" s="142"/>
      <c r="F21" s="143">
        <v>200</v>
      </c>
      <c r="G21" s="184" t="s">
        <v>0</v>
      </c>
      <c r="H2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1" s="143" t="str">
        <f>IF(Sklop3[[#This Row],[ZAHTEVANA SHEMA KAKOVOSTI]]&lt;&gt;"",Sklop3[[#This Row],[Preračunana masa/volumen/kos na enoto kg]],"")</f>
        <v/>
      </c>
      <c r="J21" s="175"/>
      <c r="K21" s="176"/>
      <c r="L21" s="202"/>
      <c r="M21" s="195"/>
      <c r="N21" s="203"/>
      <c r="O21" s="203"/>
      <c r="P21" s="194"/>
      <c r="Q21" s="177">
        <f>+Sklop3[[#This Row],[cena/enota brez DDV v EUR]]*Sklop3[[#This Row],[Stopnja DDV (%)]]</f>
        <v>0</v>
      </c>
      <c r="R21" s="177">
        <f>+Sklop3[[#This Row],[cena/enota brez DDV v EUR]]+Sklop3[[#This Row],[Davek (EUR)]]</f>
        <v>0</v>
      </c>
      <c r="S21" s="177">
        <f>+Sklop3[[#This Row],[cena/enota brez DDV v EUR]]*Sklop3[[#This Row],[Okvirna količina]]</f>
        <v>0</v>
      </c>
      <c r="T21" s="179">
        <f>+Sklop3[[#This Row],[Končna cena/enoto mere (EUR) z DDV]]*Sklop3[[#This Row],[Okvirna količina]]</f>
        <v>0</v>
      </c>
      <c r="U21" s="180"/>
    </row>
    <row r="22" spans="1:21" s="63" customFormat="1" ht="12">
      <c r="A22" s="97" t="s">
        <v>8</v>
      </c>
      <c r="B22" s="192" t="s">
        <v>449</v>
      </c>
      <c r="C22" s="174">
        <v>1</v>
      </c>
      <c r="D22" s="174" t="s">
        <v>0</v>
      </c>
      <c r="E22" s="142"/>
      <c r="F22" s="143">
        <v>80</v>
      </c>
      <c r="G22" s="184" t="s">
        <v>0</v>
      </c>
      <c r="H2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22" s="143" t="str">
        <f>IF(Sklop3[[#This Row],[ZAHTEVANA SHEMA KAKOVOSTI]]&lt;&gt;"",Sklop3[[#This Row],[Preračunana masa/volumen/kos na enoto kg]],"")</f>
        <v/>
      </c>
      <c r="J22" s="175"/>
      <c r="K22" s="176"/>
      <c r="L22" s="202"/>
      <c r="M22" s="195"/>
      <c r="N22" s="203"/>
      <c r="O22" s="203"/>
      <c r="P22" s="194"/>
      <c r="Q22" s="177">
        <f>+Sklop3[[#This Row],[cena/enota brez DDV v EUR]]*Sklop3[[#This Row],[Stopnja DDV (%)]]</f>
        <v>0</v>
      </c>
      <c r="R22" s="177">
        <f>+Sklop3[[#This Row],[cena/enota brez DDV v EUR]]+Sklop3[[#This Row],[Davek (EUR)]]</f>
        <v>0</v>
      </c>
      <c r="S22" s="177">
        <f>+Sklop3[[#This Row],[cena/enota brez DDV v EUR]]*Sklop3[[#This Row],[Okvirna količina]]</f>
        <v>0</v>
      </c>
      <c r="T22" s="179">
        <f>+Sklop3[[#This Row],[Končna cena/enoto mere (EUR) z DDV]]*Sklop3[[#This Row],[Okvirna količina]]</f>
        <v>0</v>
      </c>
      <c r="U22" s="180"/>
    </row>
    <row r="23" spans="1:21" s="63" customFormat="1" ht="12">
      <c r="A23" s="97" t="s">
        <v>9</v>
      </c>
      <c r="B23" s="192" t="s">
        <v>450</v>
      </c>
      <c r="C23" s="174">
        <v>1</v>
      </c>
      <c r="D23" s="174" t="s">
        <v>0</v>
      </c>
      <c r="E23" s="142"/>
      <c r="F23" s="143">
        <v>100</v>
      </c>
      <c r="G23" s="184" t="s">
        <v>0</v>
      </c>
      <c r="H2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3" s="143" t="str">
        <f>IF(Sklop3[[#This Row],[ZAHTEVANA SHEMA KAKOVOSTI]]&lt;&gt;"",Sklop3[[#This Row],[Preračunana masa/volumen/kos na enoto kg]],"")</f>
        <v/>
      </c>
      <c r="J23" s="175"/>
      <c r="K23" s="176"/>
      <c r="L23" s="202"/>
      <c r="M23" s="195"/>
      <c r="N23" s="203"/>
      <c r="O23" s="203"/>
      <c r="P23" s="194"/>
      <c r="Q23" s="177">
        <f>+Sklop3[[#This Row],[cena/enota brez DDV v EUR]]*Sklop3[[#This Row],[Stopnja DDV (%)]]</f>
        <v>0</v>
      </c>
      <c r="R23" s="177">
        <f>+Sklop3[[#This Row],[cena/enota brez DDV v EUR]]+Sklop3[[#This Row],[Davek (EUR)]]</f>
        <v>0</v>
      </c>
      <c r="S23" s="177">
        <f>+Sklop3[[#This Row],[cena/enota brez DDV v EUR]]*Sklop3[[#This Row],[Okvirna količina]]</f>
        <v>0</v>
      </c>
      <c r="T23" s="179">
        <f>+Sklop3[[#This Row],[Končna cena/enoto mere (EUR) z DDV]]*Sklop3[[#This Row],[Okvirna količina]]</f>
        <v>0</v>
      </c>
      <c r="U23" s="180"/>
    </row>
    <row r="24" spans="1:21" s="63" customFormat="1" ht="12">
      <c r="A24" s="97" t="s">
        <v>10</v>
      </c>
      <c r="B24" s="192" t="s">
        <v>451</v>
      </c>
      <c r="C24" s="174">
        <v>1</v>
      </c>
      <c r="D24" s="174" t="s">
        <v>0</v>
      </c>
      <c r="E24" s="142"/>
      <c r="F24" s="143">
        <v>100</v>
      </c>
      <c r="G24" s="184" t="s">
        <v>0</v>
      </c>
      <c r="H2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4" s="143" t="str">
        <f>IF(Sklop3[[#This Row],[ZAHTEVANA SHEMA KAKOVOSTI]]&lt;&gt;"",Sklop3[[#This Row],[Preračunana masa/volumen/kos na enoto kg]],"")</f>
        <v/>
      </c>
      <c r="J24" s="175"/>
      <c r="K24" s="176"/>
      <c r="L24" s="202"/>
      <c r="M24" s="195"/>
      <c r="N24" s="203"/>
      <c r="O24" s="203"/>
      <c r="P24" s="194"/>
      <c r="Q24" s="177">
        <f>+Sklop3[[#This Row],[cena/enota brez DDV v EUR]]*Sklop3[[#This Row],[Stopnja DDV (%)]]</f>
        <v>0</v>
      </c>
      <c r="R24" s="177">
        <f>+Sklop3[[#This Row],[cena/enota brez DDV v EUR]]+Sklop3[[#This Row],[Davek (EUR)]]</f>
        <v>0</v>
      </c>
      <c r="S24" s="177">
        <f>+Sklop3[[#This Row],[cena/enota brez DDV v EUR]]*Sklop3[[#This Row],[Okvirna količina]]</f>
        <v>0</v>
      </c>
      <c r="T24" s="179">
        <f>+Sklop3[[#This Row],[Končna cena/enoto mere (EUR) z DDV]]*Sklop3[[#This Row],[Okvirna količina]]</f>
        <v>0</v>
      </c>
      <c r="U24" s="180"/>
    </row>
    <row r="25" spans="1:21" s="63" customFormat="1" ht="12">
      <c r="A25" s="97" t="s">
        <v>11</v>
      </c>
      <c r="B25" s="192" t="s">
        <v>452</v>
      </c>
      <c r="C25" s="174">
        <v>1</v>
      </c>
      <c r="D25" s="174" t="s">
        <v>0</v>
      </c>
      <c r="E25" s="142"/>
      <c r="F25" s="143">
        <v>100</v>
      </c>
      <c r="G25" s="184" t="s">
        <v>0</v>
      </c>
      <c r="H2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5" s="143" t="str">
        <f>IF(Sklop3[[#This Row],[ZAHTEVANA SHEMA KAKOVOSTI]]&lt;&gt;"",Sklop3[[#This Row],[Preračunana masa/volumen/kos na enoto kg]],"")</f>
        <v/>
      </c>
      <c r="J25" s="175"/>
      <c r="K25" s="176"/>
      <c r="L25" s="202"/>
      <c r="M25" s="195"/>
      <c r="N25" s="203"/>
      <c r="O25" s="203"/>
      <c r="P25" s="194"/>
      <c r="Q25" s="177">
        <f>+Sklop3[[#This Row],[cena/enota brez DDV v EUR]]*Sklop3[[#This Row],[Stopnja DDV (%)]]</f>
        <v>0</v>
      </c>
      <c r="R25" s="177">
        <f>+Sklop3[[#This Row],[cena/enota brez DDV v EUR]]+Sklop3[[#This Row],[Davek (EUR)]]</f>
        <v>0</v>
      </c>
      <c r="S25" s="177">
        <f>+Sklop3[[#This Row],[cena/enota brez DDV v EUR]]*Sklop3[[#This Row],[Okvirna količina]]</f>
        <v>0</v>
      </c>
      <c r="T25" s="179">
        <f>+Sklop3[[#This Row],[Končna cena/enoto mere (EUR) z DDV]]*Sklop3[[#This Row],[Okvirna količina]]</f>
        <v>0</v>
      </c>
      <c r="U25" s="180"/>
    </row>
    <row r="26" spans="1:21" s="63" customFormat="1" ht="12">
      <c r="A26" s="97" t="s">
        <v>12</v>
      </c>
      <c r="B26" s="192" t="s">
        <v>453</v>
      </c>
      <c r="C26" s="174">
        <v>1</v>
      </c>
      <c r="D26" s="174" t="s">
        <v>0</v>
      </c>
      <c r="E26" s="142"/>
      <c r="F26" s="143">
        <v>200</v>
      </c>
      <c r="G26" s="184" t="s">
        <v>0</v>
      </c>
      <c r="H2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6" s="143" t="str">
        <f>IF(Sklop3[[#This Row],[ZAHTEVANA SHEMA KAKOVOSTI]]&lt;&gt;"",Sklop3[[#This Row],[Preračunana masa/volumen/kos na enoto kg]],"")</f>
        <v/>
      </c>
      <c r="J26" s="175"/>
      <c r="K26" s="176"/>
      <c r="L26" s="202"/>
      <c r="M26" s="195"/>
      <c r="N26" s="203"/>
      <c r="O26" s="203"/>
      <c r="P26" s="194"/>
      <c r="Q26" s="177">
        <f>+Sklop3[[#This Row],[cena/enota brez DDV v EUR]]*Sklop3[[#This Row],[Stopnja DDV (%)]]</f>
        <v>0</v>
      </c>
      <c r="R26" s="177">
        <f>+Sklop3[[#This Row],[cena/enota brez DDV v EUR]]+Sklop3[[#This Row],[Davek (EUR)]]</f>
        <v>0</v>
      </c>
      <c r="S26" s="177">
        <f>+Sklop3[[#This Row],[cena/enota brez DDV v EUR]]*Sklop3[[#This Row],[Okvirna količina]]</f>
        <v>0</v>
      </c>
      <c r="T26" s="179">
        <f>+Sklop3[[#This Row],[Končna cena/enoto mere (EUR) z DDV]]*Sklop3[[#This Row],[Okvirna količina]]</f>
        <v>0</v>
      </c>
      <c r="U26" s="180"/>
    </row>
    <row r="27" spans="1:21" s="63" customFormat="1" ht="12">
      <c r="A27" s="97" t="s">
        <v>13</v>
      </c>
      <c r="B27" s="192" t="s">
        <v>454</v>
      </c>
      <c r="C27" s="174">
        <v>1</v>
      </c>
      <c r="D27" s="174" t="s">
        <v>0</v>
      </c>
      <c r="E27" s="142"/>
      <c r="F27" s="143">
        <v>300</v>
      </c>
      <c r="G27" s="184" t="s">
        <v>0</v>
      </c>
      <c r="H2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300</v>
      </c>
      <c r="I27" s="143" t="str">
        <f>IF(Sklop3[[#This Row],[ZAHTEVANA SHEMA KAKOVOSTI]]&lt;&gt;"",Sklop3[[#This Row],[Preračunana masa/volumen/kos na enoto kg]],"")</f>
        <v/>
      </c>
      <c r="J27" s="175"/>
      <c r="K27" s="176"/>
      <c r="L27" s="202"/>
      <c r="M27" s="195"/>
      <c r="N27" s="203"/>
      <c r="O27" s="203"/>
      <c r="P27" s="194"/>
      <c r="Q27" s="177">
        <f>+Sklop3[[#This Row],[cena/enota brez DDV v EUR]]*Sklop3[[#This Row],[Stopnja DDV (%)]]</f>
        <v>0</v>
      </c>
      <c r="R27" s="177">
        <f>+Sklop3[[#This Row],[cena/enota brez DDV v EUR]]+Sklop3[[#This Row],[Davek (EUR)]]</f>
        <v>0</v>
      </c>
      <c r="S27" s="177">
        <f>+Sklop3[[#This Row],[cena/enota brez DDV v EUR]]*Sklop3[[#This Row],[Okvirna količina]]</f>
        <v>0</v>
      </c>
      <c r="T27" s="179">
        <f>+Sklop3[[#This Row],[Končna cena/enoto mere (EUR) z DDV]]*Sklop3[[#This Row],[Okvirna količina]]</f>
        <v>0</v>
      </c>
      <c r="U27" s="180"/>
    </row>
    <row r="28" spans="1:21" s="63" customFormat="1" ht="12">
      <c r="A28" s="97" t="s">
        <v>14</v>
      </c>
      <c r="B28" s="192" t="s">
        <v>455</v>
      </c>
      <c r="C28" s="174">
        <v>1</v>
      </c>
      <c r="D28" s="174" t="s">
        <v>0</v>
      </c>
      <c r="E28" s="142"/>
      <c r="F28" s="143">
        <v>100</v>
      </c>
      <c r="G28" s="184" t="s">
        <v>0</v>
      </c>
      <c r="H2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8" s="143" t="str">
        <f>IF(Sklop3[[#This Row],[ZAHTEVANA SHEMA KAKOVOSTI]]&lt;&gt;"",Sklop3[[#This Row],[Preračunana masa/volumen/kos na enoto kg]],"")</f>
        <v/>
      </c>
      <c r="J28" s="175"/>
      <c r="K28" s="176"/>
      <c r="L28" s="202"/>
      <c r="M28" s="195"/>
      <c r="N28" s="203"/>
      <c r="O28" s="203"/>
      <c r="P28" s="194"/>
      <c r="Q28" s="177">
        <f>+Sklop3[[#This Row],[cena/enota brez DDV v EUR]]*Sklop3[[#This Row],[Stopnja DDV (%)]]</f>
        <v>0</v>
      </c>
      <c r="R28" s="177">
        <f>+Sklop3[[#This Row],[cena/enota brez DDV v EUR]]+Sklop3[[#This Row],[Davek (EUR)]]</f>
        <v>0</v>
      </c>
      <c r="S28" s="177">
        <f>+Sklop3[[#This Row],[cena/enota brez DDV v EUR]]*Sklop3[[#This Row],[Okvirna količina]]</f>
        <v>0</v>
      </c>
      <c r="T28" s="179">
        <f>+Sklop3[[#This Row],[Končna cena/enoto mere (EUR) z DDV]]*Sklop3[[#This Row],[Okvirna količina]]</f>
        <v>0</v>
      </c>
      <c r="U28" s="180"/>
    </row>
    <row r="29" spans="1:21" s="63" customFormat="1" ht="12">
      <c r="A29" s="97" t="s">
        <v>15</v>
      </c>
      <c r="B29" s="192" t="s">
        <v>456</v>
      </c>
      <c r="C29" s="174">
        <v>1</v>
      </c>
      <c r="D29" s="174" t="s">
        <v>0</v>
      </c>
      <c r="E29" s="142"/>
      <c r="F29" s="143">
        <v>80</v>
      </c>
      <c r="G29" s="184" t="s">
        <v>0</v>
      </c>
      <c r="H2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29" s="143" t="str">
        <f>IF(Sklop3[[#This Row],[ZAHTEVANA SHEMA KAKOVOSTI]]&lt;&gt;"",Sklop3[[#This Row],[Preračunana masa/volumen/kos na enoto kg]],"")</f>
        <v/>
      </c>
      <c r="J29" s="175"/>
      <c r="K29" s="176"/>
      <c r="L29" s="202"/>
      <c r="M29" s="195"/>
      <c r="N29" s="203"/>
      <c r="O29" s="203"/>
      <c r="P29" s="194"/>
      <c r="Q29" s="177">
        <f>+Sklop3[[#This Row],[cena/enota brez DDV v EUR]]*Sklop3[[#This Row],[Stopnja DDV (%)]]</f>
        <v>0</v>
      </c>
      <c r="R29" s="177">
        <f>+Sklop3[[#This Row],[cena/enota brez DDV v EUR]]+Sklop3[[#This Row],[Davek (EUR)]]</f>
        <v>0</v>
      </c>
      <c r="S29" s="177">
        <f>+Sklop3[[#This Row],[cena/enota brez DDV v EUR]]*Sklop3[[#This Row],[Okvirna količina]]</f>
        <v>0</v>
      </c>
      <c r="T29" s="179">
        <f>+Sklop3[[#This Row],[Končna cena/enoto mere (EUR) z DDV]]*Sklop3[[#This Row],[Okvirna količina]]</f>
        <v>0</v>
      </c>
      <c r="U29" s="180"/>
    </row>
    <row r="30" spans="1:21" s="63" customFormat="1" ht="12">
      <c r="A30" s="97" t="s">
        <v>16</v>
      </c>
      <c r="B30" s="192" t="s">
        <v>457</v>
      </c>
      <c r="C30" s="174">
        <v>1</v>
      </c>
      <c r="D30" s="174" t="s">
        <v>0</v>
      </c>
      <c r="E30" s="142"/>
      <c r="F30" s="143">
        <v>80</v>
      </c>
      <c r="G30" s="184" t="s">
        <v>0</v>
      </c>
      <c r="H3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30" s="143" t="str">
        <f>IF(Sklop3[[#This Row],[ZAHTEVANA SHEMA KAKOVOSTI]]&lt;&gt;"",Sklop3[[#This Row],[Preračunana masa/volumen/kos na enoto kg]],"")</f>
        <v/>
      </c>
      <c r="J30" s="175"/>
      <c r="K30" s="176"/>
      <c r="L30" s="202"/>
      <c r="M30" s="195"/>
      <c r="N30" s="203"/>
      <c r="O30" s="203"/>
      <c r="P30" s="194"/>
      <c r="Q30" s="177">
        <f>+Sklop3[[#This Row],[cena/enota brez DDV v EUR]]*Sklop3[[#This Row],[Stopnja DDV (%)]]</f>
        <v>0</v>
      </c>
      <c r="R30" s="177">
        <f>+Sklop3[[#This Row],[cena/enota brez DDV v EUR]]+Sklop3[[#This Row],[Davek (EUR)]]</f>
        <v>0</v>
      </c>
      <c r="S30" s="177">
        <f>+Sklop3[[#This Row],[cena/enota brez DDV v EUR]]*Sklop3[[#This Row],[Okvirna količina]]</f>
        <v>0</v>
      </c>
      <c r="T30" s="179">
        <f>+Sklop3[[#This Row],[Končna cena/enoto mere (EUR) z DDV]]*Sklop3[[#This Row],[Okvirna količina]]</f>
        <v>0</v>
      </c>
      <c r="U30" s="180"/>
    </row>
    <row r="31" spans="1:21" s="63" customFormat="1" ht="12">
      <c r="A31" s="97" t="s">
        <v>17</v>
      </c>
      <c r="B31" s="192" t="s">
        <v>458</v>
      </c>
      <c r="C31" s="174">
        <v>1</v>
      </c>
      <c r="D31" s="174" t="s">
        <v>0</v>
      </c>
      <c r="E31" s="142"/>
      <c r="F31" s="143">
        <v>30</v>
      </c>
      <c r="G31" s="184" t="s">
        <v>0</v>
      </c>
      <c r="H3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31" s="143" t="str">
        <f>IF(Sklop3[[#This Row],[ZAHTEVANA SHEMA KAKOVOSTI]]&lt;&gt;"",Sklop3[[#This Row],[Preračunana masa/volumen/kos na enoto kg]],"")</f>
        <v/>
      </c>
      <c r="J31" s="175"/>
      <c r="K31" s="176"/>
      <c r="L31" s="202"/>
      <c r="M31" s="195"/>
      <c r="N31" s="203"/>
      <c r="O31" s="203"/>
      <c r="P31" s="194"/>
      <c r="Q31" s="177">
        <f>+Sklop3[[#This Row],[cena/enota brez DDV v EUR]]*Sklop3[[#This Row],[Stopnja DDV (%)]]</f>
        <v>0</v>
      </c>
      <c r="R31" s="177">
        <f>+Sklop3[[#This Row],[cena/enota brez DDV v EUR]]+Sklop3[[#This Row],[Davek (EUR)]]</f>
        <v>0</v>
      </c>
      <c r="S31" s="177">
        <f>+Sklop3[[#This Row],[cena/enota brez DDV v EUR]]*Sklop3[[#This Row],[Okvirna količina]]</f>
        <v>0</v>
      </c>
      <c r="T31" s="179">
        <f>+Sklop3[[#This Row],[Končna cena/enoto mere (EUR) z DDV]]*Sklop3[[#This Row],[Okvirna količina]]</f>
        <v>0</v>
      </c>
      <c r="U31" s="180"/>
    </row>
    <row r="32" spans="1:21" s="63" customFormat="1" ht="12">
      <c r="A32" s="97" t="s">
        <v>18</v>
      </c>
      <c r="B32" s="192" t="s">
        <v>459</v>
      </c>
      <c r="C32" s="174">
        <v>80</v>
      </c>
      <c r="D32" s="174" t="s">
        <v>155</v>
      </c>
      <c r="E32" s="142"/>
      <c r="F32" s="143">
        <v>800</v>
      </c>
      <c r="G32" s="193" t="s">
        <v>93</v>
      </c>
      <c r="H3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32" s="143" t="str">
        <f>IF(Sklop3[[#This Row],[ZAHTEVANA SHEMA KAKOVOSTI]]&lt;&gt;"",Sklop3[[#This Row],[Preračunana masa/volumen/kos na enoto kg]],"")</f>
        <v/>
      </c>
      <c r="J32" s="175"/>
      <c r="K32" s="176"/>
      <c r="L32" s="202"/>
      <c r="M32" s="195"/>
      <c r="N32" s="203"/>
      <c r="O32" s="203"/>
      <c r="P32" s="194"/>
      <c r="Q32" s="177">
        <f>+Sklop3[[#This Row],[cena/enota brez DDV v EUR]]*Sklop3[[#This Row],[Stopnja DDV (%)]]</f>
        <v>0</v>
      </c>
      <c r="R32" s="177">
        <f>+Sklop3[[#This Row],[cena/enota brez DDV v EUR]]+Sklop3[[#This Row],[Davek (EUR)]]</f>
        <v>0</v>
      </c>
      <c r="S32" s="177">
        <f>+Sklop3[[#This Row],[cena/enota brez DDV v EUR]]*Sklop3[[#This Row],[Okvirna količina]]</f>
        <v>0</v>
      </c>
      <c r="T32" s="179">
        <f>+Sklop3[[#This Row],[Končna cena/enoto mere (EUR) z DDV]]*Sklop3[[#This Row],[Okvirna količina]]</f>
        <v>0</v>
      </c>
      <c r="U32" s="180"/>
    </row>
    <row r="33" spans="1:21" s="63" customFormat="1" ht="12">
      <c r="A33" s="97" t="s">
        <v>19</v>
      </c>
      <c r="B33" s="192" t="s">
        <v>459</v>
      </c>
      <c r="C33" s="174">
        <v>100</v>
      </c>
      <c r="D33" s="174" t="s">
        <v>155</v>
      </c>
      <c r="E33" s="142"/>
      <c r="F33" s="143">
        <v>800</v>
      </c>
      <c r="G33" s="193" t="s">
        <v>93</v>
      </c>
      <c r="H3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33" s="143" t="str">
        <f>IF(Sklop3[[#This Row],[ZAHTEVANA SHEMA KAKOVOSTI]]&lt;&gt;"",Sklop3[[#This Row],[Preračunana masa/volumen/kos na enoto kg]],"")</f>
        <v/>
      </c>
      <c r="J33" s="175"/>
      <c r="K33" s="176"/>
      <c r="L33" s="202"/>
      <c r="M33" s="195"/>
      <c r="N33" s="203"/>
      <c r="O33" s="203"/>
      <c r="P33" s="194"/>
      <c r="Q33" s="177">
        <f>+Sklop3[[#This Row],[cena/enota brez DDV v EUR]]*Sklop3[[#This Row],[Stopnja DDV (%)]]</f>
        <v>0</v>
      </c>
      <c r="R33" s="177">
        <f>+Sklop3[[#This Row],[cena/enota brez DDV v EUR]]+Sklop3[[#This Row],[Davek (EUR)]]</f>
        <v>0</v>
      </c>
      <c r="S33" s="177">
        <f>+Sklop3[[#This Row],[cena/enota brez DDV v EUR]]*Sklop3[[#This Row],[Okvirna količina]]</f>
        <v>0</v>
      </c>
      <c r="T33" s="179">
        <f>+Sklop3[[#This Row],[Končna cena/enoto mere (EUR) z DDV]]*Sklop3[[#This Row],[Okvirna količina]]</f>
        <v>0</v>
      </c>
      <c r="U33" s="180"/>
    </row>
    <row r="34" spans="1:21" s="63" customFormat="1" ht="12">
      <c r="A34" s="97" t="s">
        <v>20</v>
      </c>
      <c r="B34" s="192" t="s">
        <v>460</v>
      </c>
      <c r="C34" s="174">
        <v>80</v>
      </c>
      <c r="D34" s="174" t="s">
        <v>155</v>
      </c>
      <c r="E34" s="142"/>
      <c r="F34" s="143">
        <v>400</v>
      </c>
      <c r="G34" s="193" t="s">
        <v>93</v>
      </c>
      <c r="H3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34" s="143" t="str">
        <f>IF(Sklop3[[#This Row],[ZAHTEVANA SHEMA KAKOVOSTI]]&lt;&gt;"",Sklop3[[#This Row],[Preračunana masa/volumen/kos na enoto kg]],"")</f>
        <v/>
      </c>
      <c r="J34" s="175"/>
      <c r="K34" s="176"/>
      <c r="L34" s="202"/>
      <c r="M34" s="195"/>
      <c r="N34" s="203"/>
      <c r="O34" s="203"/>
      <c r="P34" s="194"/>
      <c r="Q34" s="177">
        <f>+Sklop3[[#This Row],[cena/enota brez DDV v EUR]]*Sklop3[[#This Row],[Stopnja DDV (%)]]</f>
        <v>0</v>
      </c>
      <c r="R34" s="177">
        <f>+Sklop3[[#This Row],[cena/enota brez DDV v EUR]]+Sklop3[[#This Row],[Davek (EUR)]]</f>
        <v>0</v>
      </c>
      <c r="S34" s="177">
        <f>+Sklop3[[#This Row],[cena/enota brez DDV v EUR]]*Sklop3[[#This Row],[Okvirna količina]]</f>
        <v>0</v>
      </c>
      <c r="T34" s="179">
        <f>+Sklop3[[#This Row],[Končna cena/enoto mere (EUR) z DDV]]*Sklop3[[#This Row],[Okvirna količina]]</f>
        <v>0</v>
      </c>
      <c r="U34" s="180"/>
    </row>
    <row r="35" spans="1:21" s="63" customFormat="1" ht="12">
      <c r="A35" s="97" t="s">
        <v>21</v>
      </c>
      <c r="B35" s="192" t="s">
        <v>460</v>
      </c>
      <c r="C35" s="174">
        <v>100</v>
      </c>
      <c r="D35" s="174" t="s">
        <v>155</v>
      </c>
      <c r="E35" s="142"/>
      <c r="F35" s="143">
        <v>400</v>
      </c>
      <c r="G35" s="193" t="s">
        <v>93</v>
      </c>
      <c r="H3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35" s="143" t="str">
        <f>IF(Sklop3[[#This Row],[ZAHTEVANA SHEMA KAKOVOSTI]]&lt;&gt;"",Sklop3[[#This Row],[Preračunana masa/volumen/kos na enoto kg]],"")</f>
        <v/>
      </c>
      <c r="J35" s="175"/>
      <c r="K35" s="176"/>
      <c r="L35" s="202"/>
      <c r="M35" s="195"/>
      <c r="N35" s="203"/>
      <c r="O35" s="203"/>
      <c r="P35" s="194"/>
      <c r="Q35" s="177">
        <f>+Sklop3[[#This Row],[cena/enota brez DDV v EUR]]*Sklop3[[#This Row],[Stopnja DDV (%)]]</f>
        <v>0</v>
      </c>
      <c r="R35" s="177">
        <f>+Sklop3[[#This Row],[cena/enota brez DDV v EUR]]+Sklop3[[#This Row],[Davek (EUR)]]</f>
        <v>0</v>
      </c>
      <c r="S35" s="177">
        <f>+Sklop3[[#This Row],[cena/enota brez DDV v EUR]]*Sklop3[[#This Row],[Okvirna količina]]</f>
        <v>0</v>
      </c>
      <c r="T35" s="179">
        <f>+Sklop3[[#This Row],[Končna cena/enoto mere (EUR) z DDV]]*Sklop3[[#This Row],[Okvirna količina]]</f>
        <v>0</v>
      </c>
      <c r="U35" s="180"/>
    </row>
    <row r="36" spans="1:21" s="63" customFormat="1" ht="12">
      <c r="A36" s="97" t="s">
        <v>22</v>
      </c>
      <c r="B36" s="192" t="s">
        <v>583</v>
      </c>
      <c r="C36" s="174">
        <v>80</v>
      </c>
      <c r="D36" s="174" t="s">
        <v>155</v>
      </c>
      <c r="E36" s="142"/>
      <c r="F36" s="143">
        <v>100</v>
      </c>
      <c r="G36" s="193" t="s">
        <v>93</v>
      </c>
      <c r="H3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6" s="143" t="str">
        <f>IF(Sklop3[[#This Row],[ZAHTEVANA SHEMA KAKOVOSTI]]&lt;&gt;"",Sklop3[[#This Row],[Preračunana masa/volumen/kos na enoto kg]],"")</f>
        <v/>
      </c>
      <c r="J36" s="175"/>
      <c r="K36" s="176"/>
      <c r="L36" s="202"/>
      <c r="M36" s="195"/>
      <c r="N36" s="203"/>
      <c r="O36" s="203"/>
      <c r="P36" s="194"/>
      <c r="Q36" s="177">
        <f>+Sklop3[[#This Row],[cena/enota brez DDV v EUR]]*Sklop3[[#This Row],[Stopnja DDV (%)]]</f>
        <v>0</v>
      </c>
      <c r="R36" s="177">
        <f>+Sklop3[[#This Row],[cena/enota brez DDV v EUR]]+Sklop3[[#This Row],[Davek (EUR)]]</f>
        <v>0</v>
      </c>
      <c r="S36" s="177">
        <f>+Sklop3[[#This Row],[cena/enota brez DDV v EUR]]*Sklop3[[#This Row],[Okvirna količina]]</f>
        <v>0</v>
      </c>
      <c r="T36" s="179">
        <f>+Sklop3[[#This Row],[Končna cena/enoto mere (EUR) z DDV]]*Sklop3[[#This Row],[Okvirna količina]]</f>
        <v>0</v>
      </c>
      <c r="U36" s="180"/>
    </row>
    <row r="37" spans="1:21" s="63" customFormat="1" ht="12">
      <c r="A37" s="97" t="s">
        <v>23</v>
      </c>
      <c r="B37" s="192" t="s">
        <v>461</v>
      </c>
      <c r="C37" s="174">
        <v>80</v>
      </c>
      <c r="D37" s="174" t="s">
        <v>155</v>
      </c>
      <c r="E37" s="142"/>
      <c r="F37" s="143">
        <v>100</v>
      </c>
      <c r="G37" s="193" t="s">
        <v>93</v>
      </c>
      <c r="H3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7" s="143" t="str">
        <f>IF(Sklop3[[#This Row],[ZAHTEVANA SHEMA KAKOVOSTI]]&lt;&gt;"",Sklop3[[#This Row],[Preračunana masa/volumen/kos na enoto kg]],"")</f>
        <v/>
      </c>
      <c r="J37" s="175"/>
      <c r="K37" s="176"/>
      <c r="L37" s="202"/>
      <c r="M37" s="195"/>
      <c r="N37" s="203"/>
      <c r="O37" s="203"/>
      <c r="P37" s="194"/>
      <c r="Q37" s="177">
        <f>+Sklop3[[#This Row],[cena/enota brez DDV v EUR]]*Sklop3[[#This Row],[Stopnja DDV (%)]]</f>
        <v>0</v>
      </c>
      <c r="R37" s="177">
        <f>+Sklop3[[#This Row],[cena/enota brez DDV v EUR]]+Sklop3[[#This Row],[Davek (EUR)]]</f>
        <v>0</v>
      </c>
      <c r="S37" s="177">
        <f>+Sklop3[[#This Row],[cena/enota brez DDV v EUR]]*Sklop3[[#This Row],[Okvirna količina]]</f>
        <v>0</v>
      </c>
      <c r="T37" s="179">
        <f>+Sklop3[[#This Row],[Končna cena/enoto mere (EUR) z DDV]]*Sklop3[[#This Row],[Okvirna količina]]</f>
        <v>0</v>
      </c>
      <c r="U37" s="180"/>
    </row>
    <row r="38" spans="1:21" s="63" customFormat="1" ht="12">
      <c r="A38" s="97" t="s">
        <v>24</v>
      </c>
      <c r="B38" s="192" t="s">
        <v>462</v>
      </c>
      <c r="C38" s="174">
        <v>100</v>
      </c>
      <c r="D38" s="174" t="s">
        <v>155</v>
      </c>
      <c r="E38" s="142"/>
      <c r="F38" s="143">
        <v>100</v>
      </c>
      <c r="G38" s="193" t="s">
        <v>93</v>
      </c>
      <c r="H3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8" s="143" t="str">
        <f>IF(Sklop3[[#This Row],[ZAHTEVANA SHEMA KAKOVOSTI]]&lt;&gt;"",Sklop3[[#This Row],[Preračunana masa/volumen/kos na enoto kg]],"")</f>
        <v/>
      </c>
      <c r="J38" s="175"/>
      <c r="K38" s="176"/>
      <c r="L38" s="202"/>
      <c r="M38" s="195"/>
      <c r="N38" s="203"/>
      <c r="O38" s="203"/>
      <c r="P38" s="194"/>
      <c r="Q38" s="177">
        <f>+Sklop3[[#This Row],[cena/enota brez DDV v EUR]]*Sklop3[[#This Row],[Stopnja DDV (%)]]</f>
        <v>0</v>
      </c>
      <c r="R38" s="177">
        <f>+Sklop3[[#This Row],[cena/enota brez DDV v EUR]]+Sklop3[[#This Row],[Davek (EUR)]]</f>
        <v>0</v>
      </c>
      <c r="S38" s="177">
        <f>+Sklop3[[#This Row],[cena/enota brez DDV v EUR]]*Sklop3[[#This Row],[Okvirna količina]]</f>
        <v>0</v>
      </c>
      <c r="T38" s="179">
        <f>+Sklop3[[#This Row],[Končna cena/enoto mere (EUR) z DDV]]*Sklop3[[#This Row],[Okvirna količina]]</f>
        <v>0</v>
      </c>
      <c r="U38" s="180"/>
    </row>
    <row r="39" spans="1:21" s="63" customFormat="1" ht="12">
      <c r="A39" s="97" t="s">
        <v>25</v>
      </c>
      <c r="B39" s="192" t="s">
        <v>462</v>
      </c>
      <c r="C39" s="174">
        <v>80</v>
      </c>
      <c r="D39" s="174" t="s">
        <v>155</v>
      </c>
      <c r="E39" s="142"/>
      <c r="F39" s="143">
        <v>100</v>
      </c>
      <c r="G39" s="193" t="s">
        <v>93</v>
      </c>
      <c r="H3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9" s="143" t="str">
        <f>IF(Sklop3[[#This Row],[ZAHTEVANA SHEMA KAKOVOSTI]]&lt;&gt;"",Sklop3[[#This Row],[Preračunana masa/volumen/kos na enoto kg]],"")</f>
        <v/>
      </c>
      <c r="J39" s="175"/>
      <c r="K39" s="176"/>
      <c r="L39" s="202"/>
      <c r="M39" s="195"/>
      <c r="N39" s="203"/>
      <c r="O39" s="203"/>
      <c r="P39" s="194"/>
      <c r="Q39" s="177">
        <f>+Sklop3[[#This Row],[cena/enota brez DDV v EUR]]*Sklop3[[#This Row],[Stopnja DDV (%)]]</f>
        <v>0</v>
      </c>
      <c r="R39" s="177">
        <f>+Sklop3[[#This Row],[cena/enota brez DDV v EUR]]+Sklop3[[#This Row],[Davek (EUR)]]</f>
        <v>0</v>
      </c>
      <c r="S39" s="177">
        <f>+Sklop3[[#This Row],[cena/enota brez DDV v EUR]]*Sklop3[[#This Row],[Okvirna količina]]</f>
        <v>0</v>
      </c>
      <c r="T39" s="179">
        <f>+Sklop3[[#This Row],[Končna cena/enoto mere (EUR) z DDV]]*Sklop3[[#This Row],[Okvirna količina]]</f>
        <v>0</v>
      </c>
      <c r="U39" s="180"/>
    </row>
    <row r="40" spans="1:21" s="63" customFormat="1" ht="12">
      <c r="A40" s="97" t="s">
        <v>26</v>
      </c>
      <c r="B40" s="192" t="s">
        <v>463</v>
      </c>
      <c r="C40" s="174">
        <v>80</v>
      </c>
      <c r="D40" s="174" t="s">
        <v>155</v>
      </c>
      <c r="E40" s="142"/>
      <c r="F40" s="143">
        <v>800</v>
      </c>
      <c r="G40" s="193" t="s">
        <v>93</v>
      </c>
      <c r="H4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40" s="143" t="str">
        <f>IF(Sklop3[[#This Row],[ZAHTEVANA SHEMA KAKOVOSTI]]&lt;&gt;"",Sklop3[[#This Row],[Preračunana masa/volumen/kos na enoto kg]],"")</f>
        <v/>
      </c>
      <c r="J40" s="175"/>
      <c r="K40" s="176"/>
      <c r="L40" s="202"/>
      <c r="M40" s="195"/>
      <c r="N40" s="203"/>
      <c r="O40" s="203"/>
      <c r="P40" s="194"/>
      <c r="Q40" s="177">
        <f>+Sklop3[[#This Row],[cena/enota brez DDV v EUR]]*Sklop3[[#This Row],[Stopnja DDV (%)]]</f>
        <v>0</v>
      </c>
      <c r="R40" s="177">
        <f>+Sklop3[[#This Row],[cena/enota brez DDV v EUR]]+Sklop3[[#This Row],[Davek (EUR)]]</f>
        <v>0</v>
      </c>
      <c r="S40" s="177">
        <f>+Sklop3[[#This Row],[cena/enota brez DDV v EUR]]*Sklop3[[#This Row],[Okvirna količina]]</f>
        <v>0</v>
      </c>
      <c r="T40" s="179">
        <f>+Sklop3[[#This Row],[Končna cena/enoto mere (EUR) z DDV]]*Sklop3[[#This Row],[Okvirna količina]]</f>
        <v>0</v>
      </c>
      <c r="U40" s="180"/>
    </row>
    <row r="41" spans="1:21" s="63" customFormat="1" ht="12">
      <c r="A41" s="97" t="s">
        <v>27</v>
      </c>
      <c r="B41" s="192" t="s">
        <v>463</v>
      </c>
      <c r="C41" s="174">
        <v>100</v>
      </c>
      <c r="D41" s="174" t="s">
        <v>155</v>
      </c>
      <c r="E41" s="142"/>
      <c r="F41" s="143">
        <v>800</v>
      </c>
      <c r="G41" s="193" t="s">
        <v>93</v>
      </c>
      <c r="H4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41" s="143" t="str">
        <f>IF(Sklop3[[#This Row],[ZAHTEVANA SHEMA KAKOVOSTI]]&lt;&gt;"",Sklop3[[#This Row],[Preračunana masa/volumen/kos na enoto kg]],"")</f>
        <v/>
      </c>
      <c r="J41" s="175"/>
      <c r="K41" s="176"/>
      <c r="L41" s="202"/>
      <c r="M41" s="195"/>
      <c r="N41" s="203"/>
      <c r="O41" s="203"/>
      <c r="P41" s="194"/>
      <c r="Q41" s="177">
        <f>+Sklop3[[#This Row],[cena/enota brez DDV v EUR]]*Sklop3[[#This Row],[Stopnja DDV (%)]]</f>
        <v>0</v>
      </c>
      <c r="R41" s="177">
        <f>+Sklop3[[#This Row],[cena/enota brez DDV v EUR]]+Sklop3[[#This Row],[Davek (EUR)]]</f>
        <v>0</v>
      </c>
      <c r="S41" s="177">
        <f>+Sklop3[[#This Row],[cena/enota brez DDV v EUR]]*Sklop3[[#This Row],[Okvirna količina]]</f>
        <v>0</v>
      </c>
      <c r="T41" s="179">
        <f>+Sklop3[[#This Row],[Končna cena/enoto mere (EUR) z DDV]]*Sklop3[[#This Row],[Okvirna količina]]</f>
        <v>0</v>
      </c>
      <c r="U41" s="180"/>
    </row>
    <row r="42" spans="1:21" s="63" customFormat="1" ht="12">
      <c r="A42" s="97" t="s">
        <v>28</v>
      </c>
      <c r="B42" s="192" t="s">
        <v>464</v>
      </c>
      <c r="C42" s="174">
        <v>80</v>
      </c>
      <c r="D42" s="174" t="s">
        <v>155</v>
      </c>
      <c r="E42" s="142"/>
      <c r="F42" s="143">
        <v>800</v>
      </c>
      <c r="G42" s="193" t="s">
        <v>93</v>
      </c>
      <c r="H4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42" s="143" t="str">
        <f>IF(Sklop3[[#This Row],[ZAHTEVANA SHEMA KAKOVOSTI]]&lt;&gt;"",Sklop3[[#This Row],[Preračunana masa/volumen/kos na enoto kg]],"")</f>
        <v/>
      </c>
      <c r="J42" s="175"/>
      <c r="K42" s="176"/>
      <c r="L42" s="202"/>
      <c r="M42" s="195"/>
      <c r="N42" s="203"/>
      <c r="O42" s="203"/>
      <c r="P42" s="194"/>
      <c r="Q42" s="177">
        <f>+Sklop3[[#This Row],[cena/enota brez DDV v EUR]]*Sklop3[[#This Row],[Stopnja DDV (%)]]</f>
        <v>0</v>
      </c>
      <c r="R42" s="177">
        <f>+Sklop3[[#This Row],[cena/enota brez DDV v EUR]]+Sklop3[[#This Row],[Davek (EUR)]]</f>
        <v>0</v>
      </c>
      <c r="S42" s="177">
        <f>+Sklop3[[#This Row],[cena/enota brez DDV v EUR]]*Sklop3[[#This Row],[Okvirna količina]]</f>
        <v>0</v>
      </c>
      <c r="T42" s="179">
        <f>+Sklop3[[#This Row],[Končna cena/enoto mere (EUR) z DDV]]*Sklop3[[#This Row],[Okvirna količina]]</f>
        <v>0</v>
      </c>
      <c r="U42" s="180"/>
    </row>
    <row r="43" spans="1:21" s="63" customFormat="1" ht="12">
      <c r="A43" s="97" t="s">
        <v>29</v>
      </c>
      <c r="B43" s="192" t="s">
        <v>464</v>
      </c>
      <c r="C43" s="174">
        <v>100</v>
      </c>
      <c r="D43" s="174" t="s">
        <v>155</v>
      </c>
      <c r="E43" s="142"/>
      <c r="F43" s="143">
        <v>400</v>
      </c>
      <c r="G43" s="193" t="s">
        <v>93</v>
      </c>
      <c r="H4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43" s="143" t="str">
        <f>IF(Sklop3[[#This Row],[ZAHTEVANA SHEMA KAKOVOSTI]]&lt;&gt;"",Sklop3[[#This Row],[Preračunana masa/volumen/kos na enoto kg]],"")</f>
        <v/>
      </c>
      <c r="J43" s="175"/>
      <c r="K43" s="176"/>
      <c r="L43" s="202"/>
      <c r="M43" s="195"/>
      <c r="N43" s="203"/>
      <c r="O43" s="203"/>
      <c r="P43" s="194"/>
      <c r="Q43" s="177">
        <f>+Sklop3[[#This Row],[cena/enota brez DDV v EUR]]*Sklop3[[#This Row],[Stopnja DDV (%)]]</f>
        <v>0</v>
      </c>
      <c r="R43" s="177">
        <f>+Sklop3[[#This Row],[cena/enota brez DDV v EUR]]+Sklop3[[#This Row],[Davek (EUR)]]</f>
        <v>0</v>
      </c>
      <c r="S43" s="177">
        <f>+Sklop3[[#This Row],[cena/enota brez DDV v EUR]]*Sklop3[[#This Row],[Okvirna količina]]</f>
        <v>0</v>
      </c>
      <c r="T43" s="179">
        <f>+Sklop3[[#This Row],[Končna cena/enoto mere (EUR) z DDV]]*Sklop3[[#This Row],[Okvirna količina]]</f>
        <v>0</v>
      </c>
      <c r="U43" s="180"/>
    </row>
    <row r="44" spans="1:21" s="63" customFormat="1" ht="12">
      <c r="A44" s="97" t="s">
        <v>30</v>
      </c>
      <c r="B44" s="192" t="s">
        <v>465</v>
      </c>
      <c r="C44" s="174">
        <v>80</v>
      </c>
      <c r="D44" s="174" t="s">
        <v>155</v>
      </c>
      <c r="E44" s="142"/>
      <c r="F44" s="143">
        <v>400</v>
      </c>
      <c r="G44" s="193" t="s">
        <v>93</v>
      </c>
      <c r="H4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44" s="143" t="str">
        <f>IF(Sklop3[[#This Row],[ZAHTEVANA SHEMA KAKOVOSTI]]&lt;&gt;"",Sklop3[[#This Row],[Preračunana masa/volumen/kos na enoto kg]],"")</f>
        <v/>
      </c>
      <c r="J44" s="175"/>
      <c r="K44" s="176"/>
      <c r="L44" s="202"/>
      <c r="M44" s="195"/>
      <c r="N44" s="203"/>
      <c r="O44" s="203"/>
      <c r="P44" s="194"/>
      <c r="Q44" s="177">
        <f>+Sklop3[[#This Row],[cena/enota brez DDV v EUR]]*Sklop3[[#This Row],[Stopnja DDV (%)]]</f>
        <v>0</v>
      </c>
      <c r="R44" s="177">
        <f>+Sklop3[[#This Row],[cena/enota brez DDV v EUR]]+Sklop3[[#This Row],[Davek (EUR)]]</f>
        <v>0</v>
      </c>
      <c r="S44" s="177">
        <f>+Sklop3[[#This Row],[cena/enota brez DDV v EUR]]*Sklop3[[#This Row],[Okvirna količina]]</f>
        <v>0</v>
      </c>
      <c r="T44" s="179">
        <f>+Sklop3[[#This Row],[Končna cena/enoto mere (EUR) z DDV]]*Sklop3[[#This Row],[Okvirna količina]]</f>
        <v>0</v>
      </c>
      <c r="U44" s="180"/>
    </row>
    <row r="45" spans="1:21" s="63" customFormat="1" ht="12">
      <c r="A45" s="97" t="s">
        <v>31</v>
      </c>
      <c r="B45" s="192" t="s">
        <v>465</v>
      </c>
      <c r="C45" s="174">
        <v>100</v>
      </c>
      <c r="D45" s="174" t="s">
        <v>155</v>
      </c>
      <c r="E45" s="142"/>
      <c r="F45" s="143">
        <v>400</v>
      </c>
      <c r="G45" s="193" t="s">
        <v>93</v>
      </c>
      <c r="H4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45" s="143" t="str">
        <f>IF(Sklop3[[#This Row],[ZAHTEVANA SHEMA KAKOVOSTI]]&lt;&gt;"",Sklop3[[#This Row],[Preračunana masa/volumen/kos na enoto kg]],"")</f>
        <v/>
      </c>
      <c r="J45" s="175"/>
      <c r="K45" s="176"/>
      <c r="L45" s="202"/>
      <c r="M45" s="195"/>
      <c r="N45" s="203"/>
      <c r="O45" s="203"/>
      <c r="P45" s="194"/>
      <c r="Q45" s="177">
        <f>+Sklop3[[#This Row],[cena/enota brez DDV v EUR]]*Sklop3[[#This Row],[Stopnja DDV (%)]]</f>
        <v>0</v>
      </c>
      <c r="R45" s="177">
        <f>+Sklop3[[#This Row],[cena/enota brez DDV v EUR]]+Sklop3[[#This Row],[Davek (EUR)]]</f>
        <v>0</v>
      </c>
      <c r="S45" s="177">
        <f>+Sklop3[[#This Row],[cena/enota brez DDV v EUR]]*Sklop3[[#This Row],[Okvirna količina]]</f>
        <v>0</v>
      </c>
      <c r="T45" s="179">
        <f>+Sklop3[[#This Row],[Končna cena/enoto mere (EUR) z DDV]]*Sklop3[[#This Row],[Okvirna količina]]</f>
        <v>0</v>
      </c>
      <c r="U45" s="180"/>
    </row>
    <row r="46" spans="1:21" s="63" customFormat="1" ht="12">
      <c r="A46" s="97" t="s">
        <v>32</v>
      </c>
      <c r="B46" s="192" t="s">
        <v>466</v>
      </c>
      <c r="C46" s="174">
        <v>100</v>
      </c>
      <c r="D46" s="174" t="s">
        <v>155</v>
      </c>
      <c r="E46" s="142"/>
      <c r="F46" s="143">
        <v>1200</v>
      </c>
      <c r="G46" s="193" t="s">
        <v>93</v>
      </c>
      <c r="H4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46" s="143" t="str">
        <f>IF(Sklop3[[#This Row],[ZAHTEVANA SHEMA KAKOVOSTI]]&lt;&gt;"",Sklop3[[#This Row],[Preračunana masa/volumen/kos na enoto kg]],"")</f>
        <v/>
      </c>
      <c r="J46" s="175"/>
      <c r="K46" s="176"/>
      <c r="L46" s="202"/>
      <c r="M46" s="195"/>
      <c r="N46" s="203"/>
      <c r="O46" s="203"/>
      <c r="P46" s="194"/>
      <c r="Q46" s="177">
        <f>+Sklop3[[#This Row],[cena/enota brez DDV v EUR]]*Sklop3[[#This Row],[Stopnja DDV (%)]]</f>
        <v>0</v>
      </c>
      <c r="R46" s="177">
        <f>+Sklop3[[#This Row],[cena/enota brez DDV v EUR]]+Sklop3[[#This Row],[Davek (EUR)]]</f>
        <v>0</v>
      </c>
      <c r="S46" s="177">
        <f>+Sklop3[[#This Row],[cena/enota brez DDV v EUR]]*Sklop3[[#This Row],[Okvirna količina]]</f>
        <v>0</v>
      </c>
      <c r="T46" s="179">
        <f>+Sklop3[[#This Row],[Končna cena/enoto mere (EUR) z DDV]]*Sklop3[[#This Row],[Okvirna količina]]</f>
        <v>0</v>
      </c>
      <c r="U46" s="180"/>
    </row>
    <row r="47" spans="1:21" s="63" customFormat="1" ht="12">
      <c r="A47" s="97" t="s">
        <v>33</v>
      </c>
      <c r="B47" s="192" t="s">
        <v>466</v>
      </c>
      <c r="C47" s="174">
        <v>80</v>
      </c>
      <c r="D47" s="174" t="s">
        <v>155</v>
      </c>
      <c r="E47" s="142"/>
      <c r="F47" s="143">
        <v>1200</v>
      </c>
      <c r="G47" s="193" t="s">
        <v>93</v>
      </c>
      <c r="H4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47" s="143" t="str">
        <f>IF(Sklop3[[#This Row],[ZAHTEVANA SHEMA KAKOVOSTI]]&lt;&gt;"",Sklop3[[#This Row],[Preračunana masa/volumen/kos na enoto kg]],"")</f>
        <v/>
      </c>
      <c r="J47" s="175"/>
      <c r="K47" s="176"/>
      <c r="L47" s="202"/>
      <c r="M47" s="195"/>
      <c r="N47" s="203"/>
      <c r="O47" s="203"/>
      <c r="P47" s="194"/>
      <c r="Q47" s="177">
        <f>+Sklop3[[#This Row],[cena/enota brez DDV v EUR]]*Sklop3[[#This Row],[Stopnja DDV (%)]]</f>
        <v>0</v>
      </c>
      <c r="R47" s="177">
        <f>+Sklop3[[#This Row],[cena/enota brez DDV v EUR]]+Sklop3[[#This Row],[Davek (EUR)]]</f>
        <v>0</v>
      </c>
      <c r="S47" s="177">
        <f>+Sklop3[[#This Row],[cena/enota brez DDV v EUR]]*Sklop3[[#This Row],[Okvirna količina]]</f>
        <v>0</v>
      </c>
      <c r="T47" s="179">
        <f>+Sklop3[[#This Row],[Končna cena/enoto mere (EUR) z DDV]]*Sklop3[[#This Row],[Okvirna količina]]</f>
        <v>0</v>
      </c>
      <c r="U47" s="180"/>
    </row>
    <row r="48" spans="1:21" s="63" customFormat="1" ht="12">
      <c r="A48" s="97" t="s">
        <v>34</v>
      </c>
      <c r="B48" s="192" t="s">
        <v>467</v>
      </c>
      <c r="C48" s="174">
        <v>125</v>
      </c>
      <c r="D48" s="174" t="s">
        <v>155</v>
      </c>
      <c r="E48" s="142"/>
      <c r="F48" s="143">
        <v>400</v>
      </c>
      <c r="G48" s="193" t="s">
        <v>93</v>
      </c>
      <c r="H4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48" s="143" t="str">
        <f>IF(Sklop3[[#This Row],[ZAHTEVANA SHEMA KAKOVOSTI]]&lt;&gt;"",Sklop3[[#This Row],[Preračunana masa/volumen/kos na enoto kg]],"")</f>
        <v/>
      </c>
      <c r="J48" s="175"/>
      <c r="K48" s="176"/>
      <c r="L48" s="202"/>
      <c r="M48" s="195"/>
      <c r="N48" s="203"/>
      <c r="O48" s="203"/>
      <c r="P48" s="194"/>
      <c r="Q48" s="177">
        <f>+Sklop3[[#This Row],[cena/enota brez DDV v EUR]]*Sklop3[[#This Row],[Stopnja DDV (%)]]</f>
        <v>0</v>
      </c>
      <c r="R48" s="177">
        <f>+Sklop3[[#This Row],[cena/enota brez DDV v EUR]]+Sklop3[[#This Row],[Davek (EUR)]]</f>
        <v>0</v>
      </c>
      <c r="S48" s="177">
        <f>+Sklop3[[#This Row],[cena/enota brez DDV v EUR]]*Sklop3[[#This Row],[Okvirna količina]]</f>
        <v>0</v>
      </c>
      <c r="T48" s="179">
        <f>+Sklop3[[#This Row],[Končna cena/enoto mere (EUR) z DDV]]*Sklop3[[#This Row],[Okvirna količina]]</f>
        <v>0</v>
      </c>
      <c r="U48" s="180"/>
    </row>
    <row r="49" spans="1:21" s="63" customFormat="1" ht="12">
      <c r="A49" s="97" t="s">
        <v>35</v>
      </c>
      <c r="B49" s="192" t="s">
        <v>468</v>
      </c>
      <c r="C49" s="174">
        <v>70</v>
      </c>
      <c r="D49" s="174" t="s">
        <v>155</v>
      </c>
      <c r="E49" s="142"/>
      <c r="F49" s="143">
        <v>800</v>
      </c>
      <c r="G49" s="193" t="s">
        <v>93</v>
      </c>
      <c r="H4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56.000000000000007</v>
      </c>
      <c r="I49" s="143" t="str">
        <f>IF(Sklop3[[#This Row],[ZAHTEVANA SHEMA KAKOVOSTI]]&lt;&gt;"",Sklop3[[#This Row],[Preračunana masa/volumen/kos na enoto kg]],"")</f>
        <v/>
      </c>
      <c r="J49" s="175"/>
      <c r="K49" s="176"/>
      <c r="L49" s="202"/>
      <c r="M49" s="195"/>
      <c r="N49" s="203"/>
      <c r="O49" s="203"/>
      <c r="P49" s="194"/>
      <c r="Q49" s="177">
        <f>+Sklop3[[#This Row],[cena/enota brez DDV v EUR]]*Sklop3[[#This Row],[Stopnja DDV (%)]]</f>
        <v>0</v>
      </c>
      <c r="R49" s="177">
        <f>+Sklop3[[#This Row],[cena/enota brez DDV v EUR]]+Sklop3[[#This Row],[Davek (EUR)]]</f>
        <v>0</v>
      </c>
      <c r="S49" s="177">
        <f>+Sklop3[[#This Row],[cena/enota brez DDV v EUR]]*Sklop3[[#This Row],[Okvirna količina]]</f>
        <v>0</v>
      </c>
      <c r="T49" s="179">
        <f>+Sklop3[[#This Row],[Končna cena/enoto mere (EUR) z DDV]]*Sklop3[[#This Row],[Okvirna količina]]</f>
        <v>0</v>
      </c>
      <c r="U49" s="180"/>
    </row>
    <row r="50" spans="1:21" s="63" customFormat="1" ht="12">
      <c r="A50" s="97" t="s">
        <v>36</v>
      </c>
      <c r="B50" s="192" t="s">
        <v>469</v>
      </c>
      <c r="C50" s="174">
        <v>80</v>
      </c>
      <c r="D50" s="174" t="s">
        <v>155</v>
      </c>
      <c r="E50" s="142"/>
      <c r="F50" s="143">
        <v>1200</v>
      </c>
      <c r="G50" s="193" t="s">
        <v>93</v>
      </c>
      <c r="H5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0" s="143" t="str">
        <f>IF(Sklop3[[#This Row],[ZAHTEVANA SHEMA KAKOVOSTI]]&lt;&gt;"",Sklop3[[#This Row],[Preračunana masa/volumen/kos na enoto kg]],"")</f>
        <v/>
      </c>
      <c r="J50" s="175"/>
      <c r="K50" s="176"/>
      <c r="L50" s="202"/>
      <c r="M50" s="195"/>
      <c r="N50" s="203"/>
      <c r="O50" s="203"/>
      <c r="P50" s="194"/>
      <c r="Q50" s="177">
        <f>+Sklop3[[#This Row],[cena/enota brez DDV v EUR]]*Sklop3[[#This Row],[Stopnja DDV (%)]]</f>
        <v>0</v>
      </c>
      <c r="R50" s="177">
        <f>+Sklop3[[#This Row],[cena/enota brez DDV v EUR]]+Sklop3[[#This Row],[Davek (EUR)]]</f>
        <v>0</v>
      </c>
      <c r="S50" s="177">
        <f>+Sklop3[[#This Row],[cena/enota brez DDV v EUR]]*Sklop3[[#This Row],[Okvirna količina]]</f>
        <v>0</v>
      </c>
      <c r="T50" s="179">
        <f>+Sklop3[[#This Row],[Končna cena/enoto mere (EUR) z DDV]]*Sklop3[[#This Row],[Okvirna količina]]</f>
        <v>0</v>
      </c>
      <c r="U50" s="180"/>
    </row>
    <row r="51" spans="1:21" s="63" customFormat="1" ht="12">
      <c r="A51" s="97" t="s">
        <v>37</v>
      </c>
      <c r="B51" s="192" t="s">
        <v>469</v>
      </c>
      <c r="C51" s="174">
        <v>100</v>
      </c>
      <c r="D51" s="174" t="s">
        <v>155</v>
      </c>
      <c r="E51" s="142"/>
      <c r="F51" s="143">
        <v>1200</v>
      </c>
      <c r="G51" s="193" t="s">
        <v>93</v>
      </c>
      <c r="H5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1" s="143" t="str">
        <f>IF(Sklop3[[#This Row],[ZAHTEVANA SHEMA KAKOVOSTI]]&lt;&gt;"",Sklop3[[#This Row],[Preračunana masa/volumen/kos na enoto kg]],"")</f>
        <v/>
      </c>
      <c r="J51" s="175"/>
      <c r="K51" s="176"/>
      <c r="L51" s="202"/>
      <c r="M51" s="195"/>
      <c r="N51" s="203"/>
      <c r="O51" s="203"/>
      <c r="P51" s="194"/>
      <c r="Q51" s="177">
        <f>+Sklop3[[#This Row],[cena/enota brez DDV v EUR]]*Sklop3[[#This Row],[Stopnja DDV (%)]]</f>
        <v>0</v>
      </c>
      <c r="R51" s="177">
        <f>+Sklop3[[#This Row],[cena/enota brez DDV v EUR]]+Sklop3[[#This Row],[Davek (EUR)]]</f>
        <v>0</v>
      </c>
      <c r="S51" s="177">
        <f>+Sklop3[[#This Row],[cena/enota brez DDV v EUR]]*Sklop3[[#This Row],[Okvirna količina]]</f>
        <v>0</v>
      </c>
      <c r="T51" s="179">
        <f>+Sklop3[[#This Row],[Končna cena/enoto mere (EUR) z DDV]]*Sklop3[[#This Row],[Okvirna količina]]</f>
        <v>0</v>
      </c>
      <c r="U51" s="180"/>
    </row>
    <row r="52" spans="1:21" s="63" customFormat="1" ht="12">
      <c r="A52" s="97" t="s">
        <v>38</v>
      </c>
      <c r="B52" s="192" t="s">
        <v>470</v>
      </c>
      <c r="C52" s="174">
        <v>80</v>
      </c>
      <c r="D52" s="174" t="s">
        <v>155</v>
      </c>
      <c r="E52" s="142"/>
      <c r="F52" s="143">
        <v>1200</v>
      </c>
      <c r="G52" s="193" t="s">
        <v>93</v>
      </c>
      <c r="H5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2" s="143" t="str">
        <f>IF(Sklop3[[#This Row],[ZAHTEVANA SHEMA KAKOVOSTI]]&lt;&gt;"",Sklop3[[#This Row],[Preračunana masa/volumen/kos na enoto kg]],"")</f>
        <v/>
      </c>
      <c r="J52" s="175"/>
      <c r="K52" s="176"/>
      <c r="L52" s="202"/>
      <c r="M52" s="195"/>
      <c r="N52" s="203"/>
      <c r="O52" s="203"/>
      <c r="P52" s="194"/>
      <c r="Q52" s="177">
        <f>+Sklop3[[#This Row],[cena/enota brez DDV v EUR]]*Sklop3[[#This Row],[Stopnja DDV (%)]]</f>
        <v>0</v>
      </c>
      <c r="R52" s="177">
        <f>+Sklop3[[#This Row],[cena/enota brez DDV v EUR]]+Sklop3[[#This Row],[Davek (EUR)]]</f>
        <v>0</v>
      </c>
      <c r="S52" s="177">
        <f>+Sklop3[[#This Row],[cena/enota brez DDV v EUR]]*Sklop3[[#This Row],[Okvirna količina]]</f>
        <v>0</v>
      </c>
      <c r="T52" s="179">
        <f>+Sklop3[[#This Row],[Končna cena/enoto mere (EUR) z DDV]]*Sklop3[[#This Row],[Okvirna količina]]</f>
        <v>0</v>
      </c>
      <c r="U52" s="180"/>
    </row>
    <row r="53" spans="1:21" s="63" customFormat="1" ht="12">
      <c r="A53" s="97" t="s">
        <v>39</v>
      </c>
      <c r="B53" s="192" t="s">
        <v>470</v>
      </c>
      <c r="C53" s="174">
        <v>100</v>
      </c>
      <c r="D53" s="174" t="s">
        <v>155</v>
      </c>
      <c r="E53" s="142"/>
      <c r="F53" s="143">
        <v>1200</v>
      </c>
      <c r="G53" s="193" t="s">
        <v>93</v>
      </c>
      <c r="H5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3" s="143" t="str">
        <f>IF(Sklop3[[#This Row],[ZAHTEVANA SHEMA KAKOVOSTI]]&lt;&gt;"",Sklop3[[#This Row],[Preračunana masa/volumen/kos na enoto kg]],"")</f>
        <v/>
      </c>
      <c r="J53" s="175"/>
      <c r="K53" s="176"/>
      <c r="L53" s="202"/>
      <c r="M53" s="195"/>
      <c r="N53" s="203"/>
      <c r="O53" s="203"/>
      <c r="P53" s="194"/>
      <c r="Q53" s="177">
        <f>+Sklop3[[#This Row],[cena/enota brez DDV v EUR]]*Sklop3[[#This Row],[Stopnja DDV (%)]]</f>
        <v>0</v>
      </c>
      <c r="R53" s="177">
        <f>+Sklop3[[#This Row],[cena/enota brez DDV v EUR]]+Sklop3[[#This Row],[Davek (EUR)]]</f>
        <v>0</v>
      </c>
      <c r="S53" s="177">
        <f>+Sklop3[[#This Row],[cena/enota brez DDV v EUR]]*Sklop3[[#This Row],[Okvirna količina]]</f>
        <v>0</v>
      </c>
      <c r="T53" s="179">
        <f>+Sklop3[[#This Row],[Končna cena/enoto mere (EUR) z DDV]]*Sklop3[[#This Row],[Okvirna količina]]</f>
        <v>0</v>
      </c>
      <c r="U53" s="180"/>
    </row>
    <row r="54" spans="1:21" s="63" customFormat="1" ht="12">
      <c r="A54" s="97" t="s">
        <v>40</v>
      </c>
      <c r="B54" s="192" t="s">
        <v>471</v>
      </c>
      <c r="C54" s="174">
        <v>80</v>
      </c>
      <c r="D54" s="174" t="s">
        <v>155</v>
      </c>
      <c r="E54" s="142"/>
      <c r="F54" s="143">
        <v>1200</v>
      </c>
      <c r="G54" s="193" t="s">
        <v>93</v>
      </c>
      <c r="H5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4" s="143" t="str">
        <f>IF(Sklop3[[#This Row],[ZAHTEVANA SHEMA KAKOVOSTI]]&lt;&gt;"",Sklop3[[#This Row],[Preračunana masa/volumen/kos na enoto kg]],"")</f>
        <v/>
      </c>
      <c r="J54" s="175"/>
      <c r="K54" s="176"/>
      <c r="L54" s="202"/>
      <c r="M54" s="195"/>
      <c r="N54" s="203"/>
      <c r="O54" s="203"/>
      <c r="P54" s="194"/>
      <c r="Q54" s="177">
        <f>+Sklop3[[#This Row],[cena/enota brez DDV v EUR]]*Sklop3[[#This Row],[Stopnja DDV (%)]]</f>
        <v>0</v>
      </c>
      <c r="R54" s="177">
        <f>+Sklop3[[#This Row],[cena/enota brez DDV v EUR]]+Sklop3[[#This Row],[Davek (EUR)]]</f>
        <v>0</v>
      </c>
      <c r="S54" s="177">
        <f>+Sklop3[[#This Row],[cena/enota brez DDV v EUR]]*Sklop3[[#This Row],[Okvirna količina]]</f>
        <v>0</v>
      </c>
      <c r="T54" s="179">
        <f>+Sklop3[[#This Row],[Končna cena/enoto mere (EUR) z DDV]]*Sklop3[[#This Row],[Okvirna količina]]</f>
        <v>0</v>
      </c>
      <c r="U54" s="180"/>
    </row>
    <row r="55" spans="1:21" s="63" customFormat="1" ht="12">
      <c r="A55" s="97" t="s">
        <v>41</v>
      </c>
      <c r="B55" s="192" t="s">
        <v>471</v>
      </c>
      <c r="C55" s="174">
        <v>100</v>
      </c>
      <c r="D55" s="174" t="s">
        <v>155</v>
      </c>
      <c r="E55" s="142"/>
      <c r="F55" s="143">
        <v>1200</v>
      </c>
      <c r="G55" s="193" t="s">
        <v>93</v>
      </c>
      <c r="H5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5" s="143" t="str">
        <f>IF(Sklop3[[#This Row],[ZAHTEVANA SHEMA KAKOVOSTI]]&lt;&gt;"",Sklop3[[#This Row],[Preračunana masa/volumen/kos na enoto kg]],"")</f>
        <v/>
      </c>
      <c r="J55" s="175"/>
      <c r="K55" s="176"/>
      <c r="L55" s="202"/>
      <c r="M55" s="195"/>
      <c r="N55" s="203"/>
      <c r="O55" s="203"/>
      <c r="P55" s="194"/>
      <c r="Q55" s="177">
        <f>+Sklop3[[#This Row],[cena/enota brez DDV v EUR]]*Sklop3[[#This Row],[Stopnja DDV (%)]]</f>
        <v>0</v>
      </c>
      <c r="R55" s="177">
        <f>+Sklop3[[#This Row],[cena/enota brez DDV v EUR]]+Sklop3[[#This Row],[Davek (EUR)]]</f>
        <v>0</v>
      </c>
      <c r="S55" s="177">
        <f>+Sklop3[[#This Row],[cena/enota brez DDV v EUR]]*Sklop3[[#This Row],[Okvirna količina]]</f>
        <v>0</v>
      </c>
      <c r="T55" s="179">
        <f>+Sklop3[[#This Row],[Končna cena/enoto mere (EUR) z DDV]]*Sklop3[[#This Row],[Okvirna količina]]</f>
        <v>0</v>
      </c>
      <c r="U55" s="180"/>
    </row>
    <row r="56" spans="1:21" s="63" customFormat="1" ht="12">
      <c r="A56" s="97" t="s">
        <v>42</v>
      </c>
      <c r="B56" s="192" t="s">
        <v>472</v>
      </c>
      <c r="C56" s="174">
        <v>60</v>
      </c>
      <c r="D56" s="174" t="s">
        <v>155</v>
      </c>
      <c r="E56" s="142"/>
      <c r="F56" s="143">
        <v>1000</v>
      </c>
      <c r="G56" s="193" t="s">
        <v>93</v>
      </c>
      <c r="H5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56" s="143" t="str">
        <f>IF(Sklop3[[#This Row],[ZAHTEVANA SHEMA KAKOVOSTI]]&lt;&gt;"",Sklop3[[#This Row],[Preračunana masa/volumen/kos na enoto kg]],"")</f>
        <v/>
      </c>
      <c r="J56" s="175"/>
      <c r="K56" s="176"/>
      <c r="L56" s="202"/>
      <c r="M56" s="195"/>
      <c r="N56" s="203"/>
      <c r="O56" s="203"/>
      <c r="P56" s="194"/>
      <c r="Q56" s="177">
        <f>+Sklop3[[#This Row],[cena/enota brez DDV v EUR]]*Sklop3[[#This Row],[Stopnja DDV (%)]]</f>
        <v>0</v>
      </c>
      <c r="R56" s="177">
        <f>+Sklop3[[#This Row],[cena/enota brez DDV v EUR]]+Sklop3[[#This Row],[Davek (EUR)]]</f>
        <v>0</v>
      </c>
      <c r="S56" s="177">
        <f>+Sklop3[[#This Row],[cena/enota brez DDV v EUR]]*Sklop3[[#This Row],[Okvirna količina]]</f>
        <v>0</v>
      </c>
      <c r="T56" s="179">
        <f>+Sklop3[[#This Row],[Končna cena/enoto mere (EUR) z DDV]]*Sklop3[[#This Row],[Okvirna količina]]</f>
        <v>0</v>
      </c>
      <c r="U56" s="180"/>
    </row>
    <row r="57" spans="1:21" s="63" customFormat="1" ht="12">
      <c r="A57" s="97" t="s">
        <v>43</v>
      </c>
      <c r="B57" s="192" t="s">
        <v>473</v>
      </c>
      <c r="C57" s="174">
        <v>80</v>
      </c>
      <c r="D57" s="174" t="s">
        <v>155</v>
      </c>
      <c r="E57" s="142"/>
      <c r="F57" s="143">
        <v>1000</v>
      </c>
      <c r="G57" s="193" t="s">
        <v>93</v>
      </c>
      <c r="H5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57" s="143" t="str">
        <f>IF(Sklop3[[#This Row],[ZAHTEVANA SHEMA KAKOVOSTI]]&lt;&gt;"",Sklop3[[#This Row],[Preračunana masa/volumen/kos na enoto kg]],"")</f>
        <v/>
      </c>
      <c r="J57" s="175"/>
      <c r="K57" s="176"/>
      <c r="L57" s="202"/>
      <c r="M57" s="195"/>
      <c r="N57" s="203"/>
      <c r="O57" s="203"/>
      <c r="P57" s="194"/>
      <c r="Q57" s="177">
        <f>+Sklop3[[#This Row],[cena/enota brez DDV v EUR]]*Sklop3[[#This Row],[Stopnja DDV (%)]]</f>
        <v>0</v>
      </c>
      <c r="R57" s="177">
        <f>+Sklop3[[#This Row],[cena/enota brez DDV v EUR]]+Sklop3[[#This Row],[Davek (EUR)]]</f>
        <v>0</v>
      </c>
      <c r="S57" s="177">
        <f>+Sklop3[[#This Row],[cena/enota brez DDV v EUR]]*Sklop3[[#This Row],[Okvirna količina]]</f>
        <v>0</v>
      </c>
      <c r="T57" s="179">
        <f>+Sklop3[[#This Row],[Končna cena/enoto mere (EUR) z DDV]]*Sklop3[[#This Row],[Okvirna količina]]</f>
        <v>0</v>
      </c>
      <c r="U57" s="180"/>
    </row>
    <row r="58" spans="1:21" s="63" customFormat="1" ht="12">
      <c r="A58" s="97" t="s">
        <v>48</v>
      </c>
      <c r="B58" s="192" t="s">
        <v>474</v>
      </c>
      <c r="C58" s="174">
        <v>60</v>
      </c>
      <c r="D58" s="174" t="s">
        <v>155</v>
      </c>
      <c r="E58" s="142"/>
      <c r="F58" s="143">
        <v>800</v>
      </c>
      <c r="G58" s="193" t="s">
        <v>93</v>
      </c>
      <c r="H5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58" s="143" t="str">
        <f>IF(Sklop3[[#This Row],[ZAHTEVANA SHEMA KAKOVOSTI]]&lt;&gt;"",Sklop3[[#This Row],[Preračunana masa/volumen/kos na enoto kg]],"")</f>
        <v/>
      </c>
      <c r="J58" s="175"/>
      <c r="K58" s="176"/>
      <c r="L58" s="202"/>
      <c r="M58" s="195"/>
      <c r="N58" s="203"/>
      <c r="O58" s="203"/>
      <c r="P58" s="194"/>
      <c r="Q58" s="177">
        <f>+Sklop3[[#This Row],[cena/enota brez DDV v EUR]]*Sklop3[[#This Row],[Stopnja DDV (%)]]</f>
        <v>0</v>
      </c>
      <c r="R58" s="177">
        <f>+Sklop3[[#This Row],[cena/enota brez DDV v EUR]]+Sklop3[[#This Row],[Davek (EUR)]]</f>
        <v>0</v>
      </c>
      <c r="S58" s="177">
        <f>+Sklop3[[#This Row],[cena/enota brez DDV v EUR]]*Sklop3[[#This Row],[Okvirna količina]]</f>
        <v>0</v>
      </c>
      <c r="T58" s="179">
        <f>+Sklop3[[#This Row],[Končna cena/enoto mere (EUR) z DDV]]*Sklop3[[#This Row],[Okvirna količina]]</f>
        <v>0</v>
      </c>
      <c r="U58" s="180"/>
    </row>
    <row r="59" spans="1:21" s="63" customFormat="1" ht="12">
      <c r="A59" s="97" t="s">
        <v>44</v>
      </c>
      <c r="B59" s="192" t="s">
        <v>475</v>
      </c>
      <c r="C59" s="174">
        <v>80</v>
      </c>
      <c r="D59" s="174" t="s">
        <v>155</v>
      </c>
      <c r="E59" s="142"/>
      <c r="F59" s="143">
        <v>800</v>
      </c>
      <c r="G59" s="193" t="s">
        <v>93</v>
      </c>
      <c r="H5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59" s="143" t="str">
        <f>IF(Sklop3[[#This Row],[ZAHTEVANA SHEMA KAKOVOSTI]]&lt;&gt;"",Sklop3[[#This Row],[Preračunana masa/volumen/kos na enoto kg]],"")</f>
        <v/>
      </c>
      <c r="J59" s="175"/>
      <c r="K59" s="176"/>
      <c r="L59" s="202"/>
      <c r="M59" s="195"/>
      <c r="N59" s="203"/>
      <c r="O59" s="203"/>
      <c r="P59" s="194"/>
      <c r="Q59" s="177">
        <f>+Sklop3[[#This Row],[cena/enota brez DDV v EUR]]*Sklop3[[#This Row],[Stopnja DDV (%)]]</f>
        <v>0</v>
      </c>
      <c r="R59" s="177">
        <f>+Sklop3[[#This Row],[cena/enota brez DDV v EUR]]+Sklop3[[#This Row],[Davek (EUR)]]</f>
        <v>0</v>
      </c>
      <c r="S59" s="177">
        <f>+Sklop3[[#This Row],[cena/enota brez DDV v EUR]]*Sklop3[[#This Row],[Okvirna količina]]</f>
        <v>0</v>
      </c>
      <c r="T59" s="179">
        <f>+Sklop3[[#This Row],[Končna cena/enoto mere (EUR) z DDV]]*Sklop3[[#This Row],[Okvirna količina]]</f>
        <v>0</v>
      </c>
      <c r="U59" s="180"/>
    </row>
    <row r="60" spans="1:21" s="63" customFormat="1" ht="12">
      <c r="A60" s="97" t="s">
        <v>45</v>
      </c>
      <c r="B60" s="192" t="s">
        <v>476</v>
      </c>
      <c r="C60" s="174">
        <v>60</v>
      </c>
      <c r="D60" s="174" t="s">
        <v>155</v>
      </c>
      <c r="E60" s="142"/>
      <c r="F60" s="143">
        <v>1200</v>
      </c>
      <c r="G60" s="193" t="s">
        <v>93</v>
      </c>
      <c r="H6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72</v>
      </c>
      <c r="I60" s="143" t="str">
        <f>IF(Sklop3[[#This Row],[ZAHTEVANA SHEMA KAKOVOSTI]]&lt;&gt;"",Sklop3[[#This Row],[Preračunana masa/volumen/kos na enoto kg]],"")</f>
        <v/>
      </c>
      <c r="J60" s="175"/>
      <c r="K60" s="176"/>
      <c r="L60" s="202"/>
      <c r="M60" s="195"/>
      <c r="N60" s="203"/>
      <c r="O60" s="203"/>
      <c r="P60" s="194"/>
      <c r="Q60" s="177">
        <f>+Sklop3[[#This Row],[cena/enota brez DDV v EUR]]*Sklop3[[#This Row],[Stopnja DDV (%)]]</f>
        <v>0</v>
      </c>
      <c r="R60" s="177">
        <f>+Sklop3[[#This Row],[cena/enota brez DDV v EUR]]+Sklop3[[#This Row],[Davek (EUR)]]</f>
        <v>0</v>
      </c>
      <c r="S60" s="177">
        <f>+Sklop3[[#This Row],[cena/enota brez DDV v EUR]]*Sklop3[[#This Row],[Okvirna količina]]</f>
        <v>0</v>
      </c>
      <c r="T60" s="179">
        <f>+Sklop3[[#This Row],[Končna cena/enoto mere (EUR) z DDV]]*Sklop3[[#This Row],[Okvirna količina]]</f>
        <v>0</v>
      </c>
      <c r="U60" s="180"/>
    </row>
    <row r="61" spans="1:21" s="63" customFormat="1" ht="12">
      <c r="A61" s="97" t="s">
        <v>49</v>
      </c>
      <c r="B61" s="192" t="s">
        <v>477</v>
      </c>
      <c r="C61" s="174">
        <v>80</v>
      </c>
      <c r="D61" s="174" t="s">
        <v>155</v>
      </c>
      <c r="E61" s="142"/>
      <c r="F61" s="143">
        <v>1200</v>
      </c>
      <c r="G61" s="193" t="s">
        <v>93</v>
      </c>
      <c r="H6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61" s="143" t="str">
        <f>IF(Sklop3[[#This Row],[ZAHTEVANA SHEMA KAKOVOSTI]]&lt;&gt;"",Sklop3[[#This Row],[Preračunana masa/volumen/kos na enoto kg]],"")</f>
        <v/>
      </c>
      <c r="J61" s="175"/>
      <c r="K61" s="176"/>
      <c r="L61" s="202"/>
      <c r="M61" s="195"/>
      <c r="N61" s="203"/>
      <c r="O61" s="203"/>
      <c r="P61" s="194"/>
      <c r="Q61" s="177">
        <f>+Sklop3[[#This Row],[cena/enota brez DDV v EUR]]*Sklop3[[#This Row],[Stopnja DDV (%)]]</f>
        <v>0</v>
      </c>
      <c r="R61" s="177">
        <f>+Sklop3[[#This Row],[cena/enota brez DDV v EUR]]+Sklop3[[#This Row],[Davek (EUR)]]</f>
        <v>0</v>
      </c>
      <c r="S61" s="177">
        <f>+Sklop3[[#This Row],[cena/enota brez DDV v EUR]]*Sklop3[[#This Row],[Okvirna količina]]</f>
        <v>0</v>
      </c>
      <c r="T61" s="179">
        <f>+Sklop3[[#This Row],[Končna cena/enoto mere (EUR) z DDV]]*Sklop3[[#This Row],[Okvirna količina]]</f>
        <v>0</v>
      </c>
      <c r="U61" s="180"/>
    </row>
    <row r="62" spans="1:21" s="63" customFormat="1" ht="12">
      <c r="A62" s="97" t="s">
        <v>50</v>
      </c>
      <c r="B62" s="192" t="s">
        <v>478</v>
      </c>
      <c r="C62" s="174">
        <v>60</v>
      </c>
      <c r="D62" s="174" t="s">
        <v>155</v>
      </c>
      <c r="E62" s="142"/>
      <c r="F62" s="143">
        <v>1200</v>
      </c>
      <c r="G62" s="193" t="s">
        <v>93</v>
      </c>
      <c r="H6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72</v>
      </c>
      <c r="I62" s="143" t="str">
        <f>IF(Sklop3[[#This Row],[ZAHTEVANA SHEMA KAKOVOSTI]]&lt;&gt;"",Sklop3[[#This Row],[Preračunana masa/volumen/kos na enoto kg]],"")</f>
        <v/>
      </c>
      <c r="J62" s="175"/>
      <c r="K62" s="176"/>
      <c r="L62" s="202"/>
      <c r="M62" s="195"/>
      <c r="N62" s="203"/>
      <c r="O62" s="203"/>
      <c r="P62" s="194"/>
      <c r="Q62" s="177">
        <f>+Sklop3[[#This Row],[cena/enota brez DDV v EUR]]*Sklop3[[#This Row],[Stopnja DDV (%)]]</f>
        <v>0</v>
      </c>
      <c r="R62" s="177">
        <f>+Sklop3[[#This Row],[cena/enota brez DDV v EUR]]+Sklop3[[#This Row],[Davek (EUR)]]</f>
        <v>0</v>
      </c>
      <c r="S62" s="177">
        <f>+Sklop3[[#This Row],[cena/enota brez DDV v EUR]]*Sklop3[[#This Row],[Okvirna količina]]</f>
        <v>0</v>
      </c>
      <c r="T62" s="179">
        <f>+Sklop3[[#This Row],[Končna cena/enoto mere (EUR) z DDV]]*Sklop3[[#This Row],[Okvirna količina]]</f>
        <v>0</v>
      </c>
      <c r="U62" s="180"/>
    </row>
    <row r="63" spans="1:21" s="63" customFormat="1" ht="12">
      <c r="A63" s="97" t="s">
        <v>46</v>
      </c>
      <c r="B63" s="192" t="s">
        <v>478</v>
      </c>
      <c r="C63" s="174">
        <v>80</v>
      </c>
      <c r="D63" s="174" t="s">
        <v>155</v>
      </c>
      <c r="E63" s="142"/>
      <c r="F63" s="143">
        <v>1200</v>
      </c>
      <c r="G63" s="193" t="s">
        <v>93</v>
      </c>
      <c r="H6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63" s="143" t="str">
        <f>IF(Sklop3[[#This Row],[ZAHTEVANA SHEMA KAKOVOSTI]]&lt;&gt;"",Sklop3[[#This Row],[Preračunana masa/volumen/kos na enoto kg]],"")</f>
        <v/>
      </c>
      <c r="J63" s="175"/>
      <c r="K63" s="176"/>
      <c r="L63" s="202"/>
      <c r="M63" s="195"/>
      <c r="N63" s="203"/>
      <c r="O63" s="203"/>
      <c r="P63" s="194"/>
      <c r="Q63" s="177">
        <f>+Sklop3[[#This Row],[cena/enota brez DDV v EUR]]*Sklop3[[#This Row],[Stopnja DDV (%)]]</f>
        <v>0</v>
      </c>
      <c r="R63" s="177">
        <f>+Sklop3[[#This Row],[cena/enota brez DDV v EUR]]+Sklop3[[#This Row],[Davek (EUR)]]</f>
        <v>0</v>
      </c>
      <c r="S63" s="177">
        <f>+Sklop3[[#This Row],[cena/enota brez DDV v EUR]]*Sklop3[[#This Row],[Okvirna količina]]</f>
        <v>0</v>
      </c>
      <c r="T63" s="179">
        <f>+Sklop3[[#This Row],[Končna cena/enoto mere (EUR) z DDV]]*Sklop3[[#This Row],[Okvirna količina]]</f>
        <v>0</v>
      </c>
      <c r="U63" s="180"/>
    </row>
    <row r="64" spans="1:21" s="63" customFormat="1" ht="12">
      <c r="A64" s="97" t="s">
        <v>51</v>
      </c>
      <c r="B64" s="192" t="s">
        <v>479</v>
      </c>
      <c r="C64" s="174">
        <v>100</v>
      </c>
      <c r="D64" s="174" t="s">
        <v>155</v>
      </c>
      <c r="E64" s="142"/>
      <c r="F64" s="143">
        <v>400</v>
      </c>
      <c r="G64" s="193" t="s">
        <v>93</v>
      </c>
      <c r="H6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64" s="143" t="str">
        <f>IF(Sklop3[[#This Row],[ZAHTEVANA SHEMA KAKOVOSTI]]&lt;&gt;"",Sklop3[[#This Row],[Preračunana masa/volumen/kos na enoto kg]],"")</f>
        <v/>
      </c>
      <c r="J64" s="175"/>
      <c r="K64" s="176"/>
      <c r="L64" s="202"/>
      <c r="M64" s="195"/>
      <c r="N64" s="203"/>
      <c r="O64" s="203"/>
      <c r="P64" s="194"/>
      <c r="Q64" s="177">
        <f>+Sklop3[[#This Row],[cena/enota brez DDV v EUR]]*Sklop3[[#This Row],[Stopnja DDV (%)]]</f>
        <v>0</v>
      </c>
      <c r="R64" s="177">
        <f>+Sklop3[[#This Row],[cena/enota brez DDV v EUR]]+Sklop3[[#This Row],[Davek (EUR)]]</f>
        <v>0</v>
      </c>
      <c r="S64" s="177">
        <f>+Sklop3[[#This Row],[cena/enota brez DDV v EUR]]*Sklop3[[#This Row],[Okvirna količina]]</f>
        <v>0</v>
      </c>
      <c r="T64" s="179">
        <f>+Sklop3[[#This Row],[Končna cena/enoto mere (EUR) z DDV]]*Sklop3[[#This Row],[Okvirna količina]]</f>
        <v>0</v>
      </c>
      <c r="U64" s="180"/>
    </row>
    <row r="65" spans="1:21" s="63" customFormat="1" ht="12">
      <c r="A65" s="97" t="s">
        <v>47</v>
      </c>
      <c r="B65" s="192" t="s">
        <v>479</v>
      </c>
      <c r="C65" s="174">
        <v>80</v>
      </c>
      <c r="D65" s="174" t="s">
        <v>155</v>
      </c>
      <c r="E65" s="142"/>
      <c r="F65" s="143">
        <v>400</v>
      </c>
      <c r="G65" s="193" t="s">
        <v>93</v>
      </c>
      <c r="H6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65" s="143" t="str">
        <f>IF(Sklop3[[#This Row],[ZAHTEVANA SHEMA KAKOVOSTI]]&lt;&gt;"",Sklop3[[#This Row],[Preračunana masa/volumen/kos na enoto kg]],"")</f>
        <v/>
      </c>
      <c r="J65" s="175"/>
      <c r="K65" s="176"/>
      <c r="L65" s="202"/>
      <c r="M65" s="195"/>
      <c r="N65" s="203"/>
      <c r="O65" s="203"/>
      <c r="P65" s="194"/>
      <c r="Q65" s="177">
        <f>+Sklop3[[#This Row],[cena/enota brez DDV v EUR]]*Sklop3[[#This Row],[Stopnja DDV (%)]]</f>
        <v>0</v>
      </c>
      <c r="R65" s="177">
        <f>+Sklop3[[#This Row],[cena/enota brez DDV v EUR]]+Sklop3[[#This Row],[Davek (EUR)]]</f>
        <v>0</v>
      </c>
      <c r="S65" s="177">
        <f>+Sklop3[[#This Row],[cena/enota brez DDV v EUR]]*Sklop3[[#This Row],[Okvirna količina]]</f>
        <v>0</v>
      </c>
      <c r="T65" s="179">
        <f>+Sklop3[[#This Row],[Končna cena/enoto mere (EUR) z DDV]]*Sklop3[[#This Row],[Okvirna količina]]</f>
        <v>0</v>
      </c>
      <c r="U65" s="180"/>
    </row>
    <row r="66" spans="1:21" s="63" customFormat="1" ht="12">
      <c r="A66" s="97" t="s">
        <v>52</v>
      </c>
      <c r="B66" s="192" t="s">
        <v>480</v>
      </c>
      <c r="C66" s="174">
        <v>80</v>
      </c>
      <c r="D66" s="174" t="s">
        <v>155</v>
      </c>
      <c r="E66" s="142"/>
      <c r="F66" s="143">
        <v>200</v>
      </c>
      <c r="G66" s="193" t="s">
        <v>93</v>
      </c>
      <c r="H6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6" s="143" t="str">
        <f>IF(Sklop3[[#This Row],[ZAHTEVANA SHEMA KAKOVOSTI]]&lt;&gt;"",Sklop3[[#This Row],[Preračunana masa/volumen/kos na enoto kg]],"")</f>
        <v/>
      </c>
      <c r="J66" s="175"/>
      <c r="K66" s="176"/>
      <c r="L66" s="202"/>
      <c r="M66" s="195"/>
      <c r="N66" s="203"/>
      <c r="O66" s="203"/>
      <c r="P66" s="194"/>
      <c r="Q66" s="177">
        <f>+Sklop3[[#This Row],[cena/enota brez DDV v EUR]]*Sklop3[[#This Row],[Stopnja DDV (%)]]</f>
        <v>0</v>
      </c>
      <c r="R66" s="177">
        <f>+Sklop3[[#This Row],[cena/enota brez DDV v EUR]]+Sklop3[[#This Row],[Davek (EUR)]]</f>
        <v>0</v>
      </c>
      <c r="S66" s="177">
        <f>+Sklop3[[#This Row],[cena/enota brez DDV v EUR]]*Sklop3[[#This Row],[Okvirna količina]]</f>
        <v>0</v>
      </c>
      <c r="T66" s="179">
        <f>+Sklop3[[#This Row],[Končna cena/enoto mere (EUR) z DDV]]*Sklop3[[#This Row],[Okvirna količina]]</f>
        <v>0</v>
      </c>
      <c r="U66" s="180"/>
    </row>
    <row r="67" spans="1:21" s="63" customFormat="1" ht="12">
      <c r="A67" s="97" t="s">
        <v>53</v>
      </c>
      <c r="B67" s="192" t="s">
        <v>481</v>
      </c>
      <c r="C67" s="174">
        <v>80</v>
      </c>
      <c r="D67" s="174" t="s">
        <v>155</v>
      </c>
      <c r="E67" s="142"/>
      <c r="F67" s="143">
        <v>400</v>
      </c>
      <c r="G67" s="193" t="s">
        <v>93</v>
      </c>
      <c r="H6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67" s="143" t="str">
        <f>IF(Sklop3[[#This Row],[ZAHTEVANA SHEMA KAKOVOSTI]]&lt;&gt;"",Sklop3[[#This Row],[Preračunana masa/volumen/kos na enoto kg]],"")</f>
        <v/>
      </c>
      <c r="J67" s="175"/>
      <c r="K67" s="176"/>
      <c r="L67" s="202"/>
      <c r="M67" s="195"/>
      <c r="N67" s="203"/>
      <c r="O67" s="203"/>
      <c r="P67" s="194"/>
      <c r="Q67" s="177">
        <f>+Sklop3[[#This Row],[cena/enota brez DDV v EUR]]*Sklop3[[#This Row],[Stopnja DDV (%)]]</f>
        <v>0</v>
      </c>
      <c r="R67" s="177">
        <f>+Sklop3[[#This Row],[cena/enota brez DDV v EUR]]+Sklop3[[#This Row],[Davek (EUR)]]</f>
        <v>0</v>
      </c>
      <c r="S67" s="177">
        <f>+Sklop3[[#This Row],[cena/enota brez DDV v EUR]]*Sklop3[[#This Row],[Okvirna količina]]</f>
        <v>0</v>
      </c>
      <c r="T67" s="179">
        <f>+Sklop3[[#This Row],[Končna cena/enoto mere (EUR) z DDV]]*Sklop3[[#This Row],[Okvirna količina]]</f>
        <v>0</v>
      </c>
      <c r="U67" s="180"/>
    </row>
    <row r="68" spans="1:21" s="63" customFormat="1" ht="12">
      <c r="A68" s="97" t="s">
        <v>54</v>
      </c>
      <c r="B68" s="192" t="s">
        <v>482</v>
      </c>
      <c r="C68" s="174">
        <v>80</v>
      </c>
      <c r="D68" s="174" t="s">
        <v>155</v>
      </c>
      <c r="E68" s="142"/>
      <c r="F68" s="143">
        <v>200</v>
      </c>
      <c r="G68" s="193" t="s">
        <v>93</v>
      </c>
      <c r="H6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8" s="143" t="str">
        <f>IF(Sklop3[[#This Row],[ZAHTEVANA SHEMA KAKOVOSTI]]&lt;&gt;"",Sklop3[[#This Row],[Preračunana masa/volumen/kos na enoto kg]],"")</f>
        <v/>
      </c>
      <c r="J68" s="175"/>
      <c r="K68" s="176"/>
      <c r="L68" s="202"/>
      <c r="M68" s="195"/>
      <c r="N68" s="203"/>
      <c r="O68" s="203"/>
      <c r="P68" s="194"/>
      <c r="Q68" s="177">
        <f>+Sklop3[[#This Row],[cena/enota brez DDV v EUR]]*Sklop3[[#This Row],[Stopnja DDV (%)]]</f>
        <v>0</v>
      </c>
      <c r="R68" s="177">
        <f>+Sklop3[[#This Row],[cena/enota brez DDV v EUR]]+Sklop3[[#This Row],[Davek (EUR)]]</f>
        <v>0</v>
      </c>
      <c r="S68" s="177">
        <f>+Sklop3[[#This Row],[cena/enota brez DDV v EUR]]*Sklop3[[#This Row],[Okvirna količina]]</f>
        <v>0</v>
      </c>
      <c r="T68" s="179">
        <f>+Sklop3[[#This Row],[Končna cena/enoto mere (EUR) z DDV]]*Sklop3[[#This Row],[Okvirna količina]]</f>
        <v>0</v>
      </c>
      <c r="U68" s="180"/>
    </row>
    <row r="69" spans="1:21" s="63" customFormat="1" ht="12">
      <c r="A69" s="97" t="s">
        <v>55</v>
      </c>
      <c r="B69" s="192" t="s">
        <v>483</v>
      </c>
      <c r="C69" s="174">
        <v>80</v>
      </c>
      <c r="D69" s="174" t="s">
        <v>155</v>
      </c>
      <c r="E69" s="142"/>
      <c r="F69" s="143">
        <v>200</v>
      </c>
      <c r="G69" s="193" t="s">
        <v>93</v>
      </c>
      <c r="H6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9" s="143" t="str">
        <f>IF(Sklop3[[#This Row],[ZAHTEVANA SHEMA KAKOVOSTI]]&lt;&gt;"",Sklop3[[#This Row],[Preračunana masa/volumen/kos na enoto kg]],"")</f>
        <v/>
      </c>
      <c r="J69" s="175"/>
      <c r="K69" s="176"/>
      <c r="L69" s="202"/>
      <c r="M69" s="195"/>
      <c r="N69" s="203"/>
      <c r="O69" s="203"/>
      <c r="P69" s="194"/>
      <c r="Q69" s="177">
        <f>+Sklop3[[#This Row],[cena/enota brez DDV v EUR]]*Sklop3[[#This Row],[Stopnja DDV (%)]]</f>
        <v>0</v>
      </c>
      <c r="R69" s="177">
        <f>+Sklop3[[#This Row],[cena/enota brez DDV v EUR]]+Sklop3[[#This Row],[Davek (EUR)]]</f>
        <v>0</v>
      </c>
      <c r="S69" s="177">
        <f>+Sklop3[[#This Row],[cena/enota brez DDV v EUR]]*Sklop3[[#This Row],[Okvirna količina]]</f>
        <v>0</v>
      </c>
      <c r="T69" s="179">
        <f>+Sklop3[[#This Row],[Končna cena/enoto mere (EUR) z DDV]]*Sklop3[[#This Row],[Okvirna količina]]</f>
        <v>0</v>
      </c>
      <c r="U69" s="180"/>
    </row>
    <row r="70" spans="1:21" s="63" customFormat="1" ht="12">
      <c r="A70" s="97" t="s">
        <v>56</v>
      </c>
      <c r="B70" s="192" t="s">
        <v>484</v>
      </c>
      <c r="C70" s="174">
        <v>60</v>
      </c>
      <c r="D70" s="174" t="s">
        <v>155</v>
      </c>
      <c r="E70" s="142"/>
      <c r="F70" s="143">
        <v>200</v>
      </c>
      <c r="G70" s="193" t="s">
        <v>93</v>
      </c>
      <c r="H7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v>
      </c>
      <c r="I70" s="143" t="str">
        <f>IF(Sklop3[[#This Row],[ZAHTEVANA SHEMA KAKOVOSTI]]&lt;&gt;"",Sklop3[[#This Row],[Preračunana masa/volumen/kos na enoto kg]],"")</f>
        <v/>
      </c>
      <c r="J70" s="175"/>
      <c r="K70" s="176"/>
      <c r="L70" s="202"/>
      <c r="M70" s="195"/>
      <c r="N70" s="203"/>
      <c r="O70" s="203"/>
      <c r="P70" s="194"/>
      <c r="Q70" s="177">
        <f>+Sklop3[[#This Row],[cena/enota brez DDV v EUR]]*Sklop3[[#This Row],[Stopnja DDV (%)]]</f>
        <v>0</v>
      </c>
      <c r="R70" s="177">
        <f>+Sklop3[[#This Row],[cena/enota brez DDV v EUR]]+Sklop3[[#This Row],[Davek (EUR)]]</f>
        <v>0</v>
      </c>
      <c r="S70" s="177">
        <f>+Sklop3[[#This Row],[cena/enota brez DDV v EUR]]*Sklop3[[#This Row],[Okvirna količina]]</f>
        <v>0</v>
      </c>
      <c r="T70" s="179">
        <f>+Sklop3[[#This Row],[Končna cena/enoto mere (EUR) z DDV]]*Sklop3[[#This Row],[Okvirna količina]]</f>
        <v>0</v>
      </c>
      <c r="U70" s="180"/>
    </row>
    <row r="71" spans="1:21" s="63" customFormat="1" ht="12">
      <c r="A71" s="97" t="s">
        <v>57</v>
      </c>
      <c r="B71" s="192" t="s">
        <v>485</v>
      </c>
      <c r="C71" s="174">
        <v>80</v>
      </c>
      <c r="D71" s="174" t="s">
        <v>155</v>
      </c>
      <c r="E71" s="142"/>
      <c r="F71" s="143">
        <v>800</v>
      </c>
      <c r="G71" s="193" t="s">
        <v>93</v>
      </c>
      <c r="H7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71" s="143" t="str">
        <f>IF(Sklop3[[#This Row],[ZAHTEVANA SHEMA KAKOVOSTI]]&lt;&gt;"",Sklop3[[#This Row],[Preračunana masa/volumen/kos na enoto kg]],"")</f>
        <v/>
      </c>
      <c r="J71" s="175"/>
      <c r="K71" s="176"/>
      <c r="L71" s="202"/>
      <c r="M71" s="195"/>
      <c r="N71" s="203"/>
      <c r="O71" s="203"/>
      <c r="P71" s="194"/>
      <c r="Q71" s="177">
        <f>+Sklop3[[#This Row],[cena/enota brez DDV v EUR]]*Sklop3[[#This Row],[Stopnja DDV (%)]]</f>
        <v>0</v>
      </c>
      <c r="R71" s="177">
        <f>+Sklop3[[#This Row],[cena/enota brez DDV v EUR]]+Sklop3[[#This Row],[Davek (EUR)]]</f>
        <v>0</v>
      </c>
      <c r="S71" s="177">
        <f>+Sklop3[[#This Row],[cena/enota brez DDV v EUR]]*Sklop3[[#This Row],[Okvirna količina]]</f>
        <v>0</v>
      </c>
      <c r="T71" s="179">
        <f>+Sklop3[[#This Row],[Končna cena/enoto mere (EUR) z DDV]]*Sklop3[[#This Row],[Okvirna količina]]</f>
        <v>0</v>
      </c>
      <c r="U71" s="180"/>
    </row>
    <row r="72" spans="1:21" s="63" customFormat="1" ht="12">
      <c r="A72" s="97" t="s">
        <v>58</v>
      </c>
      <c r="B72" s="192" t="s">
        <v>486</v>
      </c>
      <c r="C72" s="174">
        <v>80</v>
      </c>
      <c r="D72" s="174" t="s">
        <v>155</v>
      </c>
      <c r="E72" s="142"/>
      <c r="F72" s="143">
        <v>800</v>
      </c>
      <c r="G72" s="193" t="s">
        <v>93</v>
      </c>
      <c r="H7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72" s="143" t="str">
        <f>IF(Sklop3[[#This Row],[ZAHTEVANA SHEMA KAKOVOSTI]]&lt;&gt;"",Sklop3[[#This Row],[Preračunana masa/volumen/kos na enoto kg]],"")</f>
        <v/>
      </c>
      <c r="J72" s="175"/>
      <c r="K72" s="176"/>
      <c r="L72" s="202"/>
      <c r="M72" s="195"/>
      <c r="N72" s="203"/>
      <c r="O72" s="203"/>
      <c r="P72" s="194"/>
      <c r="Q72" s="177">
        <f>+Sklop3[[#This Row],[cena/enota brez DDV v EUR]]*Sklop3[[#This Row],[Stopnja DDV (%)]]</f>
        <v>0</v>
      </c>
      <c r="R72" s="177">
        <f>+Sklop3[[#This Row],[cena/enota brez DDV v EUR]]+Sklop3[[#This Row],[Davek (EUR)]]</f>
        <v>0</v>
      </c>
      <c r="S72" s="177">
        <f>+Sklop3[[#This Row],[cena/enota brez DDV v EUR]]*Sklop3[[#This Row],[Okvirna količina]]</f>
        <v>0</v>
      </c>
      <c r="T72" s="179">
        <f>+Sklop3[[#This Row],[Končna cena/enoto mere (EUR) z DDV]]*Sklop3[[#This Row],[Okvirna količina]]</f>
        <v>0</v>
      </c>
      <c r="U72" s="180"/>
    </row>
    <row r="73" spans="1:21" s="63" customFormat="1" ht="12">
      <c r="A73" s="97" t="s">
        <v>59</v>
      </c>
      <c r="B73" s="192" t="s">
        <v>487</v>
      </c>
      <c r="C73" s="174">
        <v>70</v>
      </c>
      <c r="D73" s="174" t="s">
        <v>155</v>
      </c>
      <c r="E73" s="142"/>
      <c r="F73" s="143">
        <v>400</v>
      </c>
      <c r="G73" s="193" t="s">
        <v>93</v>
      </c>
      <c r="H7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28.000000000000004</v>
      </c>
      <c r="I73" s="143" t="str">
        <f>IF(Sklop3[[#This Row],[ZAHTEVANA SHEMA KAKOVOSTI]]&lt;&gt;"",Sklop3[[#This Row],[Preračunana masa/volumen/kos na enoto kg]],"")</f>
        <v/>
      </c>
      <c r="J73" s="175"/>
      <c r="K73" s="176"/>
      <c r="L73" s="202"/>
      <c r="M73" s="195"/>
      <c r="N73" s="203"/>
      <c r="O73" s="203"/>
      <c r="P73" s="194"/>
      <c r="Q73" s="177">
        <f>+Sklop3[[#This Row],[cena/enota brez DDV v EUR]]*Sklop3[[#This Row],[Stopnja DDV (%)]]</f>
        <v>0</v>
      </c>
      <c r="R73" s="177">
        <f>+Sklop3[[#This Row],[cena/enota brez DDV v EUR]]+Sklop3[[#This Row],[Davek (EUR)]]</f>
        <v>0</v>
      </c>
      <c r="S73" s="177">
        <f>+Sklop3[[#This Row],[cena/enota brez DDV v EUR]]*Sklop3[[#This Row],[Okvirna količina]]</f>
        <v>0</v>
      </c>
      <c r="T73" s="179">
        <f>+Sklop3[[#This Row],[Končna cena/enoto mere (EUR) z DDV]]*Sklop3[[#This Row],[Okvirna količina]]</f>
        <v>0</v>
      </c>
      <c r="U73" s="180"/>
    </row>
    <row r="74" spans="1:21" s="63" customFormat="1" ht="12">
      <c r="A74" s="97" t="s">
        <v>60</v>
      </c>
      <c r="B74" s="192" t="s">
        <v>488</v>
      </c>
      <c r="C74" s="174">
        <v>100</v>
      </c>
      <c r="D74" s="174" t="s">
        <v>155</v>
      </c>
      <c r="E74" s="142"/>
      <c r="F74" s="143">
        <v>400</v>
      </c>
      <c r="G74" s="193" t="s">
        <v>93</v>
      </c>
      <c r="H7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74" s="143" t="str">
        <f>IF(Sklop3[[#This Row],[ZAHTEVANA SHEMA KAKOVOSTI]]&lt;&gt;"",Sklop3[[#This Row],[Preračunana masa/volumen/kos na enoto kg]],"")</f>
        <v/>
      </c>
      <c r="J74" s="175"/>
      <c r="K74" s="176"/>
      <c r="L74" s="202"/>
      <c r="M74" s="195"/>
      <c r="N74" s="203"/>
      <c r="O74" s="203"/>
      <c r="P74" s="194"/>
      <c r="Q74" s="177">
        <f>+Sklop3[[#This Row],[cena/enota brez DDV v EUR]]*Sklop3[[#This Row],[Stopnja DDV (%)]]</f>
        <v>0</v>
      </c>
      <c r="R74" s="177">
        <f>+Sklop3[[#This Row],[cena/enota brez DDV v EUR]]+Sklop3[[#This Row],[Davek (EUR)]]</f>
        <v>0</v>
      </c>
      <c r="S74" s="177">
        <f>+Sklop3[[#This Row],[cena/enota brez DDV v EUR]]*Sklop3[[#This Row],[Okvirna količina]]</f>
        <v>0</v>
      </c>
      <c r="T74" s="179">
        <f>+Sklop3[[#This Row],[Končna cena/enoto mere (EUR) z DDV]]*Sklop3[[#This Row],[Okvirna količina]]</f>
        <v>0</v>
      </c>
      <c r="U74" s="180"/>
    </row>
    <row r="75" spans="1:21" s="63" customFormat="1" ht="12">
      <c r="A75" s="97" t="s">
        <v>61</v>
      </c>
      <c r="B75" s="192" t="s">
        <v>489</v>
      </c>
      <c r="C75" s="174">
        <v>100</v>
      </c>
      <c r="D75" s="174" t="s">
        <v>155</v>
      </c>
      <c r="E75" s="142"/>
      <c r="F75" s="143">
        <v>400</v>
      </c>
      <c r="G75" s="193" t="s">
        <v>93</v>
      </c>
      <c r="H7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75" s="143" t="str">
        <f>IF(Sklop3[[#This Row],[ZAHTEVANA SHEMA KAKOVOSTI]]&lt;&gt;"",Sklop3[[#This Row],[Preračunana masa/volumen/kos na enoto kg]],"")</f>
        <v/>
      </c>
      <c r="J75" s="175"/>
      <c r="K75" s="176"/>
      <c r="L75" s="202"/>
      <c r="M75" s="195"/>
      <c r="N75" s="203"/>
      <c r="O75" s="203"/>
      <c r="P75" s="194"/>
      <c r="Q75" s="177">
        <f>+Sklop3[[#This Row],[cena/enota brez DDV v EUR]]*Sklop3[[#This Row],[Stopnja DDV (%)]]</f>
        <v>0</v>
      </c>
      <c r="R75" s="177">
        <f>+Sklop3[[#This Row],[cena/enota brez DDV v EUR]]+Sklop3[[#This Row],[Davek (EUR)]]</f>
        <v>0</v>
      </c>
      <c r="S75" s="177">
        <f>+Sklop3[[#This Row],[cena/enota brez DDV v EUR]]*Sklop3[[#This Row],[Okvirna količina]]</f>
        <v>0</v>
      </c>
      <c r="T75" s="179">
        <f>+Sklop3[[#This Row],[Končna cena/enoto mere (EUR) z DDV]]*Sklop3[[#This Row],[Okvirna količina]]</f>
        <v>0</v>
      </c>
      <c r="U75" s="180"/>
    </row>
    <row r="76" spans="1:21" s="63" customFormat="1" ht="12">
      <c r="A76" s="97" t="s">
        <v>62</v>
      </c>
      <c r="B76" s="192" t="s">
        <v>490</v>
      </c>
      <c r="C76" s="174">
        <v>80</v>
      </c>
      <c r="D76" s="174" t="s">
        <v>155</v>
      </c>
      <c r="E76" s="142"/>
      <c r="F76" s="143">
        <v>1200</v>
      </c>
      <c r="G76" s="193" t="s">
        <v>93</v>
      </c>
      <c r="H7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76" s="143" t="str">
        <f>IF(Sklop3[[#This Row],[ZAHTEVANA SHEMA KAKOVOSTI]]&lt;&gt;"",Sklop3[[#This Row],[Preračunana masa/volumen/kos na enoto kg]],"")</f>
        <v/>
      </c>
      <c r="J76" s="175"/>
      <c r="K76" s="176"/>
      <c r="L76" s="202"/>
      <c r="M76" s="195"/>
      <c r="N76" s="203"/>
      <c r="O76" s="203"/>
      <c r="P76" s="194"/>
      <c r="Q76" s="177">
        <f>+Sklop3[[#This Row],[cena/enota brez DDV v EUR]]*Sklop3[[#This Row],[Stopnja DDV (%)]]</f>
        <v>0</v>
      </c>
      <c r="R76" s="177">
        <f>+Sklop3[[#This Row],[cena/enota brez DDV v EUR]]+Sklop3[[#This Row],[Davek (EUR)]]</f>
        <v>0</v>
      </c>
      <c r="S76" s="177">
        <f>+Sklop3[[#This Row],[cena/enota brez DDV v EUR]]*Sklop3[[#This Row],[Okvirna količina]]</f>
        <v>0</v>
      </c>
      <c r="T76" s="179">
        <f>+Sklop3[[#This Row],[Končna cena/enoto mere (EUR) z DDV]]*Sklop3[[#This Row],[Okvirna količina]]</f>
        <v>0</v>
      </c>
      <c r="U76" s="180"/>
    </row>
    <row r="77" spans="1:21" s="63" customFormat="1" ht="24">
      <c r="A77" s="309" t="s">
        <v>68</v>
      </c>
      <c r="B77" s="310" t="s">
        <v>491</v>
      </c>
      <c r="C77" s="311" t="s">
        <v>845</v>
      </c>
      <c r="D77" s="174"/>
      <c r="E77" s="142"/>
      <c r="F77" s="143"/>
      <c r="G77" s="193"/>
      <c r="H7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7" s="143" t="str">
        <f>IF(Sklop3[[#This Row],[ZAHTEVANA SHEMA KAKOVOSTI]]&lt;&gt;"",Sklop3[[#This Row],[Preračunana masa/volumen/kos na enoto kg]],"")</f>
        <v/>
      </c>
      <c r="J77" s="175"/>
      <c r="K77" s="176"/>
      <c r="L77" s="202"/>
      <c r="M77" s="195"/>
      <c r="N77" s="203"/>
      <c r="O77" s="203"/>
      <c r="P77" s="194"/>
      <c r="Q77" s="177">
        <f>+Sklop3[[#This Row],[cena/enota brez DDV v EUR]]*Sklop3[[#This Row],[Stopnja DDV (%)]]</f>
        <v>0</v>
      </c>
      <c r="R77" s="177">
        <f>+Sklop3[[#This Row],[cena/enota brez DDV v EUR]]+Sklop3[[#This Row],[Davek (EUR)]]</f>
        <v>0</v>
      </c>
      <c r="S77" s="177">
        <f>+Sklop3[[#This Row],[cena/enota brez DDV v EUR]]*Sklop3[[#This Row],[Okvirna količina]]</f>
        <v>0</v>
      </c>
      <c r="T77" s="179">
        <f>+Sklop3[[#This Row],[Končna cena/enoto mere (EUR) z DDV]]*Sklop3[[#This Row],[Okvirna količina]]</f>
        <v>0</v>
      </c>
      <c r="U77" s="180"/>
    </row>
    <row r="78" spans="1:21" s="63" customFormat="1" ht="12">
      <c r="A78" s="97" t="s">
        <v>69</v>
      </c>
      <c r="B78" s="192" t="s">
        <v>492</v>
      </c>
      <c r="C78" s="174">
        <v>100</v>
      </c>
      <c r="D78" s="174" t="s">
        <v>155</v>
      </c>
      <c r="E78" s="142"/>
      <c r="F78" s="143">
        <v>1200</v>
      </c>
      <c r="G78" s="193" t="s">
        <v>93</v>
      </c>
      <c r="H7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78" s="143" t="str">
        <f>IF(Sklop3[[#This Row],[ZAHTEVANA SHEMA KAKOVOSTI]]&lt;&gt;"",Sklop3[[#This Row],[Preračunana masa/volumen/kos na enoto kg]],"")</f>
        <v/>
      </c>
      <c r="J78" s="175"/>
      <c r="K78" s="176"/>
      <c r="L78" s="202"/>
      <c r="M78" s="195"/>
      <c r="N78" s="203"/>
      <c r="O78" s="203"/>
      <c r="P78" s="194"/>
      <c r="Q78" s="177">
        <f>+Sklop3[[#This Row],[cena/enota brez DDV v EUR]]*Sklop3[[#This Row],[Stopnja DDV (%)]]</f>
        <v>0</v>
      </c>
      <c r="R78" s="177">
        <f>+Sklop3[[#This Row],[cena/enota brez DDV v EUR]]+Sklop3[[#This Row],[Davek (EUR)]]</f>
        <v>0</v>
      </c>
      <c r="S78" s="177">
        <f>+Sklop3[[#This Row],[cena/enota brez DDV v EUR]]*Sklop3[[#This Row],[Okvirna količina]]</f>
        <v>0</v>
      </c>
      <c r="T78" s="179">
        <f>+Sklop3[[#This Row],[Končna cena/enoto mere (EUR) z DDV]]*Sklop3[[#This Row],[Okvirna količina]]</f>
        <v>0</v>
      </c>
      <c r="U78" s="180"/>
    </row>
    <row r="79" spans="1:21" s="63" customFormat="1" ht="12">
      <c r="A79" s="97" t="s">
        <v>70</v>
      </c>
      <c r="B79" s="192" t="s">
        <v>493</v>
      </c>
      <c r="C79" s="174">
        <v>100</v>
      </c>
      <c r="D79" s="174" t="s">
        <v>155</v>
      </c>
      <c r="E79" s="142"/>
      <c r="F79" s="143">
        <v>800</v>
      </c>
      <c r="G79" s="193" t="s">
        <v>93</v>
      </c>
      <c r="H7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79" s="143" t="str">
        <f>IF(Sklop3[[#This Row],[ZAHTEVANA SHEMA KAKOVOSTI]]&lt;&gt;"",Sklop3[[#This Row],[Preračunana masa/volumen/kos na enoto kg]],"")</f>
        <v/>
      </c>
      <c r="J79" s="175"/>
      <c r="K79" s="176"/>
      <c r="L79" s="202"/>
      <c r="M79" s="195"/>
      <c r="N79" s="203"/>
      <c r="O79" s="203"/>
      <c r="P79" s="194"/>
      <c r="Q79" s="177">
        <f>+Sklop3[[#This Row],[cena/enota brez DDV v EUR]]*Sklop3[[#This Row],[Stopnja DDV (%)]]</f>
        <v>0</v>
      </c>
      <c r="R79" s="177">
        <f>+Sklop3[[#This Row],[cena/enota brez DDV v EUR]]+Sklop3[[#This Row],[Davek (EUR)]]</f>
        <v>0</v>
      </c>
      <c r="S79" s="177">
        <f>+Sklop3[[#This Row],[cena/enota brez DDV v EUR]]*Sklop3[[#This Row],[Okvirna količina]]</f>
        <v>0</v>
      </c>
      <c r="T79" s="179">
        <f>+Sklop3[[#This Row],[Končna cena/enoto mere (EUR) z DDV]]*Sklop3[[#This Row],[Okvirna količina]]</f>
        <v>0</v>
      </c>
      <c r="U79" s="180"/>
    </row>
    <row r="80" spans="1:21" s="63" customFormat="1" ht="12">
      <c r="A80" s="97" t="s">
        <v>71</v>
      </c>
      <c r="B80" s="192" t="s">
        <v>494</v>
      </c>
      <c r="C80" s="174">
        <v>100</v>
      </c>
      <c r="D80" s="174" t="s">
        <v>155</v>
      </c>
      <c r="E80" s="142"/>
      <c r="F80" s="143">
        <v>400</v>
      </c>
      <c r="G80" s="193" t="s">
        <v>93</v>
      </c>
      <c r="H8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80" s="143" t="str">
        <f>IF(Sklop3[[#This Row],[ZAHTEVANA SHEMA KAKOVOSTI]]&lt;&gt;"",Sklop3[[#This Row],[Preračunana masa/volumen/kos na enoto kg]],"")</f>
        <v/>
      </c>
      <c r="J80" s="175"/>
      <c r="K80" s="176"/>
      <c r="L80" s="202"/>
      <c r="M80" s="195"/>
      <c r="N80" s="203"/>
      <c r="O80" s="203"/>
      <c r="P80" s="194"/>
      <c r="Q80" s="177">
        <f>+Sklop3[[#This Row],[cena/enota brez DDV v EUR]]*Sklop3[[#This Row],[Stopnja DDV (%)]]</f>
        <v>0</v>
      </c>
      <c r="R80" s="177">
        <f>+Sklop3[[#This Row],[cena/enota brez DDV v EUR]]+Sklop3[[#This Row],[Davek (EUR)]]</f>
        <v>0</v>
      </c>
      <c r="S80" s="177">
        <f>+Sklop3[[#This Row],[cena/enota brez DDV v EUR]]*Sklop3[[#This Row],[Okvirna količina]]</f>
        <v>0</v>
      </c>
      <c r="T80" s="179">
        <f>+Sklop3[[#This Row],[Končna cena/enoto mere (EUR) z DDV]]*Sklop3[[#This Row],[Okvirna količina]]</f>
        <v>0</v>
      </c>
      <c r="U80" s="180"/>
    </row>
    <row r="81" spans="1:21" s="63" customFormat="1" ht="12">
      <c r="A81" s="97" t="s">
        <v>72</v>
      </c>
      <c r="B81" s="192" t="s">
        <v>495</v>
      </c>
      <c r="C81" s="174">
        <v>100</v>
      </c>
      <c r="D81" s="174" t="s">
        <v>155</v>
      </c>
      <c r="E81" s="142"/>
      <c r="F81" s="143">
        <v>1200</v>
      </c>
      <c r="G81" s="193" t="s">
        <v>93</v>
      </c>
      <c r="H8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81" s="143" t="str">
        <f>IF(Sklop3[[#This Row],[ZAHTEVANA SHEMA KAKOVOSTI]]&lt;&gt;"",Sklop3[[#This Row],[Preračunana masa/volumen/kos na enoto kg]],"")</f>
        <v/>
      </c>
      <c r="J81" s="175"/>
      <c r="K81" s="176"/>
      <c r="L81" s="202"/>
      <c r="M81" s="195"/>
      <c r="N81" s="203"/>
      <c r="O81" s="203"/>
      <c r="P81" s="194"/>
      <c r="Q81" s="177">
        <f>+Sklop3[[#This Row],[cena/enota brez DDV v EUR]]*Sklop3[[#This Row],[Stopnja DDV (%)]]</f>
        <v>0</v>
      </c>
      <c r="R81" s="177">
        <f>+Sklop3[[#This Row],[cena/enota brez DDV v EUR]]+Sklop3[[#This Row],[Davek (EUR)]]</f>
        <v>0</v>
      </c>
      <c r="S81" s="177">
        <f>+Sklop3[[#This Row],[cena/enota brez DDV v EUR]]*Sklop3[[#This Row],[Okvirna količina]]</f>
        <v>0</v>
      </c>
      <c r="T81" s="179">
        <f>+Sklop3[[#This Row],[Končna cena/enoto mere (EUR) z DDV]]*Sklop3[[#This Row],[Okvirna količina]]</f>
        <v>0</v>
      </c>
      <c r="U81" s="180"/>
    </row>
    <row r="82" spans="1:21" s="63" customFormat="1" ht="12">
      <c r="A82" s="97" t="s">
        <v>73</v>
      </c>
      <c r="B82" s="192" t="s">
        <v>496</v>
      </c>
      <c r="C82" s="174">
        <v>150</v>
      </c>
      <c r="D82" s="174" t="s">
        <v>155</v>
      </c>
      <c r="E82" s="142"/>
      <c r="F82" s="143">
        <v>800</v>
      </c>
      <c r="G82" s="193" t="s">
        <v>93</v>
      </c>
      <c r="H8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82" s="143" t="str">
        <f>IF(Sklop3[[#This Row],[ZAHTEVANA SHEMA KAKOVOSTI]]&lt;&gt;"",Sklop3[[#This Row],[Preračunana masa/volumen/kos na enoto kg]],"")</f>
        <v/>
      </c>
      <c r="J82" s="175"/>
      <c r="K82" s="176"/>
      <c r="L82" s="202"/>
      <c r="M82" s="195"/>
      <c r="N82" s="203"/>
      <c r="O82" s="203"/>
      <c r="P82" s="194"/>
      <c r="Q82" s="177">
        <f>+Sklop3[[#This Row],[cena/enota brez DDV v EUR]]*Sklop3[[#This Row],[Stopnja DDV (%)]]</f>
        <v>0</v>
      </c>
      <c r="R82" s="177">
        <f>+Sklop3[[#This Row],[cena/enota brez DDV v EUR]]+Sklop3[[#This Row],[Davek (EUR)]]</f>
        <v>0</v>
      </c>
      <c r="S82" s="177">
        <f>+Sklop3[[#This Row],[cena/enota brez DDV v EUR]]*Sklop3[[#This Row],[Okvirna količina]]</f>
        <v>0</v>
      </c>
      <c r="T82" s="179">
        <f>+Sklop3[[#This Row],[Končna cena/enoto mere (EUR) z DDV]]*Sklop3[[#This Row],[Okvirna količina]]</f>
        <v>0</v>
      </c>
      <c r="U82" s="180"/>
    </row>
    <row r="83" spans="1:21" s="63" customFormat="1" ht="12">
      <c r="A83" s="97" t="s">
        <v>74</v>
      </c>
      <c r="B83" s="192" t="s">
        <v>497</v>
      </c>
      <c r="C83" s="174">
        <v>220</v>
      </c>
      <c r="D83" s="174" t="s">
        <v>155</v>
      </c>
      <c r="E83" s="142"/>
      <c r="F83" s="143">
        <v>400</v>
      </c>
      <c r="G83" s="193" t="s">
        <v>93</v>
      </c>
      <c r="H8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88</v>
      </c>
      <c r="I83" s="143" t="str">
        <f>IF(Sklop3[[#This Row],[ZAHTEVANA SHEMA KAKOVOSTI]]&lt;&gt;"",Sklop3[[#This Row],[Preračunana masa/volumen/kos na enoto kg]],"")</f>
        <v/>
      </c>
      <c r="J83" s="175"/>
      <c r="K83" s="176"/>
      <c r="L83" s="202"/>
      <c r="M83" s="195"/>
      <c r="N83" s="203"/>
      <c r="O83" s="203"/>
      <c r="P83" s="194"/>
      <c r="Q83" s="177">
        <f>+Sklop3[[#This Row],[cena/enota brez DDV v EUR]]*Sklop3[[#This Row],[Stopnja DDV (%)]]</f>
        <v>0</v>
      </c>
      <c r="R83" s="177">
        <f>+Sklop3[[#This Row],[cena/enota brez DDV v EUR]]+Sklop3[[#This Row],[Davek (EUR)]]</f>
        <v>0</v>
      </c>
      <c r="S83" s="177">
        <f>+Sklop3[[#This Row],[cena/enota brez DDV v EUR]]*Sklop3[[#This Row],[Okvirna količina]]</f>
        <v>0</v>
      </c>
      <c r="T83" s="179">
        <f>+Sklop3[[#This Row],[Končna cena/enoto mere (EUR) z DDV]]*Sklop3[[#This Row],[Okvirna količina]]</f>
        <v>0</v>
      </c>
      <c r="U83" s="180"/>
    </row>
    <row r="84" spans="1:21" s="63" customFormat="1" ht="12">
      <c r="A84" s="97" t="s">
        <v>75</v>
      </c>
      <c r="B84" s="192" t="s">
        <v>344</v>
      </c>
      <c r="C84" s="174">
        <v>350</v>
      </c>
      <c r="D84" s="174" t="s">
        <v>155</v>
      </c>
      <c r="E84" s="142"/>
      <c r="F84" s="143">
        <v>200</v>
      </c>
      <c r="G84" s="193" t="s">
        <v>93</v>
      </c>
      <c r="H8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70</v>
      </c>
      <c r="I84" s="143" t="str">
        <f>IF(Sklop3[[#This Row],[ZAHTEVANA SHEMA KAKOVOSTI]]&lt;&gt;"",Sklop3[[#This Row],[Preračunana masa/volumen/kos na enoto kg]],"")</f>
        <v/>
      </c>
      <c r="J84" s="175"/>
      <c r="K84" s="176"/>
      <c r="L84" s="202"/>
      <c r="M84" s="195"/>
      <c r="N84" s="203"/>
      <c r="O84" s="203"/>
      <c r="P84" s="194"/>
      <c r="Q84" s="177">
        <f>+Sklop3[[#This Row],[cena/enota brez DDV v EUR]]*Sklop3[[#This Row],[Stopnja DDV (%)]]</f>
        <v>0</v>
      </c>
      <c r="R84" s="177">
        <f>+Sklop3[[#This Row],[cena/enota brez DDV v EUR]]+Sklop3[[#This Row],[Davek (EUR)]]</f>
        <v>0</v>
      </c>
      <c r="S84" s="177">
        <f>+Sklop3[[#This Row],[cena/enota brez DDV v EUR]]*Sklop3[[#This Row],[Okvirna količina]]</f>
        <v>0</v>
      </c>
      <c r="T84" s="179">
        <f>+Sklop3[[#This Row],[Končna cena/enoto mere (EUR) z DDV]]*Sklop3[[#This Row],[Okvirna količina]]</f>
        <v>0</v>
      </c>
      <c r="U84" s="180"/>
    </row>
    <row r="85" spans="1:21" s="63" customFormat="1" ht="12">
      <c r="A85" s="97" t="s">
        <v>76</v>
      </c>
      <c r="B85" s="192" t="s">
        <v>498</v>
      </c>
      <c r="C85" s="174">
        <v>1</v>
      </c>
      <c r="D85" s="174" t="s">
        <v>0</v>
      </c>
      <c r="E85" s="142"/>
      <c r="F85" s="143">
        <v>10</v>
      </c>
      <c r="G85" s="193" t="s">
        <v>93</v>
      </c>
      <c r="H8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85" s="143" t="str">
        <f>IF(Sklop3[[#This Row],[ZAHTEVANA SHEMA KAKOVOSTI]]&lt;&gt;"",Sklop3[[#This Row],[Preračunana masa/volumen/kos na enoto kg]],"")</f>
        <v/>
      </c>
      <c r="J85" s="175"/>
      <c r="K85" s="176"/>
      <c r="L85" s="202"/>
      <c r="M85" s="195"/>
      <c r="N85" s="203"/>
      <c r="O85" s="203"/>
      <c r="P85" s="194"/>
      <c r="Q85" s="177">
        <f>+Sklop3[[#This Row],[cena/enota brez DDV v EUR]]*Sklop3[[#This Row],[Stopnja DDV (%)]]</f>
        <v>0</v>
      </c>
      <c r="R85" s="177">
        <f>+Sklop3[[#This Row],[cena/enota brez DDV v EUR]]+Sklop3[[#This Row],[Davek (EUR)]]</f>
        <v>0</v>
      </c>
      <c r="S85" s="177">
        <f>+Sklop3[[#This Row],[cena/enota brez DDV v EUR]]*Sklop3[[#This Row],[Okvirna količina]]</f>
        <v>0</v>
      </c>
      <c r="T85" s="179">
        <f>+Sklop3[[#This Row],[Končna cena/enoto mere (EUR) z DDV]]*Sklop3[[#This Row],[Okvirna količina]]</f>
        <v>0</v>
      </c>
      <c r="U85" s="180"/>
    </row>
    <row r="86" spans="1:21" s="63" customFormat="1" ht="12">
      <c r="A86" s="97" t="s">
        <v>77</v>
      </c>
      <c r="B86" s="192" t="s">
        <v>499</v>
      </c>
      <c r="C86" s="174">
        <v>1</v>
      </c>
      <c r="D86" s="174" t="s">
        <v>0</v>
      </c>
      <c r="E86" s="142"/>
      <c r="F86" s="143">
        <v>5</v>
      </c>
      <c r="G86" s="193" t="s">
        <v>93</v>
      </c>
      <c r="H8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v>
      </c>
      <c r="I86" s="143" t="str">
        <f>IF(Sklop3[[#This Row],[ZAHTEVANA SHEMA KAKOVOSTI]]&lt;&gt;"",Sklop3[[#This Row],[Preračunana masa/volumen/kos na enoto kg]],"")</f>
        <v/>
      </c>
      <c r="J86" s="175"/>
      <c r="K86" s="176"/>
      <c r="L86" s="202"/>
      <c r="M86" s="195"/>
      <c r="N86" s="203"/>
      <c r="O86" s="203"/>
      <c r="P86" s="194"/>
      <c r="Q86" s="177">
        <f>+Sklop3[[#This Row],[cena/enota brez DDV v EUR]]*Sklop3[[#This Row],[Stopnja DDV (%)]]</f>
        <v>0</v>
      </c>
      <c r="R86" s="177">
        <f>+Sklop3[[#This Row],[cena/enota brez DDV v EUR]]+Sklop3[[#This Row],[Davek (EUR)]]</f>
        <v>0</v>
      </c>
      <c r="S86" s="177">
        <f>+Sklop3[[#This Row],[cena/enota brez DDV v EUR]]*Sklop3[[#This Row],[Okvirna količina]]</f>
        <v>0</v>
      </c>
      <c r="T86" s="179">
        <f>+Sklop3[[#This Row],[Končna cena/enoto mere (EUR) z DDV]]*Sklop3[[#This Row],[Okvirna količina]]</f>
        <v>0</v>
      </c>
      <c r="U86" s="180"/>
    </row>
    <row r="87" spans="1:21" s="63" customFormat="1" ht="12">
      <c r="A87" s="97" t="s">
        <v>78</v>
      </c>
      <c r="B87" s="192" t="s">
        <v>500</v>
      </c>
      <c r="C87" s="174">
        <v>1</v>
      </c>
      <c r="D87" s="174" t="s">
        <v>0</v>
      </c>
      <c r="E87" s="142"/>
      <c r="F87" s="143">
        <v>30</v>
      </c>
      <c r="G87" s="193" t="s">
        <v>93</v>
      </c>
      <c r="H8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87" s="143" t="str">
        <f>IF(Sklop3[[#This Row],[ZAHTEVANA SHEMA KAKOVOSTI]]&lt;&gt;"",Sklop3[[#This Row],[Preračunana masa/volumen/kos na enoto kg]],"")</f>
        <v/>
      </c>
      <c r="J87" s="175"/>
      <c r="K87" s="176"/>
      <c r="L87" s="202"/>
      <c r="M87" s="195"/>
      <c r="N87" s="203"/>
      <c r="O87" s="203"/>
      <c r="P87" s="194"/>
      <c r="Q87" s="177">
        <f>+Sklop3[[#This Row],[cena/enota brez DDV v EUR]]*Sklop3[[#This Row],[Stopnja DDV (%)]]</f>
        <v>0</v>
      </c>
      <c r="R87" s="177">
        <f>+Sklop3[[#This Row],[cena/enota brez DDV v EUR]]+Sklop3[[#This Row],[Davek (EUR)]]</f>
        <v>0</v>
      </c>
      <c r="S87" s="177">
        <f>+Sklop3[[#This Row],[cena/enota brez DDV v EUR]]*Sklop3[[#This Row],[Okvirna količina]]</f>
        <v>0</v>
      </c>
      <c r="T87" s="179">
        <f>+Sklop3[[#This Row],[Končna cena/enoto mere (EUR) z DDV]]*Sklop3[[#This Row],[Okvirna količina]]</f>
        <v>0</v>
      </c>
      <c r="U87" s="180"/>
    </row>
    <row r="88" spans="1:21" s="63" customFormat="1" ht="12">
      <c r="A88" s="97" t="s">
        <v>79</v>
      </c>
      <c r="B88" s="192" t="s">
        <v>553</v>
      </c>
      <c r="C88" s="174" t="s">
        <v>157</v>
      </c>
      <c r="D88" s="174" t="s">
        <v>0</v>
      </c>
      <c r="E88" s="142"/>
      <c r="F88" s="143">
        <v>10</v>
      </c>
      <c r="G88" s="193" t="s">
        <v>0</v>
      </c>
      <c r="H88"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88" s="143" t="str">
        <f>IF(Sklop3[[#This Row],[ZAHTEVANA SHEMA KAKOVOSTI]]&lt;&gt;"",Sklop3[[#This Row],[Preračunana masa/volumen/kos na enoto kg]],"")</f>
        <v/>
      </c>
      <c r="J88" s="175"/>
      <c r="K88" s="176"/>
      <c r="L88" s="202"/>
      <c r="M88" s="195"/>
      <c r="N88" s="203"/>
      <c r="O88" s="203"/>
      <c r="P88" s="194"/>
      <c r="Q88" s="177">
        <f>+Sklop3[[#This Row],[cena/enota brez DDV v EUR]]*Sklop3[[#This Row],[Stopnja DDV (%)]]</f>
        <v>0</v>
      </c>
      <c r="R88" s="177">
        <f>+Sklop3[[#This Row],[cena/enota brez DDV v EUR]]+Sklop3[[#This Row],[Davek (EUR)]]</f>
        <v>0</v>
      </c>
      <c r="S88" s="177">
        <f>+Sklop3[[#This Row],[cena/enota brez DDV v EUR]]*Sklop3[[#This Row],[Okvirna količina]]</f>
        <v>0</v>
      </c>
      <c r="T88" s="179">
        <f>+Sklop3[[#This Row],[Končna cena/enoto mere (EUR) z DDV]]*Sklop3[[#This Row],[Okvirna količina]]</f>
        <v>0</v>
      </c>
      <c r="U88" s="180"/>
    </row>
    <row r="89" spans="1:21" s="63" customFormat="1" ht="12">
      <c r="A89" s="97" t="s">
        <v>80</v>
      </c>
      <c r="B89" s="192" t="s">
        <v>554</v>
      </c>
      <c r="C89" s="174" t="s">
        <v>157</v>
      </c>
      <c r="D89" s="174" t="s">
        <v>0</v>
      </c>
      <c r="E89" s="142"/>
      <c r="F89" s="143">
        <v>10</v>
      </c>
      <c r="G89" s="193" t="s">
        <v>0</v>
      </c>
      <c r="H89"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89" s="143" t="str">
        <f>IF(Sklop3[[#This Row],[ZAHTEVANA SHEMA KAKOVOSTI]]&lt;&gt;"",Sklop3[[#This Row],[Preračunana masa/volumen/kos na enoto kg]],"")</f>
        <v/>
      </c>
      <c r="J89" s="175"/>
      <c r="K89" s="176"/>
      <c r="L89" s="202"/>
      <c r="M89" s="195"/>
      <c r="N89" s="203"/>
      <c r="O89" s="203"/>
      <c r="P89" s="194"/>
      <c r="Q89" s="177">
        <f>+Sklop3[[#This Row],[cena/enota brez DDV v EUR]]*Sklop3[[#This Row],[Stopnja DDV (%)]]</f>
        <v>0</v>
      </c>
      <c r="R89" s="177">
        <f>+Sklop3[[#This Row],[cena/enota brez DDV v EUR]]+Sklop3[[#This Row],[Davek (EUR)]]</f>
        <v>0</v>
      </c>
      <c r="S89" s="177">
        <f>+Sklop3[[#This Row],[cena/enota brez DDV v EUR]]*Sklop3[[#This Row],[Okvirna količina]]</f>
        <v>0</v>
      </c>
      <c r="T89" s="179">
        <f>+Sklop3[[#This Row],[Končna cena/enoto mere (EUR) z DDV]]*Sklop3[[#This Row],[Okvirna količina]]</f>
        <v>0</v>
      </c>
      <c r="U89" s="180"/>
    </row>
    <row r="90" spans="1:21" s="63" customFormat="1" ht="12">
      <c r="A90" s="97" t="s">
        <v>81</v>
      </c>
      <c r="B90" s="192" t="s">
        <v>555</v>
      </c>
      <c r="C90" s="174" t="s">
        <v>157</v>
      </c>
      <c r="D90" s="174" t="s">
        <v>0</v>
      </c>
      <c r="E90" s="142"/>
      <c r="F90" s="143">
        <v>10</v>
      </c>
      <c r="G90" s="193" t="s">
        <v>0</v>
      </c>
      <c r="H90"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90" s="143" t="str">
        <f>IF(Sklop3[[#This Row],[ZAHTEVANA SHEMA KAKOVOSTI]]&lt;&gt;"",Sklop3[[#This Row],[Preračunana masa/volumen/kos na enoto kg]],"")</f>
        <v/>
      </c>
      <c r="J90" s="175"/>
      <c r="K90" s="176"/>
      <c r="L90" s="202"/>
      <c r="M90" s="195"/>
      <c r="N90" s="203"/>
      <c r="O90" s="203"/>
      <c r="P90" s="194"/>
      <c r="Q90" s="177">
        <f>+Sklop3[[#This Row],[cena/enota brez DDV v EUR]]*Sklop3[[#This Row],[Stopnja DDV (%)]]</f>
        <v>0</v>
      </c>
      <c r="R90" s="177">
        <f>+Sklop3[[#This Row],[cena/enota brez DDV v EUR]]+Sklop3[[#This Row],[Davek (EUR)]]</f>
        <v>0</v>
      </c>
      <c r="S90" s="177">
        <f>+Sklop3[[#This Row],[cena/enota brez DDV v EUR]]*Sklop3[[#This Row],[Okvirna količina]]</f>
        <v>0</v>
      </c>
      <c r="T90" s="179">
        <f>+Sklop3[[#This Row],[Končna cena/enoto mere (EUR) z DDV]]*Sklop3[[#This Row],[Okvirna količina]]</f>
        <v>0</v>
      </c>
      <c r="U90" s="180"/>
    </row>
    <row r="91" spans="1:21" s="63" customFormat="1" ht="12">
      <c r="A91" s="97" t="s">
        <v>82</v>
      </c>
      <c r="B91" s="192" t="s">
        <v>556</v>
      </c>
      <c r="C91" s="174" t="s">
        <v>157</v>
      </c>
      <c r="D91" s="174" t="s">
        <v>0</v>
      </c>
      <c r="E91" s="142"/>
      <c r="F91" s="143">
        <v>10</v>
      </c>
      <c r="G91" s="193" t="s">
        <v>0</v>
      </c>
      <c r="H91"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91" s="143" t="str">
        <f>IF(Sklop3[[#This Row],[ZAHTEVANA SHEMA KAKOVOSTI]]&lt;&gt;"",Sklop3[[#This Row],[Preračunana masa/volumen/kos na enoto kg]],"")</f>
        <v/>
      </c>
      <c r="J91" s="175"/>
      <c r="K91" s="176"/>
      <c r="L91" s="202"/>
      <c r="M91" s="195"/>
      <c r="N91" s="203"/>
      <c r="O91" s="203"/>
      <c r="P91" s="194"/>
      <c r="Q91" s="177">
        <f>+Sklop3[[#This Row],[cena/enota brez DDV v EUR]]*Sklop3[[#This Row],[Stopnja DDV (%)]]</f>
        <v>0</v>
      </c>
      <c r="R91" s="177">
        <f>+Sklop3[[#This Row],[cena/enota brez DDV v EUR]]+Sklop3[[#This Row],[Davek (EUR)]]</f>
        <v>0</v>
      </c>
      <c r="S91" s="177">
        <f>+Sklop3[[#This Row],[cena/enota brez DDV v EUR]]*Sklop3[[#This Row],[Okvirna količina]]</f>
        <v>0</v>
      </c>
      <c r="T91" s="179">
        <f>+Sklop3[[#This Row],[Končna cena/enoto mere (EUR) z DDV]]*Sklop3[[#This Row],[Okvirna količina]]</f>
        <v>0</v>
      </c>
      <c r="U91" s="180"/>
    </row>
    <row r="92" spans="1:21" s="63" customFormat="1" ht="12">
      <c r="A92" s="97" t="s">
        <v>83</v>
      </c>
      <c r="B92" s="192" t="s">
        <v>557</v>
      </c>
      <c r="C92" s="174" t="s">
        <v>157</v>
      </c>
      <c r="D92" s="174" t="s">
        <v>0</v>
      </c>
      <c r="E92" s="142"/>
      <c r="F92" s="143">
        <v>6</v>
      </c>
      <c r="G92" s="193" t="s">
        <v>0</v>
      </c>
      <c r="H92"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v>
      </c>
      <c r="I92" s="143" t="str">
        <f>IF(Sklop3[[#This Row],[ZAHTEVANA SHEMA KAKOVOSTI]]&lt;&gt;"",Sklop3[[#This Row],[Preračunana masa/volumen/kos na enoto kg]],"")</f>
        <v/>
      </c>
      <c r="J92" s="175"/>
      <c r="K92" s="176"/>
      <c r="L92" s="202"/>
      <c r="M92" s="195"/>
      <c r="N92" s="203"/>
      <c r="O92" s="203"/>
      <c r="P92" s="194"/>
      <c r="Q92" s="177">
        <f>+Sklop3[[#This Row],[cena/enota brez DDV v EUR]]*Sklop3[[#This Row],[Stopnja DDV (%)]]</f>
        <v>0</v>
      </c>
      <c r="R92" s="177">
        <f>+Sklop3[[#This Row],[cena/enota brez DDV v EUR]]+Sklop3[[#This Row],[Davek (EUR)]]</f>
        <v>0</v>
      </c>
      <c r="S92" s="177">
        <f>+Sklop3[[#This Row],[cena/enota brez DDV v EUR]]*Sklop3[[#This Row],[Okvirna količina]]</f>
        <v>0</v>
      </c>
      <c r="T92" s="179">
        <f>+Sklop3[[#This Row],[Končna cena/enoto mere (EUR) z DDV]]*Sklop3[[#This Row],[Okvirna količina]]</f>
        <v>0</v>
      </c>
      <c r="U92" s="180"/>
    </row>
    <row r="93" spans="1:21" s="63" customFormat="1" ht="12">
      <c r="A93" s="97" t="s">
        <v>84</v>
      </c>
      <c r="B93" s="192" t="s">
        <v>501</v>
      </c>
      <c r="C93" s="174">
        <v>80</v>
      </c>
      <c r="D93" s="174" t="s">
        <v>155</v>
      </c>
      <c r="E93" s="142"/>
      <c r="F93" s="143">
        <v>600</v>
      </c>
      <c r="G93" s="193" t="s">
        <v>93</v>
      </c>
      <c r="H93"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93" s="143" t="str">
        <f>IF(Sklop3[[#This Row],[ZAHTEVANA SHEMA KAKOVOSTI]]&lt;&gt;"",Sklop3[[#This Row],[Preračunana masa/volumen/kos na enoto kg]],"")</f>
        <v/>
      </c>
      <c r="J93" s="175"/>
      <c r="K93" s="176"/>
      <c r="L93" s="202"/>
      <c r="M93" s="195"/>
      <c r="N93" s="203"/>
      <c r="O93" s="203"/>
      <c r="P93" s="194"/>
      <c r="Q93" s="177">
        <f>+Sklop3[[#This Row],[cena/enota brez DDV v EUR]]*Sklop3[[#This Row],[Stopnja DDV (%)]]</f>
        <v>0</v>
      </c>
      <c r="R93" s="177">
        <f>+Sklop3[[#This Row],[cena/enota brez DDV v EUR]]+Sklop3[[#This Row],[Davek (EUR)]]</f>
        <v>0</v>
      </c>
      <c r="S93" s="177">
        <f>+Sklop3[[#This Row],[cena/enota brez DDV v EUR]]*Sklop3[[#This Row],[Okvirna količina]]</f>
        <v>0</v>
      </c>
      <c r="T93" s="179">
        <f>+Sklop3[[#This Row],[Končna cena/enoto mere (EUR) z DDV]]*Sklop3[[#This Row],[Okvirna količina]]</f>
        <v>0</v>
      </c>
      <c r="U93" s="180"/>
    </row>
    <row r="94" spans="1:21" s="63" customFormat="1" ht="12">
      <c r="A94" s="97" t="s">
        <v>85</v>
      </c>
      <c r="B94" s="192" t="s">
        <v>502</v>
      </c>
      <c r="C94" s="174">
        <v>120</v>
      </c>
      <c r="D94" s="174" t="s">
        <v>155</v>
      </c>
      <c r="E94" s="142"/>
      <c r="F94" s="143">
        <v>800</v>
      </c>
      <c r="G94" s="193" t="s">
        <v>93</v>
      </c>
      <c r="H94"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94" s="143" t="str">
        <f>IF(Sklop3[[#This Row],[ZAHTEVANA SHEMA KAKOVOSTI]]&lt;&gt;"",Sklop3[[#This Row],[Preračunana masa/volumen/kos na enoto kg]],"")</f>
        <v/>
      </c>
      <c r="J94" s="175"/>
      <c r="K94" s="176"/>
      <c r="L94" s="202"/>
      <c r="M94" s="195"/>
      <c r="N94" s="203"/>
      <c r="O94" s="203"/>
      <c r="P94" s="194"/>
      <c r="Q94" s="177">
        <f>+Sklop3[[#This Row],[cena/enota brez DDV v EUR]]*Sklop3[[#This Row],[Stopnja DDV (%)]]</f>
        <v>0</v>
      </c>
      <c r="R94" s="177">
        <f>+Sklop3[[#This Row],[cena/enota brez DDV v EUR]]+Sklop3[[#This Row],[Davek (EUR)]]</f>
        <v>0</v>
      </c>
      <c r="S94" s="177">
        <f>+Sklop3[[#This Row],[cena/enota brez DDV v EUR]]*Sklop3[[#This Row],[Okvirna količina]]</f>
        <v>0</v>
      </c>
      <c r="T94" s="179">
        <f>+Sklop3[[#This Row],[Končna cena/enoto mere (EUR) z DDV]]*Sklop3[[#This Row],[Okvirna količina]]</f>
        <v>0</v>
      </c>
      <c r="U94" s="180"/>
    </row>
    <row r="95" spans="1:21" s="63" customFormat="1" ht="12">
      <c r="A95" s="97" t="s">
        <v>86</v>
      </c>
      <c r="B95" s="192" t="s">
        <v>503</v>
      </c>
      <c r="C95" s="174">
        <v>150</v>
      </c>
      <c r="D95" s="174" t="s">
        <v>155</v>
      </c>
      <c r="E95" s="142"/>
      <c r="F95" s="143">
        <v>800</v>
      </c>
      <c r="G95" s="193" t="s">
        <v>93</v>
      </c>
      <c r="H95"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95" s="143" t="str">
        <f>IF(Sklop3[[#This Row],[ZAHTEVANA SHEMA KAKOVOSTI]]&lt;&gt;"",Sklop3[[#This Row],[Preračunana masa/volumen/kos na enoto kg]],"")</f>
        <v/>
      </c>
      <c r="J95" s="175"/>
      <c r="K95" s="176"/>
      <c r="L95" s="202"/>
      <c r="M95" s="195"/>
      <c r="N95" s="203"/>
      <c r="O95" s="203"/>
      <c r="P95" s="194"/>
      <c r="Q95" s="177">
        <f>+Sklop3[[#This Row],[cena/enota brez DDV v EUR]]*Sklop3[[#This Row],[Stopnja DDV (%)]]</f>
        <v>0</v>
      </c>
      <c r="R95" s="177">
        <f>+Sklop3[[#This Row],[cena/enota brez DDV v EUR]]+Sklop3[[#This Row],[Davek (EUR)]]</f>
        <v>0</v>
      </c>
      <c r="S95" s="177">
        <f>+Sklop3[[#This Row],[cena/enota brez DDV v EUR]]*Sklop3[[#This Row],[Okvirna količina]]</f>
        <v>0</v>
      </c>
      <c r="T95" s="179">
        <f>+Sklop3[[#This Row],[Končna cena/enoto mere (EUR) z DDV]]*Sklop3[[#This Row],[Okvirna količina]]</f>
        <v>0</v>
      </c>
      <c r="U95" s="180"/>
    </row>
    <row r="96" spans="1:21" s="63" customFormat="1" ht="12">
      <c r="A96" s="97" t="s">
        <v>87</v>
      </c>
      <c r="B96" s="192" t="s">
        <v>504</v>
      </c>
      <c r="C96" s="174">
        <v>150</v>
      </c>
      <c r="D96" s="174" t="s">
        <v>155</v>
      </c>
      <c r="E96" s="142"/>
      <c r="F96" s="143">
        <v>800</v>
      </c>
      <c r="G96" s="193" t="s">
        <v>93</v>
      </c>
      <c r="H96"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96" s="143" t="str">
        <f>IF(Sklop3[[#This Row],[ZAHTEVANA SHEMA KAKOVOSTI]]&lt;&gt;"",Sklop3[[#This Row],[Preračunana masa/volumen/kos na enoto kg]],"")</f>
        <v/>
      </c>
      <c r="J96" s="175"/>
      <c r="K96" s="176"/>
      <c r="L96" s="202"/>
      <c r="M96" s="195"/>
      <c r="N96" s="203"/>
      <c r="O96" s="203"/>
      <c r="P96" s="194"/>
      <c r="Q96" s="177">
        <f>+Sklop3[[#This Row],[cena/enota brez DDV v EUR]]*Sklop3[[#This Row],[Stopnja DDV (%)]]</f>
        <v>0</v>
      </c>
      <c r="R96" s="177">
        <f>+Sklop3[[#This Row],[cena/enota brez DDV v EUR]]+Sklop3[[#This Row],[Davek (EUR)]]</f>
        <v>0</v>
      </c>
      <c r="S96" s="177">
        <f>+Sklop3[[#This Row],[cena/enota brez DDV v EUR]]*Sklop3[[#This Row],[Okvirna količina]]</f>
        <v>0</v>
      </c>
      <c r="T96" s="179">
        <f>+Sklop3[[#This Row],[Končna cena/enoto mere (EUR) z DDV]]*Sklop3[[#This Row],[Okvirna količina]]</f>
        <v>0</v>
      </c>
      <c r="U96" s="180"/>
    </row>
    <row r="97" spans="1:21" s="63" customFormat="1" ht="12">
      <c r="A97" s="97" t="s">
        <v>88</v>
      </c>
      <c r="B97" s="192" t="s">
        <v>505</v>
      </c>
      <c r="C97" s="174">
        <v>1</v>
      </c>
      <c r="D97" s="174" t="s">
        <v>0</v>
      </c>
      <c r="E97" s="142"/>
      <c r="F97" s="143">
        <v>30</v>
      </c>
      <c r="G97" s="193" t="s">
        <v>93</v>
      </c>
      <c r="H97" s="14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97" s="143" t="str">
        <f>IF(Sklop3[[#This Row],[ZAHTEVANA SHEMA KAKOVOSTI]]&lt;&gt;"",Sklop3[[#This Row],[Preračunana masa/volumen/kos na enoto kg]],"")</f>
        <v/>
      </c>
      <c r="J97" s="175"/>
      <c r="K97" s="176"/>
      <c r="L97" s="202"/>
      <c r="M97" s="195"/>
      <c r="N97" s="203"/>
      <c r="O97" s="203"/>
      <c r="P97" s="194"/>
      <c r="Q97" s="177">
        <f>+Sklop3[[#This Row],[cena/enota brez DDV v EUR]]*Sklop3[[#This Row],[Stopnja DDV (%)]]</f>
        <v>0</v>
      </c>
      <c r="R97" s="177">
        <f>+Sklop3[[#This Row],[cena/enota brez DDV v EUR]]+Sklop3[[#This Row],[Davek (EUR)]]</f>
        <v>0</v>
      </c>
      <c r="S97" s="177">
        <f>+Sklop3[[#This Row],[cena/enota brez DDV v EUR]]*Sklop3[[#This Row],[Okvirna količina]]</f>
        <v>0</v>
      </c>
      <c r="T97" s="179">
        <f>+Sklop3[[#This Row],[Končna cena/enoto mere (EUR) z DDV]]*Sklop3[[#This Row],[Okvirna količina]]</f>
        <v>0</v>
      </c>
      <c r="U97" s="180"/>
    </row>
    <row r="98" spans="1:21" ht="27" customHeight="1">
      <c r="A98" s="156" t="s">
        <v>179</v>
      </c>
      <c r="B98" s="157"/>
      <c r="C98" s="158"/>
      <c r="D98" s="158"/>
      <c r="E98" s="159"/>
      <c r="F98" s="160"/>
      <c r="G98" s="161"/>
      <c r="H98" s="162">
        <f>SUBTOTAL(109,Sklop3[Preračunana masa/volumen/kos na enoto kg])</f>
        <v>6037</v>
      </c>
      <c r="I98" s="162">
        <f>SUBTOTAL(109,Sklop3[Živila iz shem kakovosti (kg)])</f>
        <v>0</v>
      </c>
      <c r="J98" s="160"/>
      <c r="K98" s="163"/>
      <c r="L98" s="163"/>
      <c r="M98" s="164"/>
      <c r="N98" s="165"/>
      <c r="O98" s="165"/>
      <c r="P98" s="165"/>
      <c r="Q98" s="166"/>
      <c r="R98" s="167"/>
      <c r="S98" s="166">
        <f>SUBTOTAL(109,Sklop3[Vrednost za okvirno količino (EUR) brez DDV])</f>
        <v>0</v>
      </c>
      <c r="T98" s="166">
        <f>SUBTOTAL(109,Sklop3[Vrednost za okvirno količino (EUR) z DDV])</f>
        <v>0</v>
      </c>
      <c r="U98" s="168">
        <f>SUBTOTAL(103,Sklop3[Shema kakovosti
(nacionalne, evropske)
])</f>
        <v>0</v>
      </c>
    </row>
    <row r="99" spans="1:21" ht="15">
      <c r="A99" s="9"/>
      <c r="B99" s="7"/>
      <c r="C99" s="31"/>
      <c r="D99" s="31"/>
      <c r="E99" s="30"/>
      <c r="F99" s="10"/>
      <c r="H99" s="11"/>
      <c r="I99" s="11"/>
      <c r="J99" s="11"/>
      <c r="K99" s="11"/>
      <c r="L99" s="61"/>
      <c r="M99" s="61"/>
      <c r="N99" s="11"/>
      <c r="O99" s="11"/>
      <c r="P99" s="11"/>
      <c r="Q99" s="11"/>
      <c r="R99" s="11"/>
      <c r="S99" s="5"/>
      <c r="T99" s="5"/>
      <c r="U99" s="10"/>
    </row>
    <row r="100" spans="1:21">
      <c r="A100" s="53" t="s">
        <v>175</v>
      </c>
      <c r="B100" s="21"/>
      <c r="C100" s="33"/>
      <c r="D100" s="33"/>
      <c r="E100" s="122"/>
      <c r="Q100" s="53"/>
      <c r="R100" s="53"/>
      <c r="S100" s="53"/>
      <c r="T100" s="53"/>
    </row>
    <row r="101" spans="1:21">
      <c r="A101" s="16" t="s">
        <v>177</v>
      </c>
      <c r="B101" s="21"/>
      <c r="C101" s="33"/>
      <c r="D101" s="33"/>
      <c r="E101" s="122"/>
    </row>
    <row r="102" spans="1:21">
      <c r="A102" s="116" t="s">
        <v>267</v>
      </c>
      <c r="F102" s="76"/>
      <c r="G102" s="76"/>
      <c r="H102" s="34"/>
      <c r="I102" s="34"/>
      <c r="J102" s="34"/>
      <c r="K102" s="34"/>
      <c r="L102" s="62"/>
      <c r="M102" s="62"/>
      <c r="N102" s="34"/>
      <c r="O102" s="34"/>
      <c r="P102" s="34"/>
      <c r="Q102" s="34"/>
      <c r="R102" s="34"/>
    </row>
    <row r="103" spans="1:21">
      <c r="A103" s="133" t="s">
        <v>219</v>
      </c>
      <c r="B103" s="132"/>
      <c r="C103" s="132"/>
      <c r="D103" s="132"/>
      <c r="E103" s="132"/>
      <c r="F103" s="132"/>
      <c r="G103" s="132"/>
      <c r="H103" s="132"/>
      <c r="I103" s="132"/>
      <c r="J103" s="132"/>
      <c r="K103" s="132"/>
      <c r="L103" s="132"/>
      <c r="M103" s="62"/>
      <c r="N103" s="34"/>
      <c r="O103" s="34"/>
      <c r="P103" s="34"/>
      <c r="Q103" s="34"/>
      <c r="R103" s="34"/>
    </row>
    <row r="104" spans="1:21">
      <c r="A104" s="333" t="s">
        <v>260</v>
      </c>
      <c r="B104" s="333"/>
      <c r="C104" s="333"/>
      <c r="D104" s="333"/>
      <c r="E104" s="333"/>
      <c r="F104" s="333"/>
      <c r="G104" s="333"/>
      <c r="H104" s="333"/>
      <c r="I104" s="333"/>
      <c r="J104" s="333"/>
      <c r="K104" s="333"/>
      <c r="L104" s="333"/>
      <c r="M104" s="141"/>
      <c r="N104" s="140"/>
      <c r="O104" s="140"/>
      <c r="P104" s="140"/>
      <c r="Q104" s="140"/>
      <c r="R104" s="140"/>
      <c r="U104" s="139"/>
    </row>
    <row r="105" spans="1:21" ht="12.75" customHeight="1">
      <c r="A105" s="331" t="s">
        <v>442</v>
      </c>
      <c r="B105" s="332"/>
      <c r="C105" s="332"/>
      <c r="D105" s="332"/>
      <c r="E105" s="332"/>
      <c r="F105" s="332"/>
      <c r="G105" s="332"/>
      <c r="H105" s="332"/>
      <c r="I105" s="332"/>
      <c r="J105" s="332"/>
      <c r="K105" s="332"/>
      <c r="L105" s="332"/>
      <c r="N105" s="34"/>
      <c r="O105" s="34"/>
      <c r="P105" s="34"/>
      <c r="Q105" s="34"/>
      <c r="R105" s="34"/>
    </row>
    <row r="106" spans="1:21">
      <c r="A106" s="204"/>
      <c r="B106" s="204"/>
      <c r="C106" s="204"/>
      <c r="D106" s="204"/>
      <c r="E106" s="204"/>
      <c r="F106" s="204"/>
      <c r="N106" s="140"/>
      <c r="O106" s="140"/>
      <c r="P106" s="140"/>
      <c r="Q106" s="140"/>
      <c r="R106" s="140"/>
      <c r="U106" s="139"/>
    </row>
    <row r="107" spans="1:21">
      <c r="A107" s="116" t="s">
        <v>65</v>
      </c>
      <c r="F107" s="76"/>
      <c r="G107" s="76" t="s">
        <v>66</v>
      </c>
      <c r="H107" s="34"/>
      <c r="I107" s="34"/>
      <c r="J107" s="34"/>
      <c r="K107" s="34"/>
      <c r="L107" s="62"/>
      <c r="M107" s="62"/>
      <c r="N107" s="117"/>
      <c r="O107" s="34"/>
      <c r="P107" s="34"/>
      <c r="Q107" s="34" t="s">
        <v>67</v>
      </c>
      <c r="R107" s="34"/>
    </row>
    <row r="108" spans="1:21" ht="15">
      <c r="A108" s="9"/>
      <c r="B108" s="7"/>
      <c r="C108" s="31"/>
      <c r="D108" s="31"/>
      <c r="E108" s="30"/>
      <c r="F108" s="10"/>
      <c r="H108" s="11"/>
      <c r="I108" s="11"/>
      <c r="J108" s="11"/>
      <c r="K108" s="11"/>
      <c r="L108" s="61"/>
      <c r="M108" s="61"/>
      <c r="N108" s="11"/>
      <c r="O108" s="11"/>
      <c r="P108" s="11"/>
      <c r="Q108" s="11"/>
      <c r="R108" s="11"/>
      <c r="S108" s="5"/>
      <c r="T108" s="5"/>
      <c r="U108" s="10"/>
    </row>
    <row r="109" spans="1:21">
      <c r="B109" s="21"/>
      <c r="C109" s="33"/>
      <c r="D109" s="33"/>
      <c r="E109" s="122"/>
    </row>
    <row r="110" spans="1:21">
      <c r="B110" s="21"/>
      <c r="C110" s="33"/>
      <c r="D110" s="33"/>
      <c r="E110" s="122"/>
    </row>
    <row r="111" spans="1:21">
      <c r="B111" s="21"/>
      <c r="C111" s="33"/>
      <c r="D111" s="33"/>
      <c r="E111" s="122"/>
    </row>
    <row r="112" spans="1:21">
      <c r="B112" s="21"/>
      <c r="C112" s="33"/>
      <c r="D112" s="33"/>
      <c r="E112" s="122"/>
    </row>
    <row r="113" spans="1:22">
      <c r="B113" s="21"/>
      <c r="C113" s="33"/>
      <c r="D113" s="33"/>
      <c r="E113" s="122"/>
    </row>
    <row r="114" spans="1:22">
      <c r="B114" s="21"/>
      <c r="C114" s="33"/>
      <c r="D114" s="33"/>
      <c r="E114" s="122"/>
    </row>
    <row r="115" spans="1:22">
      <c r="B115" s="21"/>
      <c r="C115" s="33"/>
      <c r="D115" s="33"/>
      <c r="E115" s="122"/>
    </row>
    <row r="116" spans="1:22">
      <c r="B116" s="21"/>
      <c r="C116" s="33"/>
      <c r="D116" s="33"/>
      <c r="E116" s="122"/>
    </row>
    <row r="117" spans="1:22">
      <c r="B117" s="21"/>
      <c r="C117" s="33"/>
      <c r="D117" s="33"/>
      <c r="E117" s="122"/>
    </row>
    <row r="118" spans="1:22">
      <c r="B118" s="21"/>
      <c r="C118" s="33"/>
      <c r="D118" s="33"/>
      <c r="E118" s="122"/>
    </row>
    <row r="119" spans="1:22">
      <c r="B119" s="21"/>
      <c r="C119" s="33"/>
      <c r="D119" s="33"/>
      <c r="E119" s="122"/>
    </row>
    <row r="120" spans="1:22">
      <c r="B120" s="21"/>
      <c r="C120" s="33"/>
      <c r="D120" s="33"/>
      <c r="E120" s="122"/>
    </row>
    <row r="121" spans="1:22">
      <c r="B121" s="21"/>
      <c r="C121" s="33"/>
      <c r="D121" s="33"/>
      <c r="E121" s="122"/>
    </row>
    <row r="122" spans="1:22">
      <c r="B122" s="21"/>
      <c r="C122" s="33"/>
      <c r="D122" s="33"/>
      <c r="E122" s="122"/>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1"/>
      <c r="C289" s="33"/>
      <c r="D289" s="33"/>
      <c r="E289" s="122"/>
      <c r="F289" s="123"/>
      <c r="G289" s="123"/>
      <c r="L289" s="16"/>
      <c r="M289" s="16"/>
      <c r="N289" s="16"/>
      <c r="O289" s="16"/>
      <c r="P289" s="16"/>
      <c r="Q289" s="16"/>
      <c r="R289" s="16"/>
      <c r="S289" s="16"/>
      <c r="T289" s="16"/>
      <c r="U289" s="76"/>
      <c r="V289" s="16"/>
    </row>
    <row r="290" spans="1:22" s="23" customFormat="1">
      <c r="A290" s="16"/>
      <c r="B290" s="21"/>
      <c r="C290" s="33"/>
      <c r="D290" s="33"/>
      <c r="E290" s="122"/>
      <c r="F290" s="123"/>
      <c r="G290" s="123"/>
      <c r="L290" s="16"/>
      <c r="M290" s="16"/>
      <c r="N290" s="16"/>
      <c r="O290" s="16"/>
      <c r="P290" s="16"/>
      <c r="Q290" s="16"/>
      <c r="R290" s="16"/>
      <c r="S290" s="16"/>
      <c r="T290" s="16"/>
      <c r="U290" s="76"/>
      <c r="V290" s="16"/>
    </row>
    <row r="291" spans="1:22" s="23" customFormat="1">
      <c r="A291" s="16"/>
      <c r="B291" s="21"/>
      <c r="C291" s="33"/>
      <c r="D291" s="33"/>
      <c r="E291" s="122"/>
      <c r="F291" s="123"/>
      <c r="G291" s="123"/>
      <c r="L291" s="16"/>
      <c r="M291" s="16"/>
      <c r="N291" s="16"/>
      <c r="O291" s="16"/>
      <c r="P291" s="16"/>
      <c r="Q291" s="16"/>
      <c r="R291" s="16"/>
      <c r="S291" s="16"/>
      <c r="T291" s="16"/>
      <c r="U291" s="76"/>
      <c r="V291" s="16"/>
    </row>
    <row r="292" spans="1:22" s="23" customFormat="1">
      <c r="A292" s="16"/>
      <c r="B292" s="21"/>
      <c r="C292" s="33"/>
      <c r="D292" s="33"/>
      <c r="E292" s="122"/>
      <c r="F292" s="123"/>
      <c r="G292" s="123"/>
      <c r="L292" s="16"/>
      <c r="M292" s="16"/>
      <c r="N292" s="16"/>
      <c r="O292" s="16"/>
      <c r="P292" s="16"/>
      <c r="Q292" s="16"/>
      <c r="R292" s="16"/>
      <c r="S292" s="16"/>
      <c r="T292" s="16"/>
      <c r="U292" s="76"/>
      <c r="V292" s="16"/>
    </row>
    <row r="293" spans="1:22" s="23" customFormat="1">
      <c r="A293" s="16"/>
      <c r="B293" s="21"/>
      <c r="C293" s="33"/>
      <c r="D293" s="33"/>
      <c r="E293" s="122"/>
      <c r="F293" s="123"/>
      <c r="G293" s="123"/>
      <c r="L293" s="16"/>
      <c r="M293" s="16"/>
      <c r="N293" s="16"/>
      <c r="O293" s="16"/>
      <c r="P293" s="16"/>
      <c r="Q293" s="16"/>
      <c r="R293" s="16"/>
      <c r="S293" s="16"/>
      <c r="T293" s="16"/>
      <c r="U293" s="76"/>
      <c r="V293" s="16"/>
    </row>
    <row r="294" spans="1:22" s="23" customFormat="1">
      <c r="A294" s="16"/>
      <c r="B294" s="21"/>
      <c r="C294" s="33"/>
      <c r="D294" s="33"/>
      <c r="E294" s="122"/>
      <c r="F294" s="123"/>
      <c r="G294" s="123"/>
      <c r="L294" s="16"/>
      <c r="M294" s="16"/>
      <c r="N294" s="16"/>
      <c r="O294" s="16"/>
      <c r="P294" s="16"/>
      <c r="Q294" s="16"/>
      <c r="R294" s="16"/>
      <c r="S294" s="16"/>
      <c r="T294" s="16"/>
      <c r="U294" s="76"/>
      <c r="V294" s="16"/>
    </row>
    <row r="295" spans="1:22" s="23" customFormat="1">
      <c r="A295" s="16"/>
      <c r="B295" s="21"/>
      <c r="C295" s="33"/>
      <c r="D295" s="33"/>
      <c r="E295" s="122"/>
      <c r="F295" s="123"/>
      <c r="G295" s="123"/>
      <c r="L295" s="16"/>
      <c r="M295" s="16"/>
      <c r="N295" s="16"/>
      <c r="O295" s="16"/>
      <c r="P295" s="16"/>
      <c r="Q295" s="16"/>
      <c r="R295" s="16"/>
      <c r="S295" s="16"/>
      <c r="T295" s="16"/>
      <c r="U295" s="76"/>
      <c r="V295" s="16"/>
    </row>
    <row r="296" spans="1:22" s="23" customFormat="1">
      <c r="A296" s="16"/>
      <c r="B296" s="21"/>
      <c r="C296" s="33"/>
      <c r="D296" s="33"/>
      <c r="E296" s="122"/>
      <c r="F296" s="123"/>
      <c r="G296" s="123"/>
      <c r="L296" s="16"/>
      <c r="M296" s="16"/>
      <c r="N296" s="16"/>
      <c r="O296" s="16"/>
      <c r="P296" s="16"/>
      <c r="Q296" s="16"/>
      <c r="R296" s="16"/>
      <c r="S296" s="16"/>
      <c r="T296" s="16"/>
      <c r="U296" s="76"/>
      <c r="V296" s="16"/>
    </row>
    <row r="297" spans="1:22" s="23" customFormat="1">
      <c r="A297" s="16"/>
      <c r="B297" s="21"/>
      <c r="C297" s="33"/>
      <c r="D297" s="33"/>
      <c r="E297" s="122"/>
      <c r="F297" s="123"/>
      <c r="G297" s="123"/>
      <c r="L297" s="16"/>
      <c r="M297" s="16"/>
      <c r="N297" s="16"/>
      <c r="O297" s="16"/>
      <c r="P297" s="16"/>
      <c r="Q297" s="16"/>
      <c r="R297" s="16"/>
      <c r="S297" s="16"/>
      <c r="T297" s="16"/>
      <c r="U297" s="76"/>
      <c r="V297" s="16"/>
    </row>
    <row r="298" spans="1:22" s="23" customFormat="1">
      <c r="A298" s="16"/>
      <c r="B298" s="21"/>
      <c r="C298" s="33"/>
      <c r="D298" s="33"/>
      <c r="E298" s="122"/>
      <c r="F298" s="123"/>
      <c r="G298" s="123"/>
      <c r="L298" s="16"/>
      <c r="M298" s="16"/>
      <c r="N298" s="16"/>
      <c r="O298" s="16"/>
      <c r="P298" s="16"/>
      <c r="Q298" s="16"/>
      <c r="R298" s="16"/>
      <c r="S298" s="16"/>
      <c r="T298" s="16"/>
      <c r="U298" s="76"/>
      <c r="V298" s="16"/>
    </row>
    <row r="299" spans="1:22" s="23" customFormat="1">
      <c r="A299" s="16"/>
      <c r="B299" s="21"/>
      <c r="C299" s="33"/>
      <c r="D299" s="33"/>
      <c r="E299" s="122"/>
      <c r="F299" s="123"/>
      <c r="G299" s="123"/>
      <c r="L299" s="16"/>
      <c r="M299" s="16"/>
      <c r="N299" s="16"/>
      <c r="O299" s="16"/>
      <c r="P299" s="16"/>
      <c r="Q299" s="16"/>
      <c r="R299" s="16"/>
      <c r="S299" s="16"/>
      <c r="T299" s="16"/>
      <c r="U299" s="76"/>
      <c r="V299" s="16"/>
    </row>
    <row r="300" spans="1:22" s="23" customFormat="1">
      <c r="A300" s="16"/>
      <c r="B300" s="21"/>
      <c r="C300" s="33"/>
      <c r="D300" s="33"/>
      <c r="E300" s="122"/>
      <c r="F300" s="123"/>
      <c r="G300" s="123"/>
      <c r="L300" s="16"/>
      <c r="M300" s="16"/>
      <c r="N300" s="16"/>
      <c r="O300" s="16"/>
      <c r="P300" s="16"/>
      <c r="Q300" s="16"/>
      <c r="R300" s="16"/>
      <c r="S300" s="16"/>
      <c r="T300" s="16"/>
      <c r="U300" s="76"/>
      <c r="V300" s="16"/>
    </row>
    <row r="301" spans="1:22" s="23" customFormat="1">
      <c r="A301" s="16"/>
      <c r="B301" s="21"/>
      <c r="C301" s="33"/>
      <c r="D301" s="33"/>
      <c r="E301" s="122"/>
      <c r="F301" s="123"/>
      <c r="G301" s="123"/>
      <c r="L301" s="16"/>
      <c r="M301" s="16"/>
      <c r="N301" s="16"/>
      <c r="O301" s="16"/>
      <c r="P301" s="16"/>
      <c r="Q301" s="16"/>
      <c r="R301" s="16"/>
      <c r="S301" s="16"/>
      <c r="T301" s="16"/>
      <c r="U301" s="76"/>
      <c r="V301" s="16"/>
    </row>
    <row r="302" spans="1:22" s="23" customFormat="1">
      <c r="A302" s="16"/>
      <c r="B302" s="21"/>
      <c r="C302" s="33"/>
      <c r="D302" s="33"/>
      <c r="E302" s="122"/>
      <c r="F302" s="123"/>
      <c r="G302" s="123"/>
      <c r="L302" s="16"/>
      <c r="M302" s="16"/>
      <c r="N302" s="16"/>
      <c r="O302" s="16"/>
      <c r="P302" s="16"/>
      <c r="Q302" s="16"/>
      <c r="R302" s="16"/>
      <c r="S302" s="16"/>
      <c r="T302" s="16"/>
      <c r="U302" s="76"/>
      <c r="V302" s="16"/>
    </row>
    <row r="303" spans="1:22" s="23" customFormat="1">
      <c r="A303" s="16"/>
      <c r="B303" s="21"/>
      <c r="C303" s="33"/>
      <c r="D303" s="33"/>
      <c r="E303" s="122"/>
      <c r="F303" s="123"/>
      <c r="G303" s="123"/>
      <c r="L303" s="16"/>
      <c r="M303" s="16"/>
      <c r="N303" s="16"/>
      <c r="O303" s="16"/>
      <c r="P303" s="16"/>
      <c r="Q303" s="16"/>
      <c r="R303" s="16"/>
      <c r="S303" s="16"/>
      <c r="T303" s="16"/>
      <c r="U303" s="76"/>
      <c r="V303" s="16"/>
    </row>
    <row r="304" spans="1:22" s="23" customFormat="1">
      <c r="A304" s="16"/>
      <c r="B304" s="21"/>
      <c r="C304" s="33"/>
      <c r="D304" s="33"/>
      <c r="E304" s="122"/>
      <c r="F304" s="123"/>
      <c r="G304" s="123"/>
      <c r="L304" s="16"/>
      <c r="M304" s="16"/>
      <c r="N304" s="16"/>
      <c r="O304" s="16"/>
      <c r="P304" s="16"/>
      <c r="Q304" s="16"/>
      <c r="R304" s="16"/>
      <c r="S304" s="16"/>
      <c r="T304" s="16"/>
      <c r="U304" s="76"/>
      <c r="V304" s="16"/>
    </row>
    <row r="305" spans="1:22" s="23" customFormat="1">
      <c r="A305" s="16"/>
      <c r="B305" s="21"/>
      <c r="C305" s="33"/>
      <c r="D305" s="33"/>
      <c r="E305" s="122"/>
      <c r="F305" s="123"/>
      <c r="G305" s="123"/>
      <c r="L305" s="16"/>
      <c r="M305" s="16"/>
      <c r="N305" s="16"/>
      <c r="O305" s="16"/>
      <c r="P305" s="16"/>
      <c r="Q305" s="16"/>
      <c r="R305" s="16"/>
      <c r="S305" s="16"/>
      <c r="T305" s="16"/>
      <c r="U305" s="76"/>
      <c r="V305" s="16"/>
    </row>
    <row r="306" spans="1:22" s="23" customFormat="1">
      <c r="A306" s="16"/>
      <c r="B306" s="21"/>
      <c r="C306" s="33"/>
      <c r="D306" s="33"/>
      <c r="E306" s="122"/>
      <c r="F306" s="123"/>
      <c r="G306" s="123"/>
      <c r="L306" s="16"/>
      <c r="M306" s="16"/>
      <c r="N306" s="16"/>
      <c r="O306" s="16"/>
      <c r="P306" s="16"/>
      <c r="Q306" s="16"/>
      <c r="R306" s="16"/>
      <c r="S306" s="16"/>
      <c r="T306" s="16"/>
      <c r="U306" s="76"/>
      <c r="V306" s="16"/>
    </row>
    <row r="307" spans="1:22" s="23" customFormat="1">
      <c r="A307" s="16"/>
      <c r="B307" s="21"/>
      <c r="C307" s="33"/>
      <c r="D307" s="33"/>
      <c r="E307" s="122"/>
      <c r="F307" s="123"/>
      <c r="G307" s="123"/>
      <c r="L307" s="16"/>
      <c r="M307" s="16"/>
      <c r="N307" s="16"/>
      <c r="O307" s="16"/>
      <c r="P307" s="16"/>
      <c r="Q307" s="16"/>
      <c r="R307" s="16"/>
      <c r="S307" s="16"/>
      <c r="T307" s="16"/>
      <c r="U307" s="76"/>
      <c r="V307" s="16"/>
    </row>
    <row r="308" spans="1:22" s="23" customFormat="1">
      <c r="A308" s="16"/>
      <c r="B308" s="21"/>
      <c r="C308" s="33"/>
      <c r="D308" s="33"/>
      <c r="E308" s="122"/>
      <c r="F308" s="123"/>
      <c r="G308" s="123"/>
      <c r="L308" s="16"/>
      <c r="M308" s="16"/>
      <c r="N308" s="16"/>
      <c r="O308" s="16"/>
      <c r="P308" s="16"/>
      <c r="Q308" s="16"/>
      <c r="R308" s="16"/>
      <c r="S308" s="16"/>
      <c r="T308" s="16"/>
      <c r="U308" s="76"/>
      <c r="V308" s="16"/>
    </row>
    <row r="309" spans="1:22" s="23" customFormat="1">
      <c r="A309" s="16"/>
      <c r="B309" s="21"/>
      <c r="C309" s="33"/>
      <c r="D309" s="33"/>
      <c r="E309" s="122"/>
      <c r="F309" s="123"/>
      <c r="G309" s="123"/>
      <c r="L309" s="16"/>
      <c r="M309" s="16"/>
      <c r="N309" s="16"/>
      <c r="O309" s="16"/>
      <c r="P309" s="16"/>
      <c r="Q309" s="16"/>
      <c r="R309" s="16"/>
      <c r="S309" s="16"/>
      <c r="T309" s="16"/>
      <c r="U309" s="76"/>
      <c r="V309" s="16"/>
    </row>
    <row r="310" spans="1:22" s="23" customFormat="1">
      <c r="A310" s="16"/>
      <c r="B310" s="21"/>
      <c r="C310" s="33"/>
      <c r="D310" s="33"/>
      <c r="E310" s="122"/>
      <c r="F310" s="123"/>
      <c r="G310" s="123"/>
      <c r="L310" s="16"/>
      <c r="M310" s="16"/>
      <c r="N310" s="16"/>
      <c r="O310" s="16"/>
      <c r="P310" s="16"/>
      <c r="Q310" s="16"/>
      <c r="R310" s="16"/>
      <c r="S310" s="16"/>
      <c r="T310" s="16"/>
      <c r="U310" s="76"/>
      <c r="V310" s="16"/>
    </row>
    <row r="311" spans="1:22" s="23" customFormat="1">
      <c r="A311" s="16"/>
      <c r="B311" s="21"/>
      <c r="C311" s="33"/>
      <c r="D311" s="33"/>
      <c r="E311" s="122"/>
      <c r="F311" s="123"/>
      <c r="G311" s="123"/>
      <c r="L311" s="16"/>
      <c r="M311" s="16"/>
      <c r="N311" s="16"/>
      <c r="O311" s="16"/>
      <c r="P311" s="16"/>
      <c r="Q311" s="16"/>
      <c r="R311" s="16"/>
      <c r="S311" s="16"/>
      <c r="T311" s="16"/>
      <c r="U311" s="76"/>
      <c r="V311" s="16"/>
    </row>
    <row r="312" spans="1:22" s="23" customFormat="1">
      <c r="A312" s="16"/>
      <c r="B312" s="21"/>
      <c r="C312" s="33"/>
      <c r="D312" s="33"/>
      <c r="E312" s="122"/>
      <c r="F312" s="123"/>
      <c r="G312" s="123"/>
      <c r="L312" s="16"/>
      <c r="M312" s="16"/>
      <c r="N312" s="16"/>
      <c r="O312" s="16"/>
      <c r="P312" s="16"/>
      <c r="Q312" s="16"/>
      <c r="R312" s="16"/>
      <c r="S312" s="16"/>
      <c r="T312" s="16"/>
      <c r="U312" s="76"/>
      <c r="V312" s="16"/>
    </row>
    <row r="313" spans="1:22" s="23" customFormat="1">
      <c r="A313" s="16"/>
      <c r="B313" s="21"/>
      <c r="C313" s="33"/>
      <c r="D313" s="33"/>
      <c r="E313" s="122"/>
      <c r="F313" s="123"/>
      <c r="G313" s="123"/>
      <c r="L313" s="16"/>
      <c r="M313" s="16"/>
      <c r="N313" s="16"/>
      <c r="O313" s="16"/>
      <c r="P313" s="16"/>
      <c r="Q313" s="16"/>
      <c r="R313" s="16"/>
      <c r="S313" s="16"/>
      <c r="T313" s="16"/>
      <c r="U313" s="76"/>
      <c r="V313" s="16"/>
    </row>
    <row r="314" spans="1:22" s="23" customFormat="1">
      <c r="A314" s="16"/>
      <c r="B314" s="21"/>
      <c r="C314" s="33"/>
      <c r="D314" s="33"/>
      <c r="E314" s="122"/>
      <c r="F314" s="123"/>
      <c r="G314" s="123"/>
      <c r="L314" s="16"/>
      <c r="M314" s="16"/>
      <c r="N314" s="16"/>
      <c r="O314" s="16"/>
      <c r="P314" s="16"/>
      <c r="Q314" s="16"/>
      <c r="R314" s="16"/>
      <c r="S314" s="16"/>
      <c r="T314" s="16"/>
      <c r="U314" s="76"/>
      <c r="V314" s="16"/>
    </row>
    <row r="315" spans="1:22" s="23" customFormat="1">
      <c r="A315" s="16"/>
      <c r="B315" s="21"/>
      <c r="C315" s="33"/>
      <c r="D315" s="33"/>
      <c r="E315" s="122"/>
      <c r="F315" s="123"/>
      <c r="G315" s="123"/>
      <c r="L315" s="16"/>
      <c r="M315" s="16"/>
      <c r="N315" s="16"/>
      <c r="O315" s="16"/>
      <c r="P315" s="16"/>
      <c r="Q315" s="16"/>
      <c r="R315" s="16"/>
      <c r="S315" s="16"/>
      <c r="T315" s="16"/>
      <c r="U315" s="76"/>
      <c r="V315" s="16"/>
    </row>
    <row r="316" spans="1:22" s="23" customFormat="1">
      <c r="A316" s="16"/>
      <c r="B316" s="21"/>
      <c r="C316" s="33"/>
      <c r="D316" s="33"/>
      <c r="E316" s="122"/>
      <c r="F316" s="123"/>
      <c r="G316" s="123"/>
      <c r="L316" s="16"/>
      <c r="M316" s="16"/>
      <c r="N316" s="16"/>
      <c r="O316" s="16"/>
      <c r="P316" s="16"/>
      <c r="Q316" s="16"/>
      <c r="R316" s="16"/>
      <c r="S316" s="16"/>
      <c r="T316" s="16"/>
      <c r="U316" s="76"/>
      <c r="V316" s="16"/>
    </row>
    <row r="317" spans="1:22" s="23" customFormat="1">
      <c r="A317" s="16"/>
      <c r="B317" s="21"/>
      <c r="C317" s="33"/>
      <c r="D317" s="33"/>
      <c r="E317" s="122"/>
      <c r="F317" s="123"/>
      <c r="G317" s="123"/>
      <c r="L317" s="16"/>
      <c r="M317" s="16"/>
      <c r="N317" s="16"/>
      <c r="O317" s="16"/>
      <c r="P317" s="16"/>
      <c r="Q317" s="16"/>
      <c r="R317" s="16"/>
      <c r="S317" s="16"/>
      <c r="T317" s="16"/>
      <c r="U317" s="76"/>
      <c r="V317" s="16"/>
    </row>
    <row r="318" spans="1:22" s="23" customFormat="1">
      <c r="A318" s="16"/>
      <c r="B318" s="21"/>
      <c r="C318" s="33"/>
      <c r="D318" s="33"/>
      <c r="E318" s="122"/>
      <c r="F318" s="123"/>
      <c r="G318" s="123"/>
      <c r="L318" s="16"/>
      <c r="M318" s="16"/>
      <c r="N318" s="16"/>
      <c r="O318" s="16"/>
      <c r="P318" s="16"/>
      <c r="Q318" s="16"/>
      <c r="R318" s="16"/>
      <c r="S318" s="16"/>
      <c r="T318" s="16"/>
      <c r="U318" s="76"/>
      <c r="V318" s="16"/>
    </row>
    <row r="319" spans="1:22" s="23" customFormat="1">
      <c r="A319" s="16"/>
      <c r="B319" s="21"/>
      <c r="C319" s="33"/>
      <c r="D319" s="33"/>
      <c r="E319" s="122"/>
      <c r="F319" s="123"/>
      <c r="G319" s="123"/>
      <c r="L319" s="16"/>
      <c r="M319" s="16"/>
      <c r="N319" s="16"/>
      <c r="O319" s="16"/>
      <c r="P319" s="16"/>
      <c r="Q319" s="16"/>
      <c r="R319" s="16"/>
      <c r="S319" s="16"/>
      <c r="T319" s="16"/>
      <c r="U319" s="76"/>
      <c r="V319" s="16"/>
    </row>
    <row r="320" spans="1:22" s="23" customFormat="1">
      <c r="A320" s="16"/>
      <c r="B320" s="21"/>
      <c r="C320" s="33"/>
      <c r="D320" s="33"/>
      <c r="E320" s="122"/>
      <c r="F320" s="123"/>
      <c r="G320" s="123"/>
      <c r="L320" s="16"/>
      <c r="M320" s="16"/>
      <c r="N320" s="16"/>
      <c r="O320" s="16"/>
      <c r="P320" s="16"/>
      <c r="Q320" s="16"/>
      <c r="R320" s="16"/>
      <c r="S320" s="16"/>
      <c r="T320" s="16"/>
      <c r="U320" s="76"/>
      <c r="V320" s="16"/>
    </row>
    <row r="321" spans="1:22" s="23" customFormat="1">
      <c r="A321" s="16"/>
      <c r="B321" s="21"/>
      <c r="C321" s="33"/>
      <c r="D321" s="33"/>
      <c r="E321" s="122"/>
      <c r="F321" s="123"/>
      <c r="G321" s="123"/>
      <c r="L321" s="16"/>
      <c r="M321" s="16"/>
      <c r="N321" s="16"/>
      <c r="O321" s="16"/>
      <c r="P321" s="16"/>
      <c r="Q321" s="16"/>
      <c r="R321" s="16"/>
      <c r="S321" s="16"/>
      <c r="T321" s="16"/>
      <c r="U321" s="76"/>
      <c r="V321" s="16"/>
    </row>
    <row r="322" spans="1:22" s="23" customFormat="1">
      <c r="A322" s="16"/>
      <c r="B322" s="21"/>
      <c r="C322" s="33"/>
      <c r="D322" s="33"/>
      <c r="E322" s="122"/>
      <c r="F322" s="123"/>
      <c r="G322" s="123"/>
      <c r="L322" s="16"/>
      <c r="M322" s="16"/>
      <c r="N322" s="16"/>
      <c r="O322" s="16"/>
      <c r="P322" s="16"/>
      <c r="Q322" s="16"/>
      <c r="R322" s="16"/>
      <c r="S322" s="16"/>
      <c r="T322" s="16"/>
      <c r="U322" s="76"/>
      <c r="V322" s="16"/>
    </row>
    <row r="323" spans="1:22" s="23" customFormat="1">
      <c r="A323" s="16"/>
      <c r="B323" s="21"/>
      <c r="C323" s="33"/>
      <c r="D323" s="33"/>
      <c r="E323" s="122"/>
      <c r="F323" s="123"/>
      <c r="G323" s="123"/>
      <c r="L323" s="16"/>
      <c r="M323" s="16"/>
      <c r="N323" s="16"/>
      <c r="O323" s="16"/>
      <c r="P323" s="16"/>
      <c r="Q323" s="16"/>
      <c r="R323" s="16"/>
      <c r="S323" s="16"/>
      <c r="T323" s="16"/>
      <c r="U323" s="76"/>
      <c r="V323" s="16"/>
    </row>
    <row r="324" spans="1:22" s="23" customFormat="1">
      <c r="A324" s="16"/>
      <c r="B324" s="21"/>
      <c r="C324" s="33"/>
      <c r="D324" s="33"/>
      <c r="E324" s="122"/>
      <c r="F324" s="123"/>
      <c r="G324" s="123"/>
      <c r="L324" s="16"/>
      <c r="M324" s="16"/>
      <c r="N324" s="16"/>
      <c r="O324" s="16"/>
      <c r="P324" s="16"/>
      <c r="Q324" s="16"/>
      <c r="R324" s="16"/>
      <c r="S324" s="16"/>
      <c r="T324" s="16"/>
      <c r="U324" s="76"/>
      <c r="V324" s="16"/>
    </row>
    <row r="325" spans="1:22" s="23" customFormat="1">
      <c r="A325" s="16"/>
      <c r="B325" s="21"/>
      <c r="C325" s="33"/>
      <c r="D325" s="33"/>
      <c r="E325" s="122"/>
      <c r="F325" s="123"/>
      <c r="G325" s="123"/>
      <c r="L325" s="16"/>
      <c r="M325" s="16"/>
      <c r="N325" s="16"/>
      <c r="O325" s="16"/>
      <c r="P325" s="16"/>
      <c r="Q325" s="16"/>
      <c r="R325" s="16"/>
      <c r="S325" s="16"/>
      <c r="T325" s="16"/>
      <c r="U325" s="76"/>
      <c r="V325" s="16"/>
    </row>
    <row r="326" spans="1:22" s="23" customFormat="1">
      <c r="A326" s="16"/>
      <c r="B326" s="21"/>
      <c r="C326" s="33"/>
      <c r="D326" s="33"/>
      <c r="E326" s="122"/>
      <c r="F326" s="123"/>
      <c r="G326" s="123"/>
      <c r="L326" s="16"/>
      <c r="M326" s="16"/>
      <c r="N326" s="16"/>
      <c r="O326" s="16"/>
      <c r="P326" s="16"/>
      <c r="Q326" s="16"/>
      <c r="R326" s="16"/>
      <c r="S326" s="16"/>
      <c r="T326" s="16"/>
      <c r="U326" s="76"/>
      <c r="V326" s="16"/>
    </row>
    <row r="327" spans="1:22" s="23" customFormat="1">
      <c r="A327" s="16"/>
      <c r="B327" s="21"/>
      <c r="C327" s="33"/>
      <c r="D327" s="33"/>
      <c r="E327" s="122"/>
      <c r="F327" s="123"/>
      <c r="G327" s="123"/>
      <c r="L327" s="16"/>
      <c r="M327" s="16"/>
      <c r="N327" s="16"/>
      <c r="O327" s="16"/>
      <c r="P327" s="16"/>
      <c r="Q327" s="16"/>
      <c r="R327" s="16"/>
      <c r="S327" s="16"/>
      <c r="T327" s="16"/>
      <c r="U327" s="76"/>
      <c r="V327" s="16"/>
    </row>
    <row r="328" spans="1:22" s="23" customFormat="1">
      <c r="A328" s="16"/>
      <c r="B328" s="21"/>
      <c r="C328" s="33"/>
      <c r="D328" s="33"/>
      <c r="E328" s="122"/>
      <c r="F328" s="123"/>
      <c r="G328" s="123"/>
      <c r="L328" s="16"/>
      <c r="M328" s="16"/>
      <c r="N328" s="16"/>
      <c r="O328" s="16"/>
      <c r="P328" s="16"/>
      <c r="Q328" s="16"/>
      <c r="R328" s="16"/>
      <c r="S328" s="16"/>
      <c r="T328" s="16"/>
      <c r="U328" s="76"/>
      <c r="V328" s="16"/>
    </row>
    <row r="329" spans="1:22" s="23" customFormat="1">
      <c r="A329" s="16"/>
      <c r="B329" s="21"/>
      <c r="C329" s="33"/>
      <c r="D329" s="33"/>
      <c r="E329" s="122"/>
      <c r="F329" s="123"/>
      <c r="G329" s="123"/>
      <c r="L329" s="16"/>
      <c r="M329" s="16"/>
      <c r="N329" s="16"/>
      <c r="O329" s="16"/>
      <c r="P329" s="16"/>
      <c r="Q329" s="16"/>
      <c r="R329" s="16"/>
      <c r="S329" s="16"/>
      <c r="T329" s="16"/>
      <c r="U329" s="76"/>
      <c r="V329" s="16"/>
    </row>
    <row r="330" spans="1:22" s="23" customFormat="1">
      <c r="A330" s="16"/>
      <c r="B330" s="21"/>
      <c r="C330" s="33"/>
      <c r="D330" s="33"/>
      <c r="E330" s="122"/>
      <c r="F330" s="123"/>
      <c r="G330" s="123"/>
      <c r="L330" s="16"/>
      <c r="M330" s="16"/>
      <c r="N330" s="16"/>
      <c r="O330" s="16"/>
      <c r="P330" s="16"/>
      <c r="Q330" s="16"/>
      <c r="R330" s="16"/>
      <c r="S330" s="16"/>
      <c r="T330" s="16"/>
      <c r="U330" s="76"/>
      <c r="V330" s="16"/>
    </row>
    <row r="331" spans="1:22" s="23" customFormat="1">
      <c r="A331" s="16"/>
      <c r="B331" s="21"/>
      <c r="C331" s="33"/>
      <c r="D331" s="33"/>
      <c r="E331" s="122"/>
      <c r="F331" s="123"/>
      <c r="G331" s="123"/>
      <c r="L331" s="16"/>
      <c r="M331" s="16"/>
      <c r="N331" s="16"/>
      <c r="O331" s="16"/>
      <c r="P331" s="16"/>
      <c r="Q331" s="16"/>
      <c r="R331" s="16"/>
      <c r="S331" s="16"/>
      <c r="T331" s="16"/>
      <c r="U331" s="76"/>
      <c r="V331" s="16"/>
    </row>
  </sheetData>
  <sheetProtection insertRows="0" deleteRows="0"/>
  <protectedRanges>
    <protectedRange sqref="U1:U1048576 J1:P102 J105:P1048576 M103:P104" name="Obseg1"/>
    <protectedRange sqref="J103:L103" name="Obseg1_1"/>
    <protectedRange sqref="J104:L104" name="Obseg1_2_1"/>
  </protectedRanges>
  <mergeCells count="9">
    <mergeCell ref="A105:L105"/>
    <mergeCell ref="A104:L104"/>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18:B97">
    <cfRule type="colorScale" priority="6536">
      <colorScale>
        <cfvo type="min"/>
        <cfvo type="max"/>
        <color rgb="FFFCFCFF"/>
        <color rgb="FFF8696B"/>
      </colorScale>
    </cfRule>
  </conditionalFormatting>
  <pageMargins left="0.25" right="0.25" top="0.75" bottom="0.75" header="0.3" footer="0.3"/>
  <pageSetup paperSize="9" scale="72" fitToHeight="0" orientation="landscape" r:id="rId1"/>
  <rowBreaks count="2" manualBreakCount="2">
    <brk id="98" max="20" man="1"/>
    <brk id="193"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60"/>
  <sheetViews>
    <sheetView topLeftCell="A10" zoomScaleNormal="100" zoomScaleSheetLayoutView="100" workbookViewId="0">
      <selection activeCell="M24" sqref="M24"/>
    </sheetView>
  </sheetViews>
  <sheetFormatPr defaultColWidth="8.85546875" defaultRowHeight="12.75"/>
  <cols>
    <col min="1" max="1" width="3.5703125" style="16" customWidth="1"/>
    <col min="2" max="2" width="34.5703125" style="22" customWidth="1"/>
    <col min="3" max="3" width="10.7109375" style="32" customWidth="1"/>
    <col min="4" max="4" width="9.71093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pred_rekapitulacija'!A17</f>
        <v>4. sklop:</v>
      </c>
      <c r="C12" s="91"/>
      <c r="D12" s="29"/>
      <c r="E12" s="30"/>
      <c r="F12" s="124"/>
      <c r="G12" s="124"/>
      <c r="H12" s="19"/>
      <c r="I12" s="19"/>
      <c r="J12" s="19"/>
      <c r="K12" s="19"/>
      <c r="U12" s="10"/>
    </row>
    <row r="13" spans="1:21" s="17" customFormat="1" ht="21" customHeight="1">
      <c r="B13" s="321" t="str">
        <f>+'Ponudbeni pred_rekapitulacija'!B17</f>
        <v xml:space="preserve">SLAŠČIČARSKO PECIVO </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174" t="s">
        <v>1</v>
      </c>
      <c r="B16" s="185" t="s">
        <v>506</v>
      </c>
      <c r="C16" s="174">
        <v>100</v>
      </c>
      <c r="D16" s="174" t="s">
        <v>155</v>
      </c>
      <c r="E16" s="142"/>
      <c r="F16" s="143">
        <v>500</v>
      </c>
      <c r="G16" s="184" t="s">
        <v>93</v>
      </c>
      <c r="H16"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6" s="93" t="str">
        <f>IF(Sklop4[[#This Row],[ZAHTEVANA SHEMA KAKOVOSTI]]&lt;&gt;"",Sklop4[[#This Row],[Preračunana masa/volumen/kos na enoto kg]],"")</f>
        <v/>
      </c>
      <c r="J16" s="105"/>
      <c r="K16" s="94"/>
      <c r="L16" s="94"/>
      <c r="M16" s="95"/>
      <c r="N16" s="96"/>
      <c r="O16" s="96"/>
      <c r="P16" s="108"/>
      <c r="Q16" s="96">
        <f>+Sklop4[[#This Row],[cena/enota brez DDV v EUR]]*Sklop4[[#This Row],[Stopnja DDV (%)]]</f>
        <v>0</v>
      </c>
      <c r="R16" s="96">
        <f>+Sklop4[[#This Row],[cena/enota brez DDV v EUR]]+Sklop4[[#This Row],[Davek (EUR)]]</f>
        <v>0</v>
      </c>
      <c r="S16" s="96">
        <f>+Sklop4[[#This Row],[cena/enota brez DDV v EUR]]*Sklop4[[#This Row],[Okvirna količina]]</f>
        <v>0</v>
      </c>
      <c r="T16" s="96">
        <f>+Sklop4[[#This Row],[Končna cena/enoto mere (EUR) z DDV]]*Sklop4[[#This Row],[Okvirna količina]]</f>
        <v>0</v>
      </c>
      <c r="U16" s="111"/>
    </row>
    <row r="17" spans="1:21" s="63" customFormat="1" ht="12">
      <c r="A17" s="174" t="s">
        <v>3</v>
      </c>
      <c r="B17" s="185" t="s">
        <v>507</v>
      </c>
      <c r="C17" s="174">
        <v>100</v>
      </c>
      <c r="D17" s="174" t="s">
        <v>155</v>
      </c>
      <c r="E17" s="142"/>
      <c r="F17" s="143">
        <v>500</v>
      </c>
      <c r="G17" s="184" t="s">
        <v>93</v>
      </c>
      <c r="H17"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7" s="93" t="str">
        <f>IF(Sklop4[[#This Row],[ZAHTEVANA SHEMA KAKOVOSTI]]&lt;&gt;"",Sklop4[[#This Row],[Preračunana masa/volumen/kos na enoto kg]],"")</f>
        <v/>
      </c>
      <c r="J17" s="106"/>
      <c r="K17" s="99"/>
      <c r="L17" s="99"/>
      <c r="M17" s="109"/>
      <c r="N17" s="100"/>
      <c r="O17" s="100"/>
      <c r="P17" s="110"/>
      <c r="Q17" s="100">
        <f>+Sklop4[[#This Row],[cena/enota brez DDV v EUR]]*Sklop4[[#This Row],[Stopnja DDV (%)]]</f>
        <v>0</v>
      </c>
      <c r="R17" s="100">
        <f>+Sklop4[[#This Row],[cena/enota brez DDV v EUR]]+Sklop4[[#This Row],[Davek (EUR)]]</f>
        <v>0</v>
      </c>
      <c r="S17" s="100">
        <f>+Sklop4[[#This Row],[cena/enota brez DDV v EUR]]*Sklop4[[#This Row],[Okvirna količina]]</f>
        <v>0</v>
      </c>
      <c r="T17" s="100">
        <f>+Sklop4[[#This Row],[Končna cena/enoto mere (EUR) z DDV]]*Sklop4[[#This Row],[Okvirna količina]]</f>
        <v>0</v>
      </c>
      <c r="U17" s="112"/>
    </row>
    <row r="18" spans="1:21" s="63" customFormat="1" ht="12">
      <c r="A18" s="174" t="s">
        <v>4</v>
      </c>
      <c r="B18" s="186" t="s">
        <v>508</v>
      </c>
      <c r="C18" s="174">
        <v>100</v>
      </c>
      <c r="D18" s="174" t="s">
        <v>155</v>
      </c>
      <c r="E18" s="142"/>
      <c r="F18" s="143">
        <v>500</v>
      </c>
      <c r="G18" s="184" t="s">
        <v>93</v>
      </c>
      <c r="H18"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8" s="93" t="str">
        <f>IF(Sklop4[[#This Row],[ZAHTEVANA SHEMA KAKOVOSTI]]&lt;&gt;"",Sklop4[[#This Row],[Preračunana masa/volumen/kos na enoto kg]],"")</f>
        <v/>
      </c>
      <c r="J18" s="106"/>
      <c r="K18" s="99"/>
      <c r="L18" s="99"/>
      <c r="M18" s="109"/>
      <c r="N18" s="100"/>
      <c r="O18" s="100"/>
      <c r="P18" s="110"/>
      <c r="Q18" s="100">
        <f>+Sklop4[[#This Row],[cena/enota brez DDV v EUR]]*Sklop4[[#This Row],[Stopnja DDV (%)]]</f>
        <v>0</v>
      </c>
      <c r="R18" s="100">
        <f>+Sklop4[[#This Row],[cena/enota brez DDV v EUR]]+Sklop4[[#This Row],[Davek (EUR)]]</f>
        <v>0</v>
      </c>
      <c r="S18" s="100">
        <f>+Sklop4[[#This Row],[cena/enota brez DDV v EUR]]*Sklop4[[#This Row],[Okvirna količina]]</f>
        <v>0</v>
      </c>
      <c r="T18" s="100">
        <f>+Sklop4[[#This Row],[Končna cena/enoto mere (EUR) z DDV]]*Sklop4[[#This Row],[Okvirna količina]]</f>
        <v>0</v>
      </c>
      <c r="U18" s="112"/>
    </row>
    <row r="19" spans="1:21" s="63" customFormat="1" ht="12">
      <c r="A19" s="174" t="s">
        <v>5</v>
      </c>
      <c r="B19" s="186" t="s">
        <v>509</v>
      </c>
      <c r="C19" s="174">
        <v>80</v>
      </c>
      <c r="D19" s="174" t="s">
        <v>155</v>
      </c>
      <c r="E19" s="142"/>
      <c r="F19" s="143">
        <v>500</v>
      </c>
      <c r="G19" s="184" t="s">
        <v>93</v>
      </c>
      <c r="H19"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40</v>
      </c>
      <c r="I19" s="93" t="str">
        <f>IF(Sklop4[[#This Row],[ZAHTEVANA SHEMA KAKOVOSTI]]&lt;&gt;"",Sklop4[[#This Row],[Preračunana masa/volumen/kos na enoto kg]],"")</f>
        <v/>
      </c>
      <c r="J19" s="106"/>
      <c r="K19" s="99"/>
      <c r="L19" s="99"/>
      <c r="M19" s="109"/>
      <c r="N19" s="100"/>
      <c r="O19" s="100"/>
      <c r="P19" s="110"/>
      <c r="Q19" s="100">
        <f>+Sklop4[[#This Row],[cena/enota brez DDV v EUR]]*Sklop4[[#This Row],[Stopnja DDV (%)]]</f>
        <v>0</v>
      </c>
      <c r="R19" s="100">
        <f>+Sklop4[[#This Row],[cena/enota brez DDV v EUR]]+Sklop4[[#This Row],[Davek (EUR)]]</f>
        <v>0</v>
      </c>
      <c r="S19" s="100">
        <f>+Sklop4[[#This Row],[cena/enota brez DDV v EUR]]*Sklop4[[#This Row],[Okvirna količina]]</f>
        <v>0</v>
      </c>
      <c r="T19" s="100">
        <f>+Sklop4[[#This Row],[Končna cena/enoto mere (EUR) z DDV]]*Sklop4[[#This Row],[Okvirna količina]]</f>
        <v>0</v>
      </c>
      <c r="U19" s="112"/>
    </row>
    <row r="20" spans="1:21" s="63" customFormat="1" ht="12">
      <c r="A20" s="174" t="s">
        <v>6</v>
      </c>
      <c r="B20" s="185" t="s">
        <v>510</v>
      </c>
      <c r="C20" s="174">
        <v>100</v>
      </c>
      <c r="D20" s="174" t="s">
        <v>155</v>
      </c>
      <c r="E20" s="142"/>
      <c r="F20" s="143">
        <v>500</v>
      </c>
      <c r="G20" s="184" t="s">
        <v>93</v>
      </c>
      <c r="H20"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0" s="93" t="str">
        <f>IF(Sklop4[[#This Row],[ZAHTEVANA SHEMA KAKOVOSTI]]&lt;&gt;"",Sklop4[[#This Row],[Preračunana masa/volumen/kos na enoto kg]],"")</f>
        <v/>
      </c>
      <c r="J20" s="106"/>
      <c r="K20" s="99"/>
      <c r="L20" s="99"/>
      <c r="M20" s="109"/>
      <c r="N20" s="100"/>
      <c r="O20" s="100"/>
      <c r="P20" s="110"/>
      <c r="Q20" s="100">
        <f>+Sklop4[[#This Row],[cena/enota brez DDV v EUR]]*Sklop4[[#This Row],[Stopnja DDV (%)]]</f>
        <v>0</v>
      </c>
      <c r="R20" s="100">
        <f>+Sklop4[[#This Row],[cena/enota brez DDV v EUR]]+Sklop4[[#This Row],[Davek (EUR)]]</f>
        <v>0</v>
      </c>
      <c r="S20" s="100">
        <f>+Sklop4[[#This Row],[cena/enota brez DDV v EUR]]*Sklop4[[#This Row],[Okvirna količina]]</f>
        <v>0</v>
      </c>
      <c r="T20" s="100">
        <f>+Sklop4[[#This Row],[Končna cena/enoto mere (EUR) z DDV]]*Sklop4[[#This Row],[Okvirna količina]]</f>
        <v>0</v>
      </c>
      <c r="U20" s="112"/>
    </row>
    <row r="21" spans="1:21" s="63" customFormat="1" ht="12">
      <c r="A21" s="174" t="s">
        <v>7</v>
      </c>
      <c r="B21" s="185" t="s">
        <v>511</v>
      </c>
      <c r="C21" s="174">
        <v>100</v>
      </c>
      <c r="D21" s="174" t="s">
        <v>155</v>
      </c>
      <c r="E21" s="142"/>
      <c r="F21" s="143">
        <v>500</v>
      </c>
      <c r="G21" s="184" t="s">
        <v>93</v>
      </c>
      <c r="H21"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1" s="93" t="str">
        <f>IF(Sklop4[[#This Row],[ZAHTEVANA SHEMA KAKOVOSTI]]&lt;&gt;"",Sklop4[[#This Row],[Preračunana masa/volumen/kos na enoto kg]],"")</f>
        <v/>
      </c>
      <c r="J21" s="106"/>
      <c r="K21" s="99"/>
      <c r="L21" s="99"/>
      <c r="M21" s="109"/>
      <c r="N21" s="100"/>
      <c r="O21" s="100"/>
      <c r="P21" s="110"/>
      <c r="Q21" s="100">
        <f>+Sklop4[[#This Row],[cena/enota brez DDV v EUR]]*Sklop4[[#This Row],[Stopnja DDV (%)]]</f>
        <v>0</v>
      </c>
      <c r="R21" s="100">
        <f>+Sklop4[[#This Row],[cena/enota brez DDV v EUR]]+Sklop4[[#This Row],[Davek (EUR)]]</f>
        <v>0</v>
      </c>
      <c r="S21" s="100">
        <f>+Sklop4[[#This Row],[cena/enota brez DDV v EUR]]*Sklop4[[#This Row],[Okvirna količina]]</f>
        <v>0</v>
      </c>
      <c r="T21" s="100">
        <f>+Sklop4[[#This Row],[Končna cena/enoto mere (EUR) z DDV]]*Sklop4[[#This Row],[Okvirna količina]]</f>
        <v>0</v>
      </c>
      <c r="U21" s="112"/>
    </row>
    <row r="22" spans="1:21" s="63" customFormat="1" ht="12">
      <c r="A22" s="174" t="s">
        <v>8</v>
      </c>
      <c r="B22" s="186" t="s">
        <v>512</v>
      </c>
      <c r="C22" s="174">
        <v>100</v>
      </c>
      <c r="D22" s="174" t="s">
        <v>155</v>
      </c>
      <c r="E22" s="142"/>
      <c r="F22" s="143">
        <v>500</v>
      </c>
      <c r="G22" s="184" t="s">
        <v>93</v>
      </c>
      <c r="H22"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2" s="93" t="str">
        <f>IF(Sklop4[[#This Row],[ZAHTEVANA SHEMA KAKOVOSTI]]&lt;&gt;"",Sklop4[[#This Row],[Preračunana masa/volumen/kos na enoto kg]],"")</f>
        <v/>
      </c>
      <c r="J22" s="106"/>
      <c r="K22" s="99"/>
      <c r="L22" s="99"/>
      <c r="M22" s="109"/>
      <c r="N22" s="100"/>
      <c r="O22" s="100"/>
      <c r="P22" s="110"/>
      <c r="Q22" s="100">
        <f>+Sklop4[[#This Row],[cena/enota brez DDV v EUR]]*Sklop4[[#This Row],[Stopnja DDV (%)]]</f>
        <v>0</v>
      </c>
      <c r="R22" s="100">
        <f>+Sklop4[[#This Row],[cena/enota brez DDV v EUR]]+Sklop4[[#This Row],[Davek (EUR)]]</f>
        <v>0</v>
      </c>
      <c r="S22" s="100">
        <f>+Sklop4[[#This Row],[cena/enota brez DDV v EUR]]*Sklop4[[#This Row],[Okvirna količina]]</f>
        <v>0</v>
      </c>
      <c r="T22" s="100">
        <f>+Sklop4[[#This Row],[Končna cena/enoto mere (EUR) z DDV]]*Sklop4[[#This Row],[Okvirna količina]]</f>
        <v>0</v>
      </c>
      <c r="U22" s="112"/>
    </row>
    <row r="23" spans="1:21" s="63" customFormat="1" ht="24.75" customHeight="1">
      <c r="A23" s="174" t="s">
        <v>9</v>
      </c>
      <c r="B23" s="186" t="s">
        <v>548</v>
      </c>
      <c r="C23" s="174">
        <v>100</v>
      </c>
      <c r="D23" s="174" t="s">
        <v>155</v>
      </c>
      <c r="E23" s="142"/>
      <c r="F23" s="143">
        <v>500</v>
      </c>
      <c r="G23" s="184" t="s">
        <v>93</v>
      </c>
      <c r="H23"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3" s="93" t="str">
        <f>IF(Sklop4[[#This Row],[ZAHTEVANA SHEMA KAKOVOSTI]]&lt;&gt;"",Sklop4[[#This Row],[Preračunana masa/volumen/kos na enoto kg]],"")</f>
        <v/>
      </c>
      <c r="J23" s="106"/>
      <c r="K23" s="99"/>
      <c r="L23" s="99"/>
      <c r="M23" s="109"/>
      <c r="N23" s="100"/>
      <c r="O23" s="100"/>
      <c r="P23" s="110"/>
      <c r="Q23" s="100">
        <f>+Sklop4[[#This Row],[cena/enota brez DDV v EUR]]*Sklop4[[#This Row],[Stopnja DDV (%)]]</f>
        <v>0</v>
      </c>
      <c r="R23" s="100">
        <f>+Sklop4[[#This Row],[cena/enota brez DDV v EUR]]+Sklop4[[#This Row],[Davek (EUR)]]</f>
        <v>0</v>
      </c>
      <c r="S23" s="100">
        <f>+Sklop4[[#This Row],[cena/enota brez DDV v EUR]]*Sklop4[[#This Row],[Okvirna količina]]</f>
        <v>0</v>
      </c>
      <c r="T23" s="100">
        <f>+Sklop4[[#This Row],[Končna cena/enoto mere (EUR) z DDV]]*Sklop4[[#This Row],[Okvirna količina]]</f>
        <v>0</v>
      </c>
      <c r="U23" s="112"/>
    </row>
    <row r="24" spans="1:21" s="63" customFormat="1" ht="12">
      <c r="A24" s="174" t="s">
        <v>10</v>
      </c>
      <c r="B24" s="186" t="s">
        <v>513</v>
      </c>
      <c r="C24" s="174">
        <v>100</v>
      </c>
      <c r="D24" s="174" t="s">
        <v>155</v>
      </c>
      <c r="E24" s="142"/>
      <c r="F24" s="143">
        <v>500</v>
      </c>
      <c r="G24" s="184" t="s">
        <v>93</v>
      </c>
      <c r="H24" s="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4" s="93" t="str">
        <f>IF(Sklop4[[#This Row],[ZAHTEVANA SHEMA KAKOVOSTI]]&lt;&gt;"",Sklop4[[#This Row],[Preračunana masa/volumen/kos na enoto kg]],"")</f>
        <v/>
      </c>
      <c r="J24" s="106"/>
      <c r="K24" s="99"/>
      <c r="L24" s="99"/>
      <c r="M24" s="109"/>
      <c r="N24" s="100"/>
      <c r="O24" s="100"/>
      <c r="P24" s="110"/>
      <c r="Q24" s="100">
        <f>+Sklop4[[#This Row],[cena/enota brez DDV v EUR]]*Sklop4[[#This Row],[Stopnja DDV (%)]]</f>
        <v>0</v>
      </c>
      <c r="R24" s="100">
        <f>+Sklop4[[#This Row],[cena/enota brez DDV v EUR]]+Sklop4[[#This Row],[Davek (EUR)]]</f>
        <v>0</v>
      </c>
      <c r="S24" s="100">
        <f>+Sklop4[[#This Row],[cena/enota brez DDV v EUR]]*Sklop4[[#This Row],[Okvirna količina]]</f>
        <v>0</v>
      </c>
      <c r="T24" s="100">
        <f>+Sklop4[[#This Row],[Končna cena/enoto mere (EUR) z DDV]]*Sklop4[[#This Row],[Okvirna količina]]</f>
        <v>0</v>
      </c>
      <c r="U24" s="112"/>
    </row>
    <row r="25" spans="1:21" s="63" customFormat="1" ht="24">
      <c r="A25" s="174" t="s">
        <v>11</v>
      </c>
      <c r="B25" s="192" t="s">
        <v>558</v>
      </c>
      <c r="C25" s="174" t="s">
        <v>157</v>
      </c>
      <c r="D25" s="174" t="s">
        <v>0</v>
      </c>
      <c r="E25" s="142"/>
      <c r="F25" s="143">
        <v>60</v>
      </c>
      <c r="G25" s="193" t="s">
        <v>0</v>
      </c>
      <c r="H25" s="129">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60</v>
      </c>
      <c r="I25" s="143" t="str">
        <f>IF(Sklop4[[#This Row],[ZAHTEVANA SHEMA KAKOVOSTI]]&lt;&gt;"",Sklop4[[#This Row],[Preračunana masa/volumen/kos na enoto kg]],"")</f>
        <v/>
      </c>
      <c r="J25" s="175"/>
      <c r="K25" s="176"/>
      <c r="L25" s="176"/>
      <c r="M25" s="195"/>
      <c r="N25" s="177"/>
      <c r="O25" s="177"/>
      <c r="P25" s="194"/>
      <c r="Q25" s="177">
        <f>+Sklop4[[#This Row],[cena/enota brez DDV v EUR]]*Sklop4[[#This Row],[Stopnja DDV (%)]]</f>
        <v>0</v>
      </c>
      <c r="R25" s="177">
        <f>+Sklop4[[#This Row],[cena/enota brez DDV v EUR]]+Sklop4[[#This Row],[Davek (EUR)]]</f>
        <v>0</v>
      </c>
      <c r="S25" s="177">
        <f>+Sklop4[[#This Row],[cena/enota brez DDV v EUR]]*Sklop4[[#This Row],[Okvirna količina]]</f>
        <v>0</v>
      </c>
      <c r="T25" s="179">
        <f>+Sklop4[[#This Row],[Končna cena/enoto mere (EUR) z DDV]]*Sklop4[[#This Row],[Okvirna količina]]</f>
        <v>0</v>
      </c>
      <c r="U25" s="180"/>
    </row>
    <row r="26" spans="1:21" s="63" customFormat="1" ht="24">
      <c r="A26" s="174" t="s">
        <v>12</v>
      </c>
      <c r="B26" s="209" t="s">
        <v>424</v>
      </c>
      <c r="C26" s="210" t="s">
        <v>157</v>
      </c>
      <c r="D26" s="210" t="s">
        <v>0</v>
      </c>
      <c r="E26" s="211"/>
      <c r="F26" s="212">
        <v>50</v>
      </c>
      <c r="G26" s="193" t="s">
        <v>0</v>
      </c>
      <c r="H26" s="22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6" s="212" t="str">
        <f>IF(Sklop4[[#This Row],[ZAHTEVANA SHEMA KAKOVOSTI]]&lt;&gt;"",Sklop4[[#This Row],[Preračunana masa/volumen/kos na enoto kg]],"")</f>
        <v/>
      </c>
      <c r="J26" s="214"/>
      <c r="K26" s="215"/>
      <c r="L26" s="215"/>
      <c r="M26" s="221"/>
      <c r="N26" s="216"/>
      <c r="O26" s="216"/>
      <c r="P26" s="217"/>
      <c r="Q26" s="216">
        <f>+Sklop4[[#This Row],[cena/enota brez DDV v EUR]]*Sklop4[[#This Row],[Stopnja DDV (%)]]</f>
        <v>0</v>
      </c>
      <c r="R26" s="216">
        <f>+Sklop4[[#This Row],[cena/enota brez DDV v EUR]]+Sklop4[[#This Row],[Davek (EUR)]]</f>
        <v>0</v>
      </c>
      <c r="S26" s="216">
        <f>+Sklop4[[#This Row],[cena/enota brez DDV v EUR]]*Sklop4[[#This Row],[Okvirna količina]]</f>
        <v>0</v>
      </c>
      <c r="T26" s="218">
        <f>+Sklop4[[#This Row],[Končna cena/enoto mere (EUR) z DDV]]*Sklop4[[#This Row],[Okvirna količina]]</f>
        <v>0</v>
      </c>
      <c r="U26" s="219"/>
    </row>
    <row r="27" spans="1:21" s="63" customFormat="1" ht="24">
      <c r="A27" s="174" t="s">
        <v>13</v>
      </c>
      <c r="B27" s="209" t="s">
        <v>425</v>
      </c>
      <c r="C27" s="210" t="s">
        <v>157</v>
      </c>
      <c r="D27" s="210" t="s">
        <v>0</v>
      </c>
      <c r="E27" s="211"/>
      <c r="F27" s="212">
        <v>50</v>
      </c>
      <c r="G27" s="193" t="s">
        <v>0</v>
      </c>
      <c r="H27" s="22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7" s="212" t="str">
        <f>IF(Sklop4[[#This Row],[ZAHTEVANA SHEMA KAKOVOSTI]]&lt;&gt;"",Sklop4[[#This Row],[Preračunana masa/volumen/kos na enoto kg]],"")</f>
        <v/>
      </c>
      <c r="J27" s="214"/>
      <c r="K27" s="215"/>
      <c r="L27" s="215"/>
      <c r="M27" s="221"/>
      <c r="N27" s="216"/>
      <c r="O27" s="216"/>
      <c r="P27" s="217"/>
      <c r="Q27" s="216">
        <f>+Sklop4[[#This Row],[cena/enota brez DDV v EUR]]*Sklop4[[#This Row],[Stopnja DDV (%)]]</f>
        <v>0</v>
      </c>
      <c r="R27" s="216">
        <f>+Sklop4[[#This Row],[cena/enota brez DDV v EUR]]+Sklop4[[#This Row],[Davek (EUR)]]</f>
        <v>0</v>
      </c>
      <c r="S27" s="216">
        <f>+Sklop4[[#This Row],[cena/enota brez DDV v EUR]]*Sklop4[[#This Row],[Okvirna količina]]</f>
        <v>0</v>
      </c>
      <c r="T27" s="218">
        <f>+Sklop4[[#This Row],[Končna cena/enoto mere (EUR) z DDV]]*Sklop4[[#This Row],[Okvirna količina]]</f>
        <v>0</v>
      </c>
      <c r="U27" s="219"/>
    </row>
    <row r="28" spans="1:21" ht="27" customHeight="1">
      <c r="A28" s="222" t="s">
        <v>179</v>
      </c>
      <c r="B28" s="223"/>
      <c r="C28" s="224"/>
      <c r="D28" s="224"/>
      <c r="E28" s="225"/>
      <c r="F28" s="226"/>
      <c r="G28" s="227"/>
      <c r="H28" s="228">
        <f>SUBTOTAL(109,Sklop4[Preračunana masa/volumen/kos na enoto kg])</f>
        <v>600</v>
      </c>
      <c r="I28" s="228">
        <f>SUBTOTAL(109,Sklop4[Živila iz shem kakovosti (kg)])</f>
        <v>0</v>
      </c>
      <c r="J28" s="226"/>
      <c r="K28" s="229"/>
      <c r="L28" s="229"/>
      <c r="M28" s="230"/>
      <c r="N28" s="231"/>
      <c r="O28" s="231"/>
      <c r="P28" s="231"/>
      <c r="Q28" s="232"/>
      <c r="R28" s="233"/>
      <c r="S28" s="232">
        <f>SUBTOTAL(109,Sklop4[Vrednost za okvirno količino (EUR) brez DDV])</f>
        <v>0</v>
      </c>
      <c r="T28" s="232">
        <f>SUBTOTAL(109,Sklop4[Vrednost za okvirno količino (EUR) z DDV])</f>
        <v>0</v>
      </c>
      <c r="U28" s="234">
        <f>SUBTOTAL(103,Sklop4[Shema kakovosti
(nacionalne, evropske)
])</f>
        <v>0</v>
      </c>
    </row>
    <row r="29" spans="1:21" ht="15">
      <c r="A29" s="9"/>
      <c r="B29" s="7"/>
      <c r="C29" s="31"/>
      <c r="D29" s="31"/>
      <c r="E29" s="30"/>
      <c r="F29" s="10"/>
      <c r="H29" s="11"/>
      <c r="I29" s="11"/>
      <c r="J29" s="11"/>
      <c r="K29" s="11"/>
      <c r="L29" s="61"/>
      <c r="M29" s="61"/>
      <c r="N29" s="11"/>
      <c r="O29" s="11"/>
      <c r="P29" s="11"/>
      <c r="Q29" s="11"/>
      <c r="R29" s="11"/>
      <c r="S29" s="5"/>
      <c r="T29" s="5"/>
      <c r="U29" s="10"/>
    </row>
    <row r="30" spans="1:21">
      <c r="A30" s="53" t="s">
        <v>175</v>
      </c>
      <c r="B30" s="21"/>
      <c r="C30" s="33"/>
      <c r="D30" s="33"/>
      <c r="E30" s="122"/>
      <c r="Q30" s="53"/>
      <c r="R30" s="53"/>
      <c r="S30" s="53"/>
      <c r="T30" s="53"/>
    </row>
    <row r="31" spans="1:21">
      <c r="A31" s="16" t="s">
        <v>177</v>
      </c>
      <c r="B31" s="21"/>
      <c r="C31" s="33"/>
      <c r="D31" s="33"/>
      <c r="E31" s="122"/>
    </row>
    <row r="32" spans="1:21">
      <c r="A32" s="116" t="s">
        <v>267</v>
      </c>
      <c r="F32" s="76"/>
      <c r="G32" s="76"/>
      <c r="H32" s="34"/>
      <c r="I32" s="34"/>
      <c r="J32" s="34"/>
      <c r="K32" s="34"/>
      <c r="L32" s="62"/>
      <c r="M32" s="62"/>
      <c r="N32" s="34"/>
      <c r="O32" s="34"/>
      <c r="P32" s="34"/>
      <c r="Q32" s="34"/>
      <c r="R32" s="34"/>
    </row>
    <row r="33" spans="1:21">
      <c r="A33" s="133" t="s">
        <v>219</v>
      </c>
      <c r="B33" s="132"/>
      <c r="C33" s="132"/>
      <c r="D33" s="132"/>
      <c r="E33" s="132"/>
      <c r="F33" s="132"/>
      <c r="G33" s="132"/>
      <c r="H33" s="132"/>
      <c r="I33" s="132"/>
      <c r="J33" s="132"/>
      <c r="K33" s="132"/>
      <c r="L33" s="132"/>
      <c r="M33" s="62"/>
      <c r="N33" s="34"/>
      <c r="O33" s="34"/>
      <c r="P33" s="34"/>
      <c r="Q33" s="34"/>
      <c r="R33" s="34"/>
    </row>
    <row r="34" spans="1:21">
      <c r="A34" s="333" t="s">
        <v>260</v>
      </c>
      <c r="B34" s="333"/>
      <c r="C34" s="333"/>
      <c r="D34" s="333"/>
      <c r="E34" s="333"/>
      <c r="F34" s="333"/>
      <c r="G34" s="333"/>
      <c r="H34" s="333"/>
      <c r="I34" s="333"/>
      <c r="J34" s="333"/>
      <c r="K34" s="333"/>
      <c r="L34" s="333"/>
      <c r="M34" s="141"/>
      <c r="N34" s="140"/>
      <c r="O34" s="140"/>
      <c r="P34" s="140"/>
      <c r="Q34" s="140"/>
      <c r="R34" s="140"/>
      <c r="U34" s="139"/>
    </row>
    <row r="35" spans="1:21">
      <c r="E35" s="127"/>
      <c r="N35" s="34"/>
      <c r="O35" s="34"/>
      <c r="P35" s="34"/>
      <c r="Q35" s="34"/>
      <c r="R35" s="34"/>
    </row>
    <row r="36" spans="1:21">
      <c r="A36" s="116" t="s">
        <v>65</v>
      </c>
      <c r="F36" s="76"/>
      <c r="G36" s="76" t="s">
        <v>66</v>
      </c>
      <c r="H36" s="34"/>
      <c r="I36" s="34"/>
      <c r="J36" s="34"/>
      <c r="K36" s="34"/>
      <c r="L36" s="62"/>
      <c r="M36" s="62"/>
      <c r="N36" s="117"/>
      <c r="O36" s="34"/>
      <c r="P36" s="34"/>
      <c r="Q36" s="34" t="s">
        <v>67</v>
      </c>
      <c r="R36" s="34"/>
    </row>
    <row r="37" spans="1:21" ht="15">
      <c r="A37" s="9"/>
      <c r="B37" s="7"/>
      <c r="C37" s="31"/>
      <c r="D37" s="31"/>
      <c r="E37" s="30"/>
      <c r="F37" s="10"/>
      <c r="H37" s="11"/>
      <c r="I37" s="11"/>
      <c r="J37" s="11"/>
      <c r="K37" s="11"/>
      <c r="L37" s="61"/>
      <c r="M37" s="61"/>
      <c r="N37" s="11"/>
      <c r="O37" s="11"/>
      <c r="P37" s="11"/>
      <c r="Q37" s="11"/>
      <c r="R37" s="11"/>
      <c r="S37" s="5"/>
      <c r="T37" s="5"/>
      <c r="U37" s="10"/>
    </row>
    <row r="38" spans="1:21">
      <c r="B38" s="21"/>
      <c r="C38" s="33"/>
      <c r="D38" s="33"/>
      <c r="E38" s="122"/>
    </row>
    <row r="39" spans="1:21">
      <c r="B39" s="21"/>
      <c r="C39" s="33"/>
      <c r="D39" s="33"/>
      <c r="E39" s="122"/>
    </row>
    <row r="40" spans="1:21">
      <c r="B40" s="21"/>
      <c r="C40" s="33"/>
      <c r="D40" s="33"/>
      <c r="E40" s="122"/>
    </row>
    <row r="41" spans="1:21">
      <c r="B41" s="21"/>
      <c r="C41" s="33"/>
      <c r="D41" s="33"/>
      <c r="E41" s="122"/>
    </row>
    <row r="42" spans="1:21">
      <c r="B42" s="21"/>
      <c r="C42" s="33"/>
      <c r="D42" s="33"/>
      <c r="E42" s="122"/>
    </row>
    <row r="43" spans="1:21">
      <c r="B43" s="21"/>
      <c r="C43" s="33"/>
      <c r="D43" s="33"/>
      <c r="E43" s="122"/>
    </row>
    <row r="44" spans="1:21">
      <c r="B44" s="21"/>
      <c r="C44" s="33"/>
      <c r="D44" s="33"/>
      <c r="E44" s="122"/>
    </row>
    <row r="45" spans="1:21">
      <c r="B45" s="21"/>
      <c r="C45" s="33"/>
      <c r="D45" s="33"/>
      <c r="E45" s="122"/>
    </row>
    <row r="46" spans="1:21">
      <c r="B46" s="21"/>
      <c r="C46" s="33"/>
      <c r="D46" s="33"/>
      <c r="E46" s="122"/>
    </row>
    <row r="47" spans="1:21">
      <c r="B47" s="21"/>
      <c r="C47" s="33"/>
      <c r="D47" s="33"/>
      <c r="E47" s="122"/>
    </row>
    <row r="48" spans="1:21">
      <c r="B48" s="21"/>
      <c r="C48" s="33"/>
      <c r="D48" s="33"/>
      <c r="E48" s="122"/>
    </row>
    <row r="49" spans="1:22">
      <c r="B49" s="21"/>
      <c r="C49" s="33"/>
      <c r="D49" s="33"/>
      <c r="E49" s="122"/>
    </row>
    <row r="50" spans="1:22">
      <c r="B50" s="21"/>
      <c r="C50" s="33"/>
      <c r="D50" s="33"/>
      <c r="E50" s="122"/>
    </row>
    <row r="51" spans="1:22">
      <c r="B51" s="21"/>
      <c r="C51" s="33"/>
      <c r="D51" s="33"/>
      <c r="E51" s="122"/>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sheetData>
  <sheetProtection insertRows="0" deleteRows="0"/>
  <protectedRanges>
    <protectedRange sqref="U1:U1048576 J1:P32 J35:P1048576 M33:P34" name="Obseg1"/>
    <protectedRange sqref="J33:L33" name="Obseg1_1"/>
    <protectedRange sqref="J34:L34" name="Obseg1_2_1"/>
  </protectedRanges>
  <mergeCells count="8">
    <mergeCell ref="A34:L34"/>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24">
    <cfRule type="colorScale" priority="1">
      <colorScale>
        <cfvo type="min"/>
        <cfvo type="max"/>
        <color rgb="FFFCFCFF"/>
        <color rgb="FFF8696B"/>
      </colorScale>
    </cfRule>
  </conditionalFormatting>
  <conditionalFormatting sqref="B22:B23 B19">
    <cfRule type="colorScale" priority="6508">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22"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265"/>
  <sheetViews>
    <sheetView zoomScaleNormal="100" zoomScaleSheetLayoutView="100" workbookViewId="0">
      <selection activeCell="B14" sqref="B14"/>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pred_rekapitulacija'!A18</f>
        <v>5. sklop:</v>
      </c>
      <c r="C12" s="91"/>
      <c r="D12" s="29"/>
      <c r="E12" s="30"/>
      <c r="F12" s="124"/>
      <c r="G12" s="124"/>
      <c r="H12" s="19"/>
      <c r="I12" s="19"/>
      <c r="J12" s="19"/>
      <c r="K12" s="19"/>
      <c r="U12" s="10"/>
    </row>
    <row r="13" spans="1:21" s="17" customFormat="1" ht="21" customHeight="1">
      <c r="B13" s="321" t="str">
        <f>+'Ponudbeni pred_rekapitulacija'!B18</f>
        <v>PERUTNINA IN PERUTNINSKI IZDELKI</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4">
      <c r="A16" s="97" t="s">
        <v>1</v>
      </c>
      <c r="B16" s="12" t="s">
        <v>816</v>
      </c>
      <c r="C16" s="90" t="s">
        <v>157</v>
      </c>
      <c r="D16" s="90" t="s">
        <v>0</v>
      </c>
      <c r="E16" s="121" t="s">
        <v>180</v>
      </c>
      <c r="F16" s="98">
        <v>550</v>
      </c>
      <c r="G16" s="125" t="s">
        <v>0</v>
      </c>
      <c r="H16"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550</v>
      </c>
      <c r="I16" s="93">
        <f>IF(Sklop5[[#This Row],[ZAHTEVANA SHEMA KAKOVOSTI]]&lt;&gt;"",Sklop5[[#This Row],[Preračunana masa/volumen/kos na enoto kg]],"")</f>
        <v>550</v>
      </c>
      <c r="J16" s="106"/>
      <c r="K16" s="99"/>
      <c r="L16" s="99"/>
      <c r="M16" s="170" t="s">
        <v>157</v>
      </c>
      <c r="N16" s="100"/>
      <c r="O16" s="170" t="s">
        <v>157</v>
      </c>
      <c r="P16" s="110"/>
      <c r="Q16" s="100">
        <f>+Sklop5[[#This Row],[cena/enota brez DDV v EUR]]*Sklop5[[#This Row],[Stopnja DDV (%)]]</f>
        <v>0</v>
      </c>
      <c r="R16" s="100">
        <f>+Sklop5[[#This Row],[cena/enota brez DDV v EUR]]+Sklop5[[#This Row],[Davek (EUR)]]</f>
        <v>0</v>
      </c>
      <c r="S16" s="100">
        <f>+Sklop5[[#This Row],[cena/enota brez DDV v EUR]]*Sklop5[[#This Row],[Okvirna količina]]</f>
        <v>0</v>
      </c>
      <c r="T16" s="100">
        <f>+Sklop5[[#This Row],[Končna cena/enoto mere (EUR) z DDV]]*Sklop5[[#This Row],[Okvirna količina]]</f>
        <v>0</v>
      </c>
      <c r="U16" s="112"/>
    </row>
    <row r="17" spans="1:21" s="63" customFormat="1" ht="12">
      <c r="A17" s="97" t="s">
        <v>3</v>
      </c>
      <c r="B17" s="84" t="s">
        <v>514</v>
      </c>
      <c r="C17" s="90" t="s">
        <v>157</v>
      </c>
      <c r="D17" s="90" t="s">
        <v>0</v>
      </c>
      <c r="E17" s="121" t="s">
        <v>180</v>
      </c>
      <c r="F17" s="98">
        <v>200</v>
      </c>
      <c r="G17" s="125" t="s">
        <v>0</v>
      </c>
      <c r="H17"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17" s="93">
        <f>IF(Sklop5[[#This Row],[ZAHTEVANA SHEMA KAKOVOSTI]]&lt;&gt;"",Sklop5[[#This Row],[Preračunana masa/volumen/kos na enoto kg]],"")</f>
        <v>200</v>
      </c>
      <c r="J17" s="106"/>
      <c r="K17" s="99"/>
      <c r="L17" s="99"/>
      <c r="M17" s="170" t="s">
        <v>157</v>
      </c>
      <c r="N17" s="100"/>
      <c r="O17" s="170" t="s">
        <v>157</v>
      </c>
      <c r="P17" s="110"/>
      <c r="Q17" s="100">
        <f>+Sklop5[[#This Row],[cena/enota brez DDV v EUR]]*Sklop5[[#This Row],[Stopnja DDV (%)]]</f>
        <v>0</v>
      </c>
      <c r="R17" s="100">
        <f>+Sklop5[[#This Row],[cena/enota brez DDV v EUR]]+Sklop5[[#This Row],[Davek (EUR)]]</f>
        <v>0</v>
      </c>
      <c r="S17" s="100">
        <f>+Sklop5[[#This Row],[cena/enota brez DDV v EUR]]*Sklop5[[#This Row],[Okvirna količina]]</f>
        <v>0</v>
      </c>
      <c r="T17" s="100">
        <f>+Sklop5[[#This Row],[Končna cena/enoto mere (EUR) z DDV]]*Sklop5[[#This Row],[Okvirna količina]]</f>
        <v>0</v>
      </c>
      <c r="U17" s="112"/>
    </row>
    <row r="18" spans="1:21" s="63" customFormat="1" ht="12">
      <c r="A18" s="97">
        <v>3</v>
      </c>
      <c r="B18" s="12" t="s">
        <v>515</v>
      </c>
      <c r="C18" s="90" t="s">
        <v>157</v>
      </c>
      <c r="D18" s="90" t="s">
        <v>0</v>
      </c>
      <c r="E18" s="121" t="s">
        <v>180</v>
      </c>
      <c r="F18" s="98">
        <v>400</v>
      </c>
      <c r="G18" s="125" t="s">
        <v>0</v>
      </c>
      <c r="H18"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400</v>
      </c>
      <c r="I18" s="93">
        <f>IF(Sklop5[[#This Row],[ZAHTEVANA SHEMA KAKOVOSTI]]&lt;&gt;"",Sklop5[[#This Row],[Preračunana masa/volumen/kos na enoto kg]],"")</f>
        <v>400</v>
      </c>
      <c r="J18" s="106"/>
      <c r="K18" s="99"/>
      <c r="L18" s="99"/>
      <c r="M18" s="170" t="s">
        <v>157</v>
      </c>
      <c r="N18" s="100"/>
      <c r="O18" s="170" t="s">
        <v>157</v>
      </c>
      <c r="P18" s="110"/>
      <c r="Q18" s="100">
        <f>+Sklop5[[#This Row],[cena/enota brez DDV v EUR]]*Sklop5[[#This Row],[Stopnja DDV (%)]]</f>
        <v>0</v>
      </c>
      <c r="R18" s="100">
        <f>+Sklop5[[#This Row],[cena/enota brez DDV v EUR]]+Sklop5[[#This Row],[Davek (EUR)]]</f>
        <v>0</v>
      </c>
      <c r="S18" s="100">
        <f>+Sklop5[[#This Row],[cena/enota brez DDV v EUR]]*Sklop5[[#This Row],[Okvirna količina]]</f>
        <v>0</v>
      </c>
      <c r="T18" s="100">
        <f>+Sklop5[[#This Row],[Končna cena/enoto mere (EUR) z DDV]]*Sklop5[[#This Row],[Okvirna količina]]</f>
        <v>0</v>
      </c>
      <c r="U18" s="112"/>
    </row>
    <row r="19" spans="1:21" s="63" customFormat="1" ht="12">
      <c r="A19" s="97" t="s">
        <v>5</v>
      </c>
      <c r="B19" s="84" t="s">
        <v>345</v>
      </c>
      <c r="C19" s="90" t="s">
        <v>157</v>
      </c>
      <c r="D19" s="90" t="s">
        <v>0</v>
      </c>
      <c r="E19" s="121"/>
      <c r="F19" s="98">
        <v>60</v>
      </c>
      <c r="G19" s="125" t="s">
        <v>0</v>
      </c>
      <c r="H19"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19" s="93" t="str">
        <f>IF(Sklop5[[#This Row],[ZAHTEVANA SHEMA KAKOVOSTI]]&lt;&gt;"",Sklop5[[#This Row],[Preračunana masa/volumen/kos na enoto kg]],"")</f>
        <v/>
      </c>
      <c r="J19" s="106"/>
      <c r="K19" s="99"/>
      <c r="L19" s="99"/>
      <c r="M19" s="170" t="s">
        <v>157</v>
      </c>
      <c r="N19" s="100"/>
      <c r="O19" s="170" t="s">
        <v>157</v>
      </c>
      <c r="P19" s="110"/>
      <c r="Q19" s="100">
        <f>+Sklop5[[#This Row],[cena/enota brez DDV v EUR]]*Sklop5[[#This Row],[Stopnja DDV (%)]]</f>
        <v>0</v>
      </c>
      <c r="R19" s="100">
        <f>+Sklop5[[#This Row],[cena/enota brez DDV v EUR]]+Sklop5[[#This Row],[Davek (EUR)]]</f>
        <v>0</v>
      </c>
      <c r="S19" s="100">
        <f>+Sklop5[[#This Row],[cena/enota brez DDV v EUR]]*Sklop5[[#This Row],[Okvirna količina]]</f>
        <v>0</v>
      </c>
      <c r="T19" s="100">
        <f>+Sklop5[[#This Row],[Končna cena/enoto mere (EUR) z DDV]]*Sklop5[[#This Row],[Okvirna količina]]</f>
        <v>0</v>
      </c>
      <c r="U19" s="112"/>
    </row>
    <row r="20" spans="1:21" s="63" customFormat="1" ht="12">
      <c r="A20" s="97" t="s">
        <v>6</v>
      </c>
      <c r="B20" s="84" t="s">
        <v>346</v>
      </c>
      <c r="C20" s="90" t="s">
        <v>157</v>
      </c>
      <c r="D20" s="90" t="s">
        <v>0</v>
      </c>
      <c r="E20" s="121"/>
      <c r="F20" s="98">
        <v>80</v>
      </c>
      <c r="G20" s="125" t="s">
        <v>0</v>
      </c>
      <c r="H20"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0" s="93" t="str">
        <f>IF(Sklop5[[#This Row],[ZAHTEVANA SHEMA KAKOVOSTI]]&lt;&gt;"",Sklop5[[#This Row],[Preračunana masa/volumen/kos na enoto kg]],"")</f>
        <v/>
      </c>
      <c r="J20" s="106"/>
      <c r="K20" s="99"/>
      <c r="L20" s="99"/>
      <c r="M20" s="170" t="s">
        <v>157</v>
      </c>
      <c r="N20" s="100"/>
      <c r="O20" s="170" t="s">
        <v>157</v>
      </c>
      <c r="P20" s="110"/>
      <c r="Q20" s="100">
        <f>+Sklop5[[#This Row],[cena/enota brez DDV v EUR]]*Sklop5[[#This Row],[Stopnja DDV (%)]]</f>
        <v>0</v>
      </c>
      <c r="R20" s="100">
        <f>+Sklop5[[#This Row],[cena/enota brez DDV v EUR]]+Sklop5[[#This Row],[Davek (EUR)]]</f>
        <v>0</v>
      </c>
      <c r="S20" s="100">
        <f>+Sklop5[[#This Row],[cena/enota brez DDV v EUR]]*Sklop5[[#This Row],[Okvirna količina]]</f>
        <v>0</v>
      </c>
      <c r="T20" s="100">
        <f>+Sklop5[[#This Row],[Končna cena/enoto mere (EUR) z DDV]]*Sklop5[[#This Row],[Okvirna količina]]</f>
        <v>0</v>
      </c>
      <c r="U20" s="112"/>
    </row>
    <row r="21" spans="1:21" s="63" customFormat="1" ht="24">
      <c r="A21" s="97" t="s">
        <v>7</v>
      </c>
      <c r="B21" s="84" t="s">
        <v>516</v>
      </c>
      <c r="C21" s="90" t="s">
        <v>157</v>
      </c>
      <c r="D21" s="90" t="s">
        <v>0</v>
      </c>
      <c r="E21" s="121" t="s">
        <v>180</v>
      </c>
      <c r="F21" s="98">
        <v>30</v>
      </c>
      <c r="G21" s="125" t="s">
        <v>0</v>
      </c>
      <c r="H21"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21" s="93">
        <f>IF(Sklop5[[#This Row],[ZAHTEVANA SHEMA KAKOVOSTI]]&lt;&gt;"",Sklop5[[#This Row],[Preračunana masa/volumen/kos na enoto kg]],"")</f>
        <v>30</v>
      </c>
      <c r="J21" s="106"/>
      <c r="K21" s="99"/>
      <c r="L21" s="99"/>
      <c r="M21" s="170" t="s">
        <v>157</v>
      </c>
      <c r="N21" s="100"/>
      <c r="O21" s="170" t="s">
        <v>157</v>
      </c>
      <c r="P21" s="110"/>
      <c r="Q21" s="100">
        <f>+Sklop5[[#This Row],[cena/enota brez DDV v EUR]]*Sklop5[[#This Row],[Stopnja DDV (%)]]</f>
        <v>0</v>
      </c>
      <c r="R21" s="100">
        <f>+Sklop5[[#This Row],[cena/enota brez DDV v EUR]]+Sklop5[[#This Row],[Davek (EUR)]]</f>
        <v>0</v>
      </c>
      <c r="S21" s="100">
        <f>+Sklop5[[#This Row],[cena/enota brez DDV v EUR]]*Sklop5[[#This Row],[Okvirna količina]]</f>
        <v>0</v>
      </c>
      <c r="T21" s="100">
        <f>+Sklop5[[#This Row],[Končna cena/enoto mere (EUR) z DDV]]*Sklop5[[#This Row],[Okvirna količina]]</f>
        <v>0</v>
      </c>
      <c r="U21" s="112"/>
    </row>
    <row r="22" spans="1:21" s="63" customFormat="1" ht="12">
      <c r="A22" s="97" t="s">
        <v>8</v>
      </c>
      <c r="B22" s="84" t="s">
        <v>771</v>
      </c>
      <c r="C22" s="90" t="s">
        <v>157</v>
      </c>
      <c r="D22" s="90" t="s">
        <v>0</v>
      </c>
      <c r="E22" s="121"/>
      <c r="F22" s="98">
        <v>100</v>
      </c>
      <c r="G22" s="125" t="s">
        <v>0</v>
      </c>
      <c r="H22"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22" s="93" t="str">
        <f>IF(Sklop5[[#This Row],[ZAHTEVANA SHEMA KAKOVOSTI]]&lt;&gt;"",Sklop5[[#This Row],[Preračunana masa/volumen/kos na enoto kg]],"")</f>
        <v/>
      </c>
      <c r="J22" s="106"/>
      <c r="K22" s="99"/>
      <c r="L22" s="99"/>
      <c r="M22" s="170" t="s">
        <v>157</v>
      </c>
      <c r="N22" s="100"/>
      <c r="O22" s="170" t="s">
        <v>157</v>
      </c>
      <c r="P22" s="110"/>
      <c r="Q22" s="100">
        <f>+Sklop5[[#This Row],[cena/enota brez DDV v EUR]]*Sklop5[[#This Row],[Stopnja DDV (%)]]</f>
        <v>0</v>
      </c>
      <c r="R22" s="100">
        <f>+Sklop5[[#This Row],[cena/enota brez DDV v EUR]]+Sklop5[[#This Row],[Davek (EUR)]]</f>
        <v>0</v>
      </c>
      <c r="S22" s="100">
        <f>+Sklop5[[#This Row],[cena/enota brez DDV v EUR]]*Sklop5[[#This Row],[Okvirna količina]]</f>
        <v>0</v>
      </c>
      <c r="T22" s="100">
        <f>+Sklop5[[#This Row],[Končna cena/enoto mere (EUR) z DDV]]*Sklop5[[#This Row],[Okvirna količina]]</f>
        <v>0</v>
      </c>
      <c r="U22" s="112"/>
    </row>
    <row r="23" spans="1:21" s="63" customFormat="1" ht="24">
      <c r="A23" s="97" t="s">
        <v>9</v>
      </c>
      <c r="B23" s="84" t="s">
        <v>815</v>
      </c>
      <c r="C23" s="90" t="s">
        <v>157</v>
      </c>
      <c r="D23" s="90" t="s">
        <v>0</v>
      </c>
      <c r="E23" s="121" t="s">
        <v>180</v>
      </c>
      <c r="F23" s="98">
        <v>80</v>
      </c>
      <c r="G23" s="125" t="s">
        <v>0</v>
      </c>
      <c r="H23"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3" s="93">
        <f>IF(Sklop5[[#This Row],[ZAHTEVANA SHEMA KAKOVOSTI]]&lt;&gt;"",Sklop5[[#This Row],[Preračunana masa/volumen/kos na enoto kg]],"")</f>
        <v>80</v>
      </c>
      <c r="J23" s="106"/>
      <c r="K23" s="99"/>
      <c r="L23" s="99"/>
      <c r="M23" s="170" t="s">
        <v>157</v>
      </c>
      <c r="N23" s="100"/>
      <c r="O23" s="170" t="s">
        <v>157</v>
      </c>
      <c r="P23" s="110"/>
      <c r="Q23" s="100">
        <f>+Sklop5[[#This Row],[cena/enota brez DDV v EUR]]*Sklop5[[#This Row],[Stopnja DDV (%)]]</f>
        <v>0</v>
      </c>
      <c r="R23" s="100">
        <f>+Sklop5[[#This Row],[cena/enota brez DDV v EUR]]+Sklop5[[#This Row],[Davek (EUR)]]</f>
        <v>0</v>
      </c>
      <c r="S23" s="100">
        <f>+Sklop5[[#This Row],[cena/enota brez DDV v EUR]]*Sklop5[[#This Row],[Okvirna količina]]</f>
        <v>0</v>
      </c>
      <c r="T23" s="100">
        <f>+Sklop5[[#This Row],[Končna cena/enoto mere (EUR) z DDV]]*Sklop5[[#This Row],[Okvirna količina]]</f>
        <v>0</v>
      </c>
      <c r="U23" s="112"/>
    </row>
    <row r="24" spans="1:21" s="63" customFormat="1" ht="24">
      <c r="A24" s="97" t="s">
        <v>10</v>
      </c>
      <c r="B24" s="85" t="s">
        <v>517</v>
      </c>
      <c r="C24" s="90" t="s">
        <v>157</v>
      </c>
      <c r="D24" s="90" t="s">
        <v>0</v>
      </c>
      <c r="E24" s="121" t="s">
        <v>180</v>
      </c>
      <c r="F24" s="98">
        <v>100</v>
      </c>
      <c r="G24" s="125" t="s">
        <v>0</v>
      </c>
      <c r="H24"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24" s="93">
        <f>IF(Sklop5[[#This Row],[ZAHTEVANA SHEMA KAKOVOSTI]]&lt;&gt;"",Sklop5[[#This Row],[Preračunana masa/volumen/kos na enoto kg]],"")</f>
        <v>100</v>
      </c>
      <c r="J24" s="106"/>
      <c r="K24" s="99"/>
      <c r="L24" s="99"/>
      <c r="M24" s="170" t="s">
        <v>157</v>
      </c>
      <c r="N24" s="100"/>
      <c r="O24" s="170" t="s">
        <v>157</v>
      </c>
      <c r="P24" s="110"/>
      <c r="Q24" s="100">
        <f>+Sklop5[[#This Row],[cena/enota brez DDV v EUR]]*Sklop5[[#This Row],[Stopnja DDV (%)]]</f>
        <v>0</v>
      </c>
      <c r="R24" s="100">
        <f>+Sklop5[[#This Row],[cena/enota brez DDV v EUR]]+Sklop5[[#This Row],[Davek (EUR)]]</f>
        <v>0</v>
      </c>
      <c r="S24" s="100">
        <f>+Sklop5[[#This Row],[cena/enota brez DDV v EUR]]*Sklop5[[#This Row],[Okvirna količina]]</f>
        <v>0</v>
      </c>
      <c r="T24" s="100">
        <f>+Sklop5[[#This Row],[Končna cena/enoto mere (EUR) z DDV]]*Sklop5[[#This Row],[Okvirna količina]]</f>
        <v>0</v>
      </c>
      <c r="U24" s="112"/>
    </row>
    <row r="25" spans="1:21" s="63" customFormat="1" ht="24">
      <c r="A25" s="97" t="s">
        <v>11</v>
      </c>
      <c r="B25" s="84" t="s">
        <v>817</v>
      </c>
      <c r="C25" s="90" t="s">
        <v>157</v>
      </c>
      <c r="D25" s="90" t="s">
        <v>0</v>
      </c>
      <c r="E25" s="121" t="s">
        <v>180</v>
      </c>
      <c r="F25" s="98">
        <v>120</v>
      </c>
      <c r="G25" s="125" t="s">
        <v>0</v>
      </c>
      <c r="H25"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120</v>
      </c>
      <c r="I25" s="93">
        <f>IF(Sklop5[[#This Row],[ZAHTEVANA SHEMA KAKOVOSTI]]&lt;&gt;"",Sklop5[[#This Row],[Preračunana masa/volumen/kos na enoto kg]],"")</f>
        <v>120</v>
      </c>
      <c r="J25" s="106"/>
      <c r="K25" s="99"/>
      <c r="L25" s="99"/>
      <c r="M25" s="170" t="s">
        <v>157</v>
      </c>
      <c r="N25" s="100"/>
      <c r="O25" s="170" t="s">
        <v>157</v>
      </c>
      <c r="P25" s="110"/>
      <c r="Q25" s="100">
        <f>+Sklop5[[#This Row],[cena/enota brez DDV v EUR]]*Sklop5[[#This Row],[Stopnja DDV (%)]]</f>
        <v>0</v>
      </c>
      <c r="R25" s="100">
        <f>+Sklop5[[#This Row],[cena/enota brez DDV v EUR]]+Sklop5[[#This Row],[Davek (EUR)]]</f>
        <v>0</v>
      </c>
      <c r="S25" s="100">
        <f>+Sklop5[[#This Row],[cena/enota brez DDV v EUR]]*Sklop5[[#This Row],[Okvirna količina]]</f>
        <v>0</v>
      </c>
      <c r="T25" s="100">
        <f>+Sklop5[[#This Row],[Končna cena/enoto mere (EUR) z DDV]]*Sklop5[[#This Row],[Okvirna količina]]</f>
        <v>0</v>
      </c>
      <c r="U25" s="112"/>
    </row>
    <row r="26" spans="1:21" s="63" customFormat="1" ht="12">
      <c r="A26" s="97" t="s">
        <v>12</v>
      </c>
      <c r="B26" s="12" t="s">
        <v>347</v>
      </c>
      <c r="C26" s="90" t="s">
        <v>157</v>
      </c>
      <c r="D26" s="90" t="s">
        <v>0</v>
      </c>
      <c r="E26" s="121"/>
      <c r="F26" s="98">
        <v>170</v>
      </c>
      <c r="G26" s="125" t="s">
        <v>0</v>
      </c>
      <c r="H26"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170</v>
      </c>
      <c r="I26" s="93" t="str">
        <f>IF(Sklop5[[#This Row],[ZAHTEVANA SHEMA KAKOVOSTI]]&lt;&gt;"",Sklop5[[#This Row],[Preračunana masa/volumen/kos na enoto kg]],"")</f>
        <v/>
      </c>
      <c r="J26" s="106"/>
      <c r="K26" s="99"/>
      <c r="L26" s="99"/>
      <c r="M26" s="170" t="s">
        <v>157</v>
      </c>
      <c r="N26" s="100"/>
      <c r="O26" s="170" t="s">
        <v>157</v>
      </c>
      <c r="P26" s="110"/>
      <c r="Q26" s="100">
        <f>+Sklop5[[#This Row],[cena/enota brez DDV v EUR]]*Sklop5[[#This Row],[Stopnja DDV (%)]]</f>
        <v>0</v>
      </c>
      <c r="R26" s="100">
        <f>+Sklop5[[#This Row],[cena/enota brez DDV v EUR]]+Sklop5[[#This Row],[Davek (EUR)]]</f>
        <v>0</v>
      </c>
      <c r="S26" s="100">
        <f>+Sklop5[[#This Row],[cena/enota brez DDV v EUR]]*Sklop5[[#This Row],[Okvirna količina]]</f>
        <v>0</v>
      </c>
      <c r="T26" s="100">
        <f>+Sklop5[[#This Row],[Končna cena/enoto mere (EUR) z DDV]]*Sklop5[[#This Row],[Okvirna količina]]</f>
        <v>0</v>
      </c>
      <c r="U26" s="112"/>
    </row>
    <row r="27" spans="1:21" s="63" customFormat="1" ht="12">
      <c r="A27" s="97" t="s">
        <v>13</v>
      </c>
      <c r="B27" s="86" t="s">
        <v>348</v>
      </c>
      <c r="C27" s="90" t="s">
        <v>157</v>
      </c>
      <c r="D27" s="90" t="s">
        <v>0</v>
      </c>
      <c r="E27" s="121"/>
      <c r="F27" s="98">
        <v>50</v>
      </c>
      <c r="G27" s="125" t="s">
        <v>0</v>
      </c>
      <c r="H27"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7" s="93" t="str">
        <f>IF(Sklop5[[#This Row],[ZAHTEVANA SHEMA KAKOVOSTI]]&lt;&gt;"",Sklop5[[#This Row],[Preračunana masa/volumen/kos na enoto kg]],"")</f>
        <v/>
      </c>
      <c r="J27" s="106"/>
      <c r="K27" s="99"/>
      <c r="L27" s="99"/>
      <c r="M27" s="170" t="s">
        <v>157</v>
      </c>
      <c r="N27" s="100"/>
      <c r="O27" s="170" t="s">
        <v>157</v>
      </c>
      <c r="P27" s="110"/>
      <c r="Q27" s="100">
        <f>+Sklop5[[#This Row],[cena/enota brez DDV v EUR]]*Sklop5[[#This Row],[Stopnja DDV (%)]]</f>
        <v>0</v>
      </c>
      <c r="R27" s="100">
        <f>+Sklop5[[#This Row],[cena/enota brez DDV v EUR]]+Sklop5[[#This Row],[Davek (EUR)]]</f>
        <v>0</v>
      </c>
      <c r="S27" s="100">
        <f>+Sklop5[[#This Row],[cena/enota brez DDV v EUR]]*Sklop5[[#This Row],[Okvirna količina]]</f>
        <v>0</v>
      </c>
      <c r="T27" s="100">
        <f>+Sklop5[[#This Row],[Končna cena/enoto mere (EUR) z DDV]]*Sklop5[[#This Row],[Okvirna količina]]</f>
        <v>0</v>
      </c>
      <c r="U27" s="112"/>
    </row>
    <row r="28" spans="1:21" s="63" customFormat="1" ht="12">
      <c r="A28" s="97" t="s">
        <v>14</v>
      </c>
      <c r="B28" s="13" t="s">
        <v>772</v>
      </c>
      <c r="C28" s="90" t="s">
        <v>157</v>
      </c>
      <c r="D28" s="90" t="s">
        <v>0</v>
      </c>
      <c r="E28" s="121"/>
      <c r="F28" s="98">
        <v>50</v>
      </c>
      <c r="G28" s="125" t="s">
        <v>0</v>
      </c>
      <c r="H28"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8" s="93" t="str">
        <f>IF(Sklop5[[#This Row],[ZAHTEVANA SHEMA KAKOVOSTI]]&lt;&gt;"",Sklop5[[#This Row],[Preračunana masa/volumen/kos na enoto kg]],"")</f>
        <v/>
      </c>
      <c r="J28" s="106"/>
      <c r="K28" s="99"/>
      <c r="L28" s="99"/>
      <c r="M28" s="170" t="s">
        <v>157</v>
      </c>
      <c r="N28" s="100"/>
      <c r="O28" s="170" t="s">
        <v>157</v>
      </c>
      <c r="P28" s="110"/>
      <c r="Q28" s="100">
        <f>+Sklop5[[#This Row],[cena/enota brez DDV v EUR]]*Sklop5[[#This Row],[Stopnja DDV (%)]]</f>
        <v>0</v>
      </c>
      <c r="R28" s="100">
        <f>+Sklop5[[#This Row],[cena/enota brez DDV v EUR]]+Sklop5[[#This Row],[Davek (EUR)]]</f>
        <v>0</v>
      </c>
      <c r="S28" s="100">
        <f>+Sklop5[[#This Row],[cena/enota brez DDV v EUR]]*Sklop5[[#This Row],[Okvirna količina]]</f>
        <v>0</v>
      </c>
      <c r="T28" s="100">
        <f>+Sklop5[[#This Row],[Končna cena/enoto mere (EUR) z DDV]]*Sklop5[[#This Row],[Okvirna količina]]</f>
        <v>0</v>
      </c>
      <c r="U28" s="112"/>
    </row>
    <row r="29" spans="1:21" s="63" customFormat="1" ht="12">
      <c r="A29" s="97" t="s">
        <v>15</v>
      </c>
      <c r="B29" s="13" t="s">
        <v>349</v>
      </c>
      <c r="C29" s="90" t="s">
        <v>157</v>
      </c>
      <c r="D29" s="90" t="s">
        <v>0</v>
      </c>
      <c r="E29" s="121"/>
      <c r="F29" s="98">
        <v>50</v>
      </c>
      <c r="G29" s="125" t="s">
        <v>0</v>
      </c>
      <c r="H29"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29" s="93" t="str">
        <f>IF(Sklop5[[#This Row],[ZAHTEVANA SHEMA KAKOVOSTI]]&lt;&gt;"",Sklop5[[#This Row],[Preračunana masa/volumen/kos na enoto kg]],"")</f>
        <v/>
      </c>
      <c r="J29" s="106"/>
      <c r="K29" s="99"/>
      <c r="L29" s="99"/>
      <c r="M29" s="170" t="s">
        <v>157</v>
      </c>
      <c r="N29" s="100"/>
      <c r="O29" s="170" t="s">
        <v>157</v>
      </c>
      <c r="P29" s="110"/>
      <c r="Q29" s="100">
        <f>+Sklop5[[#This Row],[cena/enota brez DDV v EUR]]*Sklop5[[#This Row],[Stopnja DDV (%)]]</f>
        <v>0</v>
      </c>
      <c r="R29" s="100">
        <f>+Sklop5[[#This Row],[cena/enota brez DDV v EUR]]+Sklop5[[#This Row],[Davek (EUR)]]</f>
        <v>0</v>
      </c>
      <c r="S29" s="100">
        <f>+Sklop5[[#This Row],[cena/enota brez DDV v EUR]]*Sklop5[[#This Row],[Okvirna količina]]</f>
        <v>0</v>
      </c>
      <c r="T29" s="100">
        <f>+Sklop5[[#This Row],[Končna cena/enoto mere (EUR) z DDV]]*Sklop5[[#This Row],[Okvirna količina]]</f>
        <v>0</v>
      </c>
      <c r="U29" s="112"/>
    </row>
    <row r="30" spans="1:21" s="63" customFormat="1" ht="12">
      <c r="A30" s="97" t="s">
        <v>16</v>
      </c>
      <c r="B30" s="13" t="s">
        <v>350</v>
      </c>
      <c r="C30" s="90" t="s">
        <v>157</v>
      </c>
      <c r="D30" s="90" t="s">
        <v>0</v>
      </c>
      <c r="E30" s="121"/>
      <c r="F30" s="98">
        <v>50</v>
      </c>
      <c r="G30" s="125" t="s">
        <v>0</v>
      </c>
      <c r="H30" s="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30" s="93" t="str">
        <f>IF(Sklop5[[#This Row],[ZAHTEVANA SHEMA KAKOVOSTI]]&lt;&gt;"",Sklop5[[#This Row],[Preračunana masa/volumen/kos na enoto kg]],"")</f>
        <v/>
      </c>
      <c r="J30" s="106"/>
      <c r="K30" s="99"/>
      <c r="L30" s="99"/>
      <c r="M30" s="170" t="s">
        <v>157</v>
      </c>
      <c r="N30" s="100"/>
      <c r="O30" s="170" t="s">
        <v>157</v>
      </c>
      <c r="P30" s="110"/>
      <c r="Q30" s="100">
        <f>+Sklop5[[#This Row],[cena/enota brez DDV v EUR]]*Sklop5[[#This Row],[Stopnja DDV (%)]]</f>
        <v>0</v>
      </c>
      <c r="R30" s="100">
        <f>+Sklop5[[#This Row],[cena/enota brez DDV v EUR]]+Sklop5[[#This Row],[Davek (EUR)]]</f>
        <v>0</v>
      </c>
      <c r="S30" s="100">
        <f>+Sklop5[[#This Row],[cena/enota brez DDV v EUR]]*Sklop5[[#This Row],[Okvirna količina]]</f>
        <v>0</v>
      </c>
      <c r="T30" s="100">
        <f>+Sklop5[[#This Row],[Končna cena/enoto mere (EUR) z DDV]]*Sklop5[[#This Row],[Okvirna količina]]</f>
        <v>0</v>
      </c>
      <c r="U30" s="112"/>
    </row>
    <row r="31" spans="1:21" s="63" customFormat="1">
      <c r="A31" s="222" t="s">
        <v>179</v>
      </c>
      <c r="B31" s="223"/>
      <c r="C31" s="224"/>
      <c r="D31" s="224"/>
      <c r="E31" s="225"/>
      <c r="F31" s="226"/>
      <c r="G31" s="227"/>
      <c r="H31" s="228">
        <f>SUBTOTAL(109,Sklop5[Preračunana masa/volumen/kos na enoto kg])</f>
        <v>2090</v>
      </c>
      <c r="I31" s="228">
        <f>SUBTOTAL(109,Sklop5[Živila iz shem kakovosti (kg)])</f>
        <v>1480</v>
      </c>
      <c r="J31" s="226"/>
      <c r="K31" s="229"/>
      <c r="L31" s="229"/>
      <c r="M31" s="230"/>
      <c r="N31" s="231"/>
      <c r="O31" s="231"/>
      <c r="P31" s="231"/>
      <c r="Q31" s="232"/>
      <c r="R31" s="233"/>
      <c r="S31" s="232">
        <f>SUBTOTAL(109,Sklop5[Vrednost za okvirno količino (EUR) brez DDV])</f>
        <v>0</v>
      </c>
      <c r="T31" s="232">
        <f>SUBTOTAL(109,Sklop5[Vrednost za okvirno količino (EUR) z DDV])</f>
        <v>0</v>
      </c>
      <c r="U31" s="234">
        <f>SUBTOTAL(103,Sklop5[Shema kakovosti
(nacionalne, evropske)
])</f>
        <v>0</v>
      </c>
    </row>
    <row r="32" spans="1:21" s="63" customFormat="1" ht="15">
      <c r="A32" s="9"/>
      <c r="B32" s="7"/>
      <c r="C32" s="31"/>
      <c r="D32" s="31"/>
      <c r="E32" s="30"/>
      <c r="F32" s="10"/>
      <c r="G32" s="123"/>
      <c r="H32" s="11"/>
      <c r="I32" s="11"/>
      <c r="J32" s="11"/>
      <c r="K32" s="11"/>
      <c r="L32" s="61"/>
      <c r="M32" s="61"/>
      <c r="N32" s="11"/>
      <c r="O32" s="11"/>
      <c r="P32" s="11"/>
      <c r="Q32" s="11"/>
      <c r="R32" s="11"/>
      <c r="S32" s="5"/>
      <c r="T32" s="5"/>
      <c r="U32" s="10"/>
    </row>
    <row r="33" spans="1:22" ht="27" customHeight="1">
      <c r="A33" s="53" t="s">
        <v>175</v>
      </c>
      <c r="B33" s="21"/>
      <c r="C33" s="33"/>
      <c r="D33" s="33"/>
      <c r="E33" s="122"/>
      <c r="Q33" s="53"/>
      <c r="R33" s="53"/>
      <c r="S33" s="53"/>
      <c r="T33" s="53"/>
    </row>
    <row r="34" spans="1:22">
      <c r="A34" s="16" t="s">
        <v>177</v>
      </c>
      <c r="B34" s="21"/>
      <c r="C34" s="33"/>
      <c r="D34" s="33"/>
      <c r="E34" s="122"/>
    </row>
    <row r="35" spans="1:22">
      <c r="A35" s="116" t="s">
        <v>267</v>
      </c>
      <c r="F35" s="76"/>
      <c r="G35" s="76"/>
      <c r="H35" s="34"/>
      <c r="I35" s="34"/>
      <c r="J35" s="34"/>
      <c r="K35" s="34"/>
      <c r="L35" s="62"/>
      <c r="M35" s="62"/>
      <c r="N35" s="34"/>
      <c r="O35" s="34"/>
      <c r="P35" s="34"/>
      <c r="Q35" s="34"/>
      <c r="R35" s="34"/>
    </row>
    <row r="36" spans="1:22">
      <c r="A36" s="133" t="s">
        <v>219</v>
      </c>
      <c r="B36" s="132"/>
      <c r="C36" s="132"/>
      <c r="D36" s="132"/>
      <c r="E36" s="132"/>
      <c r="F36" s="132"/>
      <c r="G36" s="132"/>
      <c r="H36" s="132"/>
      <c r="I36" s="132"/>
      <c r="J36" s="132"/>
      <c r="K36" s="132"/>
      <c r="L36" s="132"/>
      <c r="M36" s="62"/>
      <c r="N36" s="34"/>
      <c r="O36" s="34"/>
      <c r="P36" s="34"/>
      <c r="Q36" s="34"/>
      <c r="R36" s="34"/>
    </row>
    <row r="37" spans="1:22">
      <c r="A37" s="333" t="s">
        <v>260</v>
      </c>
      <c r="B37" s="333"/>
      <c r="C37" s="333"/>
      <c r="D37" s="333"/>
      <c r="E37" s="333"/>
      <c r="F37" s="333"/>
      <c r="G37" s="333"/>
      <c r="H37" s="333"/>
      <c r="I37" s="333"/>
      <c r="J37" s="333"/>
      <c r="K37" s="333"/>
      <c r="L37" s="333"/>
      <c r="M37" s="137"/>
      <c r="N37" s="137"/>
      <c r="O37" s="137"/>
      <c r="P37" s="137"/>
      <c r="Q37" s="137"/>
      <c r="R37" s="137"/>
      <c r="S37" s="137"/>
      <c r="T37" s="137"/>
      <c r="U37" s="137"/>
    </row>
    <row r="38" spans="1:22" ht="12.75" customHeight="1">
      <c r="A38" s="136"/>
      <c r="B38" s="136"/>
      <c r="C38" s="136"/>
      <c r="D38" s="136"/>
      <c r="E38" s="136"/>
      <c r="F38" s="136"/>
      <c r="G38" s="136"/>
      <c r="H38" s="136"/>
      <c r="I38" s="136"/>
      <c r="J38" s="136"/>
      <c r="K38" s="136"/>
      <c r="L38" s="136"/>
      <c r="M38" s="136"/>
      <c r="N38" s="136"/>
      <c r="O38" s="136"/>
      <c r="P38" s="136"/>
      <c r="Q38" s="136"/>
      <c r="R38" s="136"/>
      <c r="S38" s="136"/>
      <c r="T38" s="136"/>
      <c r="U38" s="136"/>
    </row>
    <row r="39" spans="1:22" ht="12.75" customHeight="1">
      <c r="A39" s="116" t="s">
        <v>65</v>
      </c>
      <c r="F39" s="76"/>
      <c r="G39" s="76" t="s">
        <v>66</v>
      </c>
      <c r="H39" s="34"/>
      <c r="I39" s="34"/>
      <c r="J39" s="34"/>
      <c r="K39" s="34"/>
      <c r="L39" s="62"/>
      <c r="M39" s="62"/>
      <c r="N39" s="117"/>
      <c r="O39" s="34"/>
      <c r="P39" s="34"/>
      <c r="Q39" s="34" t="s">
        <v>67</v>
      </c>
      <c r="R39" s="34"/>
      <c r="V39" s="137"/>
    </row>
    <row r="40" spans="1:22" ht="15">
      <c r="A40" s="9"/>
      <c r="B40" s="7"/>
      <c r="C40" s="31"/>
      <c r="D40" s="31"/>
      <c r="E40" s="30"/>
      <c r="F40" s="10"/>
      <c r="H40" s="11"/>
      <c r="I40" s="11"/>
      <c r="J40" s="11"/>
      <c r="K40" s="11"/>
      <c r="L40" s="61"/>
      <c r="M40" s="61"/>
      <c r="N40" s="11"/>
      <c r="O40" s="11"/>
      <c r="P40" s="11"/>
      <c r="Q40" s="11"/>
      <c r="R40" s="11"/>
      <c r="S40" s="5"/>
      <c r="T40" s="5"/>
      <c r="U40" s="10"/>
      <c r="V40" s="136"/>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row>
    <row r="56" spans="1:22">
      <c r="B56" s="21"/>
      <c r="C56" s="33"/>
      <c r="D56" s="33"/>
      <c r="E56" s="122"/>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2"/>
      <c r="C264" s="32"/>
      <c r="D264" s="32"/>
      <c r="E264" s="120"/>
      <c r="F264" s="123"/>
      <c r="G264" s="123"/>
      <c r="L264" s="16"/>
      <c r="M264" s="16"/>
      <c r="N264" s="16"/>
      <c r="O264" s="16"/>
      <c r="P264" s="16"/>
      <c r="Q264" s="16"/>
      <c r="R264" s="16"/>
      <c r="S264" s="16"/>
      <c r="T264" s="16"/>
      <c r="U264" s="76"/>
      <c r="V264" s="16"/>
    </row>
    <row r="265" spans="1:22" s="23" customFormat="1">
      <c r="A265" s="16"/>
      <c r="B265" s="22"/>
      <c r="C265" s="32"/>
      <c r="D265" s="32"/>
      <c r="E265" s="120"/>
      <c r="F265" s="123"/>
      <c r="G265" s="123"/>
      <c r="L265" s="16"/>
      <c r="M265" s="16"/>
      <c r="N265" s="16"/>
      <c r="O265" s="16"/>
      <c r="P265" s="16"/>
      <c r="Q265" s="16"/>
      <c r="R265" s="16"/>
      <c r="S265" s="16"/>
      <c r="T265" s="16"/>
      <c r="U265" s="76"/>
      <c r="V265" s="16"/>
    </row>
  </sheetData>
  <sheetProtection insertRows="0" deleteRows="0"/>
  <protectedRanges>
    <protectedRange sqref="U39:U1048576 J39:P1048576 J1:P15 M31:P36 U1:U36 P16:P30 N16:N30 J16:L35" name="Obseg1"/>
    <protectedRange sqref="U37:U38 M37:P38 J38:L38" name="Obseg1_2"/>
    <protectedRange sqref="O16:O30 M16:M30" name="Obseg1_4"/>
    <protectedRange sqref="J36:L36" name="Obseg1_1"/>
    <protectedRange sqref="J37:L37" name="Obseg1_2_1"/>
  </protectedRanges>
  <mergeCells count="8">
    <mergeCell ref="A37:L37"/>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1">
    <cfRule type="colorScale" priority="3">
      <colorScale>
        <cfvo type="min"/>
        <cfvo type="max"/>
        <color rgb="FFFCFCFF"/>
        <color rgb="FFF8696B"/>
      </colorScale>
    </cfRule>
  </conditionalFormatting>
  <conditionalFormatting sqref="B19:B20 B27 B22:B25">
    <cfRule type="colorScale" priority="6509">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25"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316"/>
  <sheetViews>
    <sheetView topLeftCell="A46" zoomScaleNormal="100" zoomScaleSheetLayoutView="100" workbookViewId="0">
      <selection activeCell="A90" sqref="A90:Q90"/>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pred_rekapitulacija'!A19</f>
        <v>6. sklop:</v>
      </c>
      <c r="C12" s="91"/>
      <c r="D12" s="29"/>
      <c r="E12" s="30"/>
      <c r="F12" s="124"/>
      <c r="G12" s="124"/>
      <c r="H12" s="19"/>
      <c r="I12" s="19"/>
      <c r="J12" s="19"/>
      <c r="K12" s="19"/>
      <c r="U12" s="10"/>
    </row>
    <row r="13" spans="1:21" s="17" customFormat="1" ht="21" customHeight="1">
      <c r="B13" s="321" t="str">
        <f>+'Ponudbeni pred_rekapitulacija'!B19</f>
        <v>MLEKO IN MLEČNI IZDELKI</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7" t="s">
        <v>1</v>
      </c>
      <c r="B16" s="185" t="s">
        <v>351</v>
      </c>
      <c r="C16" s="174">
        <v>250</v>
      </c>
      <c r="D16" s="174" t="s">
        <v>155</v>
      </c>
      <c r="E16" s="142" t="s">
        <v>180</v>
      </c>
      <c r="F16" s="143">
        <v>300</v>
      </c>
      <c r="G16" s="184" t="s">
        <v>93</v>
      </c>
      <c r="H1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75</v>
      </c>
      <c r="I16" s="93">
        <f>IF(Sklop6[[#This Row],[ZAHTEVANA SHEMA KAKOVOSTI]]&lt;&gt;"",Sklop6[[#This Row],[Preračunana masa/volumen/kos na enoto kg]],"")</f>
        <v>75</v>
      </c>
      <c r="J16" s="106"/>
      <c r="K16" s="99"/>
      <c r="L16" s="99"/>
      <c r="M16" s="109"/>
      <c r="N16" s="100"/>
      <c r="O16" s="100"/>
      <c r="P16" s="110"/>
      <c r="Q16" s="100">
        <f>+Sklop6[[#This Row],[cena/enota brez DDV v EUR]]*Sklop6[[#This Row],[Stopnja DDV (%)]]</f>
        <v>0</v>
      </c>
      <c r="R16" s="100">
        <f>+Sklop6[[#This Row],[cena/enota brez DDV v EUR]]+Sklop6[[#This Row],[Davek (EUR)]]</f>
        <v>0</v>
      </c>
      <c r="S16" s="100">
        <f>+Sklop6[[#This Row],[cena/enota brez DDV v EUR]]*Sklop6[[#This Row],[Okvirna količina]]</f>
        <v>0</v>
      </c>
      <c r="T16" s="100">
        <f>+Sklop6[[#This Row],[Končna cena/enoto mere (EUR) z DDV]]*Sklop6[[#This Row],[Okvirna količina]]</f>
        <v>0</v>
      </c>
      <c r="U16" s="201"/>
    </row>
    <row r="17" spans="1:21" s="63" customFormat="1" ht="24">
      <c r="A17" s="97" t="s">
        <v>3</v>
      </c>
      <c r="B17" s="186" t="s">
        <v>352</v>
      </c>
      <c r="C17" s="174">
        <v>410</v>
      </c>
      <c r="D17" s="174" t="s">
        <v>155</v>
      </c>
      <c r="E17" s="142" t="s">
        <v>180</v>
      </c>
      <c r="F17" s="143">
        <v>500</v>
      </c>
      <c r="G17" s="184" t="s">
        <v>93</v>
      </c>
      <c r="H1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205</v>
      </c>
      <c r="I17" s="93">
        <f>IF(Sklop6[[#This Row],[ZAHTEVANA SHEMA KAKOVOSTI]]&lt;&gt;"",Sklop6[[#This Row],[Preračunana masa/volumen/kos na enoto kg]],"")</f>
        <v>205</v>
      </c>
      <c r="J17" s="106"/>
      <c r="K17" s="99"/>
      <c r="L17" s="99"/>
      <c r="M17" s="109"/>
      <c r="N17" s="100"/>
      <c r="O17" s="100"/>
      <c r="P17" s="110"/>
      <c r="Q17" s="100">
        <f>+Sklop6[[#This Row],[cena/enota brez DDV v EUR]]*Sklop6[[#This Row],[Stopnja DDV (%)]]</f>
        <v>0</v>
      </c>
      <c r="R17" s="100">
        <f>+Sklop6[[#This Row],[cena/enota brez DDV v EUR]]+Sklop6[[#This Row],[Davek (EUR)]]</f>
        <v>0</v>
      </c>
      <c r="S17" s="100">
        <f>+Sklop6[[#This Row],[cena/enota brez DDV v EUR]]*Sklop6[[#This Row],[Okvirna količina]]</f>
        <v>0</v>
      </c>
      <c r="T17" s="100">
        <f>+Sklop6[[#This Row],[Končna cena/enoto mere (EUR) z DDV]]*Sklop6[[#This Row],[Okvirna količina]]</f>
        <v>0</v>
      </c>
      <c r="U17" s="201"/>
    </row>
    <row r="18" spans="1:21" s="63" customFormat="1" ht="12">
      <c r="A18" s="97" t="s">
        <v>4</v>
      </c>
      <c r="B18" s="186" t="s">
        <v>353</v>
      </c>
      <c r="C18" s="174">
        <v>1</v>
      </c>
      <c r="D18" s="174" t="s">
        <v>94</v>
      </c>
      <c r="E18" s="142" t="s">
        <v>180</v>
      </c>
      <c r="F18" s="143">
        <v>50</v>
      </c>
      <c r="G18" s="184" t="s">
        <v>93</v>
      </c>
      <c r="H1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18" s="93">
        <f>IF(Sklop6[[#This Row],[ZAHTEVANA SHEMA KAKOVOSTI]]&lt;&gt;"",Sklop6[[#This Row],[Preračunana masa/volumen/kos na enoto kg]],"")</f>
        <v>50</v>
      </c>
      <c r="J18" s="106"/>
      <c r="K18" s="99"/>
      <c r="L18" s="99"/>
      <c r="M18" s="109"/>
      <c r="N18" s="100"/>
      <c r="O18" s="100"/>
      <c r="P18" s="110"/>
      <c r="Q18" s="100">
        <f>+Sklop6[[#This Row],[cena/enota brez DDV v EUR]]*Sklop6[[#This Row],[Stopnja DDV (%)]]</f>
        <v>0</v>
      </c>
      <c r="R18" s="100">
        <f>+Sklop6[[#This Row],[cena/enota brez DDV v EUR]]+Sklop6[[#This Row],[Davek (EUR)]]</f>
        <v>0</v>
      </c>
      <c r="S18" s="100">
        <f>+Sklop6[[#This Row],[cena/enota brez DDV v EUR]]*Sklop6[[#This Row],[Okvirna količina]]</f>
        <v>0</v>
      </c>
      <c r="T18" s="100">
        <f>+Sklop6[[#This Row],[Končna cena/enoto mere (EUR) z DDV]]*Sklop6[[#This Row],[Okvirna količina]]</f>
        <v>0</v>
      </c>
      <c r="U18" s="201"/>
    </row>
    <row r="19" spans="1:21" s="63" customFormat="1" ht="12">
      <c r="A19" s="97" t="s">
        <v>5</v>
      </c>
      <c r="B19" s="185" t="s">
        <v>354</v>
      </c>
      <c r="C19" s="174">
        <v>1</v>
      </c>
      <c r="D19" s="174" t="s">
        <v>94</v>
      </c>
      <c r="E19" s="142"/>
      <c r="F19" s="143">
        <v>10</v>
      </c>
      <c r="G19" s="184" t="s">
        <v>93</v>
      </c>
      <c r="H1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9" s="93" t="str">
        <f>IF(Sklop6[[#This Row],[ZAHTEVANA SHEMA KAKOVOSTI]]&lt;&gt;"",Sklop6[[#This Row],[Preračunana masa/volumen/kos na enoto kg]],"")</f>
        <v/>
      </c>
      <c r="J19" s="106"/>
      <c r="K19" s="99"/>
      <c r="L19" s="99"/>
      <c r="M19" s="109"/>
      <c r="N19" s="100"/>
      <c r="O19" s="100"/>
      <c r="P19" s="110"/>
      <c r="Q19" s="100">
        <f>+Sklop6[[#This Row],[cena/enota brez DDV v EUR]]*Sklop6[[#This Row],[Stopnja DDV (%)]]</f>
        <v>0</v>
      </c>
      <c r="R19" s="100">
        <f>+Sklop6[[#This Row],[cena/enota brez DDV v EUR]]+Sklop6[[#This Row],[Davek (EUR)]]</f>
        <v>0</v>
      </c>
      <c r="S19" s="100">
        <f>+Sklop6[[#This Row],[cena/enota brez DDV v EUR]]*Sklop6[[#This Row],[Okvirna količina]]</f>
        <v>0</v>
      </c>
      <c r="T19" s="100">
        <f>+Sklop6[[#This Row],[Končna cena/enoto mere (EUR) z DDV]]*Sklop6[[#This Row],[Okvirna količina]]</f>
        <v>0</v>
      </c>
      <c r="U19" s="201"/>
    </row>
    <row r="20" spans="1:21" s="63" customFormat="1" ht="12">
      <c r="A20" s="97" t="s">
        <v>6</v>
      </c>
      <c r="B20" s="185" t="s">
        <v>355</v>
      </c>
      <c r="C20" s="174">
        <v>1</v>
      </c>
      <c r="D20" s="174" t="s">
        <v>94</v>
      </c>
      <c r="E20" s="142" t="s">
        <v>180</v>
      </c>
      <c r="F20" s="143">
        <v>20</v>
      </c>
      <c r="G20" s="184" t="s">
        <v>93</v>
      </c>
      <c r="H2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20" s="93">
        <f>IF(Sklop6[[#This Row],[ZAHTEVANA SHEMA KAKOVOSTI]]&lt;&gt;"",Sklop6[[#This Row],[Preračunana masa/volumen/kos na enoto kg]],"")</f>
        <v>20</v>
      </c>
      <c r="J20" s="106"/>
      <c r="K20" s="99"/>
      <c r="L20" s="99"/>
      <c r="M20" s="109"/>
      <c r="N20" s="100"/>
      <c r="O20" s="100"/>
      <c r="P20" s="110"/>
      <c r="Q20" s="100">
        <f>+Sklop6[[#This Row],[cena/enota brez DDV v EUR]]*Sklop6[[#This Row],[Stopnja DDV (%)]]</f>
        <v>0</v>
      </c>
      <c r="R20" s="100">
        <f>+Sklop6[[#This Row],[cena/enota brez DDV v EUR]]+Sklop6[[#This Row],[Davek (EUR)]]</f>
        <v>0</v>
      </c>
      <c r="S20" s="100">
        <f>+Sklop6[[#This Row],[cena/enota brez DDV v EUR]]*Sklop6[[#This Row],[Okvirna količina]]</f>
        <v>0</v>
      </c>
      <c r="T20" s="100">
        <f>+Sklop6[[#This Row],[Končna cena/enoto mere (EUR) z DDV]]*Sklop6[[#This Row],[Okvirna količina]]</f>
        <v>0</v>
      </c>
      <c r="U20" s="201"/>
    </row>
    <row r="21" spans="1:21" s="63" customFormat="1" ht="12">
      <c r="A21" s="97" t="s">
        <v>7</v>
      </c>
      <c r="B21" s="186" t="s">
        <v>356</v>
      </c>
      <c r="C21" s="174">
        <v>250</v>
      </c>
      <c r="D21" s="174" t="s">
        <v>155</v>
      </c>
      <c r="E21" s="142"/>
      <c r="F21" s="143">
        <v>10</v>
      </c>
      <c r="G21" s="184" t="s">
        <v>93</v>
      </c>
      <c r="H2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21" s="93" t="str">
        <f>IF(Sklop6[[#This Row],[ZAHTEVANA SHEMA KAKOVOSTI]]&lt;&gt;"",Sklop6[[#This Row],[Preračunana masa/volumen/kos na enoto kg]],"")</f>
        <v/>
      </c>
      <c r="J21" s="106"/>
      <c r="K21" s="99"/>
      <c r="L21" s="99"/>
      <c r="M21" s="109"/>
      <c r="N21" s="100"/>
      <c r="O21" s="100"/>
      <c r="P21" s="110"/>
      <c r="Q21" s="100">
        <f>+Sklop6[[#This Row],[cena/enota brez DDV v EUR]]*Sklop6[[#This Row],[Stopnja DDV (%)]]</f>
        <v>0</v>
      </c>
      <c r="R21" s="100">
        <f>+Sklop6[[#This Row],[cena/enota brez DDV v EUR]]+Sklop6[[#This Row],[Davek (EUR)]]</f>
        <v>0</v>
      </c>
      <c r="S21" s="100">
        <f>+Sklop6[[#This Row],[cena/enota brez DDV v EUR]]*Sklop6[[#This Row],[Okvirna količina]]</f>
        <v>0</v>
      </c>
      <c r="T21" s="100">
        <f>+Sklop6[[#This Row],[Končna cena/enoto mere (EUR) z DDV]]*Sklop6[[#This Row],[Okvirna količina]]</f>
        <v>0</v>
      </c>
      <c r="U21" s="201"/>
    </row>
    <row r="22" spans="1:21" s="63" customFormat="1" ht="12">
      <c r="A22" s="97" t="s">
        <v>8</v>
      </c>
      <c r="B22" s="186" t="s">
        <v>357</v>
      </c>
      <c r="C22" s="205">
        <v>10</v>
      </c>
      <c r="D22" s="174" t="s">
        <v>94</v>
      </c>
      <c r="E22" s="142" t="s">
        <v>180</v>
      </c>
      <c r="F22" s="143">
        <v>500</v>
      </c>
      <c r="G22" s="184" t="s">
        <v>93</v>
      </c>
      <c r="H2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5000</v>
      </c>
      <c r="I22" s="93">
        <f>IF(Sklop6[[#This Row],[ZAHTEVANA SHEMA KAKOVOSTI]]&lt;&gt;"",Sklop6[[#This Row],[Preračunana masa/volumen/kos na enoto kg]],"")</f>
        <v>5000</v>
      </c>
      <c r="J22" s="106"/>
      <c r="K22" s="99"/>
      <c r="L22" s="99"/>
      <c r="M22" s="109"/>
      <c r="N22" s="100"/>
      <c r="O22" s="100"/>
      <c r="P22" s="110"/>
      <c r="Q22" s="100">
        <f>+Sklop6[[#This Row],[cena/enota brez DDV v EUR]]*Sklop6[[#This Row],[Stopnja DDV (%)]]</f>
        <v>0</v>
      </c>
      <c r="R22" s="100">
        <f>+Sklop6[[#This Row],[cena/enota brez DDV v EUR]]+Sklop6[[#This Row],[Davek (EUR)]]</f>
        <v>0</v>
      </c>
      <c r="S22" s="100">
        <f>+Sklop6[[#This Row],[cena/enota brez DDV v EUR]]*Sklop6[[#This Row],[Okvirna količina]]</f>
        <v>0</v>
      </c>
      <c r="T22" s="100">
        <f>+Sklop6[[#This Row],[Končna cena/enoto mere (EUR) z DDV]]*Sklop6[[#This Row],[Okvirna količina]]</f>
        <v>0</v>
      </c>
      <c r="U22" s="201"/>
    </row>
    <row r="23" spans="1:21" s="63" customFormat="1" ht="12">
      <c r="A23" s="97" t="s">
        <v>9</v>
      </c>
      <c r="B23" s="186" t="s">
        <v>358</v>
      </c>
      <c r="C23" s="205">
        <v>10</v>
      </c>
      <c r="D23" s="174" t="s">
        <v>94</v>
      </c>
      <c r="E23" s="142" t="s">
        <v>180</v>
      </c>
      <c r="F23" s="143">
        <v>50</v>
      </c>
      <c r="G23" s="184" t="s">
        <v>93</v>
      </c>
      <c r="H2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500</v>
      </c>
      <c r="I23" s="93">
        <f>IF(Sklop6[[#This Row],[ZAHTEVANA SHEMA KAKOVOSTI]]&lt;&gt;"",Sklop6[[#This Row],[Preračunana masa/volumen/kos na enoto kg]],"")</f>
        <v>500</v>
      </c>
      <c r="J23" s="106"/>
      <c r="K23" s="99"/>
      <c r="L23" s="99"/>
      <c r="M23" s="109"/>
      <c r="N23" s="100"/>
      <c r="O23" s="100"/>
      <c r="P23" s="110"/>
      <c r="Q23" s="100">
        <f>+Sklop6[[#This Row],[cena/enota brez DDV v EUR]]*Sklop6[[#This Row],[Stopnja DDV (%)]]</f>
        <v>0</v>
      </c>
      <c r="R23" s="100">
        <f>+Sklop6[[#This Row],[cena/enota brez DDV v EUR]]+Sklop6[[#This Row],[Davek (EUR)]]</f>
        <v>0</v>
      </c>
      <c r="S23" s="100">
        <f>+Sklop6[[#This Row],[cena/enota brez DDV v EUR]]*Sklop6[[#This Row],[Okvirna količina]]</f>
        <v>0</v>
      </c>
      <c r="T23" s="100">
        <f>+Sklop6[[#This Row],[Končna cena/enoto mere (EUR) z DDV]]*Sklop6[[#This Row],[Okvirna količina]]</f>
        <v>0</v>
      </c>
      <c r="U23" s="201"/>
    </row>
    <row r="24" spans="1:21" s="63" customFormat="1" ht="12">
      <c r="A24" s="97" t="s">
        <v>10</v>
      </c>
      <c r="B24" s="186" t="s">
        <v>359</v>
      </c>
      <c r="C24" s="205">
        <v>1</v>
      </c>
      <c r="D24" s="174" t="s">
        <v>94</v>
      </c>
      <c r="E24" s="142" t="s">
        <v>180</v>
      </c>
      <c r="F24" s="143">
        <v>50</v>
      </c>
      <c r="G24" s="184" t="s">
        <v>93</v>
      </c>
      <c r="H2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4" s="93">
        <f>IF(Sklop6[[#This Row],[ZAHTEVANA SHEMA KAKOVOSTI]]&lt;&gt;"",Sklop6[[#This Row],[Preračunana masa/volumen/kos na enoto kg]],"")</f>
        <v>50</v>
      </c>
      <c r="J24" s="106"/>
      <c r="K24" s="99"/>
      <c r="L24" s="99"/>
      <c r="M24" s="109"/>
      <c r="N24" s="100"/>
      <c r="O24" s="100"/>
      <c r="P24" s="110"/>
      <c r="Q24" s="100">
        <f>+Sklop6[[#This Row],[cena/enota brez DDV v EUR]]*Sklop6[[#This Row],[Stopnja DDV (%)]]</f>
        <v>0</v>
      </c>
      <c r="R24" s="100">
        <f>+Sklop6[[#This Row],[cena/enota brez DDV v EUR]]+Sklop6[[#This Row],[Davek (EUR)]]</f>
        <v>0</v>
      </c>
      <c r="S24" s="100">
        <f>+Sklop6[[#This Row],[cena/enota brez DDV v EUR]]*Sklop6[[#This Row],[Okvirna količina]]</f>
        <v>0</v>
      </c>
      <c r="T24" s="100">
        <f>+Sklop6[[#This Row],[Končna cena/enoto mere (EUR) z DDV]]*Sklop6[[#This Row],[Okvirna količina]]</f>
        <v>0</v>
      </c>
      <c r="U24" s="201"/>
    </row>
    <row r="25" spans="1:21" s="63" customFormat="1" ht="12">
      <c r="A25" s="97" t="s">
        <v>11</v>
      </c>
      <c r="B25" s="192" t="s">
        <v>360</v>
      </c>
      <c r="C25" s="205">
        <v>1</v>
      </c>
      <c r="D25" s="174" t="s">
        <v>94</v>
      </c>
      <c r="E25" s="142" t="s">
        <v>180</v>
      </c>
      <c r="F25" s="143">
        <v>200</v>
      </c>
      <c r="G25" s="193" t="s">
        <v>93</v>
      </c>
      <c r="H2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25" s="143">
        <f>IF(Sklop6[[#This Row],[ZAHTEVANA SHEMA KAKOVOSTI]]&lt;&gt;"",Sklop6[[#This Row],[Preračunana masa/volumen/kos na enoto kg]],"")</f>
        <v>200</v>
      </c>
      <c r="J25" s="175"/>
      <c r="K25" s="176"/>
      <c r="L25" s="176"/>
      <c r="M25" s="195"/>
      <c r="N25" s="177"/>
      <c r="O25" s="177"/>
      <c r="P25" s="194"/>
      <c r="Q25" s="177">
        <f>+Sklop6[[#This Row],[cena/enota brez DDV v EUR]]*Sklop6[[#This Row],[Stopnja DDV (%)]]</f>
        <v>0</v>
      </c>
      <c r="R25" s="177">
        <f>+Sklop6[[#This Row],[cena/enota brez DDV v EUR]]+Sklop6[[#This Row],[Davek (EUR)]]</f>
        <v>0</v>
      </c>
      <c r="S25" s="177">
        <f>+Sklop6[[#This Row],[cena/enota brez DDV v EUR]]*Sklop6[[#This Row],[Okvirna količina]]</f>
        <v>0</v>
      </c>
      <c r="T25" s="177">
        <f>+Sklop6[[#This Row],[Končna cena/enoto mere (EUR) z DDV]]*Sklop6[[#This Row],[Okvirna količina]]</f>
        <v>0</v>
      </c>
      <c r="U25" s="206"/>
    </row>
    <row r="26" spans="1:21" s="63" customFormat="1" ht="12">
      <c r="A26" s="97" t="s">
        <v>12</v>
      </c>
      <c r="B26" s="192" t="s">
        <v>361</v>
      </c>
      <c r="C26" s="205">
        <v>500</v>
      </c>
      <c r="D26" s="174" t="s">
        <v>156</v>
      </c>
      <c r="E26" s="142"/>
      <c r="F26" s="143">
        <v>10</v>
      </c>
      <c r="G26" s="193" t="s">
        <v>93</v>
      </c>
      <c r="H2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v>
      </c>
      <c r="I26" s="143" t="str">
        <f>IF(Sklop6[[#This Row],[ZAHTEVANA SHEMA KAKOVOSTI]]&lt;&gt;"",Sklop6[[#This Row],[Preračunana masa/volumen/kos na enoto kg]],"")</f>
        <v/>
      </c>
      <c r="J26" s="175"/>
      <c r="K26" s="176"/>
      <c r="L26" s="176"/>
      <c r="M26" s="195"/>
      <c r="N26" s="177"/>
      <c r="O26" s="177"/>
      <c r="P26" s="194"/>
      <c r="Q26" s="177">
        <f>+Sklop6[[#This Row],[cena/enota brez DDV v EUR]]*Sklop6[[#This Row],[Stopnja DDV (%)]]</f>
        <v>0</v>
      </c>
      <c r="R26" s="177">
        <f>+Sklop6[[#This Row],[cena/enota brez DDV v EUR]]+Sklop6[[#This Row],[Davek (EUR)]]</f>
        <v>0</v>
      </c>
      <c r="S26" s="177">
        <f>+Sklop6[[#This Row],[cena/enota brez DDV v EUR]]*Sklop6[[#This Row],[Okvirna količina]]</f>
        <v>0</v>
      </c>
      <c r="T26" s="177">
        <f>+Sklop6[[#This Row],[Končna cena/enoto mere (EUR) z DDV]]*Sklop6[[#This Row],[Okvirna količina]]</f>
        <v>0</v>
      </c>
      <c r="U26" s="206"/>
    </row>
    <row r="27" spans="1:21" s="63" customFormat="1" ht="12">
      <c r="A27" s="97" t="s">
        <v>13</v>
      </c>
      <c r="B27" s="192" t="s">
        <v>362</v>
      </c>
      <c r="C27" s="205">
        <v>1</v>
      </c>
      <c r="D27" s="174" t="s">
        <v>94</v>
      </c>
      <c r="E27" s="142"/>
      <c r="F27" s="143">
        <v>50</v>
      </c>
      <c r="G27" s="193" t="s">
        <v>93</v>
      </c>
      <c r="H2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7" s="143" t="str">
        <f>IF(Sklop6[[#This Row],[ZAHTEVANA SHEMA KAKOVOSTI]]&lt;&gt;"",Sklop6[[#This Row],[Preračunana masa/volumen/kos na enoto kg]],"")</f>
        <v/>
      </c>
      <c r="J27" s="175"/>
      <c r="K27" s="176"/>
      <c r="L27" s="176"/>
      <c r="M27" s="195"/>
      <c r="N27" s="177"/>
      <c r="O27" s="177"/>
      <c r="P27" s="194"/>
      <c r="Q27" s="177">
        <f>+Sklop6[[#This Row],[cena/enota brez DDV v EUR]]*Sklop6[[#This Row],[Stopnja DDV (%)]]</f>
        <v>0</v>
      </c>
      <c r="R27" s="177">
        <f>+Sklop6[[#This Row],[cena/enota brez DDV v EUR]]+Sklop6[[#This Row],[Davek (EUR)]]</f>
        <v>0</v>
      </c>
      <c r="S27" s="177">
        <f>+Sklop6[[#This Row],[cena/enota brez DDV v EUR]]*Sklop6[[#This Row],[Okvirna količina]]</f>
        <v>0</v>
      </c>
      <c r="T27" s="177">
        <f>+Sklop6[[#This Row],[Končna cena/enoto mere (EUR) z DDV]]*Sklop6[[#This Row],[Okvirna količina]]</f>
        <v>0</v>
      </c>
      <c r="U27" s="206"/>
    </row>
    <row r="28" spans="1:21" s="63" customFormat="1" ht="12">
      <c r="A28" s="97" t="s">
        <v>14</v>
      </c>
      <c r="B28" s="192" t="s">
        <v>363</v>
      </c>
      <c r="C28" s="205">
        <v>200</v>
      </c>
      <c r="D28" s="174" t="s">
        <v>156</v>
      </c>
      <c r="E28" s="142" t="s">
        <v>180</v>
      </c>
      <c r="F28" s="143">
        <v>800</v>
      </c>
      <c r="G28" s="193" t="s">
        <v>93</v>
      </c>
      <c r="H2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160</v>
      </c>
      <c r="I28" s="143">
        <f>IF(Sklop6[[#This Row],[ZAHTEVANA SHEMA KAKOVOSTI]]&lt;&gt;"",Sklop6[[#This Row],[Preračunana masa/volumen/kos na enoto kg]],"")</f>
        <v>160</v>
      </c>
      <c r="J28" s="175"/>
      <c r="K28" s="176"/>
      <c r="L28" s="176"/>
      <c r="M28" s="195"/>
      <c r="N28" s="177"/>
      <c r="O28" s="177"/>
      <c r="P28" s="194"/>
      <c r="Q28" s="177">
        <f>+Sklop6[[#This Row],[cena/enota brez DDV v EUR]]*Sklop6[[#This Row],[Stopnja DDV (%)]]</f>
        <v>0</v>
      </c>
      <c r="R28" s="177">
        <f>+Sklop6[[#This Row],[cena/enota brez DDV v EUR]]+Sklop6[[#This Row],[Davek (EUR)]]</f>
        <v>0</v>
      </c>
      <c r="S28" s="177">
        <f>+Sklop6[[#This Row],[cena/enota brez DDV v EUR]]*Sklop6[[#This Row],[Okvirna količina]]</f>
        <v>0</v>
      </c>
      <c r="T28" s="177">
        <f>+Sklop6[[#This Row],[Končna cena/enoto mere (EUR) z DDV]]*Sklop6[[#This Row],[Okvirna količina]]</f>
        <v>0</v>
      </c>
      <c r="U28" s="206"/>
    </row>
    <row r="29" spans="1:21" s="63" customFormat="1" ht="12">
      <c r="A29" s="97" t="s">
        <v>15</v>
      </c>
      <c r="B29" s="192" t="s">
        <v>364</v>
      </c>
      <c r="C29" s="205">
        <v>200</v>
      </c>
      <c r="D29" s="174" t="s">
        <v>156</v>
      </c>
      <c r="E29" s="142" t="s">
        <v>180</v>
      </c>
      <c r="F29" s="143">
        <v>800</v>
      </c>
      <c r="G29" s="193" t="s">
        <v>93</v>
      </c>
      <c r="H2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160</v>
      </c>
      <c r="I29" s="143">
        <f>IF(Sklop6[[#This Row],[ZAHTEVANA SHEMA KAKOVOSTI]]&lt;&gt;"",Sklop6[[#This Row],[Preračunana masa/volumen/kos na enoto kg]],"")</f>
        <v>160</v>
      </c>
      <c r="J29" s="175"/>
      <c r="K29" s="176"/>
      <c r="L29" s="176"/>
      <c r="M29" s="195"/>
      <c r="N29" s="177"/>
      <c r="O29" s="177"/>
      <c r="P29" s="194"/>
      <c r="Q29" s="177">
        <f>+Sklop6[[#This Row],[cena/enota brez DDV v EUR]]*Sklop6[[#This Row],[Stopnja DDV (%)]]</f>
        <v>0</v>
      </c>
      <c r="R29" s="177">
        <f>+Sklop6[[#This Row],[cena/enota brez DDV v EUR]]+Sklop6[[#This Row],[Davek (EUR)]]</f>
        <v>0</v>
      </c>
      <c r="S29" s="177">
        <f>+Sklop6[[#This Row],[cena/enota brez DDV v EUR]]*Sklop6[[#This Row],[Okvirna količina]]</f>
        <v>0</v>
      </c>
      <c r="T29" s="177">
        <f>+Sklop6[[#This Row],[Končna cena/enoto mere (EUR) z DDV]]*Sklop6[[#This Row],[Okvirna količina]]</f>
        <v>0</v>
      </c>
      <c r="U29" s="206"/>
    </row>
    <row r="30" spans="1:21" s="63" customFormat="1" ht="24">
      <c r="A30" s="97" t="s">
        <v>16</v>
      </c>
      <c r="B30" s="192" t="s">
        <v>365</v>
      </c>
      <c r="C30" s="205">
        <v>180</v>
      </c>
      <c r="D30" s="174" t="s">
        <v>155</v>
      </c>
      <c r="E30" s="142" t="s">
        <v>180</v>
      </c>
      <c r="F30" s="143">
        <v>1200</v>
      </c>
      <c r="G30" s="193" t="s">
        <v>93</v>
      </c>
      <c r="H3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216</v>
      </c>
      <c r="I30" s="143">
        <f>IF(Sklop6[[#This Row],[ZAHTEVANA SHEMA KAKOVOSTI]]&lt;&gt;"",Sklop6[[#This Row],[Preračunana masa/volumen/kos na enoto kg]],"")</f>
        <v>216</v>
      </c>
      <c r="J30" s="175"/>
      <c r="K30" s="176"/>
      <c r="L30" s="176"/>
      <c r="M30" s="195"/>
      <c r="N30" s="177"/>
      <c r="O30" s="177"/>
      <c r="P30" s="194"/>
      <c r="Q30" s="177">
        <f>+Sklop6[[#This Row],[cena/enota brez DDV v EUR]]*Sklop6[[#This Row],[Stopnja DDV (%)]]</f>
        <v>0</v>
      </c>
      <c r="R30" s="177">
        <f>+Sklop6[[#This Row],[cena/enota brez DDV v EUR]]+Sklop6[[#This Row],[Davek (EUR)]]</f>
        <v>0</v>
      </c>
      <c r="S30" s="177">
        <f>+Sklop6[[#This Row],[cena/enota brez DDV v EUR]]*Sklop6[[#This Row],[Okvirna količina]]</f>
        <v>0</v>
      </c>
      <c r="T30" s="177">
        <f>+Sklop6[[#This Row],[Končna cena/enoto mere (EUR) z DDV]]*Sklop6[[#This Row],[Okvirna količina]]</f>
        <v>0</v>
      </c>
      <c r="U30" s="206"/>
    </row>
    <row r="31" spans="1:21" s="63" customFormat="1" ht="24">
      <c r="A31" s="97" t="s">
        <v>17</v>
      </c>
      <c r="B31" s="192" t="s">
        <v>366</v>
      </c>
      <c r="C31" s="205">
        <v>180</v>
      </c>
      <c r="D31" s="174" t="s">
        <v>155</v>
      </c>
      <c r="E31" s="142" t="s">
        <v>180</v>
      </c>
      <c r="F31" s="143">
        <v>2500</v>
      </c>
      <c r="G31" s="193" t="s">
        <v>93</v>
      </c>
      <c r="H3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450</v>
      </c>
      <c r="I31" s="143">
        <f>IF(Sklop6[[#This Row],[ZAHTEVANA SHEMA KAKOVOSTI]]&lt;&gt;"",Sklop6[[#This Row],[Preračunana masa/volumen/kos na enoto kg]],"")</f>
        <v>450</v>
      </c>
      <c r="J31" s="175"/>
      <c r="K31" s="176"/>
      <c r="L31" s="176"/>
      <c r="M31" s="195"/>
      <c r="N31" s="177"/>
      <c r="O31" s="177"/>
      <c r="P31" s="194"/>
      <c r="Q31" s="177">
        <f>+Sklop6[[#This Row],[cena/enota brez DDV v EUR]]*Sklop6[[#This Row],[Stopnja DDV (%)]]</f>
        <v>0</v>
      </c>
      <c r="R31" s="177">
        <f>+Sklop6[[#This Row],[cena/enota brez DDV v EUR]]+Sklop6[[#This Row],[Davek (EUR)]]</f>
        <v>0</v>
      </c>
      <c r="S31" s="177">
        <f>+Sklop6[[#This Row],[cena/enota brez DDV v EUR]]*Sklop6[[#This Row],[Okvirna količina]]</f>
        <v>0</v>
      </c>
      <c r="T31" s="177">
        <f>+Sklop6[[#This Row],[Končna cena/enoto mere (EUR) z DDV]]*Sklop6[[#This Row],[Okvirna količina]]</f>
        <v>0</v>
      </c>
      <c r="U31" s="206"/>
    </row>
    <row r="32" spans="1:21" s="63" customFormat="1" ht="12">
      <c r="A32" s="97" t="s">
        <v>18</v>
      </c>
      <c r="B32" s="192" t="s">
        <v>367</v>
      </c>
      <c r="C32" s="205">
        <v>180</v>
      </c>
      <c r="D32" s="174" t="s">
        <v>155</v>
      </c>
      <c r="E32" s="142" t="s">
        <v>180</v>
      </c>
      <c r="F32" s="143">
        <v>600</v>
      </c>
      <c r="G32" s="193" t="s">
        <v>93</v>
      </c>
      <c r="H3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108</v>
      </c>
      <c r="I32" s="143">
        <f>IF(Sklop6[[#This Row],[ZAHTEVANA SHEMA KAKOVOSTI]]&lt;&gt;"",Sklop6[[#This Row],[Preračunana masa/volumen/kos na enoto kg]],"")</f>
        <v>108</v>
      </c>
      <c r="J32" s="175"/>
      <c r="K32" s="176"/>
      <c r="L32" s="176"/>
      <c r="M32" s="195"/>
      <c r="N32" s="177"/>
      <c r="O32" s="177"/>
      <c r="P32" s="194"/>
      <c r="Q32" s="177">
        <f>+Sklop6[[#This Row],[cena/enota brez DDV v EUR]]*Sklop6[[#This Row],[Stopnja DDV (%)]]</f>
        <v>0</v>
      </c>
      <c r="R32" s="177">
        <f>+Sklop6[[#This Row],[cena/enota brez DDV v EUR]]+Sklop6[[#This Row],[Davek (EUR)]]</f>
        <v>0</v>
      </c>
      <c r="S32" s="177">
        <f>+Sklop6[[#This Row],[cena/enota brez DDV v EUR]]*Sklop6[[#This Row],[Okvirna količina]]</f>
        <v>0</v>
      </c>
      <c r="T32" s="177">
        <f>+Sklop6[[#This Row],[Končna cena/enoto mere (EUR) z DDV]]*Sklop6[[#This Row],[Okvirna količina]]</f>
        <v>0</v>
      </c>
      <c r="U32" s="206"/>
    </row>
    <row r="33" spans="1:21" s="63" customFormat="1" ht="12">
      <c r="A33" s="97" t="s">
        <v>19</v>
      </c>
      <c r="B33" s="192" t="s">
        <v>368</v>
      </c>
      <c r="C33" s="205">
        <v>500</v>
      </c>
      <c r="D33" s="174" t="s">
        <v>155</v>
      </c>
      <c r="E33" s="142" t="s">
        <v>180</v>
      </c>
      <c r="F33" s="143">
        <v>200</v>
      </c>
      <c r="G33" s="193" t="s">
        <v>93</v>
      </c>
      <c r="H3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3" s="143">
        <f>IF(Sklop6[[#This Row],[ZAHTEVANA SHEMA KAKOVOSTI]]&lt;&gt;"",Sklop6[[#This Row],[Preračunana masa/volumen/kos na enoto kg]],"")</f>
        <v>100</v>
      </c>
      <c r="J33" s="175"/>
      <c r="K33" s="176"/>
      <c r="L33" s="176"/>
      <c r="M33" s="195"/>
      <c r="N33" s="177"/>
      <c r="O33" s="177"/>
      <c r="P33" s="194"/>
      <c r="Q33" s="177">
        <f>+Sklop6[[#This Row],[cena/enota brez DDV v EUR]]*Sklop6[[#This Row],[Stopnja DDV (%)]]</f>
        <v>0</v>
      </c>
      <c r="R33" s="177">
        <f>+Sklop6[[#This Row],[cena/enota brez DDV v EUR]]+Sklop6[[#This Row],[Davek (EUR)]]</f>
        <v>0</v>
      </c>
      <c r="S33" s="177">
        <f>+Sklop6[[#This Row],[cena/enota brez DDV v EUR]]*Sklop6[[#This Row],[Okvirna količina]]</f>
        <v>0</v>
      </c>
      <c r="T33" s="177">
        <f>+Sklop6[[#This Row],[Končna cena/enoto mere (EUR) z DDV]]*Sklop6[[#This Row],[Okvirna količina]]</f>
        <v>0</v>
      </c>
      <c r="U33" s="206"/>
    </row>
    <row r="34" spans="1:21" s="63" customFormat="1" ht="12">
      <c r="A34" s="97" t="s">
        <v>20</v>
      </c>
      <c r="B34" s="192" t="s">
        <v>369</v>
      </c>
      <c r="C34" s="205">
        <v>500</v>
      </c>
      <c r="D34" s="174" t="s">
        <v>155</v>
      </c>
      <c r="E34" s="142" t="s">
        <v>180</v>
      </c>
      <c r="F34" s="143">
        <v>300</v>
      </c>
      <c r="G34" s="193" t="s">
        <v>93</v>
      </c>
      <c r="H3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34" s="143">
        <f>IF(Sklop6[[#This Row],[ZAHTEVANA SHEMA KAKOVOSTI]]&lt;&gt;"",Sklop6[[#This Row],[Preračunana masa/volumen/kos na enoto kg]],"")</f>
        <v>150</v>
      </c>
      <c r="J34" s="175"/>
      <c r="K34" s="176"/>
      <c r="L34" s="176"/>
      <c r="M34" s="195"/>
      <c r="N34" s="177"/>
      <c r="O34" s="177"/>
      <c r="P34" s="194"/>
      <c r="Q34" s="177">
        <f>+Sklop6[[#This Row],[cena/enota brez DDV v EUR]]*Sklop6[[#This Row],[Stopnja DDV (%)]]</f>
        <v>0</v>
      </c>
      <c r="R34" s="177">
        <f>+Sklop6[[#This Row],[cena/enota brez DDV v EUR]]+Sklop6[[#This Row],[Davek (EUR)]]</f>
        <v>0</v>
      </c>
      <c r="S34" s="177">
        <f>+Sklop6[[#This Row],[cena/enota brez DDV v EUR]]*Sklop6[[#This Row],[Okvirna količina]]</f>
        <v>0</v>
      </c>
      <c r="T34" s="177">
        <f>+Sklop6[[#This Row],[Končna cena/enoto mere (EUR) z DDV]]*Sklop6[[#This Row],[Okvirna količina]]</f>
        <v>0</v>
      </c>
      <c r="U34" s="206"/>
    </row>
    <row r="35" spans="1:21" s="63" customFormat="1" ht="24">
      <c r="A35" s="97" t="s">
        <v>21</v>
      </c>
      <c r="B35" s="192" t="s">
        <v>370</v>
      </c>
      <c r="C35" s="205">
        <v>180</v>
      </c>
      <c r="D35" s="174" t="s">
        <v>155</v>
      </c>
      <c r="E35" s="142" t="s">
        <v>180</v>
      </c>
      <c r="F35" s="143">
        <v>1200</v>
      </c>
      <c r="G35" s="193" t="s">
        <v>93</v>
      </c>
      <c r="H3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216</v>
      </c>
      <c r="I35" s="143">
        <f>IF(Sklop6[[#This Row],[ZAHTEVANA SHEMA KAKOVOSTI]]&lt;&gt;"",Sklop6[[#This Row],[Preračunana masa/volumen/kos na enoto kg]],"")</f>
        <v>216</v>
      </c>
      <c r="J35" s="175"/>
      <c r="K35" s="176"/>
      <c r="L35" s="176"/>
      <c r="M35" s="195"/>
      <c r="N35" s="177"/>
      <c r="O35" s="177"/>
      <c r="P35" s="194"/>
      <c r="Q35" s="177">
        <f>+Sklop6[[#This Row],[cena/enota brez DDV v EUR]]*Sklop6[[#This Row],[Stopnja DDV (%)]]</f>
        <v>0</v>
      </c>
      <c r="R35" s="177">
        <f>+Sklop6[[#This Row],[cena/enota brez DDV v EUR]]+Sklop6[[#This Row],[Davek (EUR)]]</f>
        <v>0</v>
      </c>
      <c r="S35" s="177">
        <f>+Sklop6[[#This Row],[cena/enota brez DDV v EUR]]*Sklop6[[#This Row],[Okvirna količina]]</f>
        <v>0</v>
      </c>
      <c r="T35" s="177">
        <f>+Sklop6[[#This Row],[Končna cena/enoto mere (EUR) z DDV]]*Sklop6[[#This Row],[Okvirna količina]]</f>
        <v>0</v>
      </c>
      <c r="U35" s="206"/>
    </row>
    <row r="36" spans="1:21" s="63" customFormat="1" ht="36">
      <c r="A36" s="97" t="s">
        <v>22</v>
      </c>
      <c r="B36" s="192" t="s">
        <v>371</v>
      </c>
      <c r="C36" s="205">
        <v>140</v>
      </c>
      <c r="D36" s="174" t="s">
        <v>155</v>
      </c>
      <c r="E36" s="142" t="s">
        <v>180</v>
      </c>
      <c r="F36" s="143">
        <v>1200</v>
      </c>
      <c r="G36" s="193" t="s">
        <v>93</v>
      </c>
      <c r="H3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168.00000000000003</v>
      </c>
      <c r="I36" s="143">
        <f>IF(Sklop6[[#This Row],[ZAHTEVANA SHEMA KAKOVOSTI]]&lt;&gt;"",Sklop6[[#This Row],[Preračunana masa/volumen/kos na enoto kg]],"")</f>
        <v>168.00000000000003</v>
      </c>
      <c r="J36" s="175"/>
      <c r="K36" s="176"/>
      <c r="L36" s="176"/>
      <c r="M36" s="195"/>
      <c r="N36" s="177"/>
      <c r="O36" s="177"/>
      <c r="P36" s="194"/>
      <c r="Q36" s="177">
        <f>+Sklop6[[#This Row],[cena/enota brez DDV v EUR]]*Sklop6[[#This Row],[Stopnja DDV (%)]]</f>
        <v>0</v>
      </c>
      <c r="R36" s="177">
        <f>+Sklop6[[#This Row],[cena/enota brez DDV v EUR]]+Sklop6[[#This Row],[Davek (EUR)]]</f>
        <v>0</v>
      </c>
      <c r="S36" s="177">
        <f>+Sklop6[[#This Row],[cena/enota brez DDV v EUR]]*Sklop6[[#This Row],[Okvirna količina]]</f>
        <v>0</v>
      </c>
      <c r="T36" s="177">
        <f>+Sklop6[[#This Row],[Končna cena/enoto mere (EUR) z DDV]]*Sklop6[[#This Row],[Okvirna količina]]</f>
        <v>0</v>
      </c>
      <c r="U36" s="206"/>
    </row>
    <row r="37" spans="1:21" s="63" customFormat="1" ht="12">
      <c r="A37" s="97" t="s">
        <v>23</v>
      </c>
      <c r="B37" s="192" t="s">
        <v>372</v>
      </c>
      <c r="C37" s="205">
        <v>140</v>
      </c>
      <c r="D37" s="174" t="s">
        <v>155</v>
      </c>
      <c r="E37" s="142"/>
      <c r="F37" s="143">
        <v>1200</v>
      </c>
      <c r="G37" s="193" t="s">
        <v>93</v>
      </c>
      <c r="H3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168.00000000000003</v>
      </c>
      <c r="I37" s="143" t="str">
        <f>IF(Sklop6[[#This Row],[ZAHTEVANA SHEMA KAKOVOSTI]]&lt;&gt;"",Sklop6[[#This Row],[Preračunana masa/volumen/kos na enoto kg]],"")</f>
        <v/>
      </c>
      <c r="J37" s="175"/>
      <c r="K37" s="176"/>
      <c r="L37" s="176"/>
      <c r="M37" s="195"/>
      <c r="N37" s="177"/>
      <c r="O37" s="177"/>
      <c r="P37" s="194"/>
      <c r="Q37" s="177">
        <f>+Sklop6[[#This Row],[cena/enota brez DDV v EUR]]*Sklop6[[#This Row],[Stopnja DDV (%)]]</f>
        <v>0</v>
      </c>
      <c r="R37" s="177">
        <f>+Sklop6[[#This Row],[cena/enota brez DDV v EUR]]+Sklop6[[#This Row],[Davek (EUR)]]</f>
        <v>0</v>
      </c>
      <c r="S37" s="177">
        <f>+Sklop6[[#This Row],[cena/enota brez DDV v EUR]]*Sklop6[[#This Row],[Okvirna količina]]</f>
        <v>0</v>
      </c>
      <c r="T37" s="177">
        <f>+Sklop6[[#This Row],[Končna cena/enoto mere (EUR) z DDV]]*Sklop6[[#This Row],[Okvirna količina]]</f>
        <v>0</v>
      </c>
      <c r="U37" s="206"/>
    </row>
    <row r="38" spans="1:21" s="63" customFormat="1" ht="12">
      <c r="A38" s="97" t="s">
        <v>24</v>
      </c>
      <c r="B38" s="192" t="s">
        <v>373</v>
      </c>
      <c r="C38" s="205">
        <v>500</v>
      </c>
      <c r="D38" s="174" t="s">
        <v>155</v>
      </c>
      <c r="E38" s="142"/>
      <c r="F38" s="143">
        <v>100</v>
      </c>
      <c r="G38" s="193" t="s">
        <v>93</v>
      </c>
      <c r="H3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38" s="143" t="str">
        <f>IF(Sklop6[[#This Row],[ZAHTEVANA SHEMA KAKOVOSTI]]&lt;&gt;"",Sklop6[[#This Row],[Preračunana masa/volumen/kos na enoto kg]],"")</f>
        <v/>
      </c>
      <c r="J38" s="175"/>
      <c r="K38" s="176"/>
      <c r="L38" s="176"/>
      <c r="M38" s="195"/>
      <c r="N38" s="177"/>
      <c r="O38" s="177"/>
      <c r="P38" s="194"/>
      <c r="Q38" s="177">
        <f>+Sklop6[[#This Row],[cena/enota brez DDV v EUR]]*Sklop6[[#This Row],[Stopnja DDV (%)]]</f>
        <v>0</v>
      </c>
      <c r="R38" s="177">
        <f>+Sklop6[[#This Row],[cena/enota brez DDV v EUR]]+Sklop6[[#This Row],[Davek (EUR)]]</f>
        <v>0</v>
      </c>
      <c r="S38" s="177">
        <f>+Sklop6[[#This Row],[cena/enota brez DDV v EUR]]*Sklop6[[#This Row],[Okvirna količina]]</f>
        <v>0</v>
      </c>
      <c r="T38" s="177">
        <f>+Sklop6[[#This Row],[Končna cena/enoto mere (EUR) z DDV]]*Sklop6[[#This Row],[Okvirna količina]]</f>
        <v>0</v>
      </c>
      <c r="U38" s="206"/>
    </row>
    <row r="39" spans="1:21" s="63" customFormat="1" ht="12">
      <c r="A39" s="97" t="s">
        <v>25</v>
      </c>
      <c r="B39" s="192" t="s">
        <v>374</v>
      </c>
      <c r="C39" s="205">
        <v>500</v>
      </c>
      <c r="D39" s="174" t="s">
        <v>155</v>
      </c>
      <c r="E39" s="142"/>
      <c r="F39" s="143">
        <v>50</v>
      </c>
      <c r="G39" s="193" t="s">
        <v>93</v>
      </c>
      <c r="H3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39" s="143" t="str">
        <f>IF(Sklop6[[#This Row],[ZAHTEVANA SHEMA KAKOVOSTI]]&lt;&gt;"",Sklop6[[#This Row],[Preračunana masa/volumen/kos na enoto kg]],"")</f>
        <v/>
      </c>
      <c r="J39" s="175"/>
      <c r="K39" s="176"/>
      <c r="L39" s="176"/>
      <c r="M39" s="195"/>
      <c r="N39" s="177"/>
      <c r="O39" s="177"/>
      <c r="P39" s="194"/>
      <c r="Q39" s="177">
        <f>+Sklop6[[#This Row],[cena/enota brez DDV v EUR]]*Sklop6[[#This Row],[Stopnja DDV (%)]]</f>
        <v>0</v>
      </c>
      <c r="R39" s="177">
        <f>+Sklop6[[#This Row],[cena/enota brez DDV v EUR]]+Sklop6[[#This Row],[Davek (EUR)]]</f>
        <v>0</v>
      </c>
      <c r="S39" s="177">
        <f>+Sklop6[[#This Row],[cena/enota brez DDV v EUR]]*Sklop6[[#This Row],[Okvirna količina]]</f>
        <v>0</v>
      </c>
      <c r="T39" s="177">
        <f>+Sklop6[[#This Row],[Končna cena/enoto mere (EUR) z DDV]]*Sklop6[[#This Row],[Okvirna količina]]</f>
        <v>0</v>
      </c>
      <c r="U39" s="206"/>
    </row>
    <row r="40" spans="1:21" s="63" customFormat="1" ht="12">
      <c r="A40" s="97" t="s">
        <v>26</v>
      </c>
      <c r="B40" s="192" t="s">
        <v>375</v>
      </c>
      <c r="C40" s="205">
        <v>150</v>
      </c>
      <c r="D40" s="174" t="s">
        <v>155</v>
      </c>
      <c r="E40" s="142"/>
      <c r="F40" s="143">
        <v>400</v>
      </c>
      <c r="G40" s="193" t="s">
        <v>93</v>
      </c>
      <c r="H4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40" s="143" t="str">
        <f>IF(Sklop6[[#This Row],[ZAHTEVANA SHEMA KAKOVOSTI]]&lt;&gt;"",Sklop6[[#This Row],[Preračunana masa/volumen/kos na enoto kg]],"")</f>
        <v/>
      </c>
      <c r="J40" s="175"/>
      <c r="K40" s="176"/>
      <c r="L40" s="176"/>
      <c r="M40" s="195"/>
      <c r="N40" s="177"/>
      <c r="O40" s="177"/>
      <c r="P40" s="194"/>
      <c r="Q40" s="177">
        <f>+Sklop6[[#This Row],[cena/enota brez DDV v EUR]]*Sklop6[[#This Row],[Stopnja DDV (%)]]</f>
        <v>0</v>
      </c>
      <c r="R40" s="177">
        <f>+Sklop6[[#This Row],[cena/enota brez DDV v EUR]]+Sklop6[[#This Row],[Davek (EUR)]]</f>
        <v>0</v>
      </c>
      <c r="S40" s="177">
        <f>+Sklop6[[#This Row],[cena/enota brez DDV v EUR]]*Sklop6[[#This Row],[Okvirna količina]]</f>
        <v>0</v>
      </c>
      <c r="T40" s="177">
        <f>+Sklop6[[#This Row],[Končna cena/enoto mere (EUR) z DDV]]*Sklop6[[#This Row],[Okvirna količina]]</f>
        <v>0</v>
      </c>
      <c r="U40" s="206"/>
    </row>
    <row r="41" spans="1:21" s="63" customFormat="1" ht="12">
      <c r="A41" s="97" t="s">
        <v>27</v>
      </c>
      <c r="B41" s="192" t="s">
        <v>376</v>
      </c>
      <c r="C41" s="205">
        <v>150</v>
      </c>
      <c r="D41" s="174" t="s">
        <v>155</v>
      </c>
      <c r="E41" s="142"/>
      <c r="F41" s="143">
        <v>400</v>
      </c>
      <c r="G41" s="193" t="s">
        <v>93</v>
      </c>
      <c r="H4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41" s="143" t="str">
        <f>IF(Sklop6[[#This Row],[ZAHTEVANA SHEMA KAKOVOSTI]]&lt;&gt;"",Sklop6[[#This Row],[Preračunana masa/volumen/kos na enoto kg]],"")</f>
        <v/>
      </c>
      <c r="J41" s="175"/>
      <c r="K41" s="176"/>
      <c r="L41" s="176"/>
      <c r="M41" s="195"/>
      <c r="N41" s="177"/>
      <c r="O41" s="177"/>
      <c r="P41" s="194"/>
      <c r="Q41" s="177">
        <f>+Sklop6[[#This Row],[cena/enota brez DDV v EUR]]*Sklop6[[#This Row],[Stopnja DDV (%)]]</f>
        <v>0</v>
      </c>
      <c r="R41" s="177">
        <f>+Sklop6[[#This Row],[cena/enota brez DDV v EUR]]+Sklop6[[#This Row],[Davek (EUR)]]</f>
        <v>0</v>
      </c>
      <c r="S41" s="177">
        <f>+Sklop6[[#This Row],[cena/enota brez DDV v EUR]]*Sklop6[[#This Row],[Okvirna količina]]</f>
        <v>0</v>
      </c>
      <c r="T41" s="177">
        <f>+Sklop6[[#This Row],[Končna cena/enoto mere (EUR) z DDV]]*Sklop6[[#This Row],[Okvirna količina]]</f>
        <v>0</v>
      </c>
      <c r="U41" s="206"/>
    </row>
    <row r="42" spans="1:21" s="63" customFormat="1" ht="12">
      <c r="A42" s="97" t="s">
        <v>28</v>
      </c>
      <c r="B42" s="192" t="s">
        <v>377</v>
      </c>
      <c r="C42" s="205">
        <v>125</v>
      </c>
      <c r="D42" s="174" t="s">
        <v>155</v>
      </c>
      <c r="E42" s="142"/>
      <c r="F42" s="143">
        <v>400</v>
      </c>
      <c r="G42" s="193" t="s">
        <v>93</v>
      </c>
      <c r="H4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42" s="143" t="str">
        <f>IF(Sklop6[[#This Row],[ZAHTEVANA SHEMA KAKOVOSTI]]&lt;&gt;"",Sklop6[[#This Row],[Preračunana masa/volumen/kos na enoto kg]],"")</f>
        <v/>
      </c>
      <c r="J42" s="175"/>
      <c r="K42" s="176"/>
      <c r="L42" s="176"/>
      <c r="M42" s="195"/>
      <c r="N42" s="177"/>
      <c r="O42" s="177"/>
      <c r="P42" s="194"/>
      <c r="Q42" s="177">
        <f>+Sklop6[[#This Row],[cena/enota brez DDV v EUR]]*Sklop6[[#This Row],[Stopnja DDV (%)]]</f>
        <v>0</v>
      </c>
      <c r="R42" s="177">
        <f>+Sklop6[[#This Row],[cena/enota brez DDV v EUR]]+Sklop6[[#This Row],[Davek (EUR)]]</f>
        <v>0</v>
      </c>
      <c r="S42" s="177">
        <f>+Sklop6[[#This Row],[cena/enota brez DDV v EUR]]*Sklop6[[#This Row],[Okvirna količina]]</f>
        <v>0</v>
      </c>
      <c r="T42" s="177">
        <f>+Sklop6[[#This Row],[Končna cena/enoto mere (EUR) z DDV]]*Sklop6[[#This Row],[Okvirna količina]]</f>
        <v>0</v>
      </c>
      <c r="U42" s="206"/>
    </row>
    <row r="43" spans="1:21" s="63" customFormat="1" ht="12">
      <c r="A43" s="97" t="s">
        <v>29</v>
      </c>
      <c r="B43" s="192" t="s">
        <v>378</v>
      </c>
      <c r="C43" s="205">
        <v>125</v>
      </c>
      <c r="D43" s="174" t="s">
        <v>155</v>
      </c>
      <c r="E43" s="142"/>
      <c r="F43" s="143">
        <v>400</v>
      </c>
      <c r="G43" s="193" t="s">
        <v>93</v>
      </c>
      <c r="H4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43" s="143" t="str">
        <f>IF(Sklop6[[#This Row],[ZAHTEVANA SHEMA KAKOVOSTI]]&lt;&gt;"",Sklop6[[#This Row],[Preračunana masa/volumen/kos na enoto kg]],"")</f>
        <v/>
      </c>
      <c r="J43" s="175"/>
      <c r="K43" s="176"/>
      <c r="L43" s="176"/>
      <c r="M43" s="195"/>
      <c r="N43" s="177"/>
      <c r="O43" s="177"/>
      <c r="P43" s="194"/>
      <c r="Q43" s="177">
        <f>+Sklop6[[#This Row],[cena/enota brez DDV v EUR]]*Sklop6[[#This Row],[Stopnja DDV (%)]]</f>
        <v>0</v>
      </c>
      <c r="R43" s="177">
        <f>+Sklop6[[#This Row],[cena/enota brez DDV v EUR]]+Sklop6[[#This Row],[Davek (EUR)]]</f>
        <v>0</v>
      </c>
      <c r="S43" s="177">
        <f>+Sklop6[[#This Row],[cena/enota brez DDV v EUR]]*Sklop6[[#This Row],[Okvirna količina]]</f>
        <v>0</v>
      </c>
      <c r="T43" s="177">
        <f>+Sklop6[[#This Row],[Končna cena/enoto mere (EUR) z DDV]]*Sklop6[[#This Row],[Okvirna količina]]</f>
        <v>0</v>
      </c>
      <c r="U43" s="206"/>
    </row>
    <row r="44" spans="1:21" s="63" customFormat="1" ht="24">
      <c r="A44" s="97" t="s">
        <v>30</v>
      </c>
      <c r="B44" s="192" t="s">
        <v>379</v>
      </c>
      <c r="C44" s="205">
        <v>100</v>
      </c>
      <c r="D44" s="174" t="s">
        <v>155</v>
      </c>
      <c r="E44" s="142"/>
      <c r="F44" s="143">
        <v>800</v>
      </c>
      <c r="G44" s="193" t="s">
        <v>93</v>
      </c>
      <c r="H4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44" s="143" t="str">
        <f>IF(Sklop6[[#This Row],[ZAHTEVANA SHEMA KAKOVOSTI]]&lt;&gt;"",Sklop6[[#This Row],[Preračunana masa/volumen/kos na enoto kg]],"")</f>
        <v/>
      </c>
      <c r="J44" s="175"/>
      <c r="K44" s="176"/>
      <c r="L44" s="176"/>
      <c r="M44" s="195"/>
      <c r="N44" s="177"/>
      <c r="O44" s="177"/>
      <c r="P44" s="194"/>
      <c r="Q44" s="177">
        <f>+Sklop6[[#This Row],[cena/enota brez DDV v EUR]]*Sklop6[[#This Row],[Stopnja DDV (%)]]</f>
        <v>0</v>
      </c>
      <c r="R44" s="177">
        <f>+Sklop6[[#This Row],[cena/enota brez DDV v EUR]]+Sklop6[[#This Row],[Davek (EUR)]]</f>
        <v>0</v>
      </c>
      <c r="S44" s="177">
        <f>+Sklop6[[#This Row],[cena/enota brez DDV v EUR]]*Sklop6[[#This Row],[Okvirna količina]]</f>
        <v>0</v>
      </c>
      <c r="T44" s="177">
        <f>+Sklop6[[#This Row],[Končna cena/enoto mere (EUR) z DDV]]*Sklop6[[#This Row],[Okvirna količina]]</f>
        <v>0</v>
      </c>
      <c r="U44" s="206"/>
    </row>
    <row r="45" spans="1:21" s="63" customFormat="1" ht="12">
      <c r="A45" s="97" t="s">
        <v>31</v>
      </c>
      <c r="B45" s="192" t="s">
        <v>380</v>
      </c>
      <c r="C45" s="205">
        <v>150</v>
      </c>
      <c r="D45" s="174" t="s">
        <v>155</v>
      </c>
      <c r="E45" s="142"/>
      <c r="F45" s="143">
        <v>800</v>
      </c>
      <c r="G45" s="193" t="s">
        <v>93</v>
      </c>
      <c r="H4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v>
      </c>
      <c r="I45" s="143" t="str">
        <f>IF(Sklop6[[#This Row],[ZAHTEVANA SHEMA KAKOVOSTI]]&lt;&gt;"",Sklop6[[#This Row],[Preračunana masa/volumen/kos na enoto kg]],"")</f>
        <v/>
      </c>
      <c r="J45" s="175"/>
      <c r="K45" s="176"/>
      <c r="L45" s="176"/>
      <c r="M45" s="195"/>
      <c r="N45" s="177"/>
      <c r="O45" s="177"/>
      <c r="P45" s="194"/>
      <c r="Q45" s="177">
        <f>+Sklop6[[#This Row],[cena/enota brez DDV v EUR]]*Sklop6[[#This Row],[Stopnja DDV (%)]]</f>
        <v>0</v>
      </c>
      <c r="R45" s="177">
        <f>+Sklop6[[#This Row],[cena/enota brez DDV v EUR]]+Sklop6[[#This Row],[Davek (EUR)]]</f>
        <v>0</v>
      </c>
      <c r="S45" s="177">
        <f>+Sklop6[[#This Row],[cena/enota brez DDV v EUR]]*Sklop6[[#This Row],[Okvirna količina]]</f>
        <v>0</v>
      </c>
      <c r="T45" s="177">
        <f>+Sklop6[[#This Row],[Končna cena/enoto mere (EUR) z DDV]]*Sklop6[[#This Row],[Okvirna količina]]</f>
        <v>0</v>
      </c>
      <c r="U45" s="206"/>
    </row>
    <row r="46" spans="1:21" s="63" customFormat="1" ht="24">
      <c r="A46" s="97" t="s">
        <v>32</v>
      </c>
      <c r="B46" s="192" t="s">
        <v>381</v>
      </c>
      <c r="C46" s="205">
        <v>220</v>
      </c>
      <c r="D46" s="174" t="s">
        <v>155</v>
      </c>
      <c r="E46" s="142"/>
      <c r="F46" s="143">
        <v>20</v>
      </c>
      <c r="G46" s="193" t="s">
        <v>93</v>
      </c>
      <c r="H4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4.4000000000000004</v>
      </c>
      <c r="I46" s="143" t="str">
        <f>IF(Sklop6[[#This Row],[ZAHTEVANA SHEMA KAKOVOSTI]]&lt;&gt;"",Sklop6[[#This Row],[Preračunana masa/volumen/kos na enoto kg]],"")</f>
        <v/>
      </c>
      <c r="J46" s="175"/>
      <c r="K46" s="176"/>
      <c r="L46" s="176"/>
      <c r="M46" s="195"/>
      <c r="N46" s="177"/>
      <c r="O46" s="177"/>
      <c r="P46" s="194"/>
      <c r="Q46" s="177">
        <f>+Sklop6[[#This Row],[cena/enota brez DDV v EUR]]*Sklop6[[#This Row],[Stopnja DDV (%)]]</f>
        <v>0</v>
      </c>
      <c r="R46" s="177">
        <f>+Sklop6[[#This Row],[cena/enota brez DDV v EUR]]+Sklop6[[#This Row],[Davek (EUR)]]</f>
        <v>0</v>
      </c>
      <c r="S46" s="177">
        <f>+Sklop6[[#This Row],[cena/enota brez DDV v EUR]]*Sklop6[[#This Row],[Okvirna količina]]</f>
        <v>0</v>
      </c>
      <c r="T46" s="177">
        <f>+Sklop6[[#This Row],[Končna cena/enoto mere (EUR) z DDV]]*Sklop6[[#This Row],[Okvirna količina]]</f>
        <v>0</v>
      </c>
      <c r="U46" s="206"/>
    </row>
    <row r="47" spans="1:21" s="63" customFormat="1" ht="24">
      <c r="A47" s="97" t="s">
        <v>33</v>
      </c>
      <c r="B47" s="192" t="s">
        <v>382</v>
      </c>
      <c r="C47" s="205">
        <v>220</v>
      </c>
      <c r="D47" s="174" t="s">
        <v>155</v>
      </c>
      <c r="E47" s="142"/>
      <c r="F47" s="143">
        <v>800</v>
      </c>
      <c r="G47" s="193" t="s">
        <v>93</v>
      </c>
      <c r="H4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176</v>
      </c>
      <c r="I47" s="143" t="str">
        <f>IF(Sklop6[[#This Row],[ZAHTEVANA SHEMA KAKOVOSTI]]&lt;&gt;"",Sklop6[[#This Row],[Preračunana masa/volumen/kos na enoto kg]],"")</f>
        <v/>
      </c>
      <c r="J47" s="175"/>
      <c r="K47" s="176"/>
      <c r="L47" s="176"/>
      <c r="M47" s="195"/>
      <c r="N47" s="177"/>
      <c r="O47" s="177"/>
      <c r="P47" s="194"/>
      <c r="Q47" s="177">
        <f>+Sklop6[[#This Row],[cena/enota brez DDV v EUR]]*Sklop6[[#This Row],[Stopnja DDV (%)]]</f>
        <v>0</v>
      </c>
      <c r="R47" s="177">
        <f>+Sklop6[[#This Row],[cena/enota brez DDV v EUR]]+Sklop6[[#This Row],[Davek (EUR)]]</f>
        <v>0</v>
      </c>
      <c r="S47" s="177">
        <f>+Sklop6[[#This Row],[cena/enota brez DDV v EUR]]*Sklop6[[#This Row],[Okvirna količina]]</f>
        <v>0</v>
      </c>
      <c r="T47" s="177">
        <f>+Sklop6[[#This Row],[Končna cena/enoto mere (EUR) z DDV]]*Sklop6[[#This Row],[Okvirna količina]]</f>
        <v>0</v>
      </c>
      <c r="U47" s="206"/>
    </row>
    <row r="48" spans="1:21" s="63" customFormat="1" ht="12">
      <c r="A48" s="97" t="s">
        <v>34</v>
      </c>
      <c r="B48" s="192" t="s">
        <v>584</v>
      </c>
      <c r="C48" s="205">
        <v>1</v>
      </c>
      <c r="D48" s="174" t="s">
        <v>0</v>
      </c>
      <c r="E48" s="142" t="s">
        <v>180</v>
      </c>
      <c r="F48" s="143">
        <v>300</v>
      </c>
      <c r="G48" s="193" t="s">
        <v>93</v>
      </c>
      <c r="H4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48" s="143">
        <f>IF(Sklop6[[#This Row],[ZAHTEVANA SHEMA KAKOVOSTI]]&lt;&gt;"",Sklop6[[#This Row],[Preračunana masa/volumen/kos na enoto kg]],"")</f>
        <v>300</v>
      </c>
      <c r="J48" s="175"/>
      <c r="K48" s="176"/>
      <c r="L48" s="176"/>
      <c r="M48" s="195"/>
      <c r="N48" s="177"/>
      <c r="O48" s="177"/>
      <c r="P48" s="194"/>
      <c r="Q48" s="177">
        <f>+Sklop6[[#This Row],[cena/enota brez DDV v EUR]]*Sklop6[[#This Row],[Stopnja DDV (%)]]</f>
        <v>0</v>
      </c>
      <c r="R48" s="177">
        <f>+Sklop6[[#This Row],[cena/enota brez DDV v EUR]]+Sklop6[[#This Row],[Davek (EUR)]]</f>
        <v>0</v>
      </c>
      <c r="S48" s="177">
        <f>+Sklop6[[#This Row],[cena/enota brez DDV v EUR]]*Sklop6[[#This Row],[Okvirna količina]]</f>
        <v>0</v>
      </c>
      <c r="T48" s="177">
        <f>+Sklop6[[#This Row],[Končna cena/enoto mere (EUR) z DDV]]*Sklop6[[#This Row],[Okvirna količina]]</f>
        <v>0</v>
      </c>
      <c r="U48" s="206"/>
    </row>
    <row r="49" spans="1:21" s="63" customFormat="1" ht="12">
      <c r="A49" s="97" t="s">
        <v>35</v>
      </c>
      <c r="B49" s="192" t="s">
        <v>585</v>
      </c>
      <c r="C49" s="205">
        <v>1</v>
      </c>
      <c r="D49" s="174" t="s">
        <v>0</v>
      </c>
      <c r="E49" s="142" t="s">
        <v>180</v>
      </c>
      <c r="F49" s="143">
        <v>80</v>
      </c>
      <c r="G49" s="193" t="s">
        <v>93</v>
      </c>
      <c r="H4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49" s="143">
        <f>IF(Sklop6[[#This Row],[ZAHTEVANA SHEMA KAKOVOSTI]]&lt;&gt;"",Sklop6[[#This Row],[Preračunana masa/volumen/kos na enoto kg]],"")</f>
        <v>80</v>
      </c>
      <c r="J49" s="175"/>
      <c r="K49" s="176"/>
      <c r="L49" s="176"/>
      <c r="M49" s="195"/>
      <c r="N49" s="177"/>
      <c r="O49" s="177"/>
      <c r="P49" s="194"/>
      <c r="Q49" s="177">
        <f>+Sklop6[[#This Row],[cena/enota brez DDV v EUR]]*Sklop6[[#This Row],[Stopnja DDV (%)]]</f>
        <v>0</v>
      </c>
      <c r="R49" s="177">
        <f>+Sklop6[[#This Row],[cena/enota brez DDV v EUR]]+Sklop6[[#This Row],[Davek (EUR)]]</f>
        <v>0</v>
      </c>
      <c r="S49" s="177">
        <f>+Sklop6[[#This Row],[cena/enota brez DDV v EUR]]*Sklop6[[#This Row],[Okvirna količina]]</f>
        <v>0</v>
      </c>
      <c r="T49" s="177">
        <f>+Sklop6[[#This Row],[Končna cena/enoto mere (EUR) z DDV]]*Sklop6[[#This Row],[Okvirna količina]]</f>
        <v>0</v>
      </c>
      <c r="U49" s="206"/>
    </row>
    <row r="50" spans="1:21" s="63" customFormat="1" ht="12">
      <c r="A50" s="97" t="s">
        <v>36</v>
      </c>
      <c r="B50" s="192" t="s">
        <v>383</v>
      </c>
      <c r="C50" s="205">
        <v>5</v>
      </c>
      <c r="D50" s="174" t="s">
        <v>0</v>
      </c>
      <c r="E50" s="142" t="s">
        <v>180</v>
      </c>
      <c r="F50" s="143">
        <v>50</v>
      </c>
      <c r="G50" s="193" t="s">
        <v>93</v>
      </c>
      <c r="H5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250</v>
      </c>
      <c r="I50" s="143">
        <f>IF(Sklop6[[#This Row],[ZAHTEVANA SHEMA KAKOVOSTI]]&lt;&gt;"",Sklop6[[#This Row],[Preračunana masa/volumen/kos na enoto kg]],"")</f>
        <v>250</v>
      </c>
      <c r="J50" s="175"/>
      <c r="K50" s="176"/>
      <c r="L50" s="176"/>
      <c r="M50" s="195"/>
      <c r="N50" s="177"/>
      <c r="O50" s="177"/>
      <c r="P50" s="194"/>
      <c r="Q50" s="177">
        <f>+Sklop6[[#This Row],[cena/enota brez DDV v EUR]]*Sklop6[[#This Row],[Stopnja DDV (%)]]</f>
        <v>0</v>
      </c>
      <c r="R50" s="177">
        <f>+Sklop6[[#This Row],[cena/enota brez DDV v EUR]]+Sklop6[[#This Row],[Davek (EUR)]]</f>
        <v>0</v>
      </c>
      <c r="S50" s="177">
        <f>+Sklop6[[#This Row],[cena/enota brez DDV v EUR]]*Sklop6[[#This Row],[Okvirna količina]]</f>
        <v>0</v>
      </c>
      <c r="T50" s="177">
        <f>+Sklop6[[#This Row],[Končna cena/enoto mere (EUR) z DDV]]*Sklop6[[#This Row],[Okvirna količina]]</f>
        <v>0</v>
      </c>
      <c r="U50" s="206"/>
    </row>
    <row r="51" spans="1:21" s="63" customFormat="1" ht="12">
      <c r="A51" s="97" t="s">
        <v>37</v>
      </c>
      <c r="B51" s="192" t="s">
        <v>384</v>
      </c>
      <c r="C51" s="205">
        <v>5</v>
      </c>
      <c r="D51" s="174" t="s">
        <v>0</v>
      </c>
      <c r="E51" s="142" t="s">
        <v>180</v>
      </c>
      <c r="F51" s="143">
        <v>30</v>
      </c>
      <c r="G51" s="193" t="s">
        <v>93</v>
      </c>
      <c r="H5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51" s="143">
        <f>IF(Sklop6[[#This Row],[ZAHTEVANA SHEMA KAKOVOSTI]]&lt;&gt;"",Sklop6[[#This Row],[Preračunana masa/volumen/kos na enoto kg]],"")</f>
        <v>150</v>
      </c>
      <c r="J51" s="175"/>
      <c r="K51" s="176"/>
      <c r="L51" s="176"/>
      <c r="M51" s="195"/>
      <c r="N51" s="177"/>
      <c r="O51" s="177"/>
      <c r="P51" s="194"/>
      <c r="Q51" s="177">
        <f>+Sklop6[[#This Row],[cena/enota brez DDV v EUR]]*Sklop6[[#This Row],[Stopnja DDV (%)]]</f>
        <v>0</v>
      </c>
      <c r="R51" s="177">
        <f>+Sklop6[[#This Row],[cena/enota brez DDV v EUR]]+Sklop6[[#This Row],[Davek (EUR)]]</f>
        <v>0</v>
      </c>
      <c r="S51" s="177">
        <f>+Sklop6[[#This Row],[cena/enota brez DDV v EUR]]*Sklop6[[#This Row],[Okvirna količina]]</f>
        <v>0</v>
      </c>
      <c r="T51" s="177">
        <f>+Sklop6[[#This Row],[Končna cena/enoto mere (EUR) z DDV]]*Sklop6[[#This Row],[Okvirna količina]]</f>
        <v>0</v>
      </c>
      <c r="U51" s="206"/>
    </row>
    <row r="52" spans="1:21" s="63" customFormat="1" ht="12">
      <c r="A52" s="97" t="s">
        <v>38</v>
      </c>
      <c r="B52" s="192" t="s">
        <v>385</v>
      </c>
      <c r="C52" s="205">
        <v>1</v>
      </c>
      <c r="D52" s="174" t="s">
        <v>0</v>
      </c>
      <c r="E52" s="142" t="s">
        <v>180</v>
      </c>
      <c r="F52" s="143">
        <v>60</v>
      </c>
      <c r="G52" s="193" t="s">
        <v>93</v>
      </c>
      <c r="H5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52" s="143">
        <f>IF(Sklop6[[#This Row],[ZAHTEVANA SHEMA KAKOVOSTI]]&lt;&gt;"",Sklop6[[#This Row],[Preračunana masa/volumen/kos na enoto kg]],"")</f>
        <v>60</v>
      </c>
      <c r="J52" s="175"/>
      <c r="K52" s="176"/>
      <c r="L52" s="176"/>
      <c r="M52" s="195"/>
      <c r="N52" s="177"/>
      <c r="O52" s="177"/>
      <c r="P52" s="194"/>
      <c r="Q52" s="177">
        <f>+Sklop6[[#This Row],[cena/enota brez DDV v EUR]]*Sklop6[[#This Row],[Stopnja DDV (%)]]</f>
        <v>0</v>
      </c>
      <c r="R52" s="177">
        <f>+Sklop6[[#This Row],[cena/enota brez DDV v EUR]]+Sklop6[[#This Row],[Davek (EUR)]]</f>
        <v>0</v>
      </c>
      <c r="S52" s="177">
        <f>+Sklop6[[#This Row],[cena/enota brez DDV v EUR]]*Sklop6[[#This Row],[Okvirna količina]]</f>
        <v>0</v>
      </c>
      <c r="T52" s="177">
        <f>+Sklop6[[#This Row],[Končna cena/enoto mere (EUR) z DDV]]*Sklop6[[#This Row],[Okvirna količina]]</f>
        <v>0</v>
      </c>
      <c r="U52" s="206"/>
    </row>
    <row r="53" spans="1:21" s="63" customFormat="1" ht="12">
      <c r="A53" s="97" t="s">
        <v>39</v>
      </c>
      <c r="B53" s="192" t="s">
        <v>386</v>
      </c>
      <c r="C53" s="205">
        <v>1</v>
      </c>
      <c r="D53" s="174" t="s">
        <v>0</v>
      </c>
      <c r="E53" s="142" t="s">
        <v>180</v>
      </c>
      <c r="F53" s="143">
        <v>40</v>
      </c>
      <c r="G53" s="193" t="s">
        <v>93</v>
      </c>
      <c r="H5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53" s="143">
        <f>IF(Sklop6[[#This Row],[ZAHTEVANA SHEMA KAKOVOSTI]]&lt;&gt;"",Sklop6[[#This Row],[Preračunana masa/volumen/kos na enoto kg]],"")</f>
        <v>40</v>
      </c>
      <c r="J53" s="175"/>
      <c r="K53" s="176"/>
      <c r="L53" s="176"/>
      <c r="M53" s="195"/>
      <c r="N53" s="177"/>
      <c r="O53" s="177"/>
      <c r="P53" s="194"/>
      <c r="Q53" s="177">
        <f>+Sklop6[[#This Row],[cena/enota brez DDV v EUR]]*Sklop6[[#This Row],[Stopnja DDV (%)]]</f>
        <v>0</v>
      </c>
      <c r="R53" s="177">
        <f>+Sklop6[[#This Row],[cena/enota brez DDV v EUR]]+Sklop6[[#This Row],[Davek (EUR)]]</f>
        <v>0</v>
      </c>
      <c r="S53" s="177">
        <f>+Sklop6[[#This Row],[cena/enota brez DDV v EUR]]*Sklop6[[#This Row],[Okvirna količina]]</f>
        <v>0</v>
      </c>
      <c r="T53" s="177">
        <f>+Sklop6[[#This Row],[Končna cena/enoto mere (EUR) z DDV]]*Sklop6[[#This Row],[Okvirna količina]]</f>
        <v>0</v>
      </c>
      <c r="U53" s="206"/>
    </row>
    <row r="54" spans="1:21" s="63" customFormat="1" ht="12">
      <c r="A54" s="97" t="s">
        <v>40</v>
      </c>
      <c r="B54" s="192" t="s">
        <v>387</v>
      </c>
      <c r="C54" s="205">
        <v>1</v>
      </c>
      <c r="D54" s="174" t="s">
        <v>0</v>
      </c>
      <c r="E54" s="142" t="s">
        <v>180</v>
      </c>
      <c r="F54" s="143">
        <v>30</v>
      </c>
      <c r="G54" s="193" t="s">
        <v>93</v>
      </c>
      <c r="H5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54" s="143">
        <f>IF(Sklop6[[#This Row],[ZAHTEVANA SHEMA KAKOVOSTI]]&lt;&gt;"",Sklop6[[#This Row],[Preračunana masa/volumen/kos na enoto kg]],"")</f>
        <v>30</v>
      </c>
      <c r="J54" s="175"/>
      <c r="K54" s="176"/>
      <c r="L54" s="176"/>
      <c r="M54" s="195"/>
      <c r="N54" s="177"/>
      <c r="O54" s="177"/>
      <c r="P54" s="194"/>
      <c r="Q54" s="177">
        <f>+Sklop6[[#This Row],[cena/enota brez DDV v EUR]]*Sklop6[[#This Row],[Stopnja DDV (%)]]</f>
        <v>0</v>
      </c>
      <c r="R54" s="177">
        <f>+Sklop6[[#This Row],[cena/enota brez DDV v EUR]]+Sklop6[[#This Row],[Davek (EUR)]]</f>
        <v>0</v>
      </c>
      <c r="S54" s="177">
        <f>+Sklop6[[#This Row],[cena/enota brez DDV v EUR]]*Sklop6[[#This Row],[Okvirna količina]]</f>
        <v>0</v>
      </c>
      <c r="T54" s="177">
        <f>+Sklop6[[#This Row],[Končna cena/enoto mere (EUR) z DDV]]*Sklop6[[#This Row],[Okvirna količina]]</f>
        <v>0</v>
      </c>
      <c r="U54" s="206"/>
    </row>
    <row r="55" spans="1:21" s="63" customFormat="1" ht="12">
      <c r="A55" s="97" t="s">
        <v>41</v>
      </c>
      <c r="B55" s="192" t="s">
        <v>388</v>
      </c>
      <c r="C55" s="205">
        <v>400</v>
      </c>
      <c r="D55" s="174" t="s">
        <v>155</v>
      </c>
      <c r="E55" s="142" t="s">
        <v>180</v>
      </c>
      <c r="F55" s="143">
        <v>30</v>
      </c>
      <c r="G55" s="193" t="s">
        <v>93</v>
      </c>
      <c r="H5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v>
      </c>
      <c r="I55" s="143">
        <f>IF(Sklop6[[#This Row],[ZAHTEVANA SHEMA KAKOVOSTI]]&lt;&gt;"",Sklop6[[#This Row],[Preračunana masa/volumen/kos na enoto kg]],"")</f>
        <v>12</v>
      </c>
      <c r="J55" s="175"/>
      <c r="K55" s="176"/>
      <c r="L55" s="176"/>
      <c r="M55" s="195"/>
      <c r="N55" s="177"/>
      <c r="O55" s="177"/>
      <c r="P55" s="194"/>
      <c r="Q55" s="177">
        <f>+Sklop6[[#This Row],[cena/enota brez DDV v EUR]]*Sklop6[[#This Row],[Stopnja DDV (%)]]</f>
        <v>0</v>
      </c>
      <c r="R55" s="177">
        <f>+Sklop6[[#This Row],[cena/enota brez DDV v EUR]]+Sklop6[[#This Row],[Davek (EUR)]]</f>
        <v>0</v>
      </c>
      <c r="S55" s="177">
        <f>+Sklop6[[#This Row],[cena/enota brez DDV v EUR]]*Sklop6[[#This Row],[Okvirna količina]]</f>
        <v>0</v>
      </c>
      <c r="T55" s="177">
        <f>+Sklop6[[#This Row],[Končna cena/enoto mere (EUR) z DDV]]*Sklop6[[#This Row],[Okvirna količina]]</f>
        <v>0</v>
      </c>
      <c r="U55" s="206"/>
    </row>
    <row r="56" spans="1:21" s="63" customFormat="1" ht="12">
      <c r="A56" s="97" t="s">
        <v>42</v>
      </c>
      <c r="B56" s="192" t="s">
        <v>389</v>
      </c>
      <c r="C56" s="205">
        <v>1</v>
      </c>
      <c r="D56" s="174" t="s">
        <v>0</v>
      </c>
      <c r="E56" s="142" t="s">
        <v>180</v>
      </c>
      <c r="F56" s="143">
        <v>30</v>
      </c>
      <c r="G56" s="193" t="s">
        <v>93</v>
      </c>
      <c r="H5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56" s="143">
        <f>IF(Sklop6[[#This Row],[ZAHTEVANA SHEMA KAKOVOSTI]]&lt;&gt;"",Sklop6[[#This Row],[Preračunana masa/volumen/kos na enoto kg]],"")</f>
        <v>30</v>
      </c>
      <c r="J56" s="175"/>
      <c r="K56" s="176"/>
      <c r="L56" s="176"/>
      <c r="M56" s="195"/>
      <c r="N56" s="177"/>
      <c r="O56" s="177"/>
      <c r="P56" s="194"/>
      <c r="Q56" s="177">
        <f>+Sklop6[[#This Row],[cena/enota brez DDV v EUR]]*Sklop6[[#This Row],[Stopnja DDV (%)]]</f>
        <v>0</v>
      </c>
      <c r="R56" s="177">
        <f>+Sklop6[[#This Row],[cena/enota brez DDV v EUR]]+Sklop6[[#This Row],[Davek (EUR)]]</f>
        <v>0</v>
      </c>
      <c r="S56" s="177">
        <f>+Sklop6[[#This Row],[cena/enota brez DDV v EUR]]*Sklop6[[#This Row],[Okvirna količina]]</f>
        <v>0</v>
      </c>
      <c r="T56" s="177">
        <f>+Sklop6[[#This Row],[Končna cena/enoto mere (EUR) z DDV]]*Sklop6[[#This Row],[Okvirna količina]]</f>
        <v>0</v>
      </c>
      <c r="U56" s="206"/>
    </row>
    <row r="57" spans="1:21" s="63" customFormat="1" ht="12">
      <c r="A57" s="97" t="s">
        <v>43</v>
      </c>
      <c r="B57" s="192" t="s">
        <v>390</v>
      </c>
      <c r="C57" s="205">
        <v>330</v>
      </c>
      <c r="D57" s="174" t="s">
        <v>155</v>
      </c>
      <c r="E57" s="142"/>
      <c r="F57" s="143">
        <v>10</v>
      </c>
      <c r="G57" s="193" t="s">
        <v>93</v>
      </c>
      <c r="H5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3.3000000000000003</v>
      </c>
      <c r="I57" s="143" t="str">
        <f>IF(Sklop6[[#This Row],[ZAHTEVANA SHEMA KAKOVOSTI]]&lt;&gt;"",Sklop6[[#This Row],[Preračunana masa/volumen/kos na enoto kg]],"")</f>
        <v/>
      </c>
      <c r="J57" s="175"/>
      <c r="K57" s="176"/>
      <c r="L57" s="176"/>
      <c r="M57" s="195"/>
      <c r="N57" s="177"/>
      <c r="O57" s="177"/>
      <c r="P57" s="194"/>
      <c r="Q57" s="177">
        <f>+Sklop6[[#This Row],[cena/enota brez DDV v EUR]]*Sklop6[[#This Row],[Stopnja DDV (%)]]</f>
        <v>0</v>
      </c>
      <c r="R57" s="177">
        <f>+Sklop6[[#This Row],[cena/enota brez DDV v EUR]]+Sklop6[[#This Row],[Davek (EUR)]]</f>
        <v>0</v>
      </c>
      <c r="S57" s="177">
        <f>+Sklop6[[#This Row],[cena/enota brez DDV v EUR]]*Sklop6[[#This Row],[Okvirna količina]]</f>
        <v>0</v>
      </c>
      <c r="T57" s="177">
        <f>+Sklop6[[#This Row],[Končna cena/enoto mere (EUR) z DDV]]*Sklop6[[#This Row],[Okvirna količina]]</f>
        <v>0</v>
      </c>
      <c r="U57" s="206"/>
    </row>
    <row r="58" spans="1:21" s="63" customFormat="1" ht="12">
      <c r="A58" s="97" t="s">
        <v>48</v>
      </c>
      <c r="B58" s="192" t="s">
        <v>391</v>
      </c>
      <c r="C58" s="205">
        <v>150</v>
      </c>
      <c r="D58" s="174" t="s">
        <v>155</v>
      </c>
      <c r="E58" s="142" t="s">
        <v>180</v>
      </c>
      <c r="F58" s="143">
        <v>10</v>
      </c>
      <c r="G58" s="193" t="s">
        <v>93</v>
      </c>
      <c r="H5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v>
      </c>
      <c r="I58" s="143">
        <f>IF(Sklop6[[#This Row],[ZAHTEVANA SHEMA KAKOVOSTI]]&lt;&gt;"",Sklop6[[#This Row],[Preračunana masa/volumen/kos na enoto kg]],"")</f>
        <v>1.5</v>
      </c>
      <c r="J58" s="175"/>
      <c r="K58" s="176"/>
      <c r="L58" s="176"/>
      <c r="M58" s="195"/>
      <c r="N58" s="177"/>
      <c r="O58" s="177"/>
      <c r="P58" s="194"/>
      <c r="Q58" s="177">
        <f>+Sklop6[[#This Row],[cena/enota brez DDV v EUR]]*Sklop6[[#This Row],[Stopnja DDV (%)]]</f>
        <v>0</v>
      </c>
      <c r="R58" s="177">
        <f>+Sklop6[[#This Row],[cena/enota brez DDV v EUR]]+Sklop6[[#This Row],[Davek (EUR)]]</f>
        <v>0</v>
      </c>
      <c r="S58" s="177">
        <f>+Sklop6[[#This Row],[cena/enota brez DDV v EUR]]*Sklop6[[#This Row],[Okvirna količina]]</f>
        <v>0</v>
      </c>
      <c r="T58" s="177">
        <f>+Sklop6[[#This Row],[Končna cena/enoto mere (EUR) z DDV]]*Sklop6[[#This Row],[Okvirna količina]]</f>
        <v>0</v>
      </c>
      <c r="U58" s="206"/>
    </row>
    <row r="59" spans="1:21" s="63" customFormat="1" ht="12">
      <c r="A59" s="97" t="s">
        <v>44</v>
      </c>
      <c r="B59" s="192" t="s">
        <v>392</v>
      </c>
      <c r="C59" s="205">
        <v>330</v>
      </c>
      <c r="D59" s="174" t="s">
        <v>155</v>
      </c>
      <c r="E59" s="142"/>
      <c r="F59" s="143">
        <v>30</v>
      </c>
      <c r="G59" s="193" t="s">
        <v>93</v>
      </c>
      <c r="H5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9.9</v>
      </c>
      <c r="I59" s="143" t="str">
        <f>IF(Sklop6[[#This Row],[ZAHTEVANA SHEMA KAKOVOSTI]]&lt;&gt;"",Sklop6[[#This Row],[Preračunana masa/volumen/kos na enoto kg]],"")</f>
        <v/>
      </c>
      <c r="J59" s="175"/>
      <c r="K59" s="176"/>
      <c r="L59" s="176"/>
      <c r="M59" s="195"/>
      <c r="N59" s="177"/>
      <c r="O59" s="177"/>
      <c r="P59" s="194"/>
      <c r="Q59" s="177">
        <f>+Sklop6[[#This Row],[cena/enota brez DDV v EUR]]*Sklop6[[#This Row],[Stopnja DDV (%)]]</f>
        <v>0</v>
      </c>
      <c r="R59" s="177">
        <f>+Sklop6[[#This Row],[cena/enota brez DDV v EUR]]+Sklop6[[#This Row],[Davek (EUR)]]</f>
        <v>0</v>
      </c>
      <c r="S59" s="177">
        <f>+Sklop6[[#This Row],[cena/enota brez DDV v EUR]]*Sklop6[[#This Row],[Okvirna količina]]</f>
        <v>0</v>
      </c>
      <c r="T59" s="177">
        <f>+Sklop6[[#This Row],[Končna cena/enoto mere (EUR) z DDV]]*Sklop6[[#This Row],[Okvirna količina]]</f>
        <v>0</v>
      </c>
      <c r="U59" s="206"/>
    </row>
    <row r="60" spans="1:21" s="63" customFormat="1" ht="12">
      <c r="A60" s="97" t="s">
        <v>45</v>
      </c>
      <c r="B60" s="192" t="s">
        <v>393</v>
      </c>
      <c r="C60" s="205">
        <v>500</v>
      </c>
      <c r="D60" s="174" t="s">
        <v>155</v>
      </c>
      <c r="E60" s="142"/>
      <c r="F60" s="143">
        <v>50</v>
      </c>
      <c r="G60" s="193" t="s">
        <v>93</v>
      </c>
      <c r="H6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60" s="143" t="str">
        <f>IF(Sklop6[[#This Row],[ZAHTEVANA SHEMA KAKOVOSTI]]&lt;&gt;"",Sklop6[[#This Row],[Preračunana masa/volumen/kos na enoto kg]],"")</f>
        <v/>
      </c>
      <c r="J60" s="175"/>
      <c r="K60" s="176"/>
      <c r="L60" s="176"/>
      <c r="M60" s="195"/>
      <c r="N60" s="177"/>
      <c r="O60" s="177"/>
      <c r="P60" s="194"/>
      <c r="Q60" s="177">
        <f>+Sklop6[[#This Row],[cena/enota brez DDV v EUR]]*Sklop6[[#This Row],[Stopnja DDV (%)]]</f>
        <v>0</v>
      </c>
      <c r="R60" s="177">
        <f>+Sklop6[[#This Row],[cena/enota brez DDV v EUR]]+Sklop6[[#This Row],[Davek (EUR)]]</f>
        <v>0</v>
      </c>
      <c r="S60" s="177">
        <f>+Sklop6[[#This Row],[cena/enota brez DDV v EUR]]*Sklop6[[#This Row],[Okvirna količina]]</f>
        <v>0</v>
      </c>
      <c r="T60" s="177">
        <f>+Sklop6[[#This Row],[Končna cena/enoto mere (EUR) z DDV]]*Sklop6[[#This Row],[Okvirna količina]]</f>
        <v>0</v>
      </c>
      <c r="U60" s="206"/>
    </row>
    <row r="61" spans="1:21" s="63" customFormat="1" ht="12">
      <c r="A61" s="97" t="s">
        <v>49</v>
      </c>
      <c r="B61" s="192" t="s">
        <v>394</v>
      </c>
      <c r="C61" s="205">
        <v>140</v>
      </c>
      <c r="D61" s="174" t="s">
        <v>155</v>
      </c>
      <c r="E61" s="142"/>
      <c r="F61" s="143">
        <v>400</v>
      </c>
      <c r="G61" s="193" t="s">
        <v>93</v>
      </c>
      <c r="H6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56.000000000000007</v>
      </c>
      <c r="I61" s="143" t="str">
        <f>IF(Sklop6[[#This Row],[ZAHTEVANA SHEMA KAKOVOSTI]]&lt;&gt;"",Sklop6[[#This Row],[Preračunana masa/volumen/kos na enoto kg]],"")</f>
        <v/>
      </c>
      <c r="J61" s="175"/>
      <c r="K61" s="176"/>
      <c r="L61" s="176"/>
      <c r="M61" s="195"/>
      <c r="N61" s="177"/>
      <c r="O61" s="177"/>
      <c r="P61" s="194"/>
      <c r="Q61" s="177">
        <f>+Sklop6[[#This Row],[cena/enota brez DDV v EUR]]*Sklop6[[#This Row],[Stopnja DDV (%)]]</f>
        <v>0</v>
      </c>
      <c r="R61" s="177">
        <f>+Sklop6[[#This Row],[cena/enota brez DDV v EUR]]+Sklop6[[#This Row],[Davek (EUR)]]</f>
        <v>0</v>
      </c>
      <c r="S61" s="177">
        <f>+Sklop6[[#This Row],[cena/enota brez DDV v EUR]]*Sklop6[[#This Row],[Okvirna količina]]</f>
        <v>0</v>
      </c>
      <c r="T61" s="177">
        <f>+Sklop6[[#This Row],[Končna cena/enoto mere (EUR) z DDV]]*Sklop6[[#This Row],[Okvirna količina]]</f>
        <v>0</v>
      </c>
      <c r="U61" s="206"/>
    </row>
    <row r="62" spans="1:21" s="63" customFormat="1" ht="12">
      <c r="A62" s="97" t="s">
        <v>50</v>
      </c>
      <c r="B62" s="192" t="s">
        <v>395</v>
      </c>
      <c r="C62" s="205">
        <v>140</v>
      </c>
      <c r="D62" s="174" t="s">
        <v>155</v>
      </c>
      <c r="E62" s="142"/>
      <c r="F62" s="143">
        <v>800</v>
      </c>
      <c r="G62" s="193" t="s">
        <v>93</v>
      </c>
      <c r="H6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112.00000000000001</v>
      </c>
      <c r="I62" s="143" t="str">
        <f>IF(Sklop6[[#This Row],[ZAHTEVANA SHEMA KAKOVOSTI]]&lt;&gt;"",Sklop6[[#This Row],[Preračunana masa/volumen/kos na enoto kg]],"")</f>
        <v/>
      </c>
      <c r="J62" s="175"/>
      <c r="K62" s="176"/>
      <c r="L62" s="176"/>
      <c r="M62" s="195"/>
      <c r="N62" s="177"/>
      <c r="O62" s="177"/>
      <c r="P62" s="194"/>
      <c r="Q62" s="177">
        <f>+Sklop6[[#This Row],[cena/enota brez DDV v EUR]]*Sklop6[[#This Row],[Stopnja DDV (%)]]</f>
        <v>0</v>
      </c>
      <c r="R62" s="177">
        <f>+Sklop6[[#This Row],[cena/enota brez DDV v EUR]]+Sklop6[[#This Row],[Davek (EUR)]]</f>
        <v>0</v>
      </c>
      <c r="S62" s="177">
        <f>+Sklop6[[#This Row],[cena/enota brez DDV v EUR]]*Sklop6[[#This Row],[Okvirna količina]]</f>
        <v>0</v>
      </c>
      <c r="T62" s="177">
        <f>+Sklop6[[#This Row],[Končna cena/enoto mere (EUR) z DDV]]*Sklop6[[#This Row],[Okvirna količina]]</f>
        <v>0</v>
      </c>
      <c r="U62" s="206"/>
    </row>
    <row r="63" spans="1:21" s="63" customFormat="1" ht="24">
      <c r="A63" s="97" t="s">
        <v>46</v>
      </c>
      <c r="B63" s="192" t="s">
        <v>396</v>
      </c>
      <c r="C63" s="205">
        <v>500</v>
      </c>
      <c r="D63" s="174" t="s">
        <v>155</v>
      </c>
      <c r="E63" s="142"/>
      <c r="F63" s="143">
        <v>100</v>
      </c>
      <c r="G63" s="193" t="s">
        <v>93</v>
      </c>
      <c r="H6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63" s="143" t="str">
        <f>IF(Sklop6[[#This Row],[ZAHTEVANA SHEMA KAKOVOSTI]]&lt;&gt;"",Sklop6[[#This Row],[Preračunana masa/volumen/kos na enoto kg]],"")</f>
        <v/>
      </c>
      <c r="J63" s="175"/>
      <c r="K63" s="176"/>
      <c r="L63" s="176"/>
      <c r="M63" s="195"/>
      <c r="N63" s="177"/>
      <c r="O63" s="177"/>
      <c r="P63" s="194"/>
      <c r="Q63" s="177">
        <f>+Sklop6[[#This Row],[cena/enota brez DDV v EUR]]*Sklop6[[#This Row],[Stopnja DDV (%)]]</f>
        <v>0</v>
      </c>
      <c r="R63" s="177">
        <f>+Sklop6[[#This Row],[cena/enota brez DDV v EUR]]+Sklop6[[#This Row],[Davek (EUR)]]</f>
        <v>0</v>
      </c>
      <c r="S63" s="177">
        <f>+Sklop6[[#This Row],[cena/enota brez DDV v EUR]]*Sklop6[[#This Row],[Okvirna količina]]</f>
        <v>0</v>
      </c>
      <c r="T63" s="177">
        <f>+Sklop6[[#This Row],[Končna cena/enoto mere (EUR) z DDV]]*Sklop6[[#This Row],[Okvirna količina]]</f>
        <v>0</v>
      </c>
      <c r="U63" s="206"/>
    </row>
    <row r="64" spans="1:21" s="63" customFormat="1" ht="36">
      <c r="A64" s="97" t="s">
        <v>51</v>
      </c>
      <c r="B64" s="192" t="s">
        <v>397</v>
      </c>
      <c r="C64" s="205">
        <v>1</v>
      </c>
      <c r="D64" s="174" t="s">
        <v>0</v>
      </c>
      <c r="E64" s="142"/>
      <c r="F64" s="143">
        <v>100</v>
      </c>
      <c r="G64" s="193" t="s">
        <v>93</v>
      </c>
      <c r="H6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64" s="143" t="str">
        <f>IF(Sklop6[[#This Row],[ZAHTEVANA SHEMA KAKOVOSTI]]&lt;&gt;"",Sklop6[[#This Row],[Preračunana masa/volumen/kos na enoto kg]],"")</f>
        <v/>
      </c>
      <c r="J64" s="175"/>
      <c r="K64" s="176"/>
      <c r="L64" s="176"/>
      <c r="M64" s="195"/>
      <c r="N64" s="177"/>
      <c r="O64" s="177"/>
      <c r="P64" s="194"/>
      <c r="Q64" s="177">
        <f>+Sklop6[[#This Row],[cena/enota brez DDV v EUR]]*Sklop6[[#This Row],[Stopnja DDV (%)]]</f>
        <v>0</v>
      </c>
      <c r="R64" s="177">
        <f>+Sklop6[[#This Row],[cena/enota brez DDV v EUR]]+Sklop6[[#This Row],[Davek (EUR)]]</f>
        <v>0</v>
      </c>
      <c r="S64" s="177">
        <f>+Sklop6[[#This Row],[cena/enota brez DDV v EUR]]*Sklop6[[#This Row],[Okvirna količina]]</f>
        <v>0</v>
      </c>
      <c r="T64" s="177">
        <f>+Sklop6[[#This Row],[Končna cena/enoto mere (EUR) z DDV]]*Sklop6[[#This Row],[Okvirna količina]]</f>
        <v>0</v>
      </c>
      <c r="U64" s="206"/>
    </row>
    <row r="65" spans="1:21" s="63" customFormat="1" ht="12">
      <c r="A65" s="97" t="s">
        <v>47</v>
      </c>
      <c r="B65" s="192" t="s">
        <v>398</v>
      </c>
      <c r="C65" s="205">
        <v>5</v>
      </c>
      <c r="D65" s="174" t="s">
        <v>0</v>
      </c>
      <c r="E65" s="142" t="s">
        <v>180</v>
      </c>
      <c r="F65" s="143">
        <v>30</v>
      </c>
      <c r="G65" s="193" t="s">
        <v>93</v>
      </c>
      <c r="H6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65" s="143">
        <f>IF(Sklop6[[#This Row],[ZAHTEVANA SHEMA KAKOVOSTI]]&lt;&gt;"",Sklop6[[#This Row],[Preračunana masa/volumen/kos na enoto kg]],"")</f>
        <v>150</v>
      </c>
      <c r="J65" s="175"/>
      <c r="K65" s="176"/>
      <c r="L65" s="176"/>
      <c r="M65" s="195"/>
      <c r="N65" s="177"/>
      <c r="O65" s="177"/>
      <c r="P65" s="194"/>
      <c r="Q65" s="177">
        <f>+Sklop6[[#This Row],[cena/enota brez DDV v EUR]]*Sklop6[[#This Row],[Stopnja DDV (%)]]</f>
        <v>0</v>
      </c>
      <c r="R65" s="177">
        <f>+Sklop6[[#This Row],[cena/enota brez DDV v EUR]]+Sklop6[[#This Row],[Davek (EUR)]]</f>
        <v>0</v>
      </c>
      <c r="S65" s="177">
        <f>+Sklop6[[#This Row],[cena/enota brez DDV v EUR]]*Sklop6[[#This Row],[Okvirna količina]]</f>
        <v>0</v>
      </c>
      <c r="T65" s="177">
        <f>+Sklop6[[#This Row],[Končna cena/enoto mere (EUR) z DDV]]*Sklop6[[#This Row],[Okvirna količina]]</f>
        <v>0</v>
      </c>
      <c r="U65" s="206"/>
    </row>
    <row r="66" spans="1:21" s="63" customFormat="1" ht="12">
      <c r="A66" s="97" t="s">
        <v>52</v>
      </c>
      <c r="B66" s="192" t="s">
        <v>399</v>
      </c>
      <c r="C66" s="205">
        <v>330</v>
      </c>
      <c r="D66" s="174" t="s">
        <v>155</v>
      </c>
      <c r="E66" s="142" t="s">
        <v>180</v>
      </c>
      <c r="F66" s="143">
        <v>30</v>
      </c>
      <c r="G66" s="193" t="s">
        <v>93</v>
      </c>
      <c r="H6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9.9</v>
      </c>
      <c r="I66" s="143">
        <f>IF(Sklop6[[#This Row],[ZAHTEVANA SHEMA KAKOVOSTI]]&lt;&gt;"",Sklop6[[#This Row],[Preračunana masa/volumen/kos na enoto kg]],"")</f>
        <v>9.9</v>
      </c>
      <c r="J66" s="175"/>
      <c r="K66" s="176"/>
      <c r="L66" s="176"/>
      <c r="M66" s="195"/>
      <c r="N66" s="177"/>
      <c r="O66" s="177"/>
      <c r="P66" s="194"/>
      <c r="Q66" s="177">
        <f>+Sklop6[[#This Row],[cena/enota brez DDV v EUR]]*Sklop6[[#This Row],[Stopnja DDV (%)]]</f>
        <v>0</v>
      </c>
      <c r="R66" s="177">
        <f>+Sklop6[[#This Row],[cena/enota brez DDV v EUR]]+Sklop6[[#This Row],[Davek (EUR)]]</f>
        <v>0</v>
      </c>
      <c r="S66" s="177">
        <f>+Sklop6[[#This Row],[cena/enota brez DDV v EUR]]*Sklop6[[#This Row],[Okvirna količina]]</f>
        <v>0</v>
      </c>
      <c r="T66" s="177">
        <f>+Sklop6[[#This Row],[Končna cena/enoto mere (EUR) z DDV]]*Sklop6[[#This Row],[Okvirna količina]]</f>
        <v>0</v>
      </c>
      <c r="U66" s="206"/>
    </row>
    <row r="67" spans="1:21" s="63" customFormat="1" ht="12">
      <c r="A67" s="97" t="s">
        <v>53</v>
      </c>
      <c r="B67" s="192" t="s">
        <v>400</v>
      </c>
      <c r="C67" s="205">
        <v>1</v>
      </c>
      <c r="D67" s="174" t="s">
        <v>0</v>
      </c>
      <c r="E67" s="142" t="s">
        <v>180</v>
      </c>
      <c r="F67" s="143">
        <v>100</v>
      </c>
      <c r="G67" s="193" t="s">
        <v>93</v>
      </c>
      <c r="H6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67" s="143">
        <f>IF(Sklop6[[#This Row],[ZAHTEVANA SHEMA KAKOVOSTI]]&lt;&gt;"",Sklop6[[#This Row],[Preračunana masa/volumen/kos na enoto kg]],"")</f>
        <v>100</v>
      </c>
      <c r="J67" s="175"/>
      <c r="K67" s="176"/>
      <c r="L67" s="176"/>
      <c r="M67" s="195"/>
      <c r="N67" s="177"/>
      <c r="O67" s="177"/>
      <c r="P67" s="194"/>
      <c r="Q67" s="177">
        <f>+Sklop6[[#This Row],[cena/enota brez DDV v EUR]]*Sklop6[[#This Row],[Stopnja DDV (%)]]</f>
        <v>0</v>
      </c>
      <c r="R67" s="177">
        <f>+Sklop6[[#This Row],[cena/enota brez DDV v EUR]]+Sklop6[[#This Row],[Davek (EUR)]]</f>
        <v>0</v>
      </c>
      <c r="S67" s="177">
        <f>+Sklop6[[#This Row],[cena/enota brez DDV v EUR]]*Sklop6[[#This Row],[Okvirna količina]]</f>
        <v>0</v>
      </c>
      <c r="T67" s="177">
        <f>+Sklop6[[#This Row],[Končna cena/enoto mere (EUR) z DDV]]*Sklop6[[#This Row],[Okvirna količina]]</f>
        <v>0</v>
      </c>
      <c r="U67" s="206"/>
    </row>
    <row r="68" spans="1:21" s="63" customFormat="1" ht="12">
      <c r="A68" s="97" t="s">
        <v>54</v>
      </c>
      <c r="B68" s="192" t="s">
        <v>401</v>
      </c>
      <c r="C68" s="205">
        <v>250</v>
      </c>
      <c r="D68" s="174" t="s">
        <v>155</v>
      </c>
      <c r="E68" s="142"/>
      <c r="F68" s="143">
        <v>20</v>
      </c>
      <c r="G68" s="193" t="s">
        <v>93</v>
      </c>
      <c r="H6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v>
      </c>
      <c r="I68" s="143" t="str">
        <f>IF(Sklop6[[#This Row],[ZAHTEVANA SHEMA KAKOVOSTI]]&lt;&gt;"",Sklop6[[#This Row],[Preračunana masa/volumen/kos na enoto kg]],"")</f>
        <v/>
      </c>
      <c r="J68" s="175"/>
      <c r="K68" s="176"/>
      <c r="L68" s="176"/>
      <c r="M68" s="195"/>
      <c r="N68" s="177"/>
      <c r="O68" s="177"/>
      <c r="P68" s="194"/>
      <c r="Q68" s="177">
        <f>+Sklop6[[#This Row],[cena/enota brez DDV v EUR]]*Sklop6[[#This Row],[Stopnja DDV (%)]]</f>
        <v>0</v>
      </c>
      <c r="R68" s="177">
        <f>+Sklop6[[#This Row],[cena/enota brez DDV v EUR]]+Sklop6[[#This Row],[Davek (EUR)]]</f>
        <v>0</v>
      </c>
      <c r="S68" s="177">
        <f>+Sklop6[[#This Row],[cena/enota brez DDV v EUR]]*Sklop6[[#This Row],[Okvirna količina]]</f>
        <v>0</v>
      </c>
      <c r="T68" s="177">
        <f>+Sklop6[[#This Row],[Končna cena/enoto mere (EUR) z DDV]]*Sklop6[[#This Row],[Okvirna količina]]</f>
        <v>0</v>
      </c>
      <c r="U68" s="206"/>
    </row>
    <row r="69" spans="1:21" s="63" customFormat="1" ht="12">
      <c r="A69" s="97" t="s">
        <v>55</v>
      </c>
      <c r="B69" s="192" t="s">
        <v>402</v>
      </c>
      <c r="C69" s="205">
        <v>2.5</v>
      </c>
      <c r="D69" s="174" t="s">
        <v>0</v>
      </c>
      <c r="E69" s="142" t="s">
        <v>180</v>
      </c>
      <c r="F69" s="143">
        <v>20</v>
      </c>
      <c r="G69" s="193" t="s">
        <v>93</v>
      </c>
      <c r="H6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69" s="143">
        <f>IF(Sklop6[[#This Row],[ZAHTEVANA SHEMA KAKOVOSTI]]&lt;&gt;"",Sklop6[[#This Row],[Preračunana masa/volumen/kos na enoto kg]],"")</f>
        <v>50</v>
      </c>
      <c r="J69" s="175"/>
      <c r="K69" s="176"/>
      <c r="L69" s="176"/>
      <c r="M69" s="195"/>
      <c r="N69" s="177"/>
      <c r="O69" s="177"/>
      <c r="P69" s="194"/>
      <c r="Q69" s="177">
        <f>+Sklop6[[#This Row],[cena/enota brez DDV v EUR]]*Sklop6[[#This Row],[Stopnja DDV (%)]]</f>
        <v>0</v>
      </c>
      <c r="R69" s="177">
        <f>+Sklop6[[#This Row],[cena/enota brez DDV v EUR]]+Sklop6[[#This Row],[Davek (EUR)]]</f>
        <v>0</v>
      </c>
      <c r="S69" s="177">
        <f>+Sklop6[[#This Row],[cena/enota brez DDV v EUR]]*Sklop6[[#This Row],[Okvirna količina]]</f>
        <v>0</v>
      </c>
      <c r="T69" s="177">
        <f>+Sklop6[[#This Row],[Končna cena/enoto mere (EUR) z DDV]]*Sklop6[[#This Row],[Okvirna količina]]</f>
        <v>0</v>
      </c>
      <c r="U69" s="206"/>
    </row>
    <row r="70" spans="1:21" s="63" customFormat="1" ht="12">
      <c r="A70" s="97" t="s">
        <v>56</v>
      </c>
      <c r="B70" s="192" t="s">
        <v>403</v>
      </c>
      <c r="C70" s="205">
        <v>140</v>
      </c>
      <c r="D70" s="174" t="s">
        <v>155</v>
      </c>
      <c r="E70" s="142" t="s">
        <v>180</v>
      </c>
      <c r="F70" s="143">
        <v>300</v>
      </c>
      <c r="G70" s="193" t="s">
        <v>93</v>
      </c>
      <c r="H7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42.000000000000007</v>
      </c>
      <c r="I70" s="143">
        <f>IF(Sklop6[[#This Row],[ZAHTEVANA SHEMA KAKOVOSTI]]&lt;&gt;"",Sklop6[[#This Row],[Preračunana masa/volumen/kos na enoto kg]],"")</f>
        <v>42.000000000000007</v>
      </c>
      <c r="J70" s="175"/>
      <c r="K70" s="176"/>
      <c r="L70" s="176"/>
      <c r="M70" s="195"/>
      <c r="N70" s="177"/>
      <c r="O70" s="177"/>
      <c r="P70" s="194"/>
      <c r="Q70" s="177">
        <f>+Sklop6[[#This Row],[cena/enota brez DDV v EUR]]*Sklop6[[#This Row],[Stopnja DDV (%)]]</f>
        <v>0</v>
      </c>
      <c r="R70" s="177">
        <f>+Sklop6[[#This Row],[cena/enota brez DDV v EUR]]+Sklop6[[#This Row],[Davek (EUR)]]</f>
        <v>0</v>
      </c>
      <c r="S70" s="177">
        <f>+Sklop6[[#This Row],[cena/enota brez DDV v EUR]]*Sklop6[[#This Row],[Okvirna količina]]</f>
        <v>0</v>
      </c>
      <c r="T70" s="177">
        <f>+Sklop6[[#This Row],[Končna cena/enoto mere (EUR) z DDV]]*Sklop6[[#This Row],[Okvirna količina]]</f>
        <v>0</v>
      </c>
      <c r="U70" s="206"/>
    </row>
    <row r="71" spans="1:21" s="63" customFormat="1" ht="12">
      <c r="A71" s="97" t="s">
        <v>57</v>
      </c>
      <c r="B71" s="192" t="s">
        <v>404</v>
      </c>
      <c r="C71" s="205">
        <v>140</v>
      </c>
      <c r="D71" s="174" t="s">
        <v>155</v>
      </c>
      <c r="E71" s="142" t="s">
        <v>180</v>
      </c>
      <c r="F71" s="143">
        <v>200</v>
      </c>
      <c r="G71" s="193" t="s">
        <v>93</v>
      </c>
      <c r="H7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28.000000000000004</v>
      </c>
      <c r="I71" s="143">
        <f>IF(Sklop6[[#This Row],[ZAHTEVANA SHEMA KAKOVOSTI]]&lt;&gt;"",Sklop6[[#This Row],[Preračunana masa/volumen/kos na enoto kg]],"")</f>
        <v>28.000000000000004</v>
      </c>
      <c r="J71" s="175"/>
      <c r="K71" s="176"/>
      <c r="L71" s="176"/>
      <c r="M71" s="195"/>
      <c r="N71" s="177"/>
      <c r="O71" s="177"/>
      <c r="P71" s="194"/>
      <c r="Q71" s="177">
        <f>+Sklop6[[#This Row],[cena/enota brez DDV v EUR]]*Sklop6[[#This Row],[Stopnja DDV (%)]]</f>
        <v>0</v>
      </c>
      <c r="R71" s="177">
        <f>+Sklop6[[#This Row],[cena/enota brez DDV v EUR]]+Sklop6[[#This Row],[Davek (EUR)]]</f>
        <v>0</v>
      </c>
      <c r="S71" s="177">
        <f>+Sklop6[[#This Row],[cena/enota brez DDV v EUR]]*Sklop6[[#This Row],[Okvirna količina]]</f>
        <v>0</v>
      </c>
      <c r="T71" s="177">
        <f>+Sklop6[[#This Row],[Končna cena/enoto mere (EUR) z DDV]]*Sklop6[[#This Row],[Okvirna količina]]</f>
        <v>0</v>
      </c>
      <c r="U71" s="206"/>
    </row>
    <row r="72" spans="1:21" s="63" customFormat="1" ht="12">
      <c r="A72" s="97" t="s">
        <v>58</v>
      </c>
      <c r="B72" s="192" t="s">
        <v>405</v>
      </c>
      <c r="C72" s="205">
        <v>140</v>
      </c>
      <c r="D72" s="174" t="s">
        <v>155</v>
      </c>
      <c r="E72" s="142" t="s">
        <v>180</v>
      </c>
      <c r="F72" s="143">
        <v>70</v>
      </c>
      <c r="G72" s="193" t="s">
        <v>93</v>
      </c>
      <c r="H7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9.8000000000000007</v>
      </c>
      <c r="I72" s="143">
        <f>IF(Sklop6[[#This Row],[ZAHTEVANA SHEMA KAKOVOSTI]]&lt;&gt;"",Sklop6[[#This Row],[Preračunana masa/volumen/kos na enoto kg]],"")</f>
        <v>9.8000000000000007</v>
      </c>
      <c r="J72" s="175"/>
      <c r="K72" s="176"/>
      <c r="L72" s="176"/>
      <c r="M72" s="195"/>
      <c r="N72" s="177"/>
      <c r="O72" s="177"/>
      <c r="P72" s="194"/>
      <c r="Q72" s="177">
        <f>+Sklop6[[#This Row],[cena/enota brez DDV v EUR]]*Sklop6[[#This Row],[Stopnja DDV (%)]]</f>
        <v>0</v>
      </c>
      <c r="R72" s="177">
        <f>+Sklop6[[#This Row],[cena/enota brez DDV v EUR]]+Sklop6[[#This Row],[Davek (EUR)]]</f>
        <v>0</v>
      </c>
      <c r="S72" s="177">
        <f>+Sklop6[[#This Row],[cena/enota brez DDV v EUR]]*Sklop6[[#This Row],[Okvirna količina]]</f>
        <v>0</v>
      </c>
      <c r="T72" s="177">
        <f>+Sklop6[[#This Row],[Končna cena/enoto mere (EUR) z DDV]]*Sklop6[[#This Row],[Okvirna količina]]</f>
        <v>0</v>
      </c>
      <c r="U72" s="206"/>
    </row>
    <row r="73" spans="1:21" s="63" customFormat="1" ht="12">
      <c r="A73" s="97" t="s">
        <v>59</v>
      </c>
      <c r="B73" s="192" t="s">
        <v>406</v>
      </c>
      <c r="C73" s="205">
        <v>70</v>
      </c>
      <c r="D73" s="174" t="s">
        <v>156</v>
      </c>
      <c r="E73" s="142" t="s">
        <v>180</v>
      </c>
      <c r="F73" s="143">
        <v>2000</v>
      </c>
      <c r="G73" s="193" t="s">
        <v>93</v>
      </c>
      <c r="H73"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140</v>
      </c>
      <c r="I73" s="143">
        <f>IF(Sklop6[[#This Row],[ZAHTEVANA SHEMA KAKOVOSTI]]&lt;&gt;"",Sklop6[[#This Row],[Preračunana masa/volumen/kos na enoto kg]],"")</f>
        <v>140</v>
      </c>
      <c r="J73" s="175"/>
      <c r="K73" s="176"/>
      <c r="L73" s="176"/>
      <c r="M73" s="195"/>
      <c r="N73" s="177"/>
      <c r="O73" s="177"/>
      <c r="P73" s="194"/>
      <c r="Q73" s="177">
        <f>+Sklop6[[#This Row],[cena/enota brez DDV v EUR]]*Sklop6[[#This Row],[Stopnja DDV (%)]]</f>
        <v>0</v>
      </c>
      <c r="R73" s="177">
        <f>+Sklop6[[#This Row],[cena/enota brez DDV v EUR]]+Sklop6[[#This Row],[Davek (EUR)]]</f>
        <v>0</v>
      </c>
      <c r="S73" s="177">
        <f>+Sklop6[[#This Row],[cena/enota brez DDV v EUR]]*Sklop6[[#This Row],[Okvirna količina]]</f>
        <v>0</v>
      </c>
      <c r="T73" s="177">
        <f>+Sklop6[[#This Row],[Končna cena/enoto mere (EUR) z DDV]]*Sklop6[[#This Row],[Okvirna količina]]</f>
        <v>0</v>
      </c>
      <c r="U73" s="206"/>
    </row>
    <row r="74" spans="1:21" s="63" customFormat="1" ht="12">
      <c r="A74" s="97" t="s">
        <v>60</v>
      </c>
      <c r="B74" s="192" t="s">
        <v>407</v>
      </c>
      <c r="C74" s="205">
        <v>70</v>
      </c>
      <c r="D74" s="174" t="s">
        <v>156</v>
      </c>
      <c r="E74" s="142"/>
      <c r="F74" s="143">
        <v>1200</v>
      </c>
      <c r="G74" s="193" t="s">
        <v>93</v>
      </c>
      <c r="H74"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84.000000000000014</v>
      </c>
      <c r="I74" s="143" t="str">
        <f>IF(Sklop6[[#This Row],[ZAHTEVANA SHEMA KAKOVOSTI]]&lt;&gt;"",Sklop6[[#This Row],[Preračunana masa/volumen/kos na enoto kg]],"")</f>
        <v/>
      </c>
      <c r="J74" s="175"/>
      <c r="K74" s="176"/>
      <c r="L74" s="176"/>
      <c r="M74" s="195"/>
      <c r="N74" s="177"/>
      <c r="O74" s="177"/>
      <c r="P74" s="194"/>
      <c r="Q74" s="177">
        <f>+Sklop6[[#This Row],[cena/enota brez DDV v EUR]]*Sklop6[[#This Row],[Stopnja DDV (%)]]</f>
        <v>0</v>
      </c>
      <c r="R74" s="177">
        <f>+Sklop6[[#This Row],[cena/enota brez DDV v EUR]]+Sklop6[[#This Row],[Davek (EUR)]]</f>
        <v>0</v>
      </c>
      <c r="S74" s="177">
        <f>+Sklop6[[#This Row],[cena/enota brez DDV v EUR]]*Sklop6[[#This Row],[Okvirna količina]]</f>
        <v>0</v>
      </c>
      <c r="T74" s="177">
        <f>+Sklop6[[#This Row],[Končna cena/enoto mere (EUR) z DDV]]*Sklop6[[#This Row],[Okvirna količina]]</f>
        <v>0</v>
      </c>
      <c r="U74" s="206"/>
    </row>
    <row r="75" spans="1:21" s="63" customFormat="1" ht="12">
      <c r="A75" s="97" t="s">
        <v>61</v>
      </c>
      <c r="B75" s="192" t="s">
        <v>408</v>
      </c>
      <c r="C75" s="205">
        <v>70</v>
      </c>
      <c r="D75" s="174" t="s">
        <v>156</v>
      </c>
      <c r="E75" s="142"/>
      <c r="F75" s="143">
        <v>400</v>
      </c>
      <c r="G75" s="193" t="s">
        <v>93</v>
      </c>
      <c r="H75"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28.000000000000004</v>
      </c>
      <c r="I75" s="143" t="str">
        <f>IF(Sklop6[[#This Row],[ZAHTEVANA SHEMA KAKOVOSTI]]&lt;&gt;"",Sklop6[[#This Row],[Preračunana masa/volumen/kos na enoto kg]],"")</f>
        <v/>
      </c>
      <c r="J75" s="175"/>
      <c r="K75" s="176"/>
      <c r="L75" s="176"/>
      <c r="M75" s="195"/>
      <c r="N75" s="177"/>
      <c r="O75" s="177"/>
      <c r="P75" s="194"/>
      <c r="Q75" s="177">
        <f>+Sklop6[[#This Row],[cena/enota brez DDV v EUR]]*Sklop6[[#This Row],[Stopnja DDV (%)]]</f>
        <v>0</v>
      </c>
      <c r="R75" s="177">
        <f>+Sklop6[[#This Row],[cena/enota brez DDV v EUR]]+Sklop6[[#This Row],[Davek (EUR)]]</f>
        <v>0</v>
      </c>
      <c r="S75" s="177">
        <f>+Sklop6[[#This Row],[cena/enota brez DDV v EUR]]*Sklop6[[#This Row],[Okvirna količina]]</f>
        <v>0</v>
      </c>
      <c r="T75" s="177">
        <f>+Sklop6[[#This Row],[Končna cena/enoto mere (EUR) z DDV]]*Sklop6[[#This Row],[Okvirna količina]]</f>
        <v>0</v>
      </c>
      <c r="U75" s="206"/>
    </row>
    <row r="76" spans="1:21" s="63" customFormat="1" ht="12">
      <c r="A76" s="97" t="s">
        <v>62</v>
      </c>
      <c r="B76" s="192" t="s">
        <v>409</v>
      </c>
      <c r="C76" s="205">
        <v>115</v>
      </c>
      <c r="D76" s="174" t="s">
        <v>156</v>
      </c>
      <c r="E76" s="142" t="s">
        <v>180</v>
      </c>
      <c r="F76" s="143">
        <v>1500</v>
      </c>
      <c r="G76" s="193" t="s">
        <v>93</v>
      </c>
      <c r="H76"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172.5</v>
      </c>
      <c r="I76" s="143">
        <f>IF(Sklop6[[#This Row],[ZAHTEVANA SHEMA KAKOVOSTI]]&lt;&gt;"",Sklop6[[#This Row],[Preračunana masa/volumen/kos na enoto kg]],"")</f>
        <v>172.5</v>
      </c>
      <c r="J76" s="175"/>
      <c r="K76" s="176"/>
      <c r="L76" s="176"/>
      <c r="M76" s="195"/>
      <c r="N76" s="177"/>
      <c r="O76" s="177"/>
      <c r="P76" s="194"/>
      <c r="Q76" s="177">
        <f>+Sklop6[[#This Row],[cena/enota brez DDV v EUR]]*Sklop6[[#This Row],[Stopnja DDV (%)]]</f>
        <v>0</v>
      </c>
      <c r="R76" s="177">
        <f>+Sklop6[[#This Row],[cena/enota brez DDV v EUR]]+Sklop6[[#This Row],[Davek (EUR)]]</f>
        <v>0</v>
      </c>
      <c r="S76" s="177">
        <f>+Sklop6[[#This Row],[cena/enota brez DDV v EUR]]*Sklop6[[#This Row],[Okvirna količina]]</f>
        <v>0</v>
      </c>
      <c r="T76" s="177">
        <f>+Sklop6[[#This Row],[Končna cena/enoto mere (EUR) z DDV]]*Sklop6[[#This Row],[Okvirna količina]]</f>
        <v>0</v>
      </c>
      <c r="U76" s="206"/>
    </row>
    <row r="77" spans="1:21" s="63" customFormat="1" ht="12">
      <c r="A77" s="97" t="s">
        <v>68</v>
      </c>
      <c r="B77" s="192" t="s">
        <v>410</v>
      </c>
      <c r="C77" s="205">
        <v>115</v>
      </c>
      <c r="D77" s="174" t="s">
        <v>156</v>
      </c>
      <c r="E77" s="142" t="s">
        <v>180</v>
      </c>
      <c r="F77" s="143">
        <v>1500</v>
      </c>
      <c r="G77" s="193" t="s">
        <v>93</v>
      </c>
      <c r="H77"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172.5</v>
      </c>
      <c r="I77" s="143">
        <f>IF(Sklop6[[#This Row],[ZAHTEVANA SHEMA KAKOVOSTI]]&lt;&gt;"",Sklop6[[#This Row],[Preračunana masa/volumen/kos na enoto kg]],"")</f>
        <v>172.5</v>
      </c>
      <c r="J77" s="175"/>
      <c r="K77" s="176"/>
      <c r="L77" s="176"/>
      <c r="M77" s="195"/>
      <c r="N77" s="177"/>
      <c r="O77" s="177"/>
      <c r="P77" s="194"/>
      <c r="Q77" s="177">
        <f>+Sklop6[[#This Row],[cena/enota brez DDV v EUR]]*Sklop6[[#This Row],[Stopnja DDV (%)]]</f>
        <v>0</v>
      </c>
      <c r="R77" s="177">
        <f>+Sklop6[[#This Row],[cena/enota brez DDV v EUR]]+Sklop6[[#This Row],[Davek (EUR)]]</f>
        <v>0</v>
      </c>
      <c r="S77" s="177">
        <f>+Sklop6[[#This Row],[cena/enota brez DDV v EUR]]*Sklop6[[#This Row],[Okvirna količina]]</f>
        <v>0</v>
      </c>
      <c r="T77" s="177">
        <f>+Sklop6[[#This Row],[Končna cena/enoto mere (EUR) z DDV]]*Sklop6[[#This Row],[Okvirna količina]]</f>
        <v>0</v>
      </c>
      <c r="U77" s="206"/>
    </row>
    <row r="78" spans="1:21" s="63" customFormat="1" ht="12">
      <c r="A78" s="97" t="s">
        <v>69</v>
      </c>
      <c r="B78" s="192" t="s">
        <v>411</v>
      </c>
      <c r="C78" s="205">
        <v>115</v>
      </c>
      <c r="D78" s="174" t="s">
        <v>156</v>
      </c>
      <c r="E78" s="142" t="s">
        <v>180</v>
      </c>
      <c r="F78" s="143">
        <v>800</v>
      </c>
      <c r="G78" s="193" t="s">
        <v>93</v>
      </c>
      <c r="H78"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92</v>
      </c>
      <c r="I78" s="143">
        <f>IF(Sklop6[[#This Row],[ZAHTEVANA SHEMA KAKOVOSTI]]&lt;&gt;"",Sklop6[[#This Row],[Preračunana masa/volumen/kos na enoto kg]],"")</f>
        <v>92</v>
      </c>
      <c r="J78" s="175"/>
      <c r="K78" s="176"/>
      <c r="L78" s="176"/>
      <c r="M78" s="195"/>
      <c r="N78" s="177"/>
      <c r="O78" s="177"/>
      <c r="P78" s="194"/>
      <c r="Q78" s="177">
        <f>+Sklop6[[#This Row],[cena/enota brez DDV v EUR]]*Sklop6[[#This Row],[Stopnja DDV (%)]]</f>
        <v>0</v>
      </c>
      <c r="R78" s="177">
        <f>+Sklop6[[#This Row],[cena/enota brez DDV v EUR]]+Sklop6[[#This Row],[Davek (EUR)]]</f>
        <v>0</v>
      </c>
      <c r="S78" s="177">
        <f>+Sklop6[[#This Row],[cena/enota brez DDV v EUR]]*Sklop6[[#This Row],[Okvirna količina]]</f>
        <v>0</v>
      </c>
      <c r="T78" s="177">
        <f>+Sklop6[[#This Row],[Končna cena/enoto mere (EUR) z DDV]]*Sklop6[[#This Row],[Okvirna količina]]</f>
        <v>0</v>
      </c>
      <c r="U78" s="206"/>
    </row>
    <row r="79" spans="1:21" s="63" customFormat="1" ht="12">
      <c r="A79" s="97" t="s">
        <v>70</v>
      </c>
      <c r="B79" s="192" t="s">
        <v>412</v>
      </c>
      <c r="C79" s="205">
        <v>115</v>
      </c>
      <c r="D79" s="174" t="s">
        <v>156</v>
      </c>
      <c r="E79" s="142"/>
      <c r="F79" s="143">
        <v>800</v>
      </c>
      <c r="G79" s="193" t="s">
        <v>93</v>
      </c>
      <c r="H79"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92</v>
      </c>
      <c r="I79" s="143" t="str">
        <f>IF(Sklop6[[#This Row],[ZAHTEVANA SHEMA KAKOVOSTI]]&lt;&gt;"",Sklop6[[#This Row],[Preračunana masa/volumen/kos na enoto kg]],"")</f>
        <v/>
      </c>
      <c r="J79" s="175"/>
      <c r="K79" s="176"/>
      <c r="L79" s="176"/>
      <c r="M79" s="195"/>
      <c r="N79" s="177"/>
      <c r="O79" s="177"/>
      <c r="P79" s="194"/>
      <c r="Q79" s="177">
        <f>+Sklop6[[#This Row],[cena/enota brez DDV v EUR]]*Sklop6[[#This Row],[Stopnja DDV (%)]]</f>
        <v>0</v>
      </c>
      <c r="R79" s="177">
        <f>+Sklop6[[#This Row],[cena/enota brez DDV v EUR]]+Sklop6[[#This Row],[Davek (EUR)]]</f>
        <v>0</v>
      </c>
      <c r="S79" s="177">
        <f>+Sklop6[[#This Row],[cena/enota brez DDV v EUR]]*Sklop6[[#This Row],[Okvirna količina]]</f>
        <v>0</v>
      </c>
      <c r="T79" s="177">
        <f>+Sklop6[[#This Row],[Končna cena/enoto mere (EUR) z DDV]]*Sklop6[[#This Row],[Okvirna količina]]</f>
        <v>0</v>
      </c>
      <c r="U79" s="206"/>
    </row>
    <row r="80" spans="1:21" s="63" customFormat="1" ht="12">
      <c r="A80" s="97" t="s">
        <v>71</v>
      </c>
      <c r="B80" s="192" t="s">
        <v>413</v>
      </c>
      <c r="C80" s="205">
        <v>1</v>
      </c>
      <c r="D80" s="174" t="s">
        <v>94</v>
      </c>
      <c r="E80" s="142" t="s">
        <v>180</v>
      </c>
      <c r="F80" s="143">
        <v>10</v>
      </c>
      <c r="G80" s="193" t="s">
        <v>94</v>
      </c>
      <c r="H80"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80" s="143">
        <f>IF(Sklop6[[#This Row],[ZAHTEVANA SHEMA KAKOVOSTI]]&lt;&gt;"",Sklop6[[#This Row],[Preračunana masa/volumen/kos na enoto kg]],"")</f>
        <v>10</v>
      </c>
      <c r="J80" s="175"/>
      <c r="K80" s="176"/>
      <c r="L80" s="176"/>
      <c r="M80" s="195"/>
      <c r="N80" s="177"/>
      <c r="O80" s="177"/>
      <c r="P80" s="194"/>
      <c r="Q80" s="177">
        <f>+Sklop6[[#This Row],[cena/enota brez DDV v EUR]]*Sklop6[[#This Row],[Stopnja DDV (%)]]</f>
        <v>0</v>
      </c>
      <c r="R80" s="177">
        <f>+Sklop6[[#This Row],[cena/enota brez DDV v EUR]]+Sklop6[[#This Row],[Davek (EUR)]]</f>
        <v>0</v>
      </c>
      <c r="S80" s="177">
        <f>+Sklop6[[#This Row],[cena/enota brez DDV v EUR]]*Sklop6[[#This Row],[Okvirna količina]]</f>
        <v>0</v>
      </c>
      <c r="T80" s="177">
        <f>+Sklop6[[#This Row],[Končna cena/enoto mere (EUR) z DDV]]*Sklop6[[#This Row],[Okvirna količina]]</f>
        <v>0</v>
      </c>
      <c r="U80" s="206"/>
    </row>
    <row r="81" spans="1:22" s="63" customFormat="1" ht="12">
      <c r="A81" s="97" t="s">
        <v>72</v>
      </c>
      <c r="B81" s="192" t="s">
        <v>414</v>
      </c>
      <c r="C81" s="205">
        <v>1</v>
      </c>
      <c r="D81" s="174" t="s">
        <v>94</v>
      </c>
      <c r="E81" s="142" t="s">
        <v>180</v>
      </c>
      <c r="F81" s="143">
        <v>10</v>
      </c>
      <c r="G81" s="193" t="s">
        <v>93</v>
      </c>
      <c r="H81"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81" s="143">
        <f>IF(Sklop6[[#This Row],[ZAHTEVANA SHEMA KAKOVOSTI]]&lt;&gt;"",Sklop6[[#This Row],[Preračunana masa/volumen/kos na enoto kg]],"")</f>
        <v>10</v>
      </c>
      <c r="J81" s="175"/>
      <c r="K81" s="176"/>
      <c r="L81" s="176"/>
      <c r="M81" s="195"/>
      <c r="N81" s="177"/>
      <c r="O81" s="177"/>
      <c r="P81" s="194"/>
      <c r="Q81" s="177">
        <f>+Sklop6[[#This Row],[cena/enota brez DDV v EUR]]*Sklop6[[#This Row],[Stopnja DDV (%)]]</f>
        <v>0</v>
      </c>
      <c r="R81" s="177">
        <f>+Sklop6[[#This Row],[cena/enota brez DDV v EUR]]+Sklop6[[#This Row],[Davek (EUR)]]</f>
        <v>0</v>
      </c>
      <c r="S81" s="177">
        <f>+Sklop6[[#This Row],[cena/enota brez DDV v EUR]]*Sklop6[[#This Row],[Okvirna količina]]</f>
        <v>0</v>
      </c>
      <c r="T81" s="177">
        <f>+Sklop6[[#This Row],[Končna cena/enoto mere (EUR) z DDV]]*Sklop6[[#This Row],[Okvirna količina]]</f>
        <v>0</v>
      </c>
      <c r="U81" s="206"/>
    </row>
    <row r="82" spans="1:22" s="63" customFormat="1" ht="24">
      <c r="A82" s="97" t="s">
        <v>73</v>
      </c>
      <c r="B82" s="192" t="s">
        <v>415</v>
      </c>
      <c r="C82" s="205">
        <v>90</v>
      </c>
      <c r="D82" s="174" t="s">
        <v>156</v>
      </c>
      <c r="E82" s="142"/>
      <c r="F82" s="143">
        <v>100</v>
      </c>
      <c r="G82" s="193" t="s">
        <v>93</v>
      </c>
      <c r="H82" s="143">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v>
      </c>
      <c r="I82" s="143" t="str">
        <f>IF(Sklop6[[#This Row],[ZAHTEVANA SHEMA KAKOVOSTI]]&lt;&gt;"",Sklop6[[#This Row],[Preračunana masa/volumen/kos na enoto kg]],"")</f>
        <v/>
      </c>
      <c r="J82" s="175"/>
      <c r="K82" s="176"/>
      <c r="L82" s="176"/>
      <c r="M82" s="195"/>
      <c r="N82" s="177"/>
      <c r="O82" s="177"/>
      <c r="P82" s="194"/>
      <c r="Q82" s="177">
        <f>+Sklop6[[#This Row],[cena/enota brez DDV v EUR]]*Sklop6[[#This Row],[Stopnja DDV (%)]]</f>
        <v>0</v>
      </c>
      <c r="R82" s="177">
        <f>+Sklop6[[#This Row],[cena/enota brez DDV v EUR]]+Sklop6[[#This Row],[Davek (EUR)]]</f>
        <v>0</v>
      </c>
      <c r="S82" s="177">
        <f>+Sklop6[[#This Row],[cena/enota brez DDV v EUR]]*Sklop6[[#This Row],[Okvirna količina]]</f>
        <v>0</v>
      </c>
      <c r="T82" s="177">
        <f>+Sklop6[[#This Row],[Končna cena/enoto mere (EUR) z DDV]]*Sklop6[[#This Row],[Okvirna količina]]</f>
        <v>0</v>
      </c>
      <c r="U82" s="206"/>
    </row>
    <row r="83" spans="1:22" ht="27" customHeight="1">
      <c r="A83" s="222" t="s">
        <v>179</v>
      </c>
      <c r="B83" s="223"/>
      <c r="C83" s="224"/>
      <c r="D83" s="224"/>
      <c r="E83" s="225"/>
      <c r="F83" s="226"/>
      <c r="G83" s="227"/>
      <c r="H83" s="228">
        <f>SUBTOTAL(109,Sklop6[Preračunana masa/volumen/kos na enoto kg])</f>
        <v>11253.299999999997</v>
      </c>
      <c r="I83" s="228">
        <f>SUBTOTAL(109,Sklop6[Živila iz shem kakovosti (kg)])</f>
        <v>9768.1999999999989</v>
      </c>
      <c r="J83" s="226"/>
      <c r="K83" s="229"/>
      <c r="L83" s="229"/>
      <c r="M83" s="230"/>
      <c r="N83" s="231"/>
      <c r="O83" s="231"/>
      <c r="P83" s="231"/>
      <c r="Q83" s="232"/>
      <c r="R83" s="233"/>
      <c r="S83" s="232">
        <f>SUBTOTAL(109,Sklop6[Vrednost za okvirno količino (EUR) brez DDV])</f>
        <v>0</v>
      </c>
      <c r="T83" s="232">
        <f>SUBTOTAL(109,Sklop6[Vrednost za okvirno količino (EUR) z DDV])</f>
        <v>0</v>
      </c>
      <c r="U83" s="234">
        <f>SUBTOTAL(103,Sklop6[Shema kakovosti
(nacionalne, evropske)
])</f>
        <v>0</v>
      </c>
    </row>
    <row r="84" spans="1:22" ht="15">
      <c r="A84" s="9"/>
      <c r="B84" s="7"/>
      <c r="C84" s="31"/>
      <c r="D84" s="31"/>
      <c r="E84" s="30"/>
      <c r="F84" s="10"/>
      <c r="H84" s="11"/>
      <c r="I84" s="11"/>
      <c r="J84" s="11"/>
      <c r="K84" s="11"/>
      <c r="L84" s="61"/>
      <c r="M84" s="61"/>
      <c r="N84" s="11"/>
      <c r="O84" s="11"/>
      <c r="P84" s="11"/>
      <c r="Q84" s="11"/>
      <c r="R84" s="11"/>
      <c r="S84" s="5"/>
      <c r="T84" s="5"/>
      <c r="U84" s="10"/>
    </row>
    <row r="85" spans="1:22">
      <c r="A85" s="53" t="s">
        <v>175</v>
      </c>
      <c r="B85" s="21"/>
      <c r="C85" s="33"/>
      <c r="D85" s="33"/>
      <c r="E85" s="122"/>
      <c r="Q85" s="53"/>
      <c r="R85" s="53"/>
      <c r="S85" s="53"/>
      <c r="T85" s="53"/>
    </row>
    <row r="86" spans="1:22">
      <c r="A86" s="16" t="s">
        <v>177</v>
      </c>
      <c r="B86" s="21"/>
      <c r="C86" s="33"/>
      <c r="D86" s="33"/>
      <c r="E86" s="122"/>
    </row>
    <row r="87" spans="1:22">
      <c r="A87" s="116" t="s">
        <v>267</v>
      </c>
      <c r="F87" s="76"/>
      <c r="G87" s="76"/>
      <c r="H87" s="34"/>
      <c r="I87" s="34"/>
      <c r="J87" s="34"/>
      <c r="K87" s="34"/>
      <c r="L87" s="62"/>
      <c r="M87" s="62"/>
      <c r="N87" s="34"/>
      <c r="O87" s="34"/>
      <c r="P87" s="34"/>
      <c r="Q87" s="34"/>
      <c r="R87" s="34"/>
    </row>
    <row r="88" spans="1:22">
      <c r="A88" s="133" t="s">
        <v>219</v>
      </c>
      <c r="B88" s="132"/>
      <c r="C88" s="132"/>
      <c r="D88" s="132"/>
      <c r="E88" s="132"/>
      <c r="F88" s="132"/>
      <c r="G88" s="132"/>
      <c r="H88" s="132"/>
      <c r="I88" s="132"/>
      <c r="J88" s="132"/>
      <c r="K88" s="132"/>
      <c r="L88" s="132"/>
      <c r="M88" s="62"/>
      <c r="N88" s="34"/>
      <c r="O88" s="34"/>
      <c r="P88" s="34"/>
      <c r="Q88" s="34"/>
      <c r="R88" s="34"/>
    </row>
    <row r="89" spans="1:22">
      <c r="A89" s="333" t="s">
        <v>260</v>
      </c>
      <c r="B89" s="333"/>
      <c r="C89" s="333"/>
      <c r="D89" s="333"/>
      <c r="E89" s="333"/>
      <c r="F89" s="333"/>
      <c r="G89" s="333"/>
      <c r="H89" s="333"/>
      <c r="I89" s="333"/>
      <c r="J89" s="333"/>
      <c r="K89" s="333"/>
      <c r="L89" s="333"/>
      <c r="M89" s="24"/>
      <c r="N89" s="24"/>
      <c r="O89" s="24"/>
      <c r="P89" s="24"/>
      <c r="Q89" s="24"/>
      <c r="R89" s="24"/>
      <c r="S89" s="24"/>
      <c r="T89" s="24"/>
      <c r="U89" s="24"/>
      <c r="V89" s="24"/>
    </row>
    <row r="90" spans="1:22" ht="12.75" customHeight="1">
      <c r="A90" s="334" t="s">
        <v>843</v>
      </c>
      <c r="B90" s="334"/>
      <c r="C90" s="334"/>
      <c r="D90" s="334"/>
      <c r="E90" s="334"/>
      <c r="F90" s="334"/>
      <c r="G90" s="334"/>
      <c r="H90" s="334"/>
      <c r="I90" s="334"/>
      <c r="J90" s="334"/>
      <c r="K90" s="334"/>
      <c r="L90" s="334"/>
      <c r="M90" s="334"/>
      <c r="N90" s="334"/>
      <c r="O90" s="334"/>
      <c r="P90" s="334"/>
      <c r="Q90" s="334"/>
      <c r="R90" s="24"/>
      <c r="S90" s="24"/>
      <c r="T90" s="24"/>
      <c r="U90" s="24"/>
      <c r="V90" s="24"/>
    </row>
    <row r="91" spans="1:22">
      <c r="A91" s="24"/>
      <c r="B91" s="24"/>
      <c r="C91" s="24"/>
      <c r="D91" s="24"/>
      <c r="E91" s="24"/>
      <c r="F91" s="24"/>
      <c r="G91" s="24"/>
      <c r="H91" s="24"/>
      <c r="I91" s="24"/>
      <c r="J91" s="24"/>
      <c r="K91" s="24"/>
      <c r="L91" s="24"/>
      <c r="M91" s="24"/>
      <c r="N91" s="24"/>
      <c r="O91" s="24"/>
      <c r="P91" s="24"/>
      <c r="Q91" s="24"/>
      <c r="R91" s="24"/>
      <c r="S91" s="24"/>
      <c r="T91" s="24"/>
      <c r="U91" s="24"/>
      <c r="V91" s="24"/>
    </row>
    <row r="92" spans="1:22">
      <c r="A92" s="116" t="s">
        <v>65</v>
      </c>
      <c r="F92" s="76"/>
      <c r="G92" s="76" t="s">
        <v>66</v>
      </c>
      <c r="H92" s="34"/>
      <c r="I92" s="34"/>
      <c r="J92" s="34"/>
      <c r="K92" s="34"/>
      <c r="L92" s="62"/>
      <c r="M92" s="62"/>
      <c r="N92" s="117"/>
      <c r="O92" s="34"/>
      <c r="P92" s="34"/>
      <c r="Q92" s="34" t="s">
        <v>67</v>
      </c>
      <c r="R92" s="34"/>
    </row>
    <row r="93" spans="1:22" ht="15">
      <c r="A93" s="9"/>
      <c r="B93" s="7"/>
      <c r="C93" s="31"/>
      <c r="D93" s="31"/>
      <c r="E93" s="30"/>
      <c r="F93" s="10"/>
      <c r="H93" s="11"/>
      <c r="I93" s="11"/>
      <c r="J93" s="11"/>
      <c r="K93" s="11"/>
      <c r="L93" s="61"/>
      <c r="M93" s="61"/>
      <c r="N93" s="11"/>
      <c r="O93" s="11"/>
      <c r="P93" s="11"/>
      <c r="Q93" s="11"/>
      <c r="R93" s="11"/>
      <c r="S93" s="5"/>
      <c r="T93" s="5"/>
      <c r="U93" s="10"/>
    </row>
    <row r="94" spans="1:22">
      <c r="B94" s="21"/>
      <c r="C94" s="33"/>
      <c r="D94" s="33"/>
      <c r="E94" s="122"/>
    </row>
    <row r="95" spans="1:22">
      <c r="B95" s="21"/>
      <c r="C95" s="33"/>
      <c r="D95" s="33"/>
      <c r="E95" s="122"/>
    </row>
    <row r="96" spans="1:22">
      <c r="B96" s="21"/>
      <c r="C96" s="33"/>
      <c r="D96" s="33"/>
      <c r="E96" s="122"/>
    </row>
    <row r="97" spans="1:22">
      <c r="B97" s="21"/>
      <c r="C97" s="33"/>
      <c r="D97" s="33"/>
      <c r="E97" s="122"/>
    </row>
    <row r="98" spans="1:22">
      <c r="B98" s="21"/>
      <c r="C98" s="33"/>
      <c r="D98" s="33"/>
      <c r="E98" s="122"/>
    </row>
    <row r="99" spans="1:22">
      <c r="B99" s="21"/>
      <c r="C99" s="33"/>
      <c r="D99" s="33"/>
      <c r="E99" s="122"/>
    </row>
    <row r="100" spans="1:22">
      <c r="B100" s="21"/>
      <c r="C100" s="33"/>
      <c r="D100" s="33"/>
      <c r="E100" s="122"/>
    </row>
    <row r="101" spans="1:22">
      <c r="B101" s="21"/>
      <c r="C101" s="33"/>
      <c r="D101" s="33"/>
      <c r="E101" s="122"/>
    </row>
    <row r="102" spans="1:22">
      <c r="B102" s="21"/>
      <c r="C102" s="33"/>
      <c r="D102" s="33"/>
      <c r="E102" s="122"/>
    </row>
    <row r="103" spans="1:22">
      <c r="B103" s="21"/>
      <c r="C103" s="33"/>
      <c r="D103" s="33"/>
      <c r="E103" s="122"/>
    </row>
    <row r="104" spans="1:22">
      <c r="B104" s="21"/>
      <c r="C104" s="33"/>
      <c r="D104" s="33"/>
      <c r="E104" s="122"/>
    </row>
    <row r="105" spans="1:22">
      <c r="B105" s="21"/>
      <c r="C105" s="33"/>
      <c r="D105" s="33"/>
      <c r="E105" s="122"/>
    </row>
    <row r="106" spans="1:22">
      <c r="B106" s="21"/>
      <c r="C106" s="33"/>
      <c r="D106" s="33"/>
      <c r="E106" s="122"/>
    </row>
    <row r="107" spans="1:22">
      <c r="B107" s="21"/>
      <c r="C107" s="33"/>
      <c r="D107" s="33"/>
      <c r="E107" s="122"/>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1"/>
      <c r="C289" s="33"/>
      <c r="D289" s="33"/>
      <c r="E289" s="122"/>
      <c r="F289" s="123"/>
      <c r="G289" s="123"/>
      <c r="L289" s="16"/>
      <c r="M289" s="16"/>
      <c r="N289" s="16"/>
      <c r="O289" s="16"/>
      <c r="P289" s="16"/>
      <c r="Q289" s="16"/>
      <c r="R289" s="16"/>
      <c r="S289" s="16"/>
      <c r="T289" s="16"/>
      <c r="U289" s="76"/>
      <c r="V289" s="16"/>
    </row>
    <row r="290" spans="1:22" s="23" customFormat="1">
      <c r="A290" s="16"/>
      <c r="B290" s="21"/>
      <c r="C290" s="33"/>
      <c r="D290" s="33"/>
      <c r="E290" s="122"/>
      <c r="F290" s="123"/>
      <c r="G290" s="123"/>
      <c r="L290" s="16"/>
      <c r="M290" s="16"/>
      <c r="N290" s="16"/>
      <c r="O290" s="16"/>
      <c r="P290" s="16"/>
      <c r="Q290" s="16"/>
      <c r="R290" s="16"/>
      <c r="S290" s="16"/>
      <c r="T290" s="16"/>
      <c r="U290" s="76"/>
      <c r="V290" s="16"/>
    </row>
    <row r="291" spans="1:22" s="23" customFormat="1">
      <c r="A291" s="16"/>
      <c r="B291" s="21"/>
      <c r="C291" s="33"/>
      <c r="D291" s="33"/>
      <c r="E291" s="122"/>
      <c r="F291" s="123"/>
      <c r="G291" s="123"/>
      <c r="L291" s="16"/>
      <c r="M291" s="16"/>
      <c r="N291" s="16"/>
      <c r="O291" s="16"/>
      <c r="P291" s="16"/>
      <c r="Q291" s="16"/>
      <c r="R291" s="16"/>
      <c r="S291" s="16"/>
      <c r="T291" s="16"/>
      <c r="U291" s="76"/>
      <c r="V291" s="16"/>
    </row>
    <row r="292" spans="1:22" s="23" customFormat="1">
      <c r="A292" s="16"/>
      <c r="B292" s="21"/>
      <c r="C292" s="33"/>
      <c r="D292" s="33"/>
      <c r="E292" s="122"/>
      <c r="F292" s="123"/>
      <c r="G292" s="123"/>
      <c r="L292" s="16"/>
      <c r="M292" s="16"/>
      <c r="N292" s="16"/>
      <c r="O292" s="16"/>
      <c r="P292" s="16"/>
      <c r="Q292" s="16"/>
      <c r="R292" s="16"/>
      <c r="S292" s="16"/>
      <c r="T292" s="16"/>
      <c r="U292" s="76"/>
      <c r="V292" s="16"/>
    </row>
    <row r="293" spans="1:22" s="23" customFormat="1">
      <c r="A293" s="16"/>
      <c r="B293" s="21"/>
      <c r="C293" s="33"/>
      <c r="D293" s="33"/>
      <c r="E293" s="122"/>
      <c r="F293" s="123"/>
      <c r="G293" s="123"/>
      <c r="L293" s="16"/>
      <c r="M293" s="16"/>
      <c r="N293" s="16"/>
      <c r="O293" s="16"/>
      <c r="P293" s="16"/>
      <c r="Q293" s="16"/>
      <c r="R293" s="16"/>
      <c r="S293" s="16"/>
      <c r="T293" s="16"/>
      <c r="U293" s="76"/>
      <c r="V293" s="16"/>
    </row>
    <row r="294" spans="1:22" s="23" customFormat="1">
      <c r="A294" s="16"/>
      <c r="B294" s="21"/>
      <c r="C294" s="33"/>
      <c r="D294" s="33"/>
      <c r="E294" s="122"/>
      <c r="F294" s="123"/>
      <c r="G294" s="123"/>
      <c r="L294" s="16"/>
      <c r="M294" s="16"/>
      <c r="N294" s="16"/>
      <c r="O294" s="16"/>
      <c r="P294" s="16"/>
      <c r="Q294" s="16"/>
      <c r="R294" s="16"/>
      <c r="S294" s="16"/>
      <c r="T294" s="16"/>
      <c r="U294" s="76"/>
      <c r="V294" s="16"/>
    </row>
    <row r="295" spans="1:22" s="23" customFormat="1">
      <c r="A295" s="16"/>
      <c r="B295" s="21"/>
      <c r="C295" s="33"/>
      <c r="D295" s="33"/>
      <c r="E295" s="122"/>
      <c r="F295" s="123"/>
      <c r="G295" s="123"/>
      <c r="L295" s="16"/>
      <c r="M295" s="16"/>
      <c r="N295" s="16"/>
      <c r="O295" s="16"/>
      <c r="P295" s="16"/>
      <c r="Q295" s="16"/>
      <c r="R295" s="16"/>
      <c r="S295" s="16"/>
      <c r="T295" s="16"/>
      <c r="U295" s="76"/>
      <c r="V295" s="16"/>
    </row>
    <row r="296" spans="1:22" s="23" customFormat="1">
      <c r="A296" s="16"/>
      <c r="B296" s="21"/>
      <c r="C296" s="33"/>
      <c r="D296" s="33"/>
      <c r="E296" s="122"/>
      <c r="F296" s="123"/>
      <c r="G296" s="123"/>
      <c r="L296" s="16"/>
      <c r="M296" s="16"/>
      <c r="N296" s="16"/>
      <c r="O296" s="16"/>
      <c r="P296" s="16"/>
      <c r="Q296" s="16"/>
      <c r="R296" s="16"/>
      <c r="S296" s="16"/>
      <c r="T296" s="16"/>
      <c r="U296" s="76"/>
      <c r="V296" s="16"/>
    </row>
    <row r="297" spans="1:22" s="23" customFormat="1">
      <c r="A297" s="16"/>
      <c r="B297" s="21"/>
      <c r="C297" s="33"/>
      <c r="D297" s="33"/>
      <c r="E297" s="122"/>
      <c r="F297" s="123"/>
      <c r="G297" s="123"/>
      <c r="L297" s="16"/>
      <c r="M297" s="16"/>
      <c r="N297" s="16"/>
      <c r="O297" s="16"/>
      <c r="P297" s="16"/>
      <c r="Q297" s="16"/>
      <c r="R297" s="16"/>
      <c r="S297" s="16"/>
      <c r="T297" s="16"/>
      <c r="U297" s="76"/>
      <c r="V297" s="16"/>
    </row>
    <row r="298" spans="1:22" s="23" customFormat="1">
      <c r="A298" s="16"/>
      <c r="B298" s="21"/>
      <c r="C298" s="33"/>
      <c r="D298" s="33"/>
      <c r="E298" s="122"/>
      <c r="F298" s="123"/>
      <c r="G298" s="123"/>
      <c r="L298" s="16"/>
      <c r="M298" s="16"/>
      <c r="N298" s="16"/>
      <c r="O298" s="16"/>
      <c r="P298" s="16"/>
      <c r="Q298" s="16"/>
      <c r="R298" s="16"/>
      <c r="S298" s="16"/>
      <c r="T298" s="16"/>
      <c r="U298" s="76"/>
      <c r="V298" s="16"/>
    </row>
    <row r="299" spans="1:22" s="23" customFormat="1">
      <c r="A299" s="16"/>
      <c r="B299" s="21"/>
      <c r="C299" s="33"/>
      <c r="D299" s="33"/>
      <c r="E299" s="122"/>
      <c r="F299" s="123"/>
      <c r="G299" s="123"/>
      <c r="L299" s="16"/>
      <c r="M299" s="16"/>
      <c r="N299" s="16"/>
      <c r="O299" s="16"/>
      <c r="P299" s="16"/>
      <c r="Q299" s="16"/>
      <c r="R299" s="16"/>
      <c r="S299" s="16"/>
      <c r="T299" s="16"/>
      <c r="U299" s="76"/>
      <c r="V299" s="16"/>
    </row>
    <row r="300" spans="1:22" s="23" customFormat="1">
      <c r="A300" s="16"/>
      <c r="B300" s="21"/>
      <c r="C300" s="33"/>
      <c r="D300" s="33"/>
      <c r="E300" s="122"/>
      <c r="F300" s="123"/>
      <c r="G300" s="123"/>
      <c r="L300" s="16"/>
      <c r="M300" s="16"/>
      <c r="N300" s="16"/>
      <c r="O300" s="16"/>
      <c r="P300" s="16"/>
      <c r="Q300" s="16"/>
      <c r="R300" s="16"/>
      <c r="S300" s="16"/>
      <c r="T300" s="16"/>
      <c r="U300" s="76"/>
      <c r="V300" s="16"/>
    </row>
    <row r="301" spans="1:22" s="23" customFormat="1">
      <c r="A301" s="16"/>
      <c r="B301" s="21"/>
      <c r="C301" s="33"/>
      <c r="D301" s="33"/>
      <c r="E301" s="122"/>
      <c r="F301" s="123"/>
      <c r="G301" s="123"/>
      <c r="L301" s="16"/>
      <c r="M301" s="16"/>
      <c r="N301" s="16"/>
      <c r="O301" s="16"/>
      <c r="P301" s="16"/>
      <c r="Q301" s="16"/>
      <c r="R301" s="16"/>
      <c r="S301" s="16"/>
      <c r="T301" s="16"/>
      <c r="U301" s="76"/>
      <c r="V301" s="16"/>
    </row>
    <row r="302" spans="1:22" s="23" customFormat="1">
      <c r="A302" s="16"/>
      <c r="B302" s="21"/>
      <c r="C302" s="33"/>
      <c r="D302" s="33"/>
      <c r="E302" s="122"/>
      <c r="F302" s="123"/>
      <c r="G302" s="123"/>
      <c r="L302" s="16"/>
      <c r="M302" s="16"/>
      <c r="N302" s="16"/>
      <c r="O302" s="16"/>
      <c r="P302" s="16"/>
      <c r="Q302" s="16"/>
      <c r="R302" s="16"/>
      <c r="S302" s="16"/>
      <c r="T302" s="16"/>
      <c r="U302" s="76"/>
      <c r="V302" s="16"/>
    </row>
    <row r="303" spans="1:22" s="23" customFormat="1">
      <c r="A303" s="16"/>
      <c r="B303" s="21"/>
      <c r="C303" s="33"/>
      <c r="D303" s="33"/>
      <c r="E303" s="122"/>
      <c r="F303" s="123"/>
      <c r="G303" s="123"/>
      <c r="L303" s="16"/>
      <c r="M303" s="16"/>
      <c r="N303" s="16"/>
      <c r="O303" s="16"/>
      <c r="P303" s="16"/>
      <c r="Q303" s="16"/>
      <c r="R303" s="16"/>
      <c r="S303" s="16"/>
      <c r="T303" s="16"/>
      <c r="U303" s="76"/>
      <c r="V303" s="16"/>
    </row>
    <row r="304" spans="1:22" s="23" customFormat="1">
      <c r="A304" s="16"/>
      <c r="B304" s="21"/>
      <c r="C304" s="33"/>
      <c r="D304" s="33"/>
      <c r="E304" s="122"/>
      <c r="F304" s="123"/>
      <c r="G304" s="123"/>
      <c r="L304" s="16"/>
      <c r="M304" s="16"/>
      <c r="N304" s="16"/>
      <c r="O304" s="16"/>
      <c r="P304" s="16"/>
      <c r="Q304" s="16"/>
      <c r="R304" s="16"/>
      <c r="S304" s="16"/>
      <c r="T304" s="16"/>
      <c r="U304" s="76"/>
      <c r="V304" s="16"/>
    </row>
    <row r="305" spans="1:22" s="23" customFormat="1">
      <c r="A305" s="16"/>
      <c r="B305" s="21"/>
      <c r="C305" s="33"/>
      <c r="D305" s="33"/>
      <c r="E305" s="122"/>
      <c r="F305" s="123"/>
      <c r="G305" s="123"/>
      <c r="L305" s="16"/>
      <c r="M305" s="16"/>
      <c r="N305" s="16"/>
      <c r="O305" s="16"/>
      <c r="P305" s="16"/>
      <c r="Q305" s="16"/>
      <c r="R305" s="16"/>
      <c r="S305" s="16"/>
      <c r="T305" s="16"/>
      <c r="U305" s="76"/>
      <c r="V305" s="16"/>
    </row>
    <row r="306" spans="1:22" s="23" customFormat="1">
      <c r="A306" s="16"/>
      <c r="B306" s="21"/>
      <c r="C306" s="33"/>
      <c r="D306" s="33"/>
      <c r="E306" s="122"/>
      <c r="F306" s="123"/>
      <c r="G306" s="123"/>
      <c r="L306" s="16"/>
      <c r="M306" s="16"/>
      <c r="N306" s="16"/>
      <c r="O306" s="16"/>
      <c r="P306" s="16"/>
      <c r="Q306" s="16"/>
      <c r="R306" s="16"/>
      <c r="S306" s="16"/>
      <c r="T306" s="16"/>
      <c r="U306" s="76"/>
      <c r="V306" s="16"/>
    </row>
    <row r="307" spans="1:22" s="23" customFormat="1">
      <c r="A307" s="16"/>
      <c r="B307" s="21"/>
      <c r="C307" s="33"/>
      <c r="D307" s="33"/>
      <c r="E307" s="122"/>
      <c r="F307" s="123"/>
      <c r="G307" s="123"/>
      <c r="L307" s="16"/>
      <c r="M307" s="16"/>
      <c r="N307" s="16"/>
      <c r="O307" s="16"/>
      <c r="P307" s="16"/>
      <c r="Q307" s="16"/>
      <c r="R307" s="16"/>
      <c r="S307" s="16"/>
      <c r="T307" s="16"/>
      <c r="U307" s="76"/>
      <c r="V307" s="16"/>
    </row>
    <row r="308" spans="1:22" s="23" customFormat="1">
      <c r="A308" s="16"/>
      <c r="B308" s="21"/>
      <c r="C308" s="33"/>
      <c r="D308" s="33"/>
      <c r="E308" s="122"/>
      <c r="F308" s="123"/>
      <c r="G308" s="123"/>
      <c r="L308" s="16"/>
      <c r="M308" s="16"/>
      <c r="N308" s="16"/>
      <c r="O308" s="16"/>
      <c r="P308" s="16"/>
      <c r="Q308" s="16"/>
      <c r="R308" s="16"/>
      <c r="S308" s="16"/>
      <c r="T308" s="16"/>
      <c r="U308" s="76"/>
      <c r="V308" s="16"/>
    </row>
    <row r="309" spans="1:22" s="23" customFormat="1">
      <c r="A309" s="16"/>
      <c r="B309" s="21"/>
      <c r="C309" s="33"/>
      <c r="D309" s="33"/>
      <c r="E309" s="122"/>
      <c r="F309" s="123"/>
      <c r="G309" s="123"/>
      <c r="L309" s="16"/>
      <c r="M309" s="16"/>
      <c r="N309" s="16"/>
      <c r="O309" s="16"/>
      <c r="P309" s="16"/>
      <c r="Q309" s="16"/>
      <c r="R309" s="16"/>
      <c r="S309" s="16"/>
      <c r="T309" s="16"/>
      <c r="U309" s="76"/>
      <c r="V309" s="16"/>
    </row>
    <row r="310" spans="1:22" s="23" customFormat="1">
      <c r="A310" s="16"/>
      <c r="B310" s="21"/>
      <c r="C310" s="33"/>
      <c r="D310" s="33"/>
      <c r="E310" s="122"/>
      <c r="F310" s="123"/>
      <c r="G310" s="123"/>
      <c r="L310" s="16"/>
      <c r="M310" s="16"/>
      <c r="N310" s="16"/>
      <c r="O310" s="16"/>
      <c r="P310" s="16"/>
      <c r="Q310" s="16"/>
      <c r="R310" s="16"/>
      <c r="S310" s="16"/>
      <c r="T310" s="16"/>
      <c r="U310" s="76"/>
      <c r="V310" s="16"/>
    </row>
    <row r="311" spans="1:22" s="23" customFormat="1">
      <c r="A311" s="16"/>
      <c r="B311" s="21"/>
      <c r="C311" s="33"/>
      <c r="D311" s="33"/>
      <c r="E311" s="122"/>
      <c r="F311" s="123"/>
      <c r="G311" s="123"/>
      <c r="L311" s="16"/>
      <c r="M311" s="16"/>
      <c r="N311" s="16"/>
      <c r="O311" s="16"/>
      <c r="P311" s="16"/>
      <c r="Q311" s="16"/>
      <c r="R311" s="16"/>
      <c r="S311" s="16"/>
      <c r="T311" s="16"/>
      <c r="U311" s="76"/>
      <c r="V311" s="16"/>
    </row>
    <row r="312" spans="1:22" s="23" customFormat="1">
      <c r="A312" s="16"/>
      <c r="B312" s="21"/>
      <c r="C312" s="33"/>
      <c r="D312" s="33"/>
      <c r="E312" s="122"/>
      <c r="F312" s="123"/>
      <c r="G312" s="123"/>
      <c r="L312" s="16"/>
      <c r="M312" s="16"/>
      <c r="N312" s="16"/>
      <c r="O312" s="16"/>
      <c r="P312" s="16"/>
      <c r="Q312" s="16"/>
      <c r="R312" s="16"/>
      <c r="S312" s="16"/>
      <c r="T312" s="16"/>
      <c r="U312" s="76"/>
      <c r="V312" s="16"/>
    </row>
    <row r="313" spans="1:22" s="23" customFormat="1">
      <c r="A313" s="16"/>
      <c r="B313" s="21"/>
      <c r="C313" s="33"/>
      <c r="D313" s="33"/>
      <c r="E313" s="122"/>
      <c r="F313" s="123"/>
      <c r="G313" s="123"/>
      <c r="L313" s="16"/>
      <c r="M313" s="16"/>
      <c r="N313" s="16"/>
      <c r="O313" s="16"/>
      <c r="P313" s="16"/>
      <c r="Q313" s="16"/>
      <c r="R313" s="16"/>
      <c r="S313" s="16"/>
      <c r="T313" s="16"/>
      <c r="U313" s="76"/>
      <c r="V313" s="16"/>
    </row>
    <row r="314" spans="1:22" s="23" customFormat="1">
      <c r="A314" s="16"/>
      <c r="B314" s="21"/>
      <c r="C314" s="33"/>
      <c r="D314" s="33"/>
      <c r="E314" s="122"/>
      <c r="F314" s="123"/>
      <c r="G314" s="123"/>
      <c r="L314" s="16"/>
      <c r="M314" s="16"/>
      <c r="N314" s="16"/>
      <c r="O314" s="16"/>
      <c r="P314" s="16"/>
      <c r="Q314" s="16"/>
      <c r="R314" s="16"/>
      <c r="S314" s="16"/>
      <c r="T314" s="16"/>
      <c r="U314" s="76"/>
      <c r="V314" s="16"/>
    </row>
    <row r="315" spans="1:22" s="23" customFormat="1">
      <c r="A315" s="16"/>
      <c r="B315" s="21"/>
      <c r="C315" s="33"/>
      <c r="D315" s="33"/>
      <c r="E315" s="122"/>
      <c r="F315" s="123"/>
      <c r="G315" s="123"/>
      <c r="L315" s="16"/>
      <c r="M315" s="16"/>
      <c r="N315" s="16"/>
      <c r="O315" s="16"/>
      <c r="P315" s="16"/>
      <c r="Q315" s="16"/>
      <c r="R315" s="16"/>
      <c r="S315" s="16"/>
      <c r="T315" s="16"/>
      <c r="U315" s="76"/>
      <c r="V315" s="16"/>
    </row>
    <row r="316" spans="1:22" s="23" customFormat="1">
      <c r="A316" s="16"/>
      <c r="B316" s="21"/>
      <c r="C316" s="33"/>
      <c r="D316" s="33"/>
      <c r="E316" s="122"/>
      <c r="F316" s="123"/>
      <c r="G316" s="123"/>
      <c r="L316" s="16"/>
      <c r="M316" s="16"/>
      <c r="N316" s="16"/>
      <c r="O316" s="16"/>
      <c r="P316" s="16"/>
      <c r="Q316" s="16"/>
      <c r="R316" s="16"/>
      <c r="S316" s="16"/>
      <c r="T316" s="16"/>
      <c r="U316" s="76"/>
      <c r="V316" s="16"/>
    </row>
  </sheetData>
  <sheetProtection insertRows="0" deleteRows="0"/>
  <protectedRanges>
    <protectedRange sqref="U89:U91 J91:P91 M89:P90" name="Obseg1_2"/>
    <protectedRange sqref="J90:L90" name="Obseg1_1"/>
    <protectedRange sqref="J88:L88" name="Obseg1"/>
    <protectedRange sqref="J89:L89" name="Obseg1_2_1"/>
  </protectedRanges>
  <mergeCells count="9">
    <mergeCell ref="A89:L89"/>
    <mergeCell ref="A90:Q90"/>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2">
    <cfRule type="colorScale" priority="3">
      <colorScale>
        <cfvo type="min"/>
        <cfvo type="max"/>
        <color rgb="FFFCFCFF"/>
        <color rgb="FFF8696B"/>
      </colorScale>
    </cfRule>
  </conditionalFormatting>
  <conditionalFormatting sqref="B23:B82 B21 B18">
    <cfRule type="colorScale" priority="6523">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78"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301"/>
  <sheetViews>
    <sheetView topLeftCell="A19" zoomScaleNormal="100" zoomScaleSheetLayoutView="100" workbookViewId="0">
      <selection activeCell="M25" sqref="M25"/>
    </sheetView>
  </sheetViews>
  <sheetFormatPr defaultColWidth="8.85546875" defaultRowHeight="12.75"/>
  <cols>
    <col min="1" max="1" width="3.5703125" style="16" customWidth="1"/>
    <col min="2" max="2" width="34.5703125" style="22" customWidth="1"/>
    <col min="3" max="3" width="10.7109375" style="32" customWidth="1"/>
    <col min="4" max="4" width="8.8554687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pred_rekapitulacija'!A20</f>
        <v>7. sklop:</v>
      </c>
      <c r="C12" s="91"/>
      <c r="D12" s="29"/>
      <c r="E12" s="30"/>
      <c r="F12" s="124"/>
      <c r="G12" s="124"/>
      <c r="H12" s="19"/>
      <c r="I12" s="19"/>
      <c r="J12" s="19"/>
      <c r="K12" s="19"/>
      <c r="U12" s="10"/>
    </row>
    <row r="13" spans="1:21" s="17" customFormat="1" ht="21" customHeight="1">
      <c r="B13" s="321" t="str">
        <f>+'Ponudbeni pred_rekapitulacija'!B20</f>
        <v>MLEVSKI IZDELKI, TESTENINE</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4">
      <c r="A16" s="97" t="s">
        <v>1</v>
      </c>
      <c r="B16" s="12" t="s">
        <v>518</v>
      </c>
      <c r="C16" s="174">
        <v>1</v>
      </c>
      <c r="D16" s="174" t="s">
        <v>0</v>
      </c>
      <c r="E16" s="142"/>
      <c r="F16" s="143">
        <v>30</v>
      </c>
      <c r="G16" s="184" t="s">
        <v>0</v>
      </c>
      <c r="H16" s="9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16" s="93" t="str">
        <f>IF(Sklop7[[#This Row],[ZAHTEVANA SHEMA KAKOVOSTI]]&lt;&gt;"",Sklop7[[#This Row],[Preračunana masa/volumen/kos na enoto kg]],"")</f>
        <v/>
      </c>
      <c r="J16" s="106"/>
      <c r="K16" s="99"/>
      <c r="L16" s="99"/>
      <c r="M16" s="109"/>
      <c r="N16" s="100"/>
      <c r="O16" s="100"/>
      <c r="P16" s="110"/>
      <c r="Q16" s="100">
        <f>+Sklop7[[#This Row],[cena/enota brez DDV v EUR]]*Sklop7[[#This Row],[Stopnja DDV (%)]]</f>
        <v>0</v>
      </c>
      <c r="R16" s="100">
        <f>+Sklop7[[#This Row],[cena/enota brez DDV v EUR]]+Sklop7[[#This Row],[Davek (EUR)]]</f>
        <v>0</v>
      </c>
      <c r="S16" s="100">
        <f>+Sklop7[[#This Row],[cena/enota brez DDV v EUR]]*Sklop7[[#This Row],[Okvirna količina]]</f>
        <v>0</v>
      </c>
      <c r="T16" s="100">
        <f>+Sklop7[[#This Row],[Končna cena/enoto mere (EUR) z DDV]]*Sklop7[[#This Row],[Okvirna količina]]</f>
        <v>0</v>
      </c>
      <c r="U16" s="112"/>
    </row>
    <row r="17" spans="1:21" s="63" customFormat="1" ht="12">
      <c r="A17" s="97" t="s">
        <v>3</v>
      </c>
      <c r="B17" s="84" t="s">
        <v>519</v>
      </c>
      <c r="C17" s="174">
        <v>1</v>
      </c>
      <c r="D17" s="174" t="s">
        <v>0</v>
      </c>
      <c r="E17" s="142"/>
      <c r="F17" s="143">
        <v>100</v>
      </c>
      <c r="G17" s="184" t="s">
        <v>0</v>
      </c>
      <c r="H17" s="9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17" s="93" t="str">
        <f>IF(Sklop7[[#This Row],[ZAHTEVANA SHEMA KAKOVOSTI]]&lt;&gt;"",Sklop7[[#This Row],[Preračunana masa/volumen/kos na enoto kg]],"")</f>
        <v/>
      </c>
      <c r="J17" s="106"/>
      <c r="K17" s="99"/>
      <c r="L17" s="99"/>
      <c r="M17" s="109"/>
      <c r="N17" s="100"/>
      <c r="O17" s="100"/>
      <c r="P17" s="110"/>
      <c r="Q17" s="100">
        <f>+Sklop7[[#This Row],[cena/enota brez DDV v EUR]]*Sklop7[[#This Row],[Stopnja DDV (%)]]</f>
        <v>0</v>
      </c>
      <c r="R17" s="100">
        <f>+Sklop7[[#This Row],[cena/enota brez DDV v EUR]]+Sklop7[[#This Row],[Davek (EUR)]]</f>
        <v>0</v>
      </c>
      <c r="S17" s="100">
        <f>+Sklop7[[#This Row],[cena/enota brez DDV v EUR]]*Sklop7[[#This Row],[Okvirna količina]]</f>
        <v>0</v>
      </c>
      <c r="T17" s="100">
        <f>+Sklop7[[#This Row],[Končna cena/enoto mere (EUR) z DDV]]*Sklop7[[#This Row],[Okvirna količina]]</f>
        <v>0</v>
      </c>
      <c r="U17" s="112"/>
    </row>
    <row r="18" spans="1:21" s="63" customFormat="1" ht="12">
      <c r="A18" s="97" t="s">
        <v>4</v>
      </c>
      <c r="B18" s="84" t="s">
        <v>520</v>
      </c>
      <c r="C18" s="174">
        <v>1</v>
      </c>
      <c r="D18" s="174" t="s">
        <v>0</v>
      </c>
      <c r="E18" s="142"/>
      <c r="F18" s="143">
        <v>100</v>
      </c>
      <c r="G18" s="184" t="s">
        <v>0</v>
      </c>
      <c r="H18" s="9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18" s="93" t="str">
        <f>IF(Sklop7[[#This Row],[ZAHTEVANA SHEMA KAKOVOSTI]]&lt;&gt;"",Sklop7[[#This Row],[Preračunana masa/volumen/kos na enoto kg]],"")</f>
        <v/>
      </c>
      <c r="J18" s="106"/>
      <c r="K18" s="99"/>
      <c r="L18" s="99"/>
      <c r="M18" s="109"/>
      <c r="N18" s="100"/>
      <c r="O18" s="100"/>
      <c r="P18" s="110"/>
      <c r="Q18" s="100">
        <f>+Sklop7[[#This Row],[cena/enota brez DDV v EUR]]*Sklop7[[#This Row],[Stopnja DDV (%)]]</f>
        <v>0</v>
      </c>
      <c r="R18" s="100">
        <f>+Sklop7[[#This Row],[cena/enota brez DDV v EUR]]+Sklop7[[#This Row],[Davek (EUR)]]</f>
        <v>0</v>
      </c>
      <c r="S18" s="100">
        <f>+Sklop7[[#This Row],[cena/enota brez DDV v EUR]]*Sklop7[[#This Row],[Okvirna količina]]</f>
        <v>0</v>
      </c>
      <c r="T18" s="100">
        <f>+Sklop7[[#This Row],[Končna cena/enoto mere (EUR) z DDV]]*Sklop7[[#This Row],[Okvirna količina]]</f>
        <v>0</v>
      </c>
      <c r="U18" s="112"/>
    </row>
    <row r="19" spans="1:21" s="63" customFormat="1" ht="12">
      <c r="A19" s="97" t="s">
        <v>5</v>
      </c>
      <c r="B19" s="12" t="s">
        <v>521</v>
      </c>
      <c r="C19" s="174">
        <v>1</v>
      </c>
      <c r="D19" s="174" t="s">
        <v>0</v>
      </c>
      <c r="E19" s="142"/>
      <c r="F19" s="143">
        <v>100</v>
      </c>
      <c r="G19" s="184" t="s">
        <v>0</v>
      </c>
      <c r="H19" s="9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19" s="93" t="str">
        <f>IF(Sklop7[[#This Row],[ZAHTEVANA SHEMA KAKOVOSTI]]&lt;&gt;"",Sklop7[[#This Row],[Preračunana masa/volumen/kos na enoto kg]],"")</f>
        <v/>
      </c>
      <c r="J19" s="106"/>
      <c r="K19" s="99"/>
      <c r="L19" s="99"/>
      <c r="M19" s="109"/>
      <c r="N19" s="100"/>
      <c r="O19" s="100"/>
      <c r="P19" s="110"/>
      <c r="Q19" s="100">
        <f>+Sklop7[[#This Row],[cena/enota brez DDV v EUR]]*Sklop7[[#This Row],[Stopnja DDV (%)]]</f>
        <v>0</v>
      </c>
      <c r="R19" s="100">
        <f>+Sklop7[[#This Row],[cena/enota brez DDV v EUR]]+Sklop7[[#This Row],[Davek (EUR)]]</f>
        <v>0</v>
      </c>
      <c r="S19" s="100">
        <f>+Sklop7[[#This Row],[cena/enota brez DDV v EUR]]*Sklop7[[#This Row],[Okvirna količina]]</f>
        <v>0</v>
      </c>
      <c r="T19" s="100">
        <f>+Sklop7[[#This Row],[Končna cena/enoto mere (EUR) z DDV]]*Sklop7[[#This Row],[Okvirna količina]]</f>
        <v>0</v>
      </c>
      <c r="U19" s="112"/>
    </row>
    <row r="20" spans="1:21" s="63" customFormat="1" ht="12">
      <c r="A20" s="97" t="s">
        <v>6</v>
      </c>
      <c r="B20" s="192" t="s">
        <v>522</v>
      </c>
      <c r="C20" s="174">
        <v>1</v>
      </c>
      <c r="D20" s="174" t="s">
        <v>0</v>
      </c>
      <c r="E20" s="142"/>
      <c r="F20" s="143">
        <v>20</v>
      </c>
      <c r="G20" s="193" t="s">
        <v>0</v>
      </c>
      <c r="H20"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20" s="143" t="str">
        <f>IF(Sklop7[[#This Row],[ZAHTEVANA SHEMA KAKOVOSTI]]&lt;&gt;"",Sklop7[[#This Row],[Preračunana masa/volumen/kos na enoto kg]],"")</f>
        <v/>
      </c>
      <c r="J20" s="175"/>
      <c r="K20" s="176"/>
      <c r="L20" s="176"/>
      <c r="M20" s="195"/>
      <c r="N20" s="177"/>
      <c r="O20" s="177"/>
      <c r="P20" s="194"/>
      <c r="Q20" s="177">
        <f>+Sklop7[[#This Row],[cena/enota brez DDV v EUR]]*Sklop7[[#This Row],[Stopnja DDV (%)]]</f>
        <v>0</v>
      </c>
      <c r="R20" s="177">
        <f>+Sklop7[[#This Row],[cena/enota brez DDV v EUR]]+Sklop7[[#This Row],[Davek (EUR)]]</f>
        <v>0</v>
      </c>
      <c r="S20" s="177">
        <f>+Sklop7[[#This Row],[cena/enota brez DDV v EUR]]*Sklop7[[#This Row],[Okvirna količina]]</f>
        <v>0</v>
      </c>
      <c r="T20" s="179">
        <f>+Sklop7[[#This Row],[Končna cena/enoto mere (EUR) z DDV]]*Sklop7[[#This Row],[Okvirna količina]]</f>
        <v>0</v>
      </c>
      <c r="U20" s="180"/>
    </row>
    <row r="21" spans="1:21" s="63" customFormat="1" ht="12">
      <c r="A21" s="97" t="s">
        <v>7</v>
      </c>
      <c r="B21" s="192" t="s">
        <v>523</v>
      </c>
      <c r="C21" s="174">
        <v>1</v>
      </c>
      <c r="D21" s="174" t="s">
        <v>0</v>
      </c>
      <c r="E21" s="142"/>
      <c r="F21" s="143">
        <v>20</v>
      </c>
      <c r="G21" s="193" t="s">
        <v>0</v>
      </c>
      <c r="H21"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21" s="143" t="str">
        <f>IF(Sklop7[[#This Row],[ZAHTEVANA SHEMA KAKOVOSTI]]&lt;&gt;"",Sklop7[[#This Row],[Preračunana masa/volumen/kos na enoto kg]],"")</f>
        <v/>
      </c>
      <c r="J21" s="175"/>
      <c r="K21" s="176"/>
      <c r="L21" s="176"/>
      <c r="M21" s="195"/>
      <c r="N21" s="177"/>
      <c r="O21" s="177"/>
      <c r="P21" s="194"/>
      <c r="Q21" s="177">
        <f>+Sklop7[[#This Row],[cena/enota brez DDV v EUR]]*Sklop7[[#This Row],[Stopnja DDV (%)]]</f>
        <v>0</v>
      </c>
      <c r="R21" s="177">
        <f>+Sklop7[[#This Row],[cena/enota brez DDV v EUR]]+Sklop7[[#This Row],[Davek (EUR)]]</f>
        <v>0</v>
      </c>
      <c r="S21" s="177">
        <f>+Sklop7[[#This Row],[cena/enota brez DDV v EUR]]*Sklop7[[#This Row],[Okvirna količina]]</f>
        <v>0</v>
      </c>
      <c r="T21" s="179">
        <f>+Sklop7[[#This Row],[Končna cena/enoto mere (EUR) z DDV]]*Sklop7[[#This Row],[Okvirna količina]]</f>
        <v>0</v>
      </c>
      <c r="U21" s="180"/>
    </row>
    <row r="22" spans="1:21" s="63" customFormat="1" ht="12">
      <c r="A22" s="97" t="s">
        <v>8</v>
      </c>
      <c r="B22" s="192" t="s">
        <v>524</v>
      </c>
      <c r="C22" s="174">
        <v>1</v>
      </c>
      <c r="D22" s="174" t="s">
        <v>0</v>
      </c>
      <c r="E22" s="142"/>
      <c r="F22" s="143">
        <v>50</v>
      </c>
      <c r="G22" s="193" t="s">
        <v>0</v>
      </c>
      <c r="H22"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2" s="143" t="str">
        <f>IF(Sklop7[[#This Row],[ZAHTEVANA SHEMA KAKOVOSTI]]&lt;&gt;"",Sklop7[[#This Row],[Preračunana masa/volumen/kos na enoto kg]],"")</f>
        <v/>
      </c>
      <c r="J22" s="175"/>
      <c r="K22" s="176"/>
      <c r="L22" s="176"/>
      <c r="M22" s="195"/>
      <c r="N22" s="177"/>
      <c r="O22" s="177"/>
      <c r="P22" s="194"/>
      <c r="Q22" s="177">
        <f>+Sklop7[[#This Row],[cena/enota brez DDV v EUR]]*Sklop7[[#This Row],[Stopnja DDV (%)]]</f>
        <v>0</v>
      </c>
      <c r="R22" s="177">
        <f>+Sklop7[[#This Row],[cena/enota brez DDV v EUR]]+Sklop7[[#This Row],[Davek (EUR)]]</f>
        <v>0</v>
      </c>
      <c r="S22" s="177">
        <f>+Sklop7[[#This Row],[cena/enota brez DDV v EUR]]*Sklop7[[#This Row],[Okvirna količina]]</f>
        <v>0</v>
      </c>
      <c r="T22" s="179">
        <f>+Sklop7[[#This Row],[Končna cena/enoto mere (EUR) z DDV]]*Sklop7[[#This Row],[Okvirna količina]]</f>
        <v>0</v>
      </c>
      <c r="U22" s="180"/>
    </row>
    <row r="23" spans="1:21" s="63" customFormat="1" ht="12">
      <c r="A23" s="97" t="s">
        <v>9</v>
      </c>
      <c r="B23" s="192" t="s">
        <v>525</v>
      </c>
      <c r="C23" s="174">
        <v>1</v>
      </c>
      <c r="D23" s="174" t="s">
        <v>0</v>
      </c>
      <c r="E23" s="142"/>
      <c r="F23" s="143">
        <v>300</v>
      </c>
      <c r="G23" s="193" t="s">
        <v>0</v>
      </c>
      <c r="H23"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23" s="143" t="str">
        <f>IF(Sklop7[[#This Row],[ZAHTEVANA SHEMA KAKOVOSTI]]&lt;&gt;"",Sklop7[[#This Row],[Preračunana masa/volumen/kos na enoto kg]],"")</f>
        <v/>
      </c>
      <c r="J23" s="175"/>
      <c r="K23" s="176"/>
      <c r="L23" s="176"/>
      <c r="M23" s="195"/>
      <c r="N23" s="177"/>
      <c r="O23" s="177"/>
      <c r="P23" s="194"/>
      <c r="Q23" s="177">
        <f>+Sklop7[[#This Row],[cena/enota brez DDV v EUR]]*Sklop7[[#This Row],[Stopnja DDV (%)]]</f>
        <v>0</v>
      </c>
      <c r="R23" s="177">
        <f>+Sklop7[[#This Row],[cena/enota brez DDV v EUR]]+Sklop7[[#This Row],[Davek (EUR)]]</f>
        <v>0</v>
      </c>
      <c r="S23" s="177">
        <f>+Sklop7[[#This Row],[cena/enota brez DDV v EUR]]*Sklop7[[#This Row],[Okvirna količina]]</f>
        <v>0</v>
      </c>
      <c r="T23" s="179">
        <f>+Sklop7[[#This Row],[Končna cena/enoto mere (EUR) z DDV]]*Sklop7[[#This Row],[Okvirna količina]]</f>
        <v>0</v>
      </c>
      <c r="U23" s="180"/>
    </row>
    <row r="24" spans="1:21" s="63" customFormat="1" ht="12">
      <c r="A24" s="97" t="s">
        <v>10</v>
      </c>
      <c r="B24" s="192" t="s">
        <v>526</v>
      </c>
      <c r="C24" s="174">
        <v>1</v>
      </c>
      <c r="D24" s="174" t="s">
        <v>0</v>
      </c>
      <c r="E24" s="142"/>
      <c r="F24" s="143">
        <v>300</v>
      </c>
      <c r="G24" s="193" t="s">
        <v>0</v>
      </c>
      <c r="H24"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24" s="143" t="str">
        <f>IF(Sklop7[[#This Row],[ZAHTEVANA SHEMA KAKOVOSTI]]&lt;&gt;"",Sklop7[[#This Row],[Preračunana masa/volumen/kos na enoto kg]],"")</f>
        <v/>
      </c>
      <c r="J24" s="175"/>
      <c r="K24" s="176"/>
      <c r="L24" s="176"/>
      <c r="M24" s="195"/>
      <c r="N24" s="177"/>
      <c r="O24" s="177"/>
      <c r="P24" s="194"/>
      <c r="Q24" s="177">
        <f>+Sklop7[[#This Row],[cena/enota brez DDV v EUR]]*Sklop7[[#This Row],[Stopnja DDV (%)]]</f>
        <v>0</v>
      </c>
      <c r="R24" s="177">
        <f>+Sklop7[[#This Row],[cena/enota brez DDV v EUR]]+Sklop7[[#This Row],[Davek (EUR)]]</f>
        <v>0</v>
      </c>
      <c r="S24" s="177">
        <f>+Sklop7[[#This Row],[cena/enota brez DDV v EUR]]*Sklop7[[#This Row],[Okvirna količina]]</f>
        <v>0</v>
      </c>
      <c r="T24" s="179">
        <f>+Sklop7[[#This Row],[Končna cena/enoto mere (EUR) z DDV]]*Sklop7[[#This Row],[Okvirna količina]]</f>
        <v>0</v>
      </c>
      <c r="U24" s="180"/>
    </row>
    <row r="25" spans="1:21" s="63" customFormat="1" ht="12">
      <c r="A25" s="97" t="s">
        <v>11</v>
      </c>
      <c r="B25" s="192" t="s">
        <v>527</v>
      </c>
      <c r="C25" s="174">
        <v>1</v>
      </c>
      <c r="D25" s="174" t="s">
        <v>0</v>
      </c>
      <c r="E25" s="142"/>
      <c r="F25" s="143">
        <v>200</v>
      </c>
      <c r="G25" s="193" t="s">
        <v>0</v>
      </c>
      <c r="H25"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25" s="143" t="str">
        <f>IF(Sklop7[[#This Row],[ZAHTEVANA SHEMA KAKOVOSTI]]&lt;&gt;"",Sklop7[[#This Row],[Preračunana masa/volumen/kos na enoto kg]],"")</f>
        <v/>
      </c>
      <c r="J25" s="175"/>
      <c r="K25" s="176"/>
      <c r="L25" s="176"/>
      <c r="M25" s="195"/>
      <c r="N25" s="177"/>
      <c r="O25" s="177"/>
      <c r="P25" s="194"/>
      <c r="Q25" s="177">
        <f>+Sklop7[[#This Row],[cena/enota brez DDV v EUR]]*Sklop7[[#This Row],[Stopnja DDV (%)]]</f>
        <v>0</v>
      </c>
      <c r="R25" s="177">
        <f>+Sklop7[[#This Row],[cena/enota brez DDV v EUR]]+Sklop7[[#This Row],[Davek (EUR)]]</f>
        <v>0</v>
      </c>
      <c r="S25" s="177">
        <f>+Sklop7[[#This Row],[cena/enota brez DDV v EUR]]*Sklop7[[#This Row],[Okvirna količina]]</f>
        <v>0</v>
      </c>
      <c r="T25" s="179">
        <f>+Sklop7[[#This Row],[Končna cena/enoto mere (EUR) z DDV]]*Sklop7[[#This Row],[Okvirna količina]]</f>
        <v>0</v>
      </c>
      <c r="U25" s="180"/>
    </row>
    <row r="26" spans="1:21" s="63" customFormat="1" ht="12">
      <c r="A26" s="97" t="s">
        <v>12</v>
      </c>
      <c r="B26" s="192" t="s">
        <v>528</v>
      </c>
      <c r="C26" s="174">
        <v>1</v>
      </c>
      <c r="D26" s="174" t="s">
        <v>0</v>
      </c>
      <c r="E26" s="142"/>
      <c r="F26" s="143">
        <v>60</v>
      </c>
      <c r="G26" s="193" t="s">
        <v>0</v>
      </c>
      <c r="H26"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26" s="143" t="str">
        <f>IF(Sklop7[[#This Row],[ZAHTEVANA SHEMA KAKOVOSTI]]&lt;&gt;"",Sklop7[[#This Row],[Preračunana masa/volumen/kos na enoto kg]],"")</f>
        <v/>
      </c>
      <c r="J26" s="175"/>
      <c r="K26" s="176"/>
      <c r="L26" s="176"/>
      <c r="M26" s="195"/>
      <c r="N26" s="177"/>
      <c r="O26" s="177"/>
      <c r="P26" s="194"/>
      <c r="Q26" s="177">
        <f>+Sklop7[[#This Row],[cena/enota brez DDV v EUR]]*Sklop7[[#This Row],[Stopnja DDV (%)]]</f>
        <v>0</v>
      </c>
      <c r="R26" s="177">
        <f>+Sklop7[[#This Row],[cena/enota brez DDV v EUR]]+Sklop7[[#This Row],[Davek (EUR)]]</f>
        <v>0</v>
      </c>
      <c r="S26" s="177">
        <f>+Sklop7[[#This Row],[cena/enota brez DDV v EUR]]*Sklop7[[#This Row],[Okvirna količina]]</f>
        <v>0</v>
      </c>
      <c r="T26" s="179">
        <f>+Sklop7[[#This Row],[Končna cena/enoto mere (EUR) z DDV]]*Sklop7[[#This Row],[Okvirna količina]]</f>
        <v>0</v>
      </c>
      <c r="U26" s="180"/>
    </row>
    <row r="27" spans="1:21" s="63" customFormat="1" ht="12">
      <c r="A27" s="97" t="s">
        <v>13</v>
      </c>
      <c r="B27" s="192" t="s">
        <v>529</v>
      </c>
      <c r="C27" s="174">
        <v>1</v>
      </c>
      <c r="D27" s="174" t="s">
        <v>0</v>
      </c>
      <c r="E27" s="142"/>
      <c r="F27" s="143">
        <v>150</v>
      </c>
      <c r="G27" s="193" t="s">
        <v>0</v>
      </c>
      <c r="H27"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27" s="143" t="str">
        <f>IF(Sklop7[[#This Row],[ZAHTEVANA SHEMA KAKOVOSTI]]&lt;&gt;"",Sklop7[[#This Row],[Preračunana masa/volumen/kos na enoto kg]],"")</f>
        <v/>
      </c>
      <c r="J27" s="175"/>
      <c r="K27" s="176"/>
      <c r="L27" s="176"/>
      <c r="M27" s="195"/>
      <c r="N27" s="177"/>
      <c r="O27" s="177"/>
      <c r="P27" s="194"/>
      <c r="Q27" s="177">
        <f>+Sklop7[[#This Row],[cena/enota brez DDV v EUR]]*Sklop7[[#This Row],[Stopnja DDV (%)]]</f>
        <v>0</v>
      </c>
      <c r="R27" s="177">
        <f>+Sklop7[[#This Row],[cena/enota brez DDV v EUR]]+Sklop7[[#This Row],[Davek (EUR)]]</f>
        <v>0</v>
      </c>
      <c r="S27" s="177">
        <f>+Sklop7[[#This Row],[cena/enota brez DDV v EUR]]*Sklop7[[#This Row],[Okvirna količina]]</f>
        <v>0</v>
      </c>
      <c r="T27" s="179">
        <f>+Sklop7[[#This Row],[Končna cena/enoto mere (EUR) z DDV]]*Sklop7[[#This Row],[Okvirna količina]]</f>
        <v>0</v>
      </c>
      <c r="U27" s="180"/>
    </row>
    <row r="28" spans="1:21" s="63" customFormat="1" ht="12">
      <c r="A28" s="97" t="s">
        <v>14</v>
      </c>
      <c r="B28" s="192" t="s">
        <v>530</v>
      </c>
      <c r="C28" s="174">
        <v>1</v>
      </c>
      <c r="D28" s="174" t="s">
        <v>0</v>
      </c>
      <c r="E28" s="142"/>
      <c r="F28" s="143">
        <v>100</v>
      </c>
      <c r="G28" s="193" t="s">
        <v>0</v>
      </c>
      <c r="H28"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28" s="143" t="str">
        <f>IF(Sklop7[[#This Row],[ZAHTEVANA SHEMA KAKOVOSTI]]&lt;&gt;"",Sklop7[[#This Row],[Preračunana masa/volumen/kos na enoto kg]],"")</f>
        <v/>
      </c>
      <c r="J28" s="175"/>
      <c r="K28" s="176"/>
      <c r="L28" s="176"/>
      <c r="M28" s="195"/>
      <c r="N28" s="177"/>
      <c r="O28" s="177"/>
      <c r="P28" s="194"/>
      <c r="Q28" s="177">
        <f>+Sklop7[[#This Row],[cena/enota brez DDV v EUR]]*Sklop7[[#This Row],[Stopnja DDV (%)]]</f>
        <v>0</v>
      </c>
      <c r="R28" s="177">
        <f>+Sklop7[[#This Row],[cena/enota brez DDV v EUR]]+Sklop7[[#This Row],[Davek (EUR)]]</f>
        <v>0</v>
      </c>
      <c r="S28" s="177">
        <f>+Sklop7[[#This Row],[cena/enota brez DDV v EUR]]*Sklop7[[#This Row],[Okvirna količina]]</f>
        <v>0</v>
      </c>
      <c r="T28" s="179">
        <f>+Sklop7[[#This Row],[Končna cena/enoto mere (EUR) z DDV]]*Sklop7[[#This Row],[Okvirna količina]]</f>
        <v>0</v>
      </c>
      <c r="U28" s="180"/>
    </row>
    <row r="29" spans="1:21" s="63" customFormat="1" ht="12">
      <c r="A29" s="97" t="s">
        <v>15</v>
      </c>
      <c r="B29" s="192" t="s">
        <v>531</v>
      </c>
      <c r="C29" s="174">
        <v>1</v>
      </c>
      <c r="D29" s="174" t="s">
        <v>0</v>
      </c>
      <c r="E29" s="142"/>
      <c r="F29" s="143">
        <v>20</v>
      </c>
      <c r="G29" s="193" t="s">
        <v>0</v>
      </c>
      <c r="H29"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29" s="143" t="str">
        <f>IF(Sklop7[[#This Row],[ZAHTEVANA SHEMA KAKOVOSTI]]&lt;&gt;"",Sklop7[[#This Row],[Preračunana masa/volumen/kos na enoto kg]],"")</f>
        <v/>
      </c>
      <c r="J29" s="175"/>
      <c r="K29" s="176"/>
      <c r="L29" s="176"/>
      <c r="M29" s="195"/>
      <c r="N29" s="177"/>
      <c r="O29" s="177"/>
      <c r="P29" s="194"/>
      <c r="Q29" s="177">
        <f>+Sklop7[[#This Row],[cena/enota brez DDV v EUR]]*Sklop7[[#This Row],[Stopnja DDV (%)]]</f>
        <v>0</v>
      </c>
      <c r="R29" s="177">
        <f>+Sklop7[[#This Row],[cena/enota brez DDV v EUR]]+Sklop7[[#This Row],[Davek (EUR)]]</f>
        <v>0</v>
      </c>
      <c r="S29" s="177">
        <f>+Sklop7[[#This Row],[cena/enota brez DDV v EUR]]*Sklop7[[#This Row],[Okvirna količina]]</f>
        <v>0</v>
      </c>
      <c r="T29" s="179">
        <f>+Sklop7[[#This Row],[Končna cena/enoto mere (EUR) z DDV]]*Sklop7[[#This Row],[Okvirna količina]]</f>
        <v>0</v>
      </c>
      <c r="U29" s="180"/>
    </row>
    <row r="30" spans="1:21" s="63" customFormat="1" ht="12">
      <c r="A30" s="97" t="s">
        <v>16</v>
      </c>
      <c r="B30" s="192" t="s">
        <v>532</v>
      </c>
      <c r="C30" s="174">
        <v>1</v>
      </c>
      <c r="D30" s="174" t="s">
        <v>0</v>
      </c>
      <c r="E30" s="142"/>
      <c r="F30" s="143">
        <v>20</v>
      </c>
      <c r="G30" s="193" t="s">
        <v>0</v>
      </c>
      <c r="H30"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30" s="143" t="str">
        <f>IF(Sklop7[[#This Row],[ZAHTEVANA SHEMA KAKOVOSTI]]&lt;&gt;"",Sklop7[[#This Row],[Preračunana masa/volumen/kos na enoto kg]],"")</f>
        <v/>
      </c>
      <c r="J30" s="175"/>
      <c r="K30" s="176"/>
      <c r="L30" s="176"/>
      <c r="M30" s="195"/>
      <c r="N30" s="177"/>
      <c r="O30" s="177"/>
      <c r="P30" s="194"/>
      <c r="Q30" s="177">
        <f>+Sklop7[[#This Row],[cena/enota brez DDV v EUR]]*Sklop7[[#This Row],[Stopnja DDV (%)]]</f>
        <v>0</v>
      </c>
      <c r="R30" s="177">
        <f>+Sklop7[[#This Row],[cena/enota brez DDV v EUR]]+Sklop7[[#This Row],[Davek (EUR)]]</f>
        <v>0</v>
      </c>
      <c r="S30" s="177">
        <f>+Sklop7[[#This Row],[cena/enota brez DDV v EUR]]*Sklop7[[#This Row],[Okvirna količina]]</f>
        <v>0</v>
      </c>
      <c r="T30" s="179">
        <f>+Sklop7[[#This Row],[Končna cena/enoto mere (EUR) z DDV]]*Sklop7[[#This Row],[Okvirna količina]]</f>
        <v>0</v>
      </c>
      <c r="U30" s="180"/>
    </row>
    <row r="31" spans="1:21" s="63" customFormat="1" ht="12">
      <c r="A31" s="97" t="s">
        <v>17</v>
      </c>
      <c r="B31" s="192" t="s">
        <v>533</v>
      </c>
      <c r="C31" s="174">
        <v>1</v>
      </c>
      <c r="D31" s="174" t="s">
        <v>0</v>
      </c>
      <c r="E31" s="142"/>
      <c r="F31" s="143">
        <v>80</v>
      </c>
      <c r="G31" s="193" t="s">
        <v>0</v>
      </c>
      <c r="H31"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v>
      </c>
      <c r="I31" s="143" t="str">
        <f>IF(Sklop7[[#This Row],[ZAHTEVANA SHEMA KAKOVOSTI]]&lt;&gt;"",Sklop7[[#This Row],[Preračunana masa/volumen/kos na enoto kg]],"")</f>
        <v/>
      </c>
      <c r="J31" s="175"/>
      <c r="K31" s="176"/>
      <c r="L31" s="176"/>
      <c r="M31" s="195"/>
      <c r="N31" s="177"/>
      <c r="O31" s="177"/>
      <c r="P31" s="194"/>
      <c r="Q31" s="177">
        <f>+Sklop7[[#This Row],[cena/enota brez DDV v EUR]]*Sklop7[[#This Row],[Stopnja DDV (%)]]</f>
        <v>0</v>
      </c>
      <c r="R31" s="177">
        <f>+Sklop7[[#This Row],[cena/enota brez DDV v EUR]]+Sklop7[[#This Row],[Davek (EUR)]]</f>
        <v>0</v>
      </c>
      <c r="S31" s="177">
        <f>+Sklop7[[#This Row],[cena/enota brez DDV v EUR]]*Sklop7[[#This Row],[Okvirna količina]]</f>
        <v>0</v>
      </c>
      <c r="T31" s="179">
        <f>+Sklop7[[#This Row],[Končna cena/enoto mere (EUR) z DDV]]*Sklop7[[#This Row],[Okvirna količina]]</f>
        <v>0</v>
      </c>
      <c r="U31" s="180"/>
    </row>
    <row r="32" spans="1:21" s="63" customFormat="1" ht="12">
      <c r="A32" s="97" t="s">
        <v>18</v>
      </c>
      <c r="B32" s="192" t="s">
        <v>534</v>
      </c>
      <c r="C32" s="174">
        <v>1</v>
      </c>
      <c r="D32" s="174" t="s">
        <v>0</v>
      </c>
      <c r="E32" s="142"/>
      <c r="F32" s="143">
        <v>10</v>
      </c>
      <c r="G32" s="193" t="s">
        <v>0</v>
      </c>
      <c r="H32"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32" s="143" t="str">
        <f>IF(Sklop7[[#This Row],[ZAHTEVANA SHEMA KAKOVOSTI]]&lt;&gt;"",Sklop7[[#This Row],[Preračunana masa/volumen/kos na enoto kg]],"")</f>
        <v/>
      </c>
      <c r="J32" s="175"/>
      <c r="K32" s="176"/>
      <c r="L32" s="176"/>
      <c r="M32" s="195"/>
      <c r="N32" s="177"/>
      <c r="O32" s="177"/>
      <c r="P32" s="194"/>
      <c r="Q32" s="177">
        <f>+Sklop7[[#This Row],[cena/enota brez DDV v EUR]]*Sklop7[[#This Row],[Stopnja DDV (%)]]</f>
        <v>0</v>
      </c>
      <c r="R32" s="177">
        <f>+Sklop7[[#This Row],[cena/enota brez DDV v EUR]]+Sklop7[[#This Row],[Davek (EUR)]]</f>
        <v>0</v>
      </c>
      <c r="S32" s="177">
        <f>+Sklop7[[#This Row],[cena/enota brez DDV v EUR]]*Sklop7[[#This Row],[Okvirna količina]]</f>
        <v>0</v>
      </c>
      <c r="T32" s="179">
        <f>+Sklop7[[#This Row],[Končna cena/enoto mere (EUR) z DDV]]*Sklop7[[#This Row],[Okvirna količina]]</f>
        <v>0</v>
      </c>
      <c r="U32" s="180"/>
    </row>
    <row r="33" spans="1:21" s="63" customFormat="1" ht="12">
      <c r="A33" s="97" t="s">
        <v>19</v>
      </c>
      <c r="B33" s="192" t="s">
        <v>248</v>
      </c>
      <c r="C33" s="174">
        <v>1</v>
      </c>
      <c r="D33" s="174" t="s">
        <v>0</v>
      </c>
      <c r="E33" s="142"/>
      <c r="F33" s="143">
        <v>20</v>
      </c>
      <c r="G33" s="193" t="s">
        <v>0</v>
      </c>
      <c r="H33"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33" s="143" t="str">
        <f>IF(Sklop7[[#This Row],[ZAHTEVANA SHEMA KAKOVOSTI]]&lt;&gt;"",Sklop7[[#This Row],[Preračunana masa/volumen/kos na enoto kg]],"")</f>
        <v/>
      </c>
      <c r="J33" s="175"/>
      <c r="K33" s="176"/>
      <c r="L33" s="176"/>
      <c r="M33" s="195"/>
      <c r="N33" s="177"/>
      <c r="O33" s="177"/>
      <c r="P33" s="194"/>
      <c r="Q33" s="177">
        <f>+Sklop7[[#This Row],[cena/enota brez DDV v EUR]]*Sklop7[[#This Row],[Stopnja DDV (%)]]</f>
        <v>0</v>
      </c>
      <c r="R33" s="177">
        <f>+Sklop7[[#This Row],[cena/enota brez DDV v EUR]]+Sklop7[[#This Row],[Davek (EUR)]]</f>
        <v>0</v>
      </c>
      <c r="S33" s="177">
        <f>+Sklop7[[#This Row],[cena/enota brez DDV v EUR]]*Sklop7[[#This Row],[Okvirna količina]]</f>
        <v>0</v>
      </c>
      <c r="T33" s="179">
        <f>+Sklop7[[#This Row],[Končna cena/enoto mere (EUR) z DDV]]*Sklop7[[#This Row],[Okvirna količina]]</f>
        <v>0</v>
      </c>
      <c r="U33" s="180"/>
    </row>
    <row r="34" spans="1:21" s="63" customFormat="1" ht="12">
      <c r="A34" s="97" t="s">
        <v>20</v>
      </c>
      <c r="B34" s="192" t="s">
        <v>535</v>
      </c>
      <c r="C34" s="174">
        <v>250</v>
      </c>
      <c r="D34" s="174" t="s">
        <v>155</v>
      </c>
      <c r="E34" s="142"/>
      <c r="F34" s="143">
        <v>30</v>
      </c>
      <c r="G34" s="193" t="s">
        <v>93</v>
      </c>
      <c r="H34"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34" s="143" t="str">
        <f>IF(Sklop7[[#This Row],[ZAHTEVANA SHEMA KAKOVOSTI]]&lt;&gt;"",Sklop7[[#This Row],[Preračunana masa/volumen/kos na enoto kg]],"")</f>
        <v/>
      </c>
      <c r="J34" s="175"/>
      <c r="K34" s="176"/>
      <c r="L34" s="176"/>
      <c r="M34" s="195"/>
      <c r="N34" s="177"/>
      <c r="O34" s="177"/>
      <c r="P34" s="194"/>
      <c r="Q34" s="177">
        <f>+Sklop7[[#This Row],[cena/enota brez DDV v EUR]]*Sklop7[[#This Row],[Stopnja DDV (%)]]</f>
        <v>0</v>
      </c>
      <c r="R34" s="177">
        <f>+Sklop7[[#This Row],[cena/enota brez DDV v EUR]]+Sklop7[[#This Row],[Davek (EUR)]]</f>
        <v>0</v>
      </c>
      <c r="S34" s="177">
        <f>+Sklop7[[#This Row],[cena/enota brez DDV v EUR]]*Sklop7[[#This Row],[Okvirna količina]]</f>
        <v>0</v>
      </c>
      <c r="T34" s="179">
        <f>+Sklop7[[#This Row],[Končna cena/enoto mere (EUR) z DDV]]*Sklop7[[#This Row],[Okvirna količina]]</f>
        <v>0</v>
      </c>
      <c r="U34" s="180"/>
    </row>
    <row r="35" spans="1:21" s="63" customFormat="1" ht="12">
      <c r="A35" s="97" t="s">
        <v>21</v>
      </c>
      <c r="B35" s="192" t="s">
        <v>536</v>
      </c>
      <c r="C35" s="174">
        <v>250</v>
      </c>
      <c r="D35" s="174" t="s">
        <v>155</v>
      </c>
      <c r="E35" s="142"/>
      <c r="F35" s="143">
        <v>30</v>
      </c>
      <c r="G35" s="193" t="s">
        <v>93</v>
      </c>
      <c r="H35"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35" s="143" t="str">
        <f>IF(Sklop7[[#This Row],[ZAHTEVANA SHEMA KAKOVOSTI]]&lt;&gt;"",Sklop7[[#This Row],[Preračunana masa/volumen/kos na enoto kg]],"")</f>
        <v/>
      </c>
      <c r="J35" s="175"/>
      <c r="K35" s="176"/>
      <c r="L35" s="176"/>
      <c r="M35" s="195"/>
      <c r="N35" s="177"/>
      <c r="O35" s="177"/>
      <c r="P35" s="194"/>
      <c r="Q35" s="177">
        <f>+Sklop7[[#This Row],[cena/enota brez DDV v EUR]]*Sklop7[[#This Row],[Stopnja DDV (%)]]</f>
        <v>0</v>
      </c>
      <c r="R35" s="177">
        <f>+Sklop7[[#This Row],[cena/enota brez DDV v EUR]]+Sklop7[[#This Row],[Davek (EUR)]]</f>
        <v>0</v>
      </c>
      <c r="S35" s="177">
        <f>+Sklop7[[#This Row],[cena/enota brez DDV v EUR]]*Sklop7[[#This Row],[Okvirna količina]]</f>
        <v>0</v>
      </c>
      <c r="T35" s="179">
        <f>+Sklop7[[#This Row],[Končna cena/enoto mere (EUR) z DDV]]*Sklop7[[#This Row],[Okvirna količina]]</f>
        <v>0</v>
      </c>
      <c r="U35" s="180"/>
    </row>
    <row r="36" spans="1:21" s="63" customFormat="1" ht="12">
      <c r="A36" s="97" t="s">
        <v>22</v>
      </c>
      <c r="B36" s="192" t="s">
        <v>537</v>
      </c>
      <c r="C36" s="174">
        <v>800</v>
      </c>
      <c r="D36" s="174" t="s">
        <v>155</v>
      </c>
      <c r="E36" s="142"/>
      <c r="F36" s="143">
        <v>20</v>
      </c>
      <c r="G36" s="193" t="s">
        <v>93</v>
      </c>
      <c r="H36"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v>
      </c>
      <c r="I36" s="143" t="str">
        <f>IF(Sklop7[[#This Row],[ZAHTEVANA SHEMA KAKOVOSTI]]&lt;&gt;"",Sklop7[[#This Row],[Preračunana masa/volumen/kos na enoto kg]],"")</f>
        <v/>
      </c>
      <c r="J36" s="175"/>
      <c r="K36" s="176"/>
      <c r="L36" s="176"/>
      <c r="M36" s="195"/>
      <c r="N36" s="177"/>
      <c r="O36" s="177"/>
      <c r="P36" s="194"/>
      <c r="Q36" s="177">
        <f>+Sklop7[[#This Row],[cena/enota brez DDV v EUR]]*Sklop7[[#This Row],[Stopnja DDV (%)]]</f>
        <v>0</v>
      </c>
      <c r="R36" s="177">
        <f>+Sklop7[[#This Row],[cena/enota brez DDV v EUR]]+Sklop7[[#This Row],[Davek (EUR)]]</f>
        <v>0</v>
      </c>
      <c r="S36" s="177">
        <f>+Sklop7[[#This Row],[cena/enota brez DDV v EUR]]*Sklop7[[#This Row],[Okvirna količina]]</f>
        <v>0</v>
      </c>
      <c r="T36" s="179">
        <f>+Sklop7[[#This Row],[Končna cena/enoto mere (EUR) z DDV]]*Sklop7[[#This Row],[Okvirna količina]]</f>
        <v>0</v>
      </c>
      <c r="U36" s="180"/>
    </row>
    <row r="37" spans="1:21" s="63" customFormat="1" ht="12">
      <c r="A37" s="97" t="s">
        <v>23</v>
      </c>
      <c r="B37" s="192" t="s">
        <v>547</v>
      </c>
      <c r="C37" s="174">
        <v>1</v>
      </c>
      <c r="D37" s="174" t="s">
        <v>0</v>
      </c>
      <c r="E37" s="142"/>
      <c r="F37" s="143">
        <v>50</v>
      </c>
      <c r="G37" s="193" t="s">
        <v>93</v>
      </c>
      <c r="H37"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37" s="143" t="str">
        <f>IF(Sklop7[[#This Row],[ZAHTEVANA SHEMA KAKOVOSTI]]&lt;&gt;"",Sklop7[[#This Row],[Preračunana masa/volumen/kos na enoto kg]],"")</f>
        <v/>
      </c>
      <c r="J37" s="175"/>
      <c r="K37" s="176"/>
      <c r="L37" s="176"/>
      <c r="M37" s="195"/>
      <c r="N37" s="177"/>
      <c r="O37" s="177"/>
      <c r="P37" s="194"/>
      <c r="Q37" s="177">
        <f>+Sklop7[[#This Row],[cena/enota brez DDV v EUR]]*Sklop7[[#This Row],[Stopnja DDV (%)]]</f>
        <v>0</v>
      </c>
      <c r="R37" s="177">
        <f>+Sklop7[[#This Row],[cena/enota brez DDV v EUR]]+Sklop7[[#This Row],[Davek (EUR)]]</f>
        <v>0</v>
      </c>
      <c r="S37" s="177">
        <f>+Sklop7[[#This Row],[cena/enota brez DDV v EUR]]*Sklop7[[#This Row],[Okvirna količina]]</f>
        <v>0</v>
      </c>
      <c r="T37" s="179">
        <f>+Sklop7[[#This Row],[Končna cena/enoto mere (EUR) z DDV]]*Sklop7[[#This Row],[Okvirna količina]]</f>
        <v>0</v>
      </c>
      <c r="U37" s="180"/>
    </row>
    <row r="38" spans="1:21" s="63" customFormat="1" ht="12">
      <c r="A38" s="97" t="s">
        <v>24</v>
      </c>
      <c r="B38" s="192" t="s">
        <v>538</v>
      </c>
      <c r="C38" s="174">
        <v>500</v>
      </c>
      <c r="D38" s="174" t="s">
        <v>155</v>
      </c>
      <c r="E38" s="142"/>
      <c r="F38" s="143">
        <v>30</v>
      </c>
      <c r="G38" s="193" t="s">
        <v>93</v>
      </c>
      <c r="H38"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v>
      </c>
      <c r="I38" s="143" t="str">
        <f>IF(Sklop7[[#This Row],[ZAHTEVANA SHEMA KAKOVOSTI]]&lt;&gt;"",Sklop7[[#This Row],[Preračunana masa/volumen/kos na enoto kg]],"")</f>
        <v/>
      </c>
      <c r="J38" s="175"/>
      <c r="K38" s="176"/>
      <c r="L38" s="176"/>
      <c r="M38" s="195"/>
      <c r="N38" s="177"/>
      <c r="O38" s="177"/>
      <c r="P38" s="194"/>
      <c r="Q38" s="177">
        <f>+Sklop7[[#This Row],[cena/enota brez DDV v EUR]]*Sklop7[[#This Row],[Stopnja DDV (%)]]</f>
        <v>0</v>
      </c>
      <c r="R38" s="177">
        <f>+Sklop7[[#This Row],[cena/enota brez DDV v EUR]]+Sklop7[[#This Row],[Davek (EUR)]]</f>
        <v>0</v>
      </c>
      <c r="S38" s="177">
        <f>+Sklop7[[#This Row],[cena/enota brez DDV v EUR]]*Sklop7[[#This Row],[Okvirna količina]]</f>
        <v>0</v>
      </c>
      <c r="T38" s="179">
        <f>+Sklop7[[#This Row],[Končna cena/enoto mere (EUR) z DDV]]*Sklop7[[#This Row],[Okvirna količina]]</f>
        <v>0</v>
      </c>
      <c r="U38" s="180"/>
    </row>
    <row r="39" spans="1:21" s="63" customFormat="1" ht="12">
      <c r="A39" s="97" t="s">
        <v>25</v>
      </c>
      <c r="B39" s="192" t="s">
        <v>539</v>
      </c>
      <c r="C39" s="174">
        <v>1</v>
      </c>
      <c r="D39" s="174" t="s">
        <v>0</v>
      </c>
      <c r="E39" s="142"/>
      <c r="F39" s="143">
        <v>200</v>
      </c>
      <c r="G39" s="193" t="s">
        <v>93</v>
      </c>
      <c r="H39" s="129">
        <v>100</v>
      </c>
      <c r="I39" s="143" t="str">
        <f>IF(Sklop7[[#This Row],[ZAHTEVANA SHEMA KAKOVOSTI]]&lt;&gt;"",Sklop7[[#This Row],[Preračunana masa/volumen/kos na enoto kg]],"")</f>
        <v/>
      </c>
      <c r="J39" s="175"/>
      <c r="K39" s="176"/>
      <c r="L39" s="176"/>
      <c r="M39" s="195"/>
      <c r="N39" s="177"/>
      <c r="O39" s="177"/>
      <c r="P39" s="194"/>
      <c r="Q39" s="177">
        <f>+Sklop7[[#This Row],[cena/enota brez DDV v EUR]]*Sklop7[[#This Row],[Stopnja DDV (%)]]</f>
        <v>0</v>
      </c>
      <c r="R39" s="177">
        <f>+Sklop7[[#This Row],[cena/enota brez DDV v EUR]]+Sklop7[[#This Row],[Davek (EUR)]]</f>
        <v>0</v>
      </c>
      <c r="S39" s="177">
        <f>+Sklop7[[#This Row],[cena/enota brez DDV v EUR]]*Sklop7[[#This Row],[Okvirna količina]]</f>
        <v>0</v>
      </c>
      <c r="T39" s="179">
        <f>+Sklop7[[#This Row],[Končna cena/enoto mere (EUR) z DDV]]*Sklop7[[#This Row],[Okvirna količina]]</f>
        <v>0</v>
      </c>
      <c r="U39" s="180"/>
    </row>
    <row r="40" spans="1:21" s="63" customFormat="1" ht="12">
      <c r="A40" s="97" t="s">
        <v>26</v>
      </c>
      <c r="B40" s="192" t="s">
        <v>826</v>
      </c>
      <c r="C40" s="174">
        <v>3</v>
      </c>
      <c r="D40" s="174" t="s">
        <v>0</v>
      </c>
      <c r="E40" s="142"/>
      <c r="F40" s="143">
        <v>50</v>
      </c>
      <c r="G40" s="193" t="s">
        <v>93</v>
      </c>
      <c r="H40"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40" s="143" t="str">
        <f>IF(Sklop7[[#This Row],[ZAHTEVANA SHEMA KAKOVOSTI]]&lt;&gt;"",Sklop7[[#This Row],[Preračunana masa/volumen/kos na enoto kg]],"")</f>
        <v/>
      </c>
      <c r="J40" s="175"/>
      <c r="K40" s="176"/>
      <c r="L40" s="176"/>
      <c r="M40" s="195"/>
      <c r="N40" s="177"/>
      <c r="O40" s="177"/>
      <c r="P40" s="194"/>
      <c r="Q40" s="177">
        <f>+Sklop7[[#This Row],[cena/enota brez DDV v EUR]]*Sklop7[[#This Row],[Stopnja DDV (%)]]</f>
        <v>0</v>
      </c>
      <c r="R40" s="177">
        <f>+Sklop7[[#This Row],[cena/enota brez DDV v EUR]]+Sklop7[[#This Row],[Davek (EUR)]]</f>
        <v>0</v>
      </c>
      <c r="S40" s="177">
        <f>+Sklop7[[#This Row],[cena/enota brez DDV v EUR]]*Sklop7[[#This Row],[Okvirna količina]]</f>
        <v>0</v>
      </c>
      <c r="T40" s="179">
        <f>+Sklop7[[#This Row],[Končna cena/enoto mere (EUR) z DDV]]*Sklop7[[#This Row],[Okvirna količina]]</f>
        <v>0</v>
      </c>
      <c r="U40" s="180"/>
    </row>
    <row r="41" spans="1:21" s="63" customFormat="1" ht="12">
      <c r="A41" s="97" t="s">
        <v>27</v>
      </c>
      <c r="B41" s="192" t="s">
        <v>540</v>
      </c>
      <c r="C41" s="174">
        <v>1</v>
      </c>
      <c r="D41" s="174" t="s">
        <v>0</v>
      </c>
      <c r="E41" s="142"/>
      <c r="F41" s="143">
        <v>80</v>
      </c>
      <c r="G41" s="193" t="s">
        <v>93</v>
      </c>
      <c r="H41"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v>
      </c>
      <c r="I41" s="143" t="str">
        <f>IF(Sklop7[[#This Row],[ZAHTEVANA SHEMA KAKOVOSTI]]&lt;&gt;"",Sklop7[[#This Row],[Preračunana masa/volumen/kos na enoto kg]],"")</f>
        <v/>
      </c>
      <c r="J41" s="175"/>
      <c r="K41" s="176"/>
      <c r="L41" s="176"/>
      <c r="M41" s="195"/>
      <c r="N41" s="177"/>
      <c r="O41" s="177"/>
      <c r="P41" s="194"/>
      <c r="Q41" s="177">
        <f>+Sklop7[[#This Row],[cena/enota brez DDV v EUR]]*Sklop7[[#This Row],[Stopnja DDV (%)]]</f>
        <v>0</v>
      </c>
      <c r="R41" s="177">
        <f>+Sklop7[[#This Row],[cena/enota brez DDV v EUR]]+Sklop7[[#This Row],[Davek (EUR)]]</f>
        <v>0</v>
      </c>
      <c r="S41" s="177">
        <f>+Sklop7[[#This Row],[cena/enota brez DDV v EUR]]*Sklop7[[#This Row],[Okvirna količina]]</f>
        <v>0</v>
      </c>
      <c r="T41" s="179">
        <f>+Sklop7[[#This Row],[Končna cena/enoto mere (EUR) z DDV]]*Sklop7[[#This Row],[Okvirna količina]]</f>
        <v>0</v>
      </c>
      <c r="U41" s="180"/>
    </row>
    <row r="42" spans="1:21" s="63" customFormat="1" ht="25.5" customHeight="1">
      <c r="A42" s="97" t="s">
        <v>28</v>
      </c>
      <c r="B42" s="192" t="s">
        <v>834</v>
      </c>
      <c r="C42" s="174">
        <v>1</v>
      </c>
      <c r="D42" s="174" t="s">
        <v>0</v>
      </c>
      <c r="E42" s="142"/>
      <c r="F42" s="143">
        <v>50</v>
      </c>
      <c r="G42" s="193" t="s">
        <v>93</v>
      </c>
      <c r="H42"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42" s="143" t="str">
        <f>IF(Sklop7[[#This Row],[ZAHTEVANA SHEMA KAKOVOSTI]]&lt;&gt;"",Sklop7[[#This Row],[Preračunana masa/volumen/kos na enoto kg]],"")</f>
        <v/>
      </c>
      <c r="J42" s="175"/>
      <c r="K42" s="176"/>
      <c r="L42" s="176"/>
      <c r="M42" s="195"/>
      <c r="N42" s="177"/>
      <c r="O42" s="177"/>
      <c r="P42" s="194"/>
      <c r="Q42" s="177">
        <f>+Sklop7[[#This Row],[cena/enota brez DDV v EUR]]*Sklop7[[#This Row],[Stopnja DDV (%)]]</f>
        <v>0</v>
      </c>
      <c r="R42" s="177">
        <f>+Sklop7[[#This Row],[cena/enota brez DDV v EUR]]+Sklop7[[#This Row],[Davek (EUR)]]</f>
        <v>0</v>
      </c>
      <c r="S42" s="177">
        <f>+Sklop7[[#This Row],[cena/enota brez DDV v EUR]]*Sklop7[[#This Row],[Okvirna količina]]</f>
        <v>0</v>
      </c>
      <c r="T42" s="179">
        <f>+Sklop7[[#This Row],[Končna cena/enoto mere (EUR) z DDV]]*Sklop7[[#This Row],[Okvirna količina]]</f>
        <v>0</v>
      </c>
      <c r="U42" s="180"/>
    </row>
    <row r="43" spans="1:21" s="63" customFormat="1" ht="24">
      <c r="A43" s="97" t="s">
        <v>30</v>
      </c>
      <c r="B43" s="192" t="s">
        <v>824</v>
      </c>
      <c r="C43" s="174">
        <v>2</v>
      </c>
      <c r="D43" s="174" t="s">
        <v>0</v>
      </c>
      <c r="E43" s="142"/>
      <c r="F43" s="143">
        <v>25</v>
      </c>
      <c r="G43" s="193" t="s">
        <v>93</v>
      </c>
      <c r="H43"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43" s="143" t="str">
        <f>IF(Sklop7[[#This Row],[ZAHTEVANA SHEMA KAKOVOSTI]]&lt;&gt;"",Sklop7[[#This Row],[Preračunana masa/volumen/kos na enoto kg]],"")</f>
        <v/>
      </c>
      <c r="J43" s="175"/>
      <c r="K43" s="176"/>
      <c r="L43" s="176"/>
      <c r="M43" s="195"/>
      <c r="N43" s="177"/>
      <c r="O43" s="177"/>
      <c r="P43" s="194"/>
      <c r="Q43" s="177">
        <f>+Sklop7[[#This Row],[cena/enota brez DDV v EUR]]*Sklop7[[#This Row],[Stopnja DDV (%)]]</f>
        <v>0</v>
      </c>
      <c r="R43" s="177">
        <f>+Sklop7[[#This Row],[cena/enota brez DDV v EUR]]+Sklop7[[#This Row],[Davek (EUR)]]</f>
        <v>0</v>
      </c>
      <c r="S43" s="177">
        <f>+Sklop7[[#This Row],[cena/enota brez DDV v EUR]]*Sklop7[[#This Row],[Okvirna količina]]</f>
        <v>0</v>
      </c>
      <c r="T43" s="179">
        <f>+Sklop7[[#This Row],[Končna cena/enoto mere (EUR) z DDV]]*Sklop7[[#This Row],[Okvirna količina]]</f>
        <v>0</v>
      </c>
      <c r="U43" s="180"/>
    </row>
    <row r="44" spans="1:21" s="63" customFormat="1" ht="24">
      <c r="A44" s="97" t="s">
        <v>31</v>
      </c>
      <c r="B44" s="192" t="s">
        <v>559</v>
      </c>
      <c r="C44" s="174">
        <v>2</v>
      </c>
      <c r="D44" s="174" t="s">
        <v>0</v>
      </c>
      <c r="E44" s="142"/>
      <c r="F44" s="143">
        <v>150</v>
      </c>
      <c r="G44" s="193" t="s">
        <v>93</v>
      </c>
      <c r="H44"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44" s="143" t="str">
        <f>IF(Sklop7[[#This Row],[ZAHTEVANA SHEMA KAKOVOSTI]]&lt;&gt;"",Sklop7[[#This Row],[Preračunana masa/volumen/kos na enoto kg]],"")</f>
        <v/>
      </c>
      <c r="J44" s="175"/>
      <c r="K44" s="176"/>
      <c r="L44" s="176"/>
      <c r="M44" s="195"/>
      <c r="N44" s="177"/>
      <c r="O44" s="177"/>
      <c r="P44" s="194"/>
      <c r="Q44" s="177">
        <f>+Sklop7[[#This Row],[cena/enota brez DDV v EUR]]*Sklop7[[#This Row],[Stopnja DDV (%)]]</f>
        <v>0</v>
      </c>
      <c r="R44" s="177">
        <f>+Sklop7[[#This Row],[cena/enota brez DDV v EUR]]+Sklop7[[#This Row],[Davek (EUR)]]</f>
        <v>0</v>
      </c>
      <c r="S44" s="177">
        <f>+Sklop7[[#This Row],[cena/enota brez DDV v EUR]]*Sklop7[[#This Row],[Okvirna količina]]</f>
        <v>0</v>
      </c>
      <c r="T44" s="179">
        <f>+Sklop7[[#This Row],[Končna cena/enoto mere (EUR) z DDV]]*Sklop7[[#This Row],[Okvirna količina]]</f>
        <v>0</v>
      </c>
      <c r="U44" s="180"/>
    </row>
    <row r="45" spans="1:21" s="63" customFormat="1" ht="24">
      <c r="A45" s="97" t="s">
        <v>32</v>
      </c>
      <c r="B45" s="192" t="s">
        <v>561</v>
      </c>
      <c r="C45" s="174">
        <v>2</v>
      </c>
      <c r="D45" s="174" t="s">
        <v>0</v>
      </c>
      <c r="E45" s="142"/>
      <c r="F45" s="143">
        <v>150</v>
      </c>
      <c r="G45" s="193" t="s">
        <v>93</v>
      </c>
      <c r="H45"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45" s="143" t="str">
        <f>IF(Sklop7[[#This Row],[ZAHTEVANA SHEMA KAKOVOSTI]]&lt;&gt;"",Sklop7[[#This Row],[Preračunana masa/volumen/kos na enoto kg]],"")</f>
        <v/>
      </c>
      <c r="J45" s="175"/>
      <c r="K45" s="176"/>
      <c r="L45" s="176"/>
      <c r="M45" s="195"/>
      <c r="N45" s="177"/>
      <c r="O45" s="177"/>
      <c r="P45" s="194"/>
      <c r="Q45" s="177">
        <f>+Sklop7[[#This Row],[cena/enota brez DDV v EUR]]*Sklop7[[#This Row],[Stopnja DDV (%)]]</f>
        <v>0</v>
      </c>
      <c r="R45" s="177">
        <f>+Sklop7[[#This Row],[cena/enota brez DDV v EUR]]+Sklop7[[#This Row],[Davek (EUR)]]</f>
        <v>0</v>
      </c>
      <c r="S45" s="177">
        <f>+Sklop7[[#This Row],[cena/enota brez DDV v EUR]]*Sklop7[[#This Row],[Okvirna količina]]</f>
        <v>0</v>
      </c>
      <c r="T45" s="179">
        <f>+Sklop7[[#This Row],[Končna cena/enoto mere (EUR) z DDV]]*Sklop7[[#This Row],[Okvirna količina]]</f>
        <v>0</v>
      </c>
      <c r="U45" s="180"/>
    </row>
    <row r="46" spans="1:21" s="63" customFormat="1" ht="24">
      <c r="A46" s="97" t="s">
        <v>33</v>
      </c>
      <c r="B46" s="192" t="s">
        <v>825</v>
      </c>
      <c r="C46" s="174">
        <v>2</v>
      </c>
      <c r="D46" s="174" t="s">
        <v>0</v>
      </c>
      <c r="E46" s="142"/>
      <c r="F46" s="143">
        <v>200</v>
      </c>
      <c r="G46" s="193" t="s">
        <v>93</v>
      </c>
      <c r="H46"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400</v>
      </c>
      <c r="I46" s="143" t="str">
        <f>IF(Sklop7[[#This Row],[ZAHTEVANA SHEMA KAKOVOSTI]]&lt;&gt;"",Sklop7[[#This Row],[Preračunana masa/volumen/kos na enoto kg]],"")</f>
        <v/>
      </c>
      <c r="J46" s="175"/>
      <c r="K46" s="176"/>
      <c r="L46" s="176"/>
      <c r="M46" s="195"/>
      <c r="N46" s="177"/>
      <c r="O46" s="177"/>
      <c r="P46" s="194"/>
      <c r="Q46" s="177">
        <f>+Sklop7[[#This Row],[cena/enota brez DDV v EUR]]*Sklop7[[#This Row],[Stopnja DDV (%)]]</f>
        <v>0</v>
      </c>
      <c r="R46" s="177">
        <f>+Sklop7[[#This Row],[cena/enota brez DDV v EUR]]+Sklop7[[#This Row],[Davek (EUR)]]</f>
        <v>0</v>
      </c>
      <c r="S46" s="177">
        <f>+Sklop7[[#This Row],[cena/enota brez DDV v EUR]]*Sklop7[[#This Row],[Okvirna količina]]</f>
        <v>0</v>
      </c>
      <c r="T46" s="179">
        <f>+Sklop7[[#This Row],[Končna cena/enoto mere (EUR) z DDV]]*Sklop7[[#This Row],[Okvirna količina]]</f>
        <v>0</v>
      </c>
      <c r="U46" s="180"/>
    </row>
    <row r="47" spans="1:21" s="63" customFormat="1" ht="24">
      <c r="A47" s="97" t="s">
        <v>34</v>
      </c>
      <c r="B47" s="192" t="s">
        <v>562</v>
      </c>
      <c r="C47" s="174">
        <v>2</v>
      </c>
      <c r="D47" s="174" t="s">
        <v>0</v>
      </c>
      <c r="E47" s="142"/>
      <c r="F47" s="143">
        <v>100</v>
      </c>
      <c r="G47" s="193" t="s">
        <v>93</v>
      </c>
      <c r="H47"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47" s="143" t="str">
        <f>IF(Sklop7[[#This Row],[ZAHTEVANA SHEMA KAKOVOSTI]]&lt;&gt;"",Sklop7[[#This Row],[Preračunana masa/volumen/kos na enoto kg]],"")</f>
        <v/>
      </c>
      <c r="J47" s="175"/>
      <c r="K47" s="176"/>
      <c r="L47" s="176"/>
      <c r="M47" s="195"/>
      <c r="N47" s="177"/>
      <c r="O47" s="177"/>
      <c r="P47" s="194"/>
      <c r="Q47" s="177">
        <f>+Sklop7[[#This Row],[cena/enota brez DDV v EUR]]*Sklop7[[#This Row],[Stopnja DDV (%)]]</f>
        <v>0</v>
      </c>
      <c r="R47" s="177">
        <f>+Sklop7[[#This Row],[cena/enota brez DDV v EUR]]+Sklop7[[#This Row],[Davek (EUR)]]</f>
        <v>0</v>
      </c>
      <c r="S47" s="177">
        <f>+Sklop7[[#This Row],[cena/enota brez DDV v EUR]]*Sklop7[[#This Row],[Okvirna količina]]</f>
        <v>0</v>
      </c>
      <c r="T47" s="179">
        <f>+Sklop7[[#This Row],[Končna cena/enoto mere (EUR) z DDV]]*Sklop7[[#This Row],[Okvirna količina]]</f>
        <v>0</v>
      </c>
      <c r="U47" s="180"/>
    </row>
    <row r="48" spans="1:21" s="63" customFormat="1" ht="24">
      <c r="A48" s="97" t="s">
        <v>35</v>
      </c>
      <c r="B48" s="192" t="s">
        <v>833</v>
      </c>
      <c r="C48" s="174">
        <v>5</v>
      </c>
      <c r="D48" s="174" t="s">
        <v>0</v>
      </c>
      <c r="E48" s="142"/>
      <c r="F48" s="143">
        <v>100</v>
      </c>
      <c r="G48" s="193" t="s">
        <v>93</v>
      </c>
      <c r="H48"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48" s="143" t="str">
        <f>IF(Sklop7[[#This Row],[ZAHTEVANA SHEMA KAKOVOSTI]]&lt;&gt;"",Sklop7[[#This Row],[Preračunana masa/volumen/kos na enoto kg]],"")</f>
        <v/>
      </c>
      <c r="J48" s="175"/>
      <c r="K48" s="176"/>
      <c r="L48" s="176"/>
      <c r="M48" s="195"/>
      <c r="N48" s="177"/>
      <c r="O48" s="177"/>
      <c r="P48" s="194"/>
      <c r="Q48" s="177">
        <f>+Sklop7[[#This Row],[cena/enota brez DDV v EUR]]*Sklop7[[#This Row],[Stopnja DDV (%)]]</f>
        <v>0</v>
      </c>
      <c r="R48" s="177">
        <f>+Sklop7[[#This Row],[cena/enota brez DDV v EUR]]+Sklop7[[#This Row],[Davek (EUR)]]</f>
        <v>0</v>
      </c>
      <c r="S48" s="177">
        <f>+Sklop7[[#This Row],[cena/enota brez DDV v EUR]]*Sklop7[[#This Row],[Okvirna količina]]</f>
        <v>0</v>
      </c>
      <c r="T48" s="179">
        <f>+Sklop7[[#This Row],[Končna cena/enoto mere (EUR) z DDV]]*Sklop7[[#This Row],[Okvirna količina]]</f>
        <v>0</v>
      </c>
      <c r="U48" s="180"/>
    </row>
    <row r="49" spans="1:21" s="63" customFormat="1" ht="12">
      <c r="A49" s="266" t="s">
        <v>36</v>
      </c>
      <c r="B49" s="209" t="s">
        <v>830</v>
      </c>
      <c r="C49" s="236">
        <v>5</v>
      </c>
      <c r="D49" s="236" t="s">
        <v>0</v>
      </c>
      <c r="E49" s="237"/>
      <c r="F49" s="238">
        <v>400</v>
      </c>
      <c r="G49" s="239"/>
      <c r="H49"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2000</v>
      </c>
      <c r="I49" s="238" t="str">
        <f>IF(Sklop7[[#This Row],[ZAHTEVANA SHEMA KAKOVOSTI]]&lt;&gt;"",Sklop7[[#This Row],[Preračunana masa/volumen/kos na enoto kg]],"")</f>
        <v/>
      </c>
      <c r="J49" s="240"/>
      <c r="K49" s="241"/>
      <c r="L49" s="241"/>
      <c r="M49" s="242"/>
      <c r="N49" s="243"/>
      <c r="O49" s="243"/>
      <c r="P49" s="244"/>
      <c r="Q49" s="243">
        <f>+Sklop7[[#This Row],[cena/enota brez DDV v EUR]]*Sklop7[[#This Row],[Stopnja DDV (%)]]</f>
        <v>0</v>
      </c>
      <c r="R49" s="243">
        <f>+Sklop7[[#This Row],[cena/enota brez DDV v EUR]]+Sklop7[[#This Row],[Davek (EUR)]]</f>
        <v>0</v>
      </c>
      <c r="S49" s="243">
        <f>+Sklop7[[#This Row],[cena/enota brez DDV v EUR]]*Sklop7[[#This Row],[Okvirna količina]]</f>
        <v>0</v>
      </c>
      <c r="T49" s="245">
        <f>+Sklop7[[#This Row],[Končna cena/enoto mere (EUR) z DDV]]*Sklop7[[#This Row],[Okvirna količina]]</f>
        <v>0</v>
      </c>
      <c r="U49" s="246"/>
    </row>
    <row r="50" spans="1:21" s="63" customFormat="1" ht="24">
      <c r="A50" s="97" t="s">
        <v>37</v>
      </c>
      <c r="B50" s="192" t="s">
        <v>564</v>
      </c>
      <c r="C50" s="174">
        <v>2</v>
      </c>
      <c r="D50" s="174" t="s">
        <v>0</v>
      </c>
      <c r="E50" s="142"/>
      <c r="F50" s="143">
        <v>200</v>
      </c>
      <c r="G50" s="193" t="s">
        <v>93</v>
      </c>
      <c r="H50"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400</v>
      </c>
      <c r="I50" s="143" t="str">
        <f>IF(Sklop7[[#This Row],[ZAHTEVANA SHEMA KAKOVOSTI]]&lt;&gt;"",Sklop7[[#This Row],[Preračunana masa/volumen/kos na enoto kg]],"")</f>
        <v/>
      </c>
      <c r="J50" s="175"/>
      <c r="K50" s="176"/>
      <c r="L50" s="176"/>
      <c r="M50" s="195"/>
      <c r="N50" s="177"/>
      <c r="O50" s="177"/>
      <c r="P50" s="194"/>
      <c r="Q50" s="177">
        <f>+Sklop7[[#This Row],[cena/enota brez DDV v EUR]]*Sklop7[[#This Row],[Stopnja DDV (%)]]</f>
        <v>0</v>
      </c>
      <c r="R50" s="177">
        <f>+Sklop7[[#This Row],[cena/enota brez DDV v EUR]]+Sklop7[[#This Row],[Davek (EUR)]]</f>
        <v>0</v>
      </c>
      <c r="S50" s="177">
        <f>+Sklop7[[#This Row],[cena/enota brez DDV v EUR]]*Sklop7[[#This Row],[Okvirna količina]]</f>
        <v>0</v>
      </c>
      <c r="T50" s="179">
        <f>+Sklop7[[#This Row],[Končna cena/enoto mere (EUR) z DDV]]*Sklop7[[#This Row],[Okvirna količina]]</f>
        <v>0</v>
      </c>
      <c r="U50" s="180"/>
    </row>
    <row r="51" spans="1:21" s="63" customFormat="1" ht="12">
      <c r="A51" s="267" t="s">
        <v>38</v>
      </c>
      <c r="B51" s="192" t="s">
        <v>560</v>
      </c>
      <c r="C51" s="174">
        <v>1</v>
      </c>
      <c r="D51" s="174" t="s">
        <v>0</v>
      </c>
      <c r="E51" s="142" t="s">
        <v>838</v>
      </c>
      <c r="F51" s="143">
        <v>30</v>
      </c>
      <c r="G51" s="193" t="s">
        <v>93</v>
      </c>
      <c r="H51"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51" s="143">
        <f>IF(Sklop7[[#This Row],[ZAHTEVANA SHEMA KAKOVOSTI]]&lt;&gt;"",Sklop7[[#This Row],[Preračunana masa/volumen/kos na enoto kg]],"")</f>
        <v>30</v>
      </c>
      <c r="J51" s="175"/>
      <c r="K51" s="176"/>
      <c r="L51" s="176"/>
      <c r="M51" s="195"/>
      <c r="N51" s="177"/>
      <c r="O51" s="177"/>
      <c r="P51" s="217"/>
      <c r="Q51" s="216">
        <f>+Sklop7[[#This Row],[cena/enota brez DDV v EUR]]*Sklop7[[#This Row],[Stopnja DDV (%)]]</f>
        <v>0</v>
      </c>
      <c r="R51" s="216">
        <f>+Sklop7[[#This Row],[cena/enota brez DDV v EUR]]+Sklop7[[#This Row],[Davek (EUR)]]</f>
        <v>0</v>
      </c>
      <c r="S51" s="216">
        <f>+Sklop7[[#This Row],[cena/enota brez DDV v EUR]]*Sklop7[[#This Row],[Okvirna količina]]</f>
        <v>0</v>
      </c>
      <c r="T51" s="218">
        <f>+Sklop7[[#This Row],[Končna cena/enoto mere (EUR) z DDV]]*Sklop7[[#This Row],[Okvirna količina]]</f>
        <v>0</v>
      </c>
      <c r="U51" s="219"/>
    </row>
    <row r="52" spans="1:21" s="63" customFormat="1" ht="36">
      <c r="A52" s="267" t="s">
        <v>39</v>
      </c>
      <c r="B52" s="192" t="s">
        <v>563</v>
      </c>
      <c r="C52" s="174">
        <v>2</v>
      </c>
      <c r="D52" s="174" t="s">
        <v>0</v>
      </c>
      <c r="E52" s="142" t="s">
        <v>838</v>
      </c>
      <c r="F52" s="143">
        <v>30</v>
      </c>
      <c r="G52" s="193" t="s">
        <v>93</v>
      </c>
      <c r="H52"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52" s="143">
        <f>IF(Sklop7[[#This Row],[ZAHTEVANA SHEMA KAKOVOSTI]]&lt;&gt;"",Sklop7[[#This Row],[Preračunana masa/volumen/kos na enoto kg]],"")</f>
        <v>60</v>
      </c>
      <c r="J52" s="175"/>
      <c r="K52" s="176"/>
      <c r="L52" s="176"/>
      <c r="M52" s="195"/>
      <c r="N52" s="177"/>
      <c r="O52" s="177"/>
      <c r="P52" s="217"/>
      <c r="Q52" s="216">
        <f>+Sklop7[[#This Row],[cena/enota brez DDV v EUR]]*Sklop7[[#This Row],[Stopnja DDV (%)]]</f>
        <v>0</v>
      </c>
      <c r="R52" s="216">
        <f>+Sklop7[[#This Row],[cena/enota brez DDV v EUR]]+Sklop7[[#This Row],[Davek (EUR)]]</f>
        <v>0</v>
      </c>
      <c r="S52" s="216">
        <f>+Sklop7[[#This Row],[cena/enota brez DDV v EUR]]*Sklop7[[#This Row],[Okvirna količina]]</f>
        <v>0</v>
      </c>
      <c r="T52" s="218">
        <f>+Sklop7[[#This Row],[Končna cena/enoto mere (EUR) z DDV]]*Sklop7[[#This Row],[Okvirna količina]]</f>
        <v>0</v>
      </c>
      <c r="U52" s="219"/>
    </row>
    <row r="53" spans="1:21" s="63" customFormat="1" ht="12">
      <c r="A53" s="267" t="s">
        <v>40</v>
      </c>
      <c r="B53" s="192" t="s">
        <v>823</v>
      </c>
      <c r="C53" s="174">
        <v>2</v>
      </c>
      <c r="D53" s="174" t="s">
        <v>0</v>
      </c>
      <c r="E53" s="142" t="s">
        <v>838</v>
      </c>
      <c r="F53" s="143">
        <v>50</v>
      </c>
      <c r="G53" s="193" t="s">
        <v>93</v>
      </c>
      <c r="H53"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53" s="143">
        <f>IF(Sklop7[[#This Row],[ZAHTEVANA SHEMA KAKOVOSTI]]&lt;&gt;"",Sklop7[[#This Row],[Preračunana masa/volumen/kos na enoto kg]],"")</f>
        <v>100</v>
      </c>
      <c r="J53" s="175"/>
      <c r="K53" s="176"/>
      <c r="L53" s="176"/>
      <c r="M53" s="195"/>
      <c r="N53" s="177"/>
      <c r="O53" s="216"/>
      <c r="P53" s="217"/>
      <c r="Q53" s="216">
        <f>+Sklop7[[#This Row],[cena/enota brez DDV v EUR]]*Sklop7[[#This Row],[Stopnja DDV (%)]]</f>
        <v>0</v>
      </c>
      <c r="R53" s="216">
        <f>+Sklop7[[#This Row],[cena/enota brez DDV v EUR]]+Sklop7[[#This Row],[Davek (EUR)]]</f>
        <v>0</v>
      </c>
      <c r="S53" s="216">
        <f>+Sklop7[[#This Row],[cena/enota brez DDV v EUR]]*Sklop7[[#This Row],[Okvirna količina]]</f>
        <v>0</v>
      </c>
      <c r="T53" s="218">
        <f>+Sklop7[[#This Row],[Končna cena/enoto mere (EUR) z DDV]]*Sklop7[[#This Row],[Okvirna količina]]</f>
        <v>0</v>
      </c>
      <c r="U53" s="219"/>
    </row>
    <row r="54" spans="1:21" s="63" customFormat="1" ht="12">
      <c r="A54" s="267" t="s">
        <v>41</v>
      </c>
      <c r="B54" s="84" t="s">
        <v>831</v>
      </c>
      <c r="C54" s="210">
        <v>2</v>
      </c>
      <c r="D54" s="210" t="s">
        <v>0</v>
      </c>
      <c r="E54" s="211" t="s">
        <v>838</v>
      </c>
      <c r="F54" s="212">
        <v>25</v>
      </c>
      <c r="G54" s="193" t="s">
        <v>93</v>
      </c>
      <c r="H54" s="129">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54" s="212">
        <f>IF(Sklop7[[#This Row],[ZAHTEVANA SHEMA KAKOVOSTI]]&lt;&gt;"",Sklop7[[#This Row],[Preračunana masa/volumen/kos na enoto kg]],"")</f>
        <v>50</v>
      </c>
      <c r="J54" s="214"/>
      <c r="K54" s="215"/>
      <c r="L54" s="215"/>
      <c r="M54" s="221"/>
      <c r="N54" s="216"/>
      <c r="O54" s="216"/>
      <c r="P54" s="217"/>
      <c r="Q54" s="216">
        <f>+Sklop7[[#This Row],[cena/enota brez DDV v EUR]]*Sklop7[[#This Row],[Stopnja DDV (%)]]</f>
        <v>0</v>
      </c>
      <c r="R54" s="216">
        <f>+Sklop7[[#This Row],[cena/enota brez DDV v EUR]]+Sklop7[[#This Row],[Davek (EUR)]]</f>
        <v>0</v>
      </c>
      <c r="S54" s="216">
        <f>+Sklop7[[#This Row],[cena/enota brez DDV v EUR]]*Sklop7[[#This Row],[Okvirna količina]]</f>
        <v>0</v>
      </c>
      <c r="T54" s="218">
        <f>+Sklop7[[#This Row],[Končna cena/enoto mere (EUR) z DDV]]*Sklop7[[#This Row],[Okvirna količina]]</f>
        <v>0</v>
      </c>
      <c r="U54" s="219"/>
    </row>
    <row r="55" spans="1:21" s="63" customFormat="1">
      <c r="A55" s="222" t="s">
        <v>179</v>
      </c>
      <c r="B55" s="223"/>
      <c r="C55" s="269"/>
      <c r="D55" s="269"/>
      <c r="E55" s="270"/>
      <c r="F55" s="271"/>
      <c r="G55" s="272"/>
      <c r="H55" s="228">
        <f>SUBTOTAL(109,Sklop7[Preračunana masa/volumen/kos na enoto kg])</f>
        <v>6546</v>
      </c>
      <c r="I55" s="228">
        <f>SUBTOTAL(109,Sklop7[Živila iz shem kakovosti (kg)])</f>
        <v>240</v>
      </c>
      <c r="J55" s="226"/>
      <c r="K55" s="229"/>
      <c r="L55" s="229"/>
      <c r="M55" s="230"/>
      <c r="N55" s="231"/>
      <c r="O55" s="231"/>
      <c r="P55" s="231"/>
      <c r="Q55" s="232"/>
      <c r="R55" s="233"/>
      <c r="S55" s="232">
        <f>SUBTOTAL(109,Sklop7[Vrednost za okvirno količino (EUR) brez DDV])</f>
        <v>0</v>
      </c>
      <c r="T55" s="232">
        <f>SUBTOTAL(109,Sklop7[Vrednost za okvirno količino (EUR) z DDV])</f>
        <v>0</v>
      </c>
      <c r="U55" s="234">
        <f>SUBTOTAL(103,Sklop7[Shema kakovosti
(nacionalne, evropske)
])</f>
        <v>0</v>
      </c>
    </row>
    <row r="56" spans="1:21" s="63" customFormat="1" ht="15">
      <c r="A56" s="9"/>
      <c r="B56" s="7"/>
      <c r="C56" s="31"/>
      <c r="D56" s="31"/>
      <c r="E56" s="30"/>
      <c r="F56" s="10"/>
      <c r="G56" s="123"/>
      <c r="H56" s="11"/>
      <c r="I56" s="11"/>
      <c r="J56" s="11"/>
      <c r="K56" s="11"/>
      <c r="L56" s="61"/>
      <c r="M56" s="61"/>
      <c r="N56" s="11"/>
      <c r="O56" s="11"/>
      <c r="P56" s="11"/>
      <c r="Q56" s="11"/>
      <c r="R56" s="11"/>
      <c r="S56" s="5"/>
      <c r="T56" s="5"/>
      <c r="U56" s="10"/>
    </row>
    <row r="57" spans="1:21" s="63" customFormat="1">
      <c r="A57" s="53" t="s">
        <v>175</v>
      </c>
      <c r="B57" s="21"/>
      <c r="C57" s="33"/>
      <c r="D57" s="33"/>
      <c r="E57" s="122"/>
      <c r="F57" s="123"/>
      <c r="G57" s="123"/>
      <c r="H57" s="23"/>
      <c r="I57" s="23"/>
      <c r="J57" s="23"/>
      <c r="K57" s="23"/>
      <c r="L57" s="16"/>
      <c r="M57" s="16"/>
      <c r="N57" s="16"/>
      <c r="O57" s="16"/>
      <c r="P57" s="16"/>
      <c r="Q57" s="53"/>
      <c r="R57" s="53"/>
      <c r="S57" s="53"/>
      <c r="T57" s="53"/>
      <c r="U57" s="76"/>
    </row>
    <row r="58" spans="1:21" s="63" customFormat="1">
      <c r="A58" s="16" t="s">
        <v>177</v>
      </c>
      <c r="B58" s="21"/>
      <c r="C58" s="33"/>
      <c r="D58" s="33"/>
      <c r="E58" s="122"/>
      <c r="F58" s="123"/>
      <c r="G58" s="123"/>
      <c r="H58" s="23"/>
      <c r="I58" s="23"/>
      <c r="J58" s="23"/>
      <c r="K58" s="23"/>
      <c r="L58" s="16"/>
      <c r="M58" s="16"/>
      <c r="N58" s="16"/>
      <c r="O58" s="16"/>
      <c r="P58" s="16"/>
      <c r="Q58" s="16"/>
      <c r="R58" s="16"/>
      <c r="S58" s="16"/>
      <c r="T58" s="16"/>
      <c r="U58" s="76"/>
    </row>
    <row r="59" spans="1:21" s="63" customFormat="1">
      <c r="A59" s="116" t="s">
        <v>267</v>
      </c>
      <c r="B59" s="22"/>
      <c r="C59" s="32"/>
      <c r="D59" s="32"/>
      <c r="E59" s="120"/>
      <c r="F59" s="76"/>
      <c r="G59" s="76"/>
      <c r="H59" s="34"/>
      <c r="I59" s="34"/>
      <c r="J59" s="34"/>
      <c r="K59" s="34"/>
      <c r="L59" s="62"/>
      <c r="M59" s="62"/>
      <c r="N59" s="34"/>
      <c r="O59" s="34"/>
      <c r="P59" s="34"/>
      <c r="Q59" s="34"/>
      <c r="R59" s="34"/>
      <c r="S59" s="16"/>
      <c r="T59" s="16"/>
      <c r="U59" s="76"/>
    </row>
    <row r="60" spans="1:21" s="63" customFormat="1">
      <c r="A60" s="133" t="s">
        <v>219</v>
      </c>
      <c r="B60" s="22"/>
      <c r="C60" s="32"/>
      <c r="D60" s="32"/>
      <c r="E60" s="120"/>
      <c r="F60" s="76"/>
      <c r="G60" s="76"/>
      <c r="H60" s="34"/>
      <c r="I60" s="34"/>
      <c r="J60" s="34"/>
      <c r="K60" s="34"/>
      <c r="L60" s="62"/>
      <c r="M60" s="62"/>
      <c r="N60" s="34"/>
      <c r="O60" s="34"/>
      <c r="P60" s="34"/>
      <c r="Q60" s="34"/>
      <c r="R60" s="34"/>
      <c r="S60" s="16"/>
      <c r="T60" s="16"/>
      <c r="U60" s="76"/>
    </row>
    <row r="61" spans="1:21" s="63" customFormat="1">
      <c r="A61" s="333" t="s">
        <v>260</v>
      </c>
      <c r="B61" s="333"/>
      <c r="C61" s="333"/>
      <c r="D61" s="333"/>
      <c r="E61" s="333"/>
      <c r="F61" s="333"/>
      <c r="G61" s="333"/>
      <c r="H61" s="333"/>
      <c r="I61" s="333"/>
      <c r="J61" s="333"/>
      <c r="K61" s="333"/>
      <c r="L61" s="333"/>
      <c r="M61" s="137"/>
      <c r="N61" s="137"/>
      <c r="O61" s="137"/>
      <c r="P61" s="137"/>
      <c r="Q61" s="137"/>
      <c r="R61" s="137"/>
      <c r="S61" s="137"/>
      <c r="T61" s="137"/>
      <c r="U61" s="137"/>
    </row>
    <row r="62" spans="1:21" s="63" customFormat="1">
      <c r="A62" s="136"/>
      <c r="B62" s="136"/>
      <c r="C62" s="136"/>
      <c r="D62" s="136"/>
      <c r="E62" s="136"/>
      <c r="F62" s="136"/>
      <c r="G62" s="136"/>
      <c r="H62" s="136"/>
      <c r="I62" s="136"/>
      <c r="J62" s="136"/>
      <c r="K62" s="136"/>
      <c r="L62" s="136"/>
      <c r="M62" s="137"/>
      <c r="N62" s="137"/>
      <c r="O62" s="137"/>
      <c r="P62" s="137"/>
      <c r="Q62" s="137"/>
      <c r="R62" s="137"/>
      <c r="S62" s="137"/>
      <c r="T62" s="137"/>
      <c r="U62" s="137"/>
    </row>
    <row r="63" spans="1:21" s="63" customFormat="1">
      <c r="A63" s="136"/>
      <c r="B63" s="136"/>
      <c r="C63" s="136"/>
      <c r="D63" s="136"/>
      <c r="E63" s="136"/>
      <c r="F63" s="136"/>
      <c r="G63" s="136"/>
      <c r="H63" s="136"/>
      <c r="I63" s="136"/>
      <c r="J63" s="136"/>
      <c r="K63" s="136"/>
      <c r="L63" s="136"/>
      <c r="M63" s="137"/>
      <c r="N63" s="137"/>
      <c r="O63" s="137"/>
      <c r="P63" s="137"/>
      <c r="Q63" s="137"/>
      <c r="R63" s="137"/>
      <c r="S63" s="137"/>
      <c r="T63" s="137"/>
      <c r="U63" s="137"/>
    </row>
    <row r="64" spans="1:21" s="63" customFormat="1">
      <c r="A64" s="116" t="s">
        <v>65</v>
      </c>
      <c r="B64" s="22"/>
      <c r="C64" s="32"/>
      <c r="D64" s="32"/>
      <c r="E64" s="120"/>
      <c r="F64" s="76"/>
      <c r="G64" s="76" t="s">
        <v>66</v>
      </c>
      <c r="H64" s="34"/>
      <c r="I64" s="34"/>
      <c r="J64" s="34"/>
      <c r="K64" s="34"/>
      <c r="L64" s="62"/>
      <c r="M64" s="62"/>
      <c r="N64" s="117"/>
      <c r="O64" s="34"/>
      <c r="P64" s="34"/>
      <c r="Q64" s="34" t="s">
        <v>67</v>
      </c>
      <c r="R64" s="34"/>
      <c r="S64" s="16"/>
      <c r="T64" s="16"/>
      <c r="U64" s="76"/>
    </row>
    <row r="65" spans="1:22" s="63" customFormat="1" ht="15">
      <c r="A65" s="9"/>
      <c r="B65" s="7"/>
      <c r="C65" s="31"/>
      <c r="D65" s="31"/>
      <c r="E65" s="30"/>
      <c r="F65" s="10"/>
      <c r="G65" s="123"/>
      <c r="H65" s="11"/>
      <c r="I65" s="11"/>
      <c r="J65" s="11"/>
      <c r="K65" s="11"/>
      <c r="L65" s="61"/>
      <c r="M65" s="61"/>
      <c r="N65" s="11"/>
      <c r="O65" s="11"/>
      <c r="P65" s="11"/>
      <c r="Q65" s="11"/>
      <c r="R65" s="11"/>
      <c r="S65" s="5"/>
      <c r="T65" s="5"/>
      <c r="U65" s="10"/>
    </row>
    <row r="66" spans="1:22" s="63" customFormat="1">
      <c r="A66" s="16"/>
      <c r="B66" s="21"/>
      <c r="C66" s="33"/>
      <c r="D66" s="33"/>
      <c r="E66" s="122"/>
      <c r="F66" s="123"/>
      <c r="G66" s="123"/>
      <c r="H66" s="23"/>
      <c r="I66" s="23"/>
      <c r="J66" s="23"/>
      <c r="K66" s="23"/>
      <c r="L66" s="16"/>
      <c r="M66" s="16"/>
      <c r="N66" s="16"/>
      <c r="O66" s="16"/>
      <c r="P66" s="16"/>
      <c r="Q66" s="16"/>
      <c r="R66" s="16"/>
      <c r="S66" s="16"/>
      <c r="T66" s="16"/>
      <c r="U66" s="76"/>
    </row>
    <row r="67" spans="1:22" s="63" customFormat="1">
      <c r="A67" s="16"/>
      <c r="B67" s="21"/>
      <c r="C67" s="33"/>
      <c r="D67" s="33"/>
      <c r="E67" s="122"/>
      <c r="F67" s="123"/>
      <c r="G67" s="123"/>
      <c r="H67" s="23"/>
      <c r="I67" s="23"/>
      <c r="J67" s="23"/>
      <c r="K67" s="23"/>
      <c r="L67" s="16"/>
      <c r="M67" s="16"/>
      <c r="N67" s="16"/>
      <c r="O67" s="16"/>
      <c r="P67" s="16"/>
      <c r="Q67" s="16"/>
      <c r="R67" s="16"/>
      <c r="S67" s="16"/>
      <c r="T67" s="16"/>
      <c r="U67" s="76"/>
    </row>
    <row r="68" spans="1:22" ht="27" customHeight="1">
      <c r="B68" s="21"/>
      <c r="C68" s="33"/>
      <c r="D68" s="33"/>
      <c r="E68" s="122"/>
    </row>
    <row r="69" spans="1:22">
      <c r="B69" s="21"/>
      <c r="C69" s="33"/>
      <c r="D69" s="33"/>
      <c r="E69" s="122"/>
    </row>
    <row r="70" spans="1:22">
      <c r="B70" s="21"/>
      <c r="C70" s="33"/>
      <c r="D70" s="33"/>
      <c r="E70" s="122"/>
    </row>
    <row r="71" spans="1:22">
      <c r="B71" s="21"/>
      <c r="C71" s="33"/>
      <c r="D71" s="33"/>
      <c r="E71" s="122"/>
    </row>
    <row r="72" spans="1:22">
      <c r="B72" s="21"/>
      <c r="C72" s="33"/>
      <c r="D72" s="33"/>
      <c r="E72" s="122"/>
    </row>
    <row r="73" spans="1:22">
      <c r="B73" s="21"/>
      <c r="C73" s="33"/>
      <c r="D73" s="33"/>
      <c r="E73" s="122"/>
    </row>
    <row r="74" spans="1:22" ht="12.75" customHeight="1">
      <c r="B74" s="21"/>
      <c r="C74" s="33"/>
      <c r="D74" s="33"/>
      <c r="E74" s="122"/>
      <c r="V74" s="137"/>
    </row>
    <row r="75" spans="1:22" ht="12.75" customHeight="1">
      <c r="B75" s="21"/>
      <c r="C75" s="33"/>
      <c r="D75" s="33"/>
      <c r="E75" s="122"/>
      <c r="V75" s="137"/>
    </row>
    <row r="76" spans="1:22" ht="12.75" customHeight="1">
      <c r="B76" s="21"/>
      <c r="C76" s="33"/>
      <c r="D76" s="33"/>
      <c r="E76" s="122"/>
      <c r="V76" s="137"/>
    </row>
    <row r="77" spans="1:22">
      <c r="B77" s="21"/>
      <c r="C77" s="33"/>
      <c r="D77" s="33"/>
      <c r="E77" s="122"/>
    </row>
    <row r="78" spans="1:22">
      <c r="B78" s="21"/>
      <c r="C78" s="33"/>
      <c r="D78" s="33"/>
      <c r="E78" s="122"/>
    </row>
    <row r="79" spans="1:22">
      <c r="B79" s="21"/>
      <c r="C79" s="33"/>
      <c r="D79" s="33"/>
      <c r="E79" s="122"/>
    </row>
    <row r="80" spans="1:22">
      <c r="B80" s="21"/>
      <c r="C80" s="33"/>
      <c r="D80" s="33"/>
      <c r="E80" s="122"/>
    </row>
    <row r="81" spans="1:22">
      <c r="B81" s="21"/>
      <c r="C81" s="33"/>
      <c r="D81" s="33"/>
      <c r="E81" s="122"/>
    </row>
    <row r="82" spans="1:22">
      <c r="B82" s="21"/>
      <c r="C82" s="33"/>
      <c r="D82" s="33"/>
      <c r="E82" s="122"/>
    </row>
    <row r="83" spans="1:22">
      <c r="B83" s="21"/>
      <c r="C83" s="33"/>
      <c r="D83" s="33"/>
      <c r="E83" s="122"/>
    </row>
    <row r="84" spans="1:22">
      <c r="B84" s="21"/>
      <c r="C84" s="33"/>
      <c r="D84" s="33"/>
      <c r="E84" s="122"/>
    </row>
    <row r="85" spans="1:22">
      <c r="B85" s="21"/>
      <c r="C85" s="33"/>
      <c r="D85" s="33"/>
      <c r="E85" s="122"/>
    </row>
    <row r="86" spans="1:22">
      <c r="B86" s="21"/>
      <c r="C86" s="33"/>
      <c r="D86" s="33"/>
      <c r="E86" s="122"/>
    </row>
    <row r="87" spans="1:22">
      <c r="B87" s="21"/>
      <c r="C87" s="33"/>
      <c r="D87" s="33"/>
      <c r="E87" s="122"/>
    </row>
    <row r="88" spans="1:22">
      <c r="B88" s="21"/>
      <c r="C88" s="33"/>
      <c r="D88" s="33"/>
      <c r="E88" s="122"/>
    </row>
    <row r="89" spans="1:22">
      <c r="B89" s="21"/>
      <c r="C89" s="33"/>
      <c r="D89" s="33"/>
      <c r="E89" s="122"/>
    </row>
    <row r="90" spans="1:22">
      <c r="B90" s="21"/>
      <c r="C90" s="33"/>
      <c r="D90" s="33"/>
      <c r="E90" s="122"/>
    </row>
    <row r="91" spans="1:22">
      <c r="B91" s="21"/>
      <c r="C91" s="33"/>
      <c r="D91" s="33"/>
      <c r="E91" s="122"/>
    </row>
    <row r="92" spans="1:22">
      <c r="B92" s="21"/>
      <c r="C92" s="33"/>
      <c r="D92" s="33"/>
      <c r="E92" s="122"/>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2"/>
      <c r="C289" s="32"/>
      <c r="D289" s="32"/>
      <c r="E289" s="120"/>
      <c r="F289" s="123"/>
      <c r="G289" s="123"/>
      <c r="L289" s="16"/>
      <c r="M289" s="16"/>
      <c r="N289" s="16"/>
      <c r="O289" s="16"/>
      <c r="P289" s="16"/>
      <c r="Q289" s="16"/>
      <c r="R289" s="16"/>
      <c r="S289" s="16"/>
      <c r="T289" s="16"/>
      <c r="U289" s="76"/>
      <c r="V289" s="16"/>
    </row>
    <row r="290" spans="1:22" s="23" customFormat="1">
      <c r="A290" s="16"/>
      <c r="B290" s="22"/>
      <c r="C290" s="32"/>
      <c r="D290" s="32"/>
      <c r="E290" s="120"/>
      <c r="F290" s="123"/>
      <c r="G290" s="123"/>
      <c r="L290" s="16"/>
      <c r="M290" s="16"/>
      <c r="N290" s="16"/>
      <c r="O290" s="16"/>
      <c r="P290" s="16"/>
      <c r="Q290" s="16"/>
      <c r="R290" s="16"/>
      <c r="S290" s="16"/>
      <c r="T290" s="16"/>
      <c r="U290" s="76"/>
      <c r="V290" s="16"/>
    </row>
    <row r="291" spans="1:22" s="23" customFormat="1">
      <c r="A291" s="16"/>
      <c r="B291" s="22"/>
      <c r="C291" s="32"/>
      <c r="D291" s="32"/>
      <c r="E291" s="120"/>
      <c r="F291" s="123"/>
      <c r="G291" s="123"/>
      <c r="L291" s="16"/>
      <c r="M291" s="16"/>
      <c r="N291" s="16"/>
      <c r="O291" s="16"/>
      <c r="P291" s="16"/>
      <c r="Q291" s="16"/>
      <c r="R291" s="16"/>
      <c r="S291" s="16"/>
      <c r="T291" s="16"/>
      <c r="U291" s="76"/>
      <c r="V291" s="16"/>
    </row>
    <row r="292" spans="1:22" s="23" customFormat="1">
      <c r="A292" s="16"/>
      <c r="B292" s="22"/>
      <c r="C292" s="32"/>
      <c r="D292" s="32"/>
      <c r="E292" s="120"/>
      <c r="F292" s="123"/>
      <c r="G292" s="123"/>
      <c r="L292" s="16"/>
      <c r="M292" s="16"/>
      <c r="N292" s="16"/>
      <c r="O292" s="16"/>
      <c r="P292" s="16"/>
      <c r="Q292" s="16"/>
      <c r="R292" s="16"/>
      <c r="S292" s="16"/>
      <c r="T292" s="16"/>
      <c r="U292" s="76"/>
      <c r="V292" s="16"/>
    </row>
    <row r="293" spans="1:22" s="23" customFormat="1">
      <c r="A293" s="16"/>
      <c r="B293" s="22"/>
      <c r="C293" s="32"/>
      <c r="D293" s="32"/>
      <c r="E293" s="120"/>
      <c r="F293" s="123"/>
      <c r="G293" s="123"/>
      <c r="L293" s="16"/>
      <c r="M293" s="16"/>
      <c r="N293" s="16"/>
      <c r="O293" s="16"/>
      <c r="P293" s="16"/>
      <c r="Q293" s="16"/>
      <c r="R293" s="16"/>
      <c r="S293" s="16"/>
      <c r="T293" s="16"/>
      <c r="U293" s="76"/>
      <c r="V293" s="16"/>
    </row>
    <row r="294" spans="1:22" s="23" customFormat="1">
      <c r="A294" s="16"/>
      <c r="B294" s="22"/>
      <c r="C294" s="32"/>
      <c r="D294" s="32"/>
      <c r="E294" s="120"/>
      <c r="F294" s="123"/>
      <c r="G294" s="123"/>
      <c r="L294" s="16"/>
      <c r="M294" s="16"/>
      <c r="N294" s="16"/>
      <c r="O294" s="16"/>
      <c r="P294" s="16"/>
      <c r="Q294" s="16"/>
      <c r="R294" s="16"/>
      <c r="S294" s="16"/>
      <c r="T294" s="16"/>
      <c r="U294" s="76"/>
      <c r="V294" s="16"/>
    </row>
    <row r="295" spans="1:22" s="23" customFormat="1">
      <c r="A295" s="16"/>
      <c r="B295" s="22"/>
      <c r="C295" s="32"/>
      <c r="D295" s="32"/>
      <c r="E295" s="120"/>
      <c r="F295" s="123"/>
      <c r="G295" s="123"/>
      <c r="L295" s="16"/>
      <c r="M295" s="16"/>
      <c r="N295" s="16"/>
      <c r="O295" s="16"/>
      <c r="P295" s="16"/>
      <c r="Q295" s="16"/>
      <c r="R295" s="16"/>
      <c r="S295" s="16"/>
      <c r="T295" s="16"/>
      <c r="U295" s="76"/>
      <c r="V295" s="16"/>
    </row>
    <row r="296" spans="1:22" s="23" customFormat="1">
      <c r="A296" s="16"/>
      <c r="B296" s="22"/>
      <c r="C296" s="32"/>
      <c r="D296" s="32"/>
      <c r="E296" s="120"/>
      <c r="F296" s="123"/>
      <c r="G296" s="123"/>
      <c r="L296" s="16"/>
      <c r="M296" s="16"/>
      <c r="N296" s="16"/>
      <c r="O296" s="16"/>
      <c r="P296" s="16"/>
      <c r="Q296" s="16"/>
      <c r="R296" s="16"/>
      <c r="S296" s="16"/>
      <c r="T296" s="16"/>
      <c r="U296" s="76"/>
      <c r="V296" s="16"/>
    </row>
    <row r="297" spans="1:22" s="23" customFormat="1">
      <c r="A297" s="16"/>
      <c r="B297" s="22"/>
      <c r="C297" s="32"/>
      <c r="D297" s="32"/>
      <c r="E297" s="120"/>
      <c r="F297" s="123"/>
      <c r="G297" s="123"/>
      <c r="L297" s="16"/>
      <c r="M297" s="16"/>
      <c r="N297" s="16"/>
      <c r="O297" s="16"/>
      <c r="P297" s="16"/>
      <c r="Q297" s="16"/>
      <c r="R297" s="16"/>
      <c r="S297" s="16"/>
      <c r="T297" s="16"/>
      <c r="U297" s="76"/>
      <c r="V297" s="16"/>
    </row>
    <row r="298" spans="1:22" s="23" customFormat="1">
      <c r="A298" s="16"/>
      <c r="B298" s="22"/>
      <c r="C298" s="32"/>
      <c r="D298" s="32"/>
      <c r="E298" s="120"/>
      <c r="F298" s="123"/>
      <c r="G298" s="123"/>
      <c r="L298" s="16"/>
      <c r="M298" s="16"/>
      <c r="N298" s="16"/>
      <c r="O298" s="16"/>
      <c r="P298" s="16"/>
      <c r="Q298" s="16"/>
      <c r="R298" s="16"/>
      <c r="S298" s="16"/>
      <c r="T298" s="16"/>
      <c r="U298" s="76"/>
      <c r="V298" s="16"/>
    </row>
    <row r="299" spans="1:22" s="23" customFormat="1">
      <c r="A299" s="16"/>
      <c r="B299" s="22"/>
      <c r="C299" s="32"/>
      <c r="D299" s="32"/>
      <c r="E299" s="120"/>
      <c r="F299" s="123"/>
      <c r="G299" s="123"/>
      <c r="L299" s="16"/>
      <c r="M299" s="16"/>
      <c r="N299" s="16"/>
      <c r="O299" s="16"/>
      <c r="P299" s="16"/>
      <c r="Q299" s="16"/>
      <c r="R299" s="16"/>
      <c r="S299" s="16"/>
      <c r="T299" s="16"/>
      <c r="U299" s="76"/>
      <c r="V299" s="16"/>
    </row>
    <row r="300" spans="1:22" s="23" customFormat="1">
      <c r="A300" s="16"/>
      <c r="B300" s="22"/>
      <c r="C300" s="32"/>
      <c r="D300" s="32"/>
      <c r="E300" s="120"/>
      <c r="F300" s="123"/>
      <c r="G300" s="123"/>
      <c r="L300" s="16"/>
      <c r="M300" s="16"/>
      <c r="N300" s="16"/>
      <c r="O300" s="16"/>
      <c r="P300" s="16"/>
      <c r="Q300" s="16"/>
      <c r="R300" s="16"/>
      <c r="S300" s="16"/>
      <c r="T300" s="16"/>
      <c r="U300" s="76"/>
      <c r="V300" s="16"/>
    </row>
    <row r="301" spans="1:22" s="23" customFormat="1">
      <c r="A301" s="16"/>
      <c r="B301" s="22"/>
      <c r="C301" s="32"/>
      <c r="D301" s="32"/>
      <c r="E301" s="120"/>
      <c r="F301" s="123"/>
      <c r="G301" s="123"/>
      <c r="L301" s="16"/>
      <c r="M301" s="16"/>
      <c r="N301" s="16"/>
      <c r="O301" s="16"/>
      <c r="P301" s="16"/>
      <c r="Q301" s="16"/>
      <c r="R301" s="16"/>
      <c r="S301" s="16"/>
      <c r="T301" s="16"/>
      <c r="U301" s="76"/>
      <c r="V301" s="16"/>
    </row>
  </sheetData>
  <sheetProtection insertRows="0" deleteRows="0"/>
  <protectedRanges>
    <protectedRange sqref="U64:U1048576 J64:P1048576 U1:U60 J1:P60" name="Obseg1"/>
    <protectedRange sqref="J61:P63 U61:U63" name="Obseg1_2"/>
  </protectedRanges>
  <mergeCells count="8">
    <mergeCell ref="A61:L61"/>
    <mergeCell ref="B13:K13"/>
    <mergeCell ref="C2:J2"/>
    <mergeCell ref="C3:J3"/>
    <mergeCell ref="C6:J6"/>
    <mergeCell ref="C7:J7"/>
    <mergeCell ref="C8:J8"/>
    <mergeCell ref="C9:J9"/>
  </mergeCells>
  <phoneticPr fontId="32" type="noConversion"/>
  <conditionalFormatting sqref="B17">
    <cfRule type="colorScale" priority="3">
      <colorScale>
        <cfvo type="min"/>
        <cfvo type="max"/>
        <color rgb="FFFCFCFF"/>
        <color rgb="FFF8696B"/>
      </colorScale>
    </cfRule>
  </conditionalFormatting>
  <conditionalFormatting sqref="B18">
    <cfRule type="colorScale" priority="6476">
      <colorScale>
        <cfvo type="min"/>
        <cfvo type="max"/>
        <color rgb="FFFCFCFF"/>
        <color rgb="FFF8696B"/>
      </colorScale>
    </cfRule>
  </conditionalFormatting>
  <conditionalFormatting sqref="B54">
    <cfRule type="colorScale" priority="1">
      <colorScale>
        <cfvo type="min"/>
        <cfvo type="max"/>
        <color rgb="FFFCFCFF"/>
        <color rgb="FFF8696B"/>
      </colorScale>
    </cfRule>
  </conditionalFormatting>
  <pageMargins left="0.25" right="0.25" top="0.75" bottom="0.75" header="0.3" footer="0.3"/>
  <pageSetup paperSize="9" scale="72" fitToHeight="0" orientation="landscape" r:id="rId1"/>
  <rowBreaks count="1" manualBreakCount="1">
    <brk id="150"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82"/>
  <sheetViews>
    <sheetView topLeftCell="A13" zoomScaleNormal="100" zoomScaleSheetLayoutView="100" workbookViewId="0">
      <selection activeCell="K24" sqref="K24"/>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pred_rekapitulacija'!A21</f>
        <v>8. sklop:</v>
      </c>
      <c r="C12" s="91"/>
      <c r="D12" s="29"/>
      <c r="E12" s="30"/>
      <c r="F12" s="124"/>
      <c r="G12" s="124"/>
      <c r="H12" s="19"/>
      <c r="I12" s="19"/>
      <c r="J12" s="19"/>
      <c r="K12" s="19"/>
      <c r="U12" s="10"/>
    </row>
    <row r="13" spans="1:21" s="17" customFormat="1" ht="21" customHeight="1">
      <c r="B13" s="321" t="str">
        <f>+'Ponudbeni pred_rekapitulacija'!B21</f>
        <v>ZAMRZNJENI IZDELKI IZ TESTA IN KROMPIRJA</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2" t="s">
        <v>1</v>
      </c>
      <c r="B16" s="273" t="s">
        <v>416</v>
      </c>
      <c r="C16" s="210" t="s">
        <v>157</v>
      </c>
      <c r="D16" s="210" t="s">
        <v>0</v>
      </c>
      <c r="E16" s="211"/>
      <c r="F16" s="212">
        <v>30</v>
      </c>
      <c r="G16" s="274" t="s">
        <v>0</v>
      </c>
      <c r="H16"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16" s="93" t="str">
        <f>IF(Sklop8[[#This Row],[ZAHTEVANA SHEMA KAKOVOSTI]]&lt;&gt;"",Sklop8[[#This Row],[Preračunana masa/volumen/kos na enoto kg]],"")</f>
        <v/>
      </c>
      <c r="J16" s="105"/>
      <c r="K16" s="94"/>
      <c r="L16" s="94"/>
      <c r="M16" s="95"/>
      <c r="N16" s="96"/>
      <c r="O16" s="96"/>
      <c r="P16" s="108"/>
      <c r="Q16" s="96">
        <f>+Sklop8[[#This Row],[cena/enota brez DDV v EUR]]*Sklop8[[#This Row],[Stopnja DDV (%)]]</f>
        <v>0</v>
      </c>
      <c r="R16" s="96">
        <f>+Sklop8[[#This Row],[cena/enota brez DDV v EUR]]+Sklop8[[#This Row],[Davek (EUR)]]</f>
        <v>0</v>
      </c>
      <c r="S16" s="96">
        <f>+Sklop8[[#This Row],[cena/enota brez DDV v EUR]]*Sklop8[[#This Row],[Okvirna količina]]</f>
        <v>0</v>
      </c>
      <c r="T16" s="96">
        <f>+Sklop8[[#This Row],[Končna cena/enoto mere (EUR) z DDV]]*Sklop8[[#This Row],[Okvirna količina]]</f>
        <v>0</v>
      </c>
      <c r="U16" s="111"/>
    </row>
    <row r="17" spans="1:21" s="63" customFormat="1" ht="12">
      <c r="A17" s="97" t="s">
        <v>3</v>
      </c>
      <c r="B17" s="273" t="s">
        <v>804</v>
      </c>
      <c r="C17" s="210" t="s">
        <v>157</v>
      </c>
      <c r="D17" s="210" t="s">
        <v>0</v>
      </c>
      <c r="E17" s="211"/>
      <c r="F17" s="212">
        <v>30</v>
      </c>
      <c r="G17" s="274" t="s">
        <v>0</v>
      </c>
      <c r="H17"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17" s="93" t="str">
        <f>IF(Sklop8[[#This Row],[ZAHTEVANA SHEMA KAKOVOSTI]]&lt;&gt;"",Sklop8[[#This Row],[Preračunana masa/volumen/kos na enoto kg]],"")</f>
        <v/>
      </c>
      <c r="J17" s="106"/>
      <c r="K17" s="99"/>
      <c r="L17" s="99"/>
      <c r="M17" s="109"/>
      <c r="N17" s="100"/>
      <c r="O17" s="100"/>
      <c r="P17" s="110"/>
      <c r="Q17" s="100">
        <f>+Sklop8[[#This Row],[cena/enota brez DDV v EUR]]*Sklop8[[#This Row],[Stopnja DDV (%)]]</f>
        <v>0</v>
      </c>
      <c r="R17" s="100">
        <f>+Sklop8[[#This Row],[cena/enota brez DDV v EUR]]+Sklop8[[#This Row],[Davek (EUR)]]</f>
        <v>0</v>
      </c>
      <c r="S17" s="100">
        <f>+Sklop8[[#This Row],[cena/enota brez DDV v EUR]]*Sklop8[[#This Row],[Okvirna količina]]</f>
        <v>0</v>
      </c>
      <c r="T17" s="100">
        <f>+Sklop8[[#This Row],[Končna cena/enoto mere (EUR) z DDV]]*Sklop8[[#This Row],[Okvirna količina]]</f>
        <v>0</v>
      </c>
      <c r="U17" s="112"/>
    </row>
    <row r="18" spans="1:21" s="63" customFormat="1" ht="12">
      <c r="A18" s="92" t="s">
        <v>4</v>
      </c>
      <c r="B18" s="275" t="s">
        <v>805</v>
      </c>
      <c r="C18" s="210" t="s">
        <v>157</v>
      </c>
      <c r="D18" s="210" t="s">
        <v>0</v>
      </c>
      <c r="E18" s="211"/>
      <c r="F18" s="212">
        <v>60</v>
      </c>
      <c r="G18" s="274" t="s">
        <v>0</v>
      </c>
      <c r="H18"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18" s="93" t="str">
        <f>IF(Sklop8[[#This Row],[ZAHTEVANA SHEMA KAKOVOSTI]]&lt;&gt;"",Sklop8[[#This Row],[Preračunana masa/volumen/kos na enoto kg]],"")</f>
        <v/>
      </c>
      <c r="J18" s="106"/>
      <c r="K18" s="99"/>
      <c r="L18" s="99"/>
      <c r="M18" s="109"/>
      <c r="N18" s="100"/>
      <c r="O18" s="100"/>
      <c r="P18" s="110"/>
      <c r="Q18" s="100">
        <f>+Sklop8[[#This Row],[cena/enota brez DDV v EUR]]*Sklop8[[#This Row],[Stopnja DDV (%)]]</f>
        <v>0</v>
      </c>
      <c r="R18" s="100">
        <f>+Sklop8[[#This Row],[cena/enota brez DDV v EUR]]+Sklop8[[#This Row],[Davek (EUR)]]</f>
        <v>0</v>
      </c>
      <c r="S18" s="100">
        <f>+Sklop8[[#This Row],[cena/enota brez DDV v EUR]]*Sklop8[[#This Row],[Okvirna količina]]</f>
        <v>0</v>
      </c>
      <c r="T18" s="100">
        <f>+Sklop8[[#This Row],[Končna cena/enoto mere (EUR) z DDV]]*Sklop8[[#This Row],[Okvirna količina]]</f>
        <v>0</v>
      </c>
      <c r="U18" s="112"/>
    </row>
    <row r="19" spans="1:21" s="63" customFormat="1" ht="12">
      <c r="A19" s="97" t="s">
        <v>5</v>
      </c>
      <c r="B19" s="273" t="s">
        <v>806</v>
      </c>
      <c r="C19" s="210" t="s">
        <v>157</v>
      </c>
      <c r="D19" s="210" t="s">
        <v>0</v>
      </c>
      <c r="E19" s="211"/>
      <c r="F19" s="212">
        <v>30</v>
      </c>
      <c r="G19" s="274" t="s">
        <v>0</v>
      </c>
      <c r="H19"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19" s="93" t="str">
        <f>IF(Sklop8[[#This Row],[ZAHTEVANA SHEMA KAKOVOSTI]]&lt;&gt;"",Sklop8[[#This Row],[Preračunana masa/volumen/kos na enoto kg]],"")</f>
        <v/>
      </c>
      <c r="J19" s="106"/>
      <c r="K19" s="99"/>
      <c r="L19" s="99"/>
      <c r="M19" s="109"/>
      <c r="N19" s="100"/>
      <c r="O19" s="100"/>
      <c r="P19" s="110"/>
      <c r="Q19" s="100">
        <f>+Sklop8[[#This Row],[cena/enota brez DDV v EUR]]*Sklop8[[#This Row],[Stopnja DDV (%)]]</f>
        <v>0</v>
      </c>
      <c r="R19" s="100">
        <f>+Sklop8[[#This Row],[cena/enota brez DDV v EUR]]+Sklop8[[#This Row],[Davek (EUR)]]</f>
        <v>0</v>
      </c>
      <c r="S19" s="100">
        <f>+Sklop8[[#This Row],[cena/enota brez DDV v EUR]]*Sklop8[[#This Row],[Okvirna količina]]</f>
        <v>0</v>
      </c>
      <c r="T19" s="100">
        <f>+Sklop8[[#This Row],[Končna cena/enoto mere (EUR) z DDV]]*Sklop8[[#This Row],[Okvirna količina]]</f>
        <v>0</v>
      </c>
      <c r="U19" s="112"/>
    </row>
    <row r="20" spans="1:21" s="63" customFormat="1" ht="36">
      <c r="A20" s="92" t="s">
        <v>6</v>
      </c>
      <c r="B20" s="275" t="s">
        <v>417</v>
      </c>
      <c r="C20" s="210" t="s">
        <v>157</v>
      </c>
      <c r="D20" s="210" t="s">
        <v>0</v>
      </c>
      <c r="E20" s="211"/>
      <c r="F20" s="212">
        <v>40</v>
      </c>
      <c r="G20" s="274" t="s">
        <v>0</v>
      </c>
      <c r="H20"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20" s="93" t="str">
        <f>IF(Sklop8[[#This Row],[ZAHTEVANA SHEMA KAKOVOSTI]]&lt;&gt;"",Sklop8[[#This Row],[Preračunana masa/volumen/kos na enoto kg]],"")</f>
        <v/>
      </c>
      <c r="J20" s="106"/>
      <c r="K20" s="99"/>
      <c r="L20" s="99"/>
      <c r="M20" s="109"/>
      <c r="N20" s="100"/>
      <c r="O20" s="100"/>
      <c r="P20" s="110"/>
      <c r="Q20" s="100">
        <f>+Sklop8[[#This Row],[cena/enota brez DDV v EUR]]*Sklop8[[#This Row],[Stopnja DDV (%)]]</f>
        <v>0</v>
      </c>
      <c r="R20" s="100">
        <f>+Sklop8[[#This Row],[cena/enota brez DDV v EUR]]+Sklop8[[#This Row],[Davek (EUR)]]</f>
        <v>0</v>
      </c>
      <c r="S20" s="100">
        <f>+Sklop8[[#This Row],[cena/enota brez DDV v EUR]]*Sklop8[[#This Row],[Okvirna količina]]</f>
        <v>0</v>
      </c>
      <c r="T20" s="100">
        <f>+Sklop8[[#This Row],[Končna cena/enoto mere (EUR) z DDV]]*Sklop8[[#This Row],[Okvirna količina]]</f>
        <v>0</v>
      </c>
      <c r="U20" s="112"/>
    </row>
    <row r="21" spans="1:21" s="63" customFormat="1" ht="36">
      <c r="A21" s="97" t="s">
        <v>7</v>
      </c>
      <c r="B21" s="273" t="s">
        <v>420</v>
      </c>
      <c r="C21" s="210" t="s">
        <v>157</v>
      </c>
      <c r="D21" s="210" t="s">
        <v>0</v>
      </c>
      <c r="E21" s="211"/>
      <c r="F21" s="212">
        <v>200</v>
      </c>
      <c r="G21" s="274" t="s">
        <v>0</v>
      </c>
      <c r="H21"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21" s="93" t="str">
        <f>IF(Sklop8[[#This Row],[ZAHTEVANA SHEMA KAKOVOSTI]]&lt;&gt;"",Sklop8[[#This Row],[Preračunana masa/volumen/kos na enoto kg]],"")</f>
        <v/>
      </c>
      <c r="J21" s="106"/>
      <c r="K21" s="99"/>
      <c r="L21" s="99"/>
      <c r="M21" s="109"/>
      <c r="N21" s="100"/>
      <c r="O21" s="100"/>
      <c r="P21" s="110"/>
      <c r="Q21" s="100">
        <f>+Sklop8[[#This Row],[cena/enota brez DDV v EUR]]*Sklop8[[#This Row],[Stopnja DDV (%)]]</f>
        <v>0</v>
      </c>
      <c r="R21" s="100">
        <f>+Sklop8[[#This Row],[cena/enota brez DDV v EUR]]+Sklop8[[#This Row],[Davek (EUR)]]</f>
        <v>0</v>
      </c>
      <c r="S21" s="100">
        <f>+Sklop8[[#This Row],[cena/enota brez DDV v EUR]]*Sklop8[[#This Row],[Okvirna količina]]</f>
        <v>0</v>
      </c>
      <c r="T21" s="100">
        <f>+Sklop8[[#This Row],[Končna cena/enoto mere (EUR) z DDV]]*Sklop8[[#This Row],[Okvirna količina]]</f>
        <v>0</v>
      </c>
      <c r="U21" s="112"/>
    </row>
    <row r="22" spans="1:21" s="63" customFormat="1" ht="36">
      <c r="A22" s="92" t="s">
        <v>8</v>
      </c>
      <c r="B22" s="276" t="s">
        <v>418</v>
      </c>
      <c r="C22" s="210" t="s">
        <v>157</v>
      </c>
      <c r="D22" s="210" t="s">
        <v>0</v>
      </c>
      <c r="E22" s="211"/>
      <c r="F22" s="212">
        <v>200</v>
      </c>
      <c r="G22" s="274" t="s">
        <v>0</v>
      </c>
      <c r="H22"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22" s="93" t="str">
        <f>IF(Sklop8[[#This Row],[ZAHTEVANA SHEMA KAKOVOSTI]]&lt;&gt;"",Sklop8[[#This Row],[Preračunana masa/volumen/kos na enoto kg]],"")</f>
        <v/>
      </c>
      <c r="J22" s="106"/>
      <c r="K22" s="99"/>
      <c r="L22" s="99"/>
      <c r="M22" s="109"/>
      <c r="N22" s="100"/>
      <c r="O22" s="100"/>
      <c r="P22" s="110"/>
      <c r="Q22" s="100">
        <f>+Sklop8[[#This Row],[cena/enota brez DDV v EUR]]*Sklop8[[#This Row],[Stopnja DDV (%)]]</f>
        <v>0</v>
      </c>
      <c r="R22" s="100">
        <f>+Sklop8[[#This Row],[cena/enota brez DDV v EUR]]+Sklop8[[#This Row],[Davek (EUR)]]</f>
        <v>0</v>
      </c>
      <c r="S22" s="100">
        <f>+Sklop8[[#This Row],[cena/enota brez DDV v EUR]]*Sklop8[[#This Row],[Okvirna količina]]</f>
        <v>0</v>
      </c>
      <c r="T22" s="100">
        <f>+Sklop8[[#This Row],[Končna cena/enoto mere (EUR) z DDV]]*Sklop8[[#This Row],[Okvirna količina]]</f>
        <v>0</v>
      </c>
      <c r="U22" s="112"/>
    </row>
    <row r="23" spans="1:21" s="63" customFormat="1" ht="36">
      <c r="A23" s="97" t="s">
        <v>9</v>
      </c>
      <c r="B23" s="273" t="s">
        <v>421</v>
      </c>
      <c r="C23" s="210" t="s">
        <v>157</v>
      </c>
      <c r="D23" s="210" t="s">
        <v>0</v>
      </c>
      <c r="E23" s="211"/>
      <c r="F23" s="212">
        <v>100</v>
      </c>
      <c r="G23" s="274" t="s">
        <v>0</v>
      </c>
      <c r="H23"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3" s="93" t="str">
        <f>IF(Sklop8[[#This Row],[ZAHTEVANA SHEMA KAKOVOSTI]]&lt;&gt;"",Sklop8[[#This Row],[Preračunana masa/volumen/kos na enoto kg]],"")</f>
        <v/>
      </c>
      <c r="J23" s="106"/>
      <c r="K23" s="99"/>
      <c r="L23" s="99"/>
      <c r="M23" s="109"/>
      <c r="N23" s="100"/>
      <c r="O23" s="100"/>
      <c r="P23" s="110"/>
      <c r="Q23" s="100">
        <f>+Sklop8[[#This Row],[cena/enota brez DDV v EUR]]*Sklop8[[#This Row],[Stopnja DDV (%)]]</f>
        <v>0</v>
      </c>
      <c r="R23" s="100">
        <f>+Sklop8[[#This Row],[cena/enota brez DDV v EUR]]+Sklop8[[#This Row],[Davek (EUR)]]</f>
        <v>0</v>
      </c>
      <c r="S23" s="100">
        <f>+Sklop8[[#This Row],[cena/enota brez DDV v EUR]]*Sklop8[[#This Row],[Okvirna količina]]</f>
        <v>0</v>
      </c>
      <c r="T23" s="100">
        <f>+Sklop8[[#This Row],[Končna cena/enoto mere (EUR) z DDV]]*Sklop8[[#This Row],[Okvirna količina]]</f>
        <v>0</v>
      </c>
      <c r="U23" s="112"/>
    </row>
    <row r="24" spans="1:21" s="63" customFormat="1" ht="36">
      <c r="A24" s="92" t="s">
        <v>10</v>
      </c>
      <c r="B24" s="277" t="s">
        <v>422</v>
      </c>
      <c r="C24" s="210" t="s">
        <v>157</v>
      </c>
      <c r="D24" s="210" t="s">
        <v>0</v>
      </c>
      <c r="E24" s="211"/>
      <c r="F24" s="212">
        <v>100</v>
      </c>
      <c r="G24" s="274" t="s">
        <v>0</v>
      </c>
      <c r="H24"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4" s="93" t="str">
        <f>IF(Sklop8[[#This Row],[ZAHTEVANA SHEMA KAKOVOSTI]]&lt;&gt;"",Sklop8[[#This Row],[Preračunana masa/volumen/kos na enoto kg]],"")</f>
        <v/>
      </c>
      <c r="J24" s="106"/>
      <c r="K24" s="99"/>
      <c r="L24" s="99"/>
      <c r="M24" s="109"/>
      <c r="N24" s="100"/>
      <c r="O24" s="100"/>
      <c r="P24" s="110"/>
      <c r="Q24" s="100">
        <f>+Sklop8[[#This Row],[cena/enota brez DDV v EUR]]*Sklop8[[#This Row],[Stopnja DDV (%)]]</f>
        <v>0</v>
      </c>
      <c r="R24" s="100">
        <f>+Sklop8[[#This Row],[cena/enota brez DDV v EUR]]+Sklop8[[#This Row],[Davek (EUR)]]</f>
        <v>0</v>
      </c>
      <c r="S24" s="100">
        <f>+Sklop8[[#This Row],[cena/enota brez DDV v EUR]]*Sklop8[[#This Row],[Okvirna količina]]</f>
        <v>0</v>
      </c>
      <c r="T24" s="100">
        <f>+Sklop8[[#This Row],[Končna cena/enoto mere (EUR) z DDV]]*Sklop8[[#This Row],[Okvirna količina]]</f>
        <v>0</v>
      </c>
      <c r="U24" s="112"/>
    </row>
    <row r="25" spans="1:21" s="63" customFormat="1" ht="36">
      <c r="A25" s="97" t="s">
        <v>11</v>
      </c>
      <c r="B25" s="275" t="s">
        <v>419</v>
      </c>
      <c r="C25" s="210" t="s">
        <v>157</v>
      </c>
      <c r="D25" s="210" t="s">
        <v>0</v>
      </c>
      <c r="E25" s="211"/>
      <c r="F25" s="212">
        <v>100</v>
      </c>
      <c r="G25" s="274" t="s">
        <v>0</v>
      </c>
      <c r="H25"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5" s="93" t="str">
        <f>IF(Sklop8[[#This Row],[ZAHTEVANA SHEMA KAKOVOSTI]]&lt;&gt;"",Sklop8[[#This Row],[Preračunana masa/volumen/kos na enoto kg]],"")</f>
        <v/>
      </c>
      <c r="J25" s="106"/>
      <c r="K25" s="99"/>
      <c r="L25" s="99"/>
      <c r="M25" s="109"/>
      <c r="N25" s="100"/>
      <c r="O25" s="100"/>
      <c r="P25" s="110"/>
      <c r="Q25" s="100">
        <f>+Sklop8[[#This Row],[cena/enota brez DDV v EUR]]*Sklop8[[#This Row],[Stopnja DDV (%)]]</f>
        <v>0</v>
      </c>
      <c r="R25" s="100">
        <f>+Sklop8[[#This Row],[cena/enota brez DDV v EUR]]+Sklop8[[#This Row],[Davek (EUR)]]</f>
        <v>0</v>
      </c>
      <c r="S25" s="100">
        <f>+Sklop8[[#This Row],[cena/enota brez DDV v EUR]]*Sklop8[[#This Row],[Okvirna količina]]</f>
        <v>0</v>
      </c>
      <c r="T25" s="100">
        <f>+Sklop8[[#This Row],[Končna cena/enoto mere (EUR) z DDV]]*Sklop8[[#This Row],[Okvirna količina]]</f>
        <v>0</v>
      </c>
      <c r="U25" s="112"/>
    </row>
    <row r="26" spans="1:21" s="63" customFormat="1" ht="24">
      <c r="A26" s="92" t="s">
        <v>12</v>
      </c>
      <c r="B26" s="278" t="s">
        <v>808</v>
      </c>
      <c r="C26" s="210" t="s">
        <v>157</v>
      </c>
      <c r="D26" s="210" t="s">
        <v>0</v>
      </c>
      <c r="E26" s="211"/>
      <c r="F26" s="212">
        <v>50</v>
      </c>
      <c r="G26" s="274" t="s">
        <v>0</v>
      </c>
      <c r="H26"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26" s="93" t="str">
        <f>IF(Sklop8[[#This Row],[ZAHTEVANA SHEMA KAKOVOSTI]]&lt;&gt;"",Sklop8[[#This Row],[Preračunana masa/volumen/kos na enoto kg]],"")</f>
        <v/>
      </c>
      <c r="J26" s="106"/>
      <c r="K26" s="99"/>
      <c r="L26" s="99"/>
      <c r="M26" s="109"/>
      <c r="N26" s="100"/>
      <c r="O26" s="100"/>
      <c r="P26" s="110"/>
      <c r="Q26" s="100">
        <f>+Sklop8[[#This Row],[cena/enota brez DDV v EUR]]*Sklop8[[#This Row],[Stopnja DDV (%)]]</f>
        <v>0</v>
      </c>
      <c r="R26" s="100">
        <f>+Sklop8[[#This Row],[cena/enota brez DDV v EUR]]+Sklop8[[#This Row],[Davek (EUR)]]</f>
        <v>0</v>
      </c>
      <c r="S26" s="100">
        <f>+Sklop8[[#This Row],[cena/enota brez DDV v EUR]]*Sklop8[[#This Row],[Okvirna količina]]</f>
        <v>0</v>
      </c>
      <c r="T26" s="100">
        <f>+Sklop8[[#This Row],[Končna cena/enoto mere (EUR) z DDV]]*Sklop8[[#This Row],[Okvirna količina]]</f>
        <v>0</v>
      </c>
      <c r="U26" s="112"/>
    </row>
    <row r="27" spans="1:21" s="63" customFormat="1" ht="12">
      <c r="A27" s="97" t="s">
        <v>13</v>
      </c>
      <c r="B27" s="278" t="s">
        <v>807</v>
      </c>
      <c r="C27" s="210" t="s">
        <v>157</v>
      </c>
      <c r="D27" s="210" t="s">
        <v>0</v>
      </c>
      <c r="E27" s="211"/>
      <c r="F27" s="212">
        <v>100</v>
      </c>
      <c r="G27" s="274" t="s">
        <v>0</v>
      </c>
      <c r="H27"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7" s="93" t="str">
        <f>IF(Sklop8[[#This Row],[ZAHTEVANA SHEMA KAKOVOSTI]]&lt;&gt;"",Sklop8[[#This Row],[Preračunana masa/volumen/kos na enoto kg]],"")</f>
        <v/>
      </c>
      <c r="J27" s="106"/>
      <c r="K27" s="99"/>
      <c r="L27" s="99"/>
      <c r="M27" s="109"/>
      <c r="N27" s="100"/>
      <c r="O27" s="100"/>
      <c r="P27" s="110"/>
      <c r="Q27" s="100">
        <f>+Sklop8[[#This Row],[cena/enota brez DDV v EUR]]*Sklop8[[#This Row],[Stopnja DDV (%)]]</f>
        <v>0</v>
      </c>
      <c r="R27" s="100">
        <f>+Sklop8[[#This Row],[cena/enota brez DDV v EUR]]+Sklop8[[#This Row],[Davek (EUR)]]</f>
        <v>0</v>
      </c>
      <c r="S27" s="100">
        <f>+Sklop8[[#This Row],[cena/enota brez DDV v EUR]]*Sklop8[[#This Row],[Okvirna količina]]</f>
        <v>0</v>
      </c>
      <c r="T27" s="100">
        <f>+Sklop8[[#This Row],[Končna cena/enoto mere (EUR) z DDV]]*Sklop8[[#This Row],[Okvirna količina]]</f>
        <v>0</v>
      </c>
      <c r="U27" s="112"/>
    </row>
    <row r="28" spans="1:21" s="63" customFormat="1" ht="36">
      <c r="A28" s="92" t="s">
        <v>14</v>
      </c>
      <c r="B28" s="278" t="s">
        <v>809</v>
      </c>
      <c r="C28" s="210" t="s">
        <v>157</v>
      </c>
      <c r="D28" s="210" t="s">
        <v>0</v>
      </c>
      <c r="E28" s="211"/>
      <c r="F28" s="212">
        <v>60</v>
      </c>
      <c r="G28" s="274" t="s">
        <v>0</v>
      </c>
      <c r="H28"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28" s="93" t="str">
        <f>IF(Sklop8[[#This Row],[ZAHTEVANA SHEMA KAKOVOSTI]]&lt;&gt;"",Sklop8[[#This Row],[Preračunana masa/volumen/kos na enoto kg]],"")</f>
        <v/>
      </c>
      <c r="J28" s="106"/>
      <c r="K28" s="99"/>
      <c r="L28" s="99"/>
      <c r="M28" s="109"/>
      <c r="N28" s="100"/>
      <c r="O28" s="100"/>
      <c r="P28" s="110"/>
      <c r="Q28" s="100">
        <f>+Sklop8[[#This Row],[cena/enota brez DDV v EUR]]*Sklop8[[#This Row],[Stopnja DDV (%)]]</f>
        <v>0</v>
      </c>
      <c r="R28" s="100">
        <f>+Sklop8[[#This Row],[cena/enota brez DDV v EUR]]+Sklop8[[#This Row],[Davek (EUR)]]</f>
        <v>0</v>
      </c>
      <c r="S28" s="100">
        <f>+Sklop8[[#This Row],[cena/enota brez DDV v EUR]]*Sklop8[[#This Row],[Okvirna količina]]</f>
        <v>0</v>
      </c>
      <c r="T28" s="100">
        <f>+Sklop8[[#This Row],[Končna cena/enoto mere (EUR) z DDV]]*Sklop8[[#This Row],[Okvirna količina]]</f>
        <v>0</v>
      </c>
      <c r="U28" s="112"/>
    </row>
    <row r="29" spans="1:21" s="63" customFormat="1" ht="24">
      <c r="A29" s="97" t="s">
        <v>15</v>
      </c>
      <c r="B29" s="278" t="s">
        <v>423</v>
      </c>
      <c r="C29" s="210" t="s">
        <v>157</v>
      </c>
      <c r="D29" s="210" t="s">
        <v>0</v>
      </c>
      <c r="E29" s="211"/>
      <c r="F29" s="212">
        <v>1200</v>
      </c>
      <c r="G29" s="274" t="s">
        <v>0</v>
      </c>
      <c r="H29"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1200</v>
      </c>
      <c r="I29" s="93" t="str">
        <f>IF(Sklop8[[#This Row],[ZAHTEVANA SHEMA KAKOVOSTI]]&lt;&gt;"",Sklop8[[#This Row],[Preračunana masa/volumen/kos na enoto kg]],"")</f>
        <v/>
      </c>
      <c r="J29" s="106"/>
      <c r="K29" s="99"/>
      <c r="L29" s="99"/>
      <c r="M29" s="109"/>
      <c r="N29" s="100"/>
      <c r="O29" s="100"/>
      <c r="P29" s="110"/>
      <c r="Q29" s="100">
        <f>+Sklop8[[#This Row],[cena/enota brez DDV v EUR]]*Sklop8[[#This Row],[Stopnja DDV (%)]]</f>
        <v>0</v>
      </c>
      <c r="R29" s="100">
        <f>+Sklop8[[#This Row],[cena/enota brez DDV v EUR]]+Sklop8[[#This Row],[Davek (EUR)]]</f>
        <v>0</v>
      </c>
      <c r="S29" s="100">
        <f>+Sklop8[[#This Row],[cena/enota brez DDV v EUR]]*Sklop8[[#This Row],[Okvirna količina]]</f>
        <v>0</v>
      </c>
      <c r="T29" s="100">
        <f>+Sklop8[[#This Row],[Končna cena/enoto mere (EUR) z DDV]]*Sklop8[[#This Row],[Okvirna količina]]</f>
        <v>0</v>
      </c>
      <c r="U29" s="112"/>
    </row>
    <row r="30" spans="1:21" s="63" customFormat="1" ht="12">
      <c r="A30" s="92" t="s">
        <v>16</v>
      </c>
      <c r="B30" s="278" t="s">
        <v>812</v>
      </c>
      <c r="C30" s="210" t="s">
        <v>157</v>
      </c>
      <c r="D30" s="210" t="s">
        <v>0</v>
      </c>
      <c r="E30" s="211"/>
      <c r="F30" s="212">
        <v>80</v>
      </c>
      <c r="G30" s="274" t="s">
        <v>0</v>
      </c>
      <c r="H30"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80</v>
      </c>
      <c r="I30" s="93" t="str">
        <f>IF(Sklop8[[#This Row],[ZAHTEVANA SHEMA KAKOVOSTI]]&lt;&gt;"",Sklop8[[#This Row],[Preračunana masa/volumen/kos na enoto kg]],"")</f>
        <v/>
      </c>
      <c r="J30" s="106"/>
      <c r="K30" s="99"/>
      <c r="L30" s="99"/>
      <c r="M30" s="109"/>
      <c r="N30" s="100"/>
      <c r="O30" s="100"/>
      <c r="P30" s="110"/>
      <c r="Q30" s="100">
        <f>+Sklop8[[#This Row],[cena/enota brez DDV v EUR]]*Sklop8[[#This Row],[Stopnja DDV (%)]]</f>
        <v>0</v>
      </c>
      <c r="R30" s="100">
        <f>+Sklop8[[#This Row],[cena/enota brez DDV v EUR]]+Sklop8[[#This Row],[Davek (EUR)]]</f>
        <v>0</v>
      </c>
      <c r="S30" s="100">
        <f>+Sklop8[[#This Row],[cena/enota brez DDV v EUR]]*Sklop8[[#This Row],[Okvirna količina]]</f>
        <v>0</v>
      </c>
      <c r="T30" s="100">
        <f>+Sklop8[[#This Row],[Končna cena/enoto mere (EUR) z DDV]]*Sklop8[[#This Row],[Okvirna količina]]</f>
        <v>0</v>
      </c>
      <c r="U30" s="112"/>
    </row>
    <row r="31" spans="1:21" s="63" customFormat="1" ht="48">
      <c r="A31" s="97" t="s">
        <v>17</v>
      </c>
      <c r="B31" s="278" t="s">
        <v>811</v>
      </c>
      <c r="C31" s="210" t="s">
        <v>157</v>
      </c>
      <c r="D31" s="210" t="s">
        <v>0</v>
      </c>
      <c r="E31" s="211"/>
      <c r="F31" s="212">
        <v>300</v>
      </c>
      <c r="G31" s="274" t="s">
        <v>0</v>
      </c>
      <c r="H31"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31" s="93" t="str">
        <f>IF(Sklop8[[#This Row],[ZAHTEVANA SHEMA KAKOVOSTI]]&lt;&gt;"",Sklop8[[#This Row],[Preračunana masa/volumen/kos na enoto kg]],"")</f>
        <v/>
      </c>
      <c r="J31" s="106"/>
      <c r="K31" s="99"/>
      <c r="L31" s="99"/>
      <c r="M31" s="109"/>
      <c r="N31" s="100"/>
      <c r="O31" s="100"/>
      <c r="P31" s="110"/>
      <c r="Q31" s="100">
        <f>+Sklop8[[#This Row],[cena/enota brez DDV v EUR]]*Sklop8[[#This Row],[Stopnja DDV (%)]]</f>
        <v>0</v>
      </c>
      <c r="R31" s="100">
        <f>+Sklop8[[#This Row],[cena/enota brez DDV v EUR]]+Sklop8[[#This Row],[Davek (EUR)]]</f>
        <v>0</v>
      </c>
      <c r="S31" s="100">
        <f>+Sklop8[[#This Row],[cena/enota brez DDV v EUR]]*Sklop8[[#This Row],[Okvirna količina]]</f>
        <v>0</v>
      </c>
      <c r="T31" s="100">
        <f>+Sklop8[[#This Row],[Končna cena/enoto mere (EUR) z DDV]]*Sklop8[[#This Row],[Okvirna količina]]</f>
        <v>0</v>
      </c>
      <c r="U31" s="112"/>
    </row>
    <row r="32" spans="1:21" s="63" customFormat="1" ht="12">
      <c r="A32" s="92" t="s">
        <v>18</v>
      </c>
      <c r="B32" s="278" t="s">
        <v>810</v>
      </c>
      <c r="C32" s="210" t="s">
        <v>157</v>
      </c>
      <c r="D32" s="210" t="s">
        <v>0</v>
      </c>
      <c r="E32" s="211"/>
      <c r="F32" s="212">
        <v>60</v>
      </c>
      <c r="G32" s="274" t="s">
        <v>0</v>
      </c>
      <c r="H32"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32" s="93" t="str">
        <f>IF(Sklop8[[#This Row],[ZAHTEVANA SHEMA KAKOVOSTI]]&lt;&gt;"",Sklop8[[#This Row],[Preračunana masa/volumen/kos na enoto kg]],"")</f>
        <v/>
      </c>
      <c r="J32" s="106"/>
      <c r="K32" s="99"/>
      <c r="L32" s="99"/>
      <c r="M32" s="109"/>
      <c r="N32" s="100"/>
      <c r="O32" s="100"/>
      <c r="P32" s="110"/>
      <c r="Q32" s="100">
        <f>+Sklop8[[#This Row],[cena/enota brez DDV v EUR]]*Sklop8[[#This Row],[Stopnja DDV (%)]]</f>
        <v>0</v>
      </c>
      <c r="R32" s="100">
        <f>+Sklop8[[#This Row],[cena/enota brez DDV v EUR]]+Sklop8[[#This Row],[Davek (EUR)]]</f>
        <v>0</v>
      </c>
      <c r="S32" s="100">
        <f>+Sklop8[[#This Row],[cena/enota brez DDV v EUR]]*Sklop8[[#This Row],[Okvirna količina]]</f>
        <v>0</v>
      </c>
      <c r="T32" s="100">
        <f>+Sklop8[[#This Row],[Končna cena/enoto mere (EUR) z DDV]]*Sklop8[[#This Row],[Okvirna količina]]</f>
        <v>0</v>
      </c>
      <c r="U32" s="112"/>
    </row>
    <row r="33" spans="1:21" s="63" customFormat="1" ht="12">
      <c r="A33" s="97" t="s">
        <v>19</v>
      </c>
      <c r="B33" s="275" t="s">
        <v>813</v>
      </c>
      <c r="C33" s="210" t="s">
        <v>157</v>
      </c>
      <c r="D33" s="210" t="s">
        <v>0</v>
      </c>
      <c r="E33" s="211"/>
      <c r="F33" s="212">
        <v>80</v>
      </c>
      <c r="G33" s="274" t="s">
        <v>0</v>
      </c>
      <c r="H33"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80</v>
      </c>
      <c r="I33" s="93" t="str">
        <f>IF(Sklop8[[#This Row],[ZAHTEVANA SHEMA KAKOVOSTI]]&lt;&gt;"",Sklop8[[#This Row],[Preračunana masa/volumen/kos na enoto kg]],"")</f>
        <v/>
      </c>
      <c r="J33" s="106"/>
      <c r="K33" s="99"/>
      <c r="L33" s="99"/>
      <c r="M33" s="109"/>
      <c r="N33" s="100"/>
      <c r="O33" s="100"/>
      <c r="P33" s="110"/>
      <c r="Q33" s="100">
        <f>+Sklop8[[#This Row],[cena/enota brez DDV v EUR]]*Sklop8[[#This Row],[Stopnja DDV (%)]]</f>
        <v>0</v>
      </c>
      <c r="R33" s="100">
        <f>+Sklop8[[#This Row],[cena/enota brez DDV v EUR]]+Sklop8[[#This Row],[Davek (EUR)]]</f>
        <v>0</v>
      </c>
      <c r="S33" s="100">
        <f>+Sklop8[[#This Row],[cena/enota brez DDV v EUR]]*Sklop8[[#This Row],[Okvirna količina]]</f>
        <v>0</v>
      </c>
      <c r="T33" s="100">
        <f>+Sklop8[[#This Row],[Končna cena/enoto mere (EUR) z DDV]]*Sklop8[[#This Row],[Okvirna količina]]</f>
        <v>0</v>
      </c>
      <c r="U33" s="112"/>
    </row>
    <row r="34" spans="1:21" s="63" customFormat="1" ht="36">
      <c r="A34" s="92" t="s">
        <v>20</v>
      </c>
      <c r="B34" s="279" t="s">
        <v>814</v>
      </c>
      <c r="C34" s="210" t="s">
        <v>157</v>
      </c>
      <c r="D34" s="210" t="s">
        <v>0</v>
      </c>
      <c r="E34" s="211"/>
      <c r="F34" s="212">
        <v>60</v>
      </c>
      <c r="G34" s="274" t="s">
        <v>0</v>
      </c>
      <c r="H34"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34" s="93" t="str">
        <f>IF(Sklop8[[#This Row],[ZAHTEVANA SHEMA KAKOVOSTI]]&lt;&gt;"",Sklop8[[#This Row],[Preračunana masa/volumen/kos na enoto kg]],"")</f>
        <v/>
      </c>
      <c r="J34" s="106"/>
      <c r="K34" s="99"/>
      <c r="L34" s="99"/>
      <c r="M34" s="109"/>
      <c r="N34" s="100"/>
      <c r="O34" s="100"/>
      <c r="P34" s="110"/>
      <c r="Q34" s="100">
        <f>+Sklop8[[#This Row],[cena/enota brez DDV v EUR]]*Sklop8[[#This Row],[Stopnja DDV (%)]]</f>
        <v>0</v>
      </c>
      <c r="R34" s="100">
        <f>+Sklop8[[#This Row],[cena/enota brez DDV v EUR]]+Sklop8[[#This Row],[Davek (EUR)]]</f>
        <v>0</v>
      </c>
      <c r="S34" s="100">
        <f>+Sklop8[[#This Row],[cena/enota brez DDV v EUR]]*Sklop8[[#This Row],[Okvirna količina]]</f>
        <v>0</v>
      </c>
      <c r="T34" s="100">
        <f>+Sklop8[[#This Row],[Končna cena/enoto mere (EUR) z DDV]]*Sklop8[[#This Row],[Okvirna količina]]</f>
        <v>0</v>
      </c>
      <c r="U34" s="112"/>
    </row>
    <row r="35" spans="1:21" s="63" customFormat="1" ht="12">
      <c r="A35" s="97" t="s">
        <v>21</v>
      </c>
      <c r="B35" s="209" t="s">
        <v>840</v>
      </c>
      <c r="C35" s="210" t="s">
        <v>841</v>
      </c>
      <c r="D35" s="210" t="s">
        <v>155</v>
      </c>
      <c r="E35" s="211"/>
      <c r="F35" s="212">
        <v>150</v>
      </c>
      <c r="G35" s="274" t="s">
        <v>0</v>
      </c>
      <c r="H35"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150</v>
      </c>
      <c r="I35" s="98" t="str">
        <f>IF(Sklop8[[#This Row],[ZAHTEVANA SHEMA KAKOVOSTI]]&lt;&gt;"",Sklop8[[#This Row],[Preračunana masa/volumen/kos na enoto kg]],"")</f>
        <v/>
      </c>
      <c r="J35" s="106"/>
      <c r="K35" s="101"/>
      <c r="L35" s="101"/>
      <c r="M35" s="3"/>
      <c r="N35" s="100"/>
      <c r="O35" s="100"/>
      <c r="P35" s="110"/>
      <c r="Q35" s="100">
        <f>+Sklop8[[#This Row],[cena/enota brez DDV v EUR]]*Sklop8[[#This Row],[Stopnja DDV (%)]]</f>
        <v>0</v>
      </c>
      <c r="R35" s="100">
        <f>+Sklop8[[#This Row],[cena/enota brez DDV v EUR]]+Sklop8[[#This Row],[Davek (EUR)]]</f>
        <v>0</v>
      </c>
      <c r="S35" s="100">
        <f>+Sklop8[[#This Row],[cena/enota brez DDV v EUR]]*Sklop8[[#This Row],[Okvirna količina]]</f>
        <v>0</v>
      </c>
      <c r="T35" s="130">
        <f>+Sklop8[[#This Row],[Končna cena/enoto mere (EUR) z DDV]]*Sklop8[[#This Row],[Okvirna količina]]</f>
        <v>0</v>
      </c>
      <c r="U35" s="112"/>
    </row>
    <row r="36" spans="1:21" s="63" customFormat="1" ht="12">
      <c r="A36" s="92" t="s">
        <v>22</v>
      </c>
      <c r="B36" s="249" t="s">
        <v>839</v>
      </c>
      <c r="C36" s="210">
        <v>1</v>
      </c>
      <c r="D36" s="236" t="s">
        <v>0</v>
      </c>
      <c r="E36" s="237"/>
      <c r="F36" s="238">
        <v>20</v>
      </c>
      <c r="G36" s="274" t="s">
        <v>0</v>
      </c>
      <c r="H36" s="212">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36" s="238" t="str">
        <f>IF(Sklop8[[#This Row],[ZAHTEVANA SHEMA KAKOVOSTI]]&lt;&gt;"",Sklop8[[#This Row],[Preračunana masa/volumen/kos na enoto kg]],"")</f>
        <v/>
      </c>
      <c r="J36" s="240"/>
      <c r="K36" s="241"/>
      <c r="L36" s="241"/>
      <c r="M36" s="242"/>
      <c r="N36" s="243"/>
      <c r="O36" s="243"/>
      <c r="P36" s="244"/>
      <c r="Q36" s="243">
        <f>+Sklop8[[#This Row],[cena/enota brez DDV v EUR]]*Sklop8[[#This Row],[Stopnja DDV (%)]]</f>
        <v>0</v>
      </c>
      <c r="R36" s="243">
        <f>+Sklop8[[#This Row],[cena/enota brez DDV v EUR]]+Sklop8[[#This Row],[Davek (EUR)]]</f>
        <v>0</v>
      </c>
      <c r="S36" s="243">
        <f>+Sklop8[[#This Row],[cena/enota brez DDV v EUR]]*Sklop8[[#This Row],[Okvirna količina]]</f>
        <v>0</v>
      </c>
      <c r="T36" s="245">
        <f>+Sklop8[[#This Row],[Končna cena/enoto mere (EUR) z DDV]]*Sklop8[[#This Row],[Okvirna količina]]</f>
        <v>0</v>
      </c>
      <c r="U36" s="246"/>
    </row>
    <row r="37" spans="1:21" s="63" customFormat="1">
      <c r="A37" s="253" t="s">
        <v>179</v>
      </c>
      <c r="B37" s="254"/>
      <c r="C37" s="255"/>
      <c r="D37" s="255"/>
      <c r="E37" s="256"/>
      <c r="F37" s="257"/>
      <c r="G37" s="258"/>
      <c r="H37" s="259">
        <f>SUBTOTAL(109,Sklop8[Preračunana masa/volumen/kos na enoto kg])</f>
        <v>3050</v>
      </c>
      <c r="I37" s="259">
        <f>SUBTOTAL(109,Sklop8[Živila iz shem kakovosti (kg)])</f>
        <v>0</v>
      </c>
      <c r="J37" s="257"/>
      <c r="K37" s="260"/>
      <c r="L37" s="260"/>
      <c r="M37" s="261"/>
      <c r="N37" s="262"/>
      <c r="O37" s="262"/>
      <c r="P37" s="262"/>
      <c r="Q37" s="263"/>
      <c r="R37" s="264"/>
      <c r="S37" s="263">
        <f>SUBTOTAL(109,Sklop8[Vrednost za okvirno količino (EUR) brez DDV])</f>
        <v>0</v>
      </c>
      <c r="T37" s="263">
        <f>SUBTOTAL(109,Sklop8[Vrednost za okvirno količino (EUR) z DDV])</f>
        <v>0</v>
      </c>
      <c r="U37" s="265">
        <f>SUBTOTAL(103,Sklop8[Shema kakovosti
(nacionalne, evropske)
])</f>
        <v>0</v>
      </c>
    </row>
    <row r="38" spans="1:21" s="63" customFormat="1" ht="15">
      <c r="A38" s="9"/>
      <c r="B38" s="7"/>
      <c r="C38" s="31"/>
      <c r="D38" s="31"/>
      <c r="E38" s="30"/>
      <c r="F38" s="10"/>
      <c r="G38" s="123"/>
      <c r="H38" s="11"/>
      <c r="I38" s="11"/>
      <c r="J38" s="11"/>
      <c r="K38" s="11"/>
      <c r="L38" s="61"/>
      <c r="M38" s="61"/>
      <c r="N38" s="11"/>
      <c r="O38" s="11"/>
      <c r="P38" s="11"/>
      <c r="Q38" s="11"/>
      <c r="R38" s="11"/>
      <c r="S38" s="5"/>
      <c r="T38" s="5"/>
      <c r="U38" s="10"/>
    </row>
    <row r="39" spans="1:21" s="63" customFormat="1">
      <c r="A39" s="53" t="s">
        <v>175</v>
      </c>
      <c r="B39" s="21"/>
      <c r="C39" s="33"/>
      <c r="D39" s="33"/>
      <c r="E39" s="122"/>
      <c r="F39" s="123"/>
      <c r="G39" s="123"/>
      <c r="H39" s="23"/>
      <c r="I39" s="23"/>
      <c r="J39" s="23"/>
      <c r="K39" s="23"/>
      <c r="L39" s="16"/>
      <c r="M39" s="16"/>
      <c r="N39" s="16"/>
      <c r="O39" s="16"/>
      <c r="P39" s="16"/>
      <c r="Q39" s="53"/>
      <c r="R39" s="53"/>
      <c r="S39" s="53"/>
      <c r="T39" s="53"/>
      <c r="U39" s="76"/>
    </row>
    <row r="40" spans="1:21" s="63" customFormat="1">
      <c r="A40" s="16" t="s">
        <v>177</v>
      </c>
      <c r="B40" s="21"/>
      <c r="C40" s="33"/>
      <c r="D40" s="33"/>
      <c r="E40" s="122"/>
      <c r="F40" s="123"/>
      <c r="G40" s="123"/>
      <c r="H40" s="23"/>
      <c r="I40" s="23"/>
      <c r="J40" s="23"/>
      <c r="K40" s="23"/>
      <c r="L40" s="16"/>
      <c r="M40" s="16"/>
      <c r="N40" s="16"/>
      <c r="O40" s="16"/>
      <c r="P40" s="16"/>
      <c r="Q40" s="16"/>
      <c r="R40" s="16"/>
      <c r="S40" s="16"/>
      <c r="T40" s="16"/>
      <c r="U40" s="76"/>
    </row>
    <row r="41" spans="1:21" s="63" customFormat="1">
      <c r="A41" s="116" t="s">
        <v>267</v>
      </c>
      <c r="B41" s="22"/>
      <c r="C41" s="32"/>
      <c r="D41" s="32"/>
      <c r="E41" s="120"/>
      <c r="F41" s="76"/>
      <c r="G41" s="76"/>
      <c r="H41" s="34"/>
      <c r="I41" s="34"/>
      <c r="J41" s="34"/>
      <c r="K41" s="34"/>
      <c r="L41" s="62"/>
      <c r="M41" s="62"/>
      <c r="N41" s="34"/>
      <c r="O41" s="34"/>
      <c r="P41" s="34"/>
      <c r="Q41" s="34"/>
      <c r="R41" s="34"/>
      <c r="S41" s="16"/>
      <c r="T41" s="16"/>
      <c r="U41" s="76"/>
    </row>
    <row r="42" spans="1:21" s="63" customFormat="1">
      <c r="A42" s="133" t="s">
        <v>219</v>
      </c>
      <c r="B42" s="132"/>
      <c r="C42" s="132"/>
      <c r="D42" s="132"/>
      <c r="E42" s="132"/>
      <c r="F42" s="132"/>
      <c r="G42" s="132"/>
      <c r="H42" s="132"/>
      <c r="I42" s="132"/>
      <c r="J42" s="132"/>
      <c r="K42" s="132"/>
      <c r="L42" s="132"/>
      <c r="M42" s="132"/>
      <c r="N42" s="132"/>
      <c r="O42" s="132"/>
      <c r="P42" s="132"/>
      <c r="Q42" s="132"/>
      <c r="R42" s="132"/>
      <c r="S42" s="132"/>
      <c r="T42" s="132"/>
      <c r="U42" s="132"/>
    </row>
    <row r="43" spans="1:21" s="63" customFormat="1">
      <c r="A43" s="333" t="s">
        <v>260</v>
      </c>
      <c r="B43" s="333"/>
      <c r="C43" s="333"/>
      <c r="D43" s="333"/>
      <c r="E43" s="333"/>
      <c r="F43" s="333"/>
      <c r="G43" s="333"/>
      <c r="H43" s="333"/>
      <c r="I43" s="333"/>
      <c r="J43" s="333"/>
      <c r="K43" s="333"/>
      <c r="L43" s="333"/>
      <c r="M43" s="62"/>
      <c r="N43" s="34"/>
      <c r="O43" s="34"/>
      <c r="P43" s="34"/>
      <c r="Q43" s="34"/>
      <c r="R43" s="34"/>
      <c r="S43" s="16"/>
      <c r="T43" s="16"/>
      <c r="U43" s="76"/>
    </row>
    <row r="44" spans="1:21" s="63" customFormat="1">
      <c r="A44" s="16"/>
      <c r="B44" s="22"/>
      <c r="C44" s="32"/>
      <c r="D44" s="32"/>
      <c r="E44" s="120"/>
      <c r="F44" s="123"/>
      <c r="G44" s="123"/>
      <c r="H44" s="23"/>
      <c r="I44" s="23"/>
      <c r="J44" s="23"/>
      <c r="K44" s="23"/>
      <c r="L44" s="16"/>
      <c r="M44" s="16"/>
      <c r="N44" s="34"/>
      <c r="O44" s="34"/>
      <c r="P44" s="34"/>
      <c r="Q44" s="34"/>
      <c r="R44" s="34"/>
      <c r="S44" s="16"/>
      <c r="T44" s="16"/>
      <c r="U44" s="76"/>
    </row>
    <row r="45" spans="1:21" s="63" customFormat="1">
      <c r="A45" s="116" t="s">
        <v>65</v>
      </c>
      <c r="B45" s="22"/>
      <c r="C45" s="32"/>
      <c r="D45" s="32"/>
      <c r="E45" s="120"/>
      <c r="F45" s="76"/>
      <c r="G45" s="76" t="s">
        <v>66</v>
      </c>
      <c r="H45" s="34"/>
      <c r="I45" s="34"/>
      <c r="J45" s="34"/>
      <c r="K45" s="34"/>
      <c r="L45" s="62"/>
      <c r="M45" s="62"/>
      <c r="N45" s="117"/>
      <c r="O45" s="34"/>
      <c r="P45" s="34"/>
      <c r="Q45" s="34" t="s">
        <v>67</v>
      </c>
      <c r="R45" s="34"/>
      <c r="S45" s="16"/>
      <c r="T45" s="16"/>
      <c r="U45" s="76"/>
    </row>
    <row r="46" spans="1:21" s="63" customFormat="1" ht="15">
      <c r="A46" s="9"/>
      <c r="B46" s="7"/>
      <c r="C46" s="31"/>
      <c r="D46" s="31"/>
      <c r="E46" s="30"/>
      <c r="F46" s="10"/>
      <c r="G46" s="123"/>
      <c r="H46" s="11"/>
      <c r="I46" s="11"/>
      <c r="J46" s="11"/>
      <c r="K46" s="11"/>
      <c r="L46" s="61"/>
      <c r="M46" s="61"/>
      <c r="N46" s="11"/>
      <c r="O46" s="11"/>
      <c r="P46" s="11"/>
      <c r="Q46" s="11"/>
      <c r="R46" s="11"/>
      <c r="S46" s="5"/>
      <c r="T46" s="5"/>
      <c r="U46" s="10"/>
    </row>
    <row r="47" spans="1:21" s="63" customFormat="1">
      <c r="A47" s="16"/>
      <c r="B47" s="21"/>
      <c r="C47" s="33"/>
      <c r="D47" s="33"/>
      <c r="E47" s="122"/>
      <c r="F47" s="123"/>
      <c r="G47" s="123"/>
      <c r="H47" s="23"/>
      <c r="I47" s="23"/>
      <c r="J47" s="23"/>
      <c r="K47" s="23"/>
      <c r="L47" s="16"/>
      <c r="M47" s="16"/>
      <c r="N47" s="16"/>
      <c r="O47" s="16"/>
      <c r="P47" s="16"/>
      <c r="Q47" s="16"/>
      <c r="R47" s="16"/>
      <c r="S47" s="16"/>
      <c r="T47" s="16"/>
      <c r="U47" s="76"/>
    </row>
    <row r="48" spans="1:21" s="63" customFormat="1">
      <c r="A48" s="16"/>
      <c r="B48" s="21"/>
      <c r="C48" s="33"/>
      <c r="D48" s="33"/>
      <c r="E48" s="122"/>
      <c r="F48" s="123"/>
      <c r="G48" s="123"/>
      <c r="H48" s="23"/>
      <c r="I48" s="23"/>
      <c r="J48" s="23"/>
      <c r="K48" s="23"/>
      <c r="L48" s="16"/>
      <c r="M48" s="16"/>
      <c r="N48" s="16"/>
      <c r="O48" s="16"/>
      <c r="P48" s="16"/>
      <c r="Q48" s="16"/>
      <c r="R48" s="16"/>
      <c r="S48" s="16"/>
      <c r="T48" s="16"/>
      <c r="U48" s="76"/>
    </row>
    <row r="49" spans="1:22" s="63" customFormat="1">
      <c r="A49" s="16"/>
      <c r="B49" s="21"/>
      <c r="C49" s="33"/>
      <c r="D49" s="33"/>
      <c r="E49" s="122"/>
      <c r="F49" s="123"/>
      <c r="G49" s="123"/>
      <c r="H49" s="23"/>
      <c r="I49" s="23"/>
      <c r="J49" s="23"/>
      <c r="K49" s="23"/>
      <c r="L49" s="16"/>
      <c r="M49" s="16"/>
      <c r="N49" s="16"/>
      <c r="O49" s="16"/>
      <c r="P49" s="16"/>
      <c r="Q49" s="16"/>
      <c r="R49" s="16"/>
      <c r="S49" s="16"/>
      <c r="T49" s="16"/>
      <c r="U49" s="76"/>
    </row>
    <row r="50" spans="1:22" ht="27" customHeight="1">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c r="V55" s="131"/>
    </row>
    <row r="56" spans="1:22">
      <c r="B56" s="21"/>
      <c r="C56" s="33"/>
      <c r="D56" s="33"/>
      <c r="E56" s="122"/>
    </row>
    <row r="57" spans="1:22">
      <c r="B57" s="21"/>
      <c r="C57" s="33"/>
      <c r="D57" s="33"/>
      <c r="E57" s="122"/>
    </row>
    <row r="58" spans="1:22">
      <c r="B58" s="21"/>
      <c r="C58" s="33"/>
      <c r="D58" s="33"/>
      <c r="E58" s="122"/>
    </row>
    <row r="59" spans="1:22">
      <c r="B59" s="21"/>
      <c r="C59" s="33"/>
      <c r="D59" s="33"/>
      <c r="E59" s="122"/>
    </row>
    <row r="60" spans="1:22">
      <c r="B60" s="21"/>
      <c r="C60" s="33"/>
      <c r="D60" s="33"/>
      <c r="E60" s="122"/>
    </row>
    <row r="61" spans="1:22">
      <c r="B61" s="21"/>
      <c r="C61" s="33"/>
      <c r="D61" s="33"/>
      <c r="E61" s="122"/>
    </row>
    <row r="62" spans="1:22">
      <c r="B62" s="21"/>
      <c r="C62" s="33"/>
      <c r="D62" s="33"/>
      <c r="E62" s="122"/>
    </row>
    <row r="63" spans="1:22">
      <c r="B63" s="21"/>
      <c r="C63" s="33"/>
      <c r="D63" s="33"/>
      <c r="E63" s="122"/>
    </row>
    <row r="64" spans="1:22">
      <c r="B64" s="21"/>
      <c r="C64" s="33"/>
      <c r="D64" s="33"/>
      <c r="E64" s="122"/>
    </row>
    <row r="65" spans="1:22">
      <c r="B65" s="21"/>
      <c r="C65" s="33"/>
      <c r="D65" s="33"/>
      <c r="E65" s="122"/>
    </row>
    <row r="66" spans="1:22">
      <c r="B66" s="21"/>
      <c r="C66" s="33"/>
      <c r="D66" s="33"/>
      <c r="E66" s="122"/>
    </row>
    <row r="67" spans="1:22">
      <c r="B67" s="21"/>
      <c r="C67" s="33"/>
      <c r="D67" s="33"/>
      <c r="E67" s="122"/>
    </row>
    <row r="68" spans="1:22">
      <c r="B68" s="21"/>
      <c r="C68" s="33"/>
      <c r="D68" s="33"/>
      <c r="E68" s="122"/>
    </row>
    <row r="69" spans="1:22">
      <c r="B69" s="21"/>
      <c r="C69" s="33"/>
      <c r="D69" s="33"/>
      <c r="E69" s="122"/>
    </row>
    <row r="70" spans="1:22">
      <c r="B70" s="21"/>
      <c r="C70" s="33"/>
      <c r="D70" s="33"/>
      <c r="E70" s="122"/>
    </row>
    <row r="71" spans="1:22">
      <c r="B71" s="21"/>
      <c r="C71" s="33"/>
      <c r="D71" s="33"/>
      <c r="E71" s="122"/>
    </row>
    <row r="72" spans="1:22">
      <c r="B72" s="21"/>
      <c r="C72" s="33"/>
      <c r="D72" s="33"/>
      <c r="E72" s="122"/>
    </row>
    <row r="73" spans="1:22">
      <c r="B73" s="21"/>
      <c r="C73" s="33"/>
      <c r="D73" s="33"/>
      <c r="E73" s="122"/>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2"/>
      <c r="C270" s="32"/>
      <c r="D270" s="32"/>
      <c r="E270" s="120"/>
      <c r="F270" s="123"/>
      <c r="G270" s="123"/>
      <c r="L270" s="16"/>
      <c r="M270" s="16"/>
      <c r="N270" s="16"/>
      <c r="O270" s="16"/>
      <c r="P270" s="16"/>
      <c r="Q270" s="16"/>
      <c r="R270" s="16"/>
      <c r="S270" s="16"/>
      <c r="T270" s="16"/>
      <c r="U270" s="76"/>
      <c r="V270" s="16"/>
    </row>
    <row r="271" spans="1:22" s="23" customFormat="1">
      <c r="A271" s="16"/>
      <c r="B271" s="22"/>
      <c r="C271" s="32"/>
      <c r="D271" s="32"/>
      <c r="E271" s="120"/>
      <c r="F271" s="123"/>
      <c r="G271" s="123"/>
      <c r="L271" s="16"/>
      <c r="M271" s="16"/>
      <c r="N271" s="16"/>
      <c r="O271" s="16"/>
      <c r="P271" s="16"/>
      <c r="Q271" s="16"/>
      <c r="R271" s="16"/>
      <c r="S271" s="16"/>
      <c r="T271" s="16"/>
      <c r="U271" s="76"/>
      <c r="V271" s="16"/>
    </row>
    <row r="272" spans="1:22" s="23" customFormat="1">
      <c r="A272" s="16"/>
      <c r="B272" s="22"/>
      <c r="C272" s="32"/>
      <c r="D272" s="32"/>
      <c r="E272" s="120"/>
      <c r="F272" s="123"/>
      <c r="G272" s="123"/>
      <c r="L272" s="16"/>
      <c r="M272" s="16"/>
      <c r="N272" s="16"/>
      <c r="O272" s="16"/>
      <c r="P272" s="16"/>
      <c r="Q272" s="16"/>
      <c r="R272" s="16"/>
      <c r="S272" s="16"/>
      <c r="T272" s="16"/>
      <c r="U272" s="76"/>
      <c r="V272" s="16"/>
    </row>
    <row r="273" spans="1:22" s="23" customFormat="1">
      <c r="A273" s="16"/>
      <c r="B273" s="22"/>
      <c r="C273" s="32"/>
      <c r="D273" s="32"/>
      <c r="E273" s="120"/>
      <c r="F273" s="123"/>
      <c r="G273" s="123"/>
      <c r="L273" s="16"/>
      <c r="M273" s="16"/>
      <c r="N273" s="16"/>
      <c r="O273" s="16"/>
      <c r="P273" s="16"/>
      <c r="Q273" s="16"/>
      <c r="R273" s="16"/>
      <c r="S273" s="16"/>
      <c r="T273" s="16"/>
      <c r="U273" s="76"/>
      <c r="V273" s="16"/>
    </row>
    <row r="274" spans="1:22" s="23" customFormat="1">
      <c r="A274" s="16"/>
      <c r="B274" s="22"/>
      <c r="C274" s="32"/>
      <c r="D274" s="32"/>
      <c r="E274" s="120"/>
      <c r="F274" s="123"/>
      <c r="G274" s="123"/>
      <c r="L274" s="16"/>
      <c r="M274" s="16"/>
      <c r="N274" s="16"/>
      <c r="O274" s="16"/>
      <c r="P274" s="16"/>
      <c r="Q274" s="16"/>
      <c r="R274" s="16"/>
      <c r="S274" s="16"/>
      <c r="T274" s="16"/>
      <c r="U274" s="76"/>
      <c r="V274" s="16"/>
    </row>
    <row r="275" spans="1:22" s="23" customFormat="1">
      <c r="A275" s="16"/>
      <c r="B275" s="22"/>
      <c r="C275" s="32"/>
      <c r="D275" s="32"/>
      <c r="E275" s="120"/>
      <c r="F275" s="123"/>
      <c r="G275" s="123"/>
      <c r="L275" s="16"/>
      <c r="M275" s="16"/>
      <c r="N275" s="16"/>
      <c r="O275" s="16"/>
      <c r="P275" s="16"/>
      <c r="Q275" s="16"/>
      <c r="R275" s="16"/>
      <c r="S275" s="16"/>
      <c r="T275" s="16"/>
      <c r="U275" s="76"/>
      <c r="V275" s="16"/>
    </row>
    <row r="276" spans="1:22" s="23" customFormat="1">
      <c r="A276" s="16"/>
      <c r="B276" s="22"/>
      <c r="C276" s="32"/>
      <c r="D276" s="32"/>
      <c r="E276" s="120"/>
      <c r="F276" s="123"/>
      <c r="G276" s="123"/>
      <c r="L276" s="16"/>
      <c r="M276" s="16"/>
      <c r="N276" s="16"/>
      <c r="O276" s="16"/>
      <c r="P276" s="16"/>
      <c r="Q276" s="16"/>
      <c r="R276" s="16"/>
      <c r="S276" s="16"/>
      <c r="T276" s="16"/>
      <c r="U276" s="76"/>
      <c r="V276" s="16"/>
    </row>
    <row r="277" spans="1:22" s="23" customFormat="1">
      <c r="A277" s="16"/>
      <c r="B277" s="22"/>
      <c r="C277" s="32"/>
      <c r="D277" s="32"/>
      <c r="E277" s="120"/>
      <c r="F277" s="123"/>
      <c r="G277" s="123"/>
      <c r="L277" s="16"/>
      <c r="M277" s="16"/>
      <c r="N277" s="16"/>
      <c r="O277" s="16"/>
      <c r="P277" s="16"/>
      <c r="Q277" s="16"/>
      <c r="R277" s="16"/>
      <c r="S277" s="16"/>
      <c r="T277" s="16"/>
      <c r="U277" s="76"/>
      <c r="V277" s="16"/>
    </row>
    <row r="278" spans="1:22" s="23" customFormat="1">
      <c r="A278" s="16"/>
      <c r="B278" s="22"/>
      <c r="C278" s="32"/>
      <c r="D278" s="32"/>
      <c r="E278" s="120"/>
      <c r="F278" s="123"/>
      <c r="G278" s="123"/>
      <c r="L278" s="16"/>
      <c r="M278" s="16"/>
      <c r="N278" s="16"/>
      <c r="O278" s="16"/>
      <c r="P278" s="16"/>
      <c r="Q278" s="16"/>
      <c r="R278" s="16"/>
      <c r="S278" s="16"/>
      <c r="T278" s="16"/>
      <c r="U278" s="76"/>
      <c r="V278" s="16"/>
    </row>
    <row r="279" spans="1:22" s="23" customFormat="1">
      <c r="A279" s="16"/>
      <c r="B279" s="22"/>
      <c r="C279" s="32"/>
      <c r="D279" s="32"/>
      <c r="E279" s="120"/>
      <c r="F279" s="123"/>
      <c r="G279" s="123"/>
      <c r="L279" s="16"/>
      <c r="M279" s="16"/>
      <c r="N279" s="16"/>
      <c r="O279" s="16"/>
      <c r="P279" s="16"/>
      <c r="Q279" s="16"/>
      <c r="R279" s="16"/>
      <c r="S279" s="16"/>
      <c r="T279" s="16"/>
      <c r="U279" s="76"/>
      <c r="V279" s="16"/>
    </row>
    <row r="280" spans="1:22" s="23" customFormat="1">
      <c r="A280" s="16"/>
      <c r="B280" s="22"/>
      <c r="C280" s="32"/>
      <c r="D280" s="32"/>
      <c r="E280" s="120"/>
      <c r="F280" s="123"/>
      <c r="G280" s="123"/>
      <c r="L280" s="16"/>
      <c r="M280" s="16"/>
      <c r="N280" s="16"/>
      <c r="O280" s="16"/>
      <c r="P280" s="16"/>
      <c r="Q280" s="16"/>
      <c r="R280" s="16"/>
      <c r="S280" s="16"/>
      <c r="T280" s="16"/>
      <c r="U280" s="76"/>
      <c r="V280" s="16"/>
    </row>
    <row r="281" spans="1:22" s="23" customFormat="1">
      <c r="A281" s="16"/>
      <c r="B281" s="22"/>
      <c r="C281" s="32"/>
      <c r="D281" s="32"/>
      <c r="E281" s="120"/>
      <c r="F281" s="123"/>
      <c r="G281" s="123"/>
      <c r="L281" s="16"/>
      <c r="M281" s="16"/>
      <c r="N281" s="16"/>
      <c r="O281" s="16"/>
      <c r="P281" s="16"/>
      <c r="Q281" s="16"/>
      <c r="R281" s="16"/>
      <c r="S281" s="16"/>
      <c r="T281" s="16"/>
      <c r="U281" s="76"/>
      <c r="V281" s="16"/>
    </row>
    <row r="282" spans="1:22" s="23" customFormat="1">
      <c r="A282" s="16"/>
      <c r="B282" s="22"/>
      <c r="C282" s="32"/>
      <c r="D282" s="32"/>
      <c r="E282" s="120"/>
      <c r="F282" s="123"/>
      <c r="G282" s="123"/>
      <c r="L282" s="16"/>
      <c r="M282" s="16"/>
      <c r="N282" s="16"/>
      <c r="O282" s="16"/>
      <c r="P282" s="16"/>
      <c r="Q282" s="16"/>
      <c r="R282" s="16"/>
      <c r="S282" s="16"/>
      <c r="T282" s="16"/>
      <c r="U282" s="76"/>
      <c r="V282" s="16"/>
    </row>
  </sheetData>
  <sheetProtection insertRows="0" deleteRows="0"/>
  <protectedRanges>
    <protectedRange sqref="J44:P1048576 M43:P43 U1:U1048576 J1:P42" name="Obseg1"/>
    <protectedRange sqref="J43:L43" name="Obseg1_2"/>
  </protectedRanges>
  <mergeCells count="8">
    <mergeCell ref="A43:L43"/>
    <mergeCell ref="B13:K13"/>
    <mergeCell ref="C2:J2"/>
    <mergeCell ref="C3:J3"/>
    <mergeCell ref="C6:J6"/>
    <mergeCell ref="C7:J7"/>
    <mergeCell ref="C8:J8"/>
    <mergeCell ref="C9:J9"/>
  </mergeCells>
  <phoneticPr fontId="32" type="noConversion"/>
  <conditionalFormatting sqref="B18">
    <cfRule type="colorScale" priority="8">
      <colorScale>
        <cfvo type="min"/>
        <cfvo type="max"/>
        <color rgb="FFFCFCFF"/>
        <color rgb="FFF8696B"/>
      </colorScale>
    </cfRule>
  </conditionalFormatting>
  <conditionalFormatting sqref="B20">
    <cfRule type="colorScale" priority="1">
      <colorScale>
        <cfvo type="min"/>
        <cfvo type="max"/>
        <color rgb="FFFCFCFF"/>
        <color rgb="FFF8696B"/>
      </colorScale>
    </cfRule>
  </conditionalFormatting>
  <conditionalFormatting sqref="B33:B34 B22 B24:B25">
    <cfRule type="colorScale" priority="6544">
      <colorScale>
        <cfvo type="min"/>
        <cfvo type="max"/>
        <color rgb="FFFCFCFF"/>
        <color rgb="FFF8696B"/>
      </colorScale>
    </cfRule>
  </conditionalFormatting>
  <conditionalFormatting sqref="B35">
    <cfRule type="colorScale" priority="6545">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31"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67"/>
  <sheetViews>
    <sheetView zoomScale="90" zoomScaleNormal="90" zoomScaleSheetLayoutView="100" workbookViewId="0">
      <selection activeCell="D29" sqref="D29"/>
    </sheetView>
  </sheetViews>
  <sheetFormatPr defaultColWidth="8.85546875" defaultRowHeight="12.75"/>
  <cols>
    <col min="1" max="1" width="3.5703125" style="16" customWidth="1"/>
    <col min="2" max="2" width="34.5703125" style="22" customWidth="1"/>
    <col min="3" max="3" width="10.7109375" style="32" customWidth="1"/>
    <col min="4" max="4" width="10"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pred_rekapitulacija'!A22</f>
        <v>9. sklop:</v>
      </c>
      <c r="C12" s="91"/>
      <c r="D12" s="29"/>
      <c r="E12" s="30"/>
      <c r="F12" s="124"/>
      <c r="G12" s="124"/>
      <c r="H12" s="19"/>
      <c r="I12" s="19"/>
      <c r="J12" s="19"/>
      <c r="K12" s="19"/>
      <c r="U12" s="10"/>
    </row>
    <row r="13" spans="1:21" s="17" customFormat="1" ht="21" customHeight="1">
      <c r="B13" s="321" t="str">
        <f>+'Ponudbeni pred_rekapitulacija'!B22</f>
        <v>ZAMRZNJENA ZELENJAVA IN SADJE</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7" t="s">
        <v>1</v>
      </c>
      <c r="B16" s="12" t="s">
        <v>244</v>
      </c>
      <c r="C16" s="90" t="s">
        <v>157</v>
      </c>
      <c r="D16" s="125" t="s">
        <v>0</v>
      </c>
      <c r="E16" s="128"/>
      <c r="F16" s="143">
        <v>80</v>
      </c>
      <c r="G16" s="184" t="s">
        <v>0</v>
      </c>
      <c r="H16"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80</v>
      </c>
      <c r="I16" s="93" t="str">
        <f>IF(Sklop9[[#This Row],[ZAHTEVANA SHEMA KAKOVOSTI]]&lt;&gt;"",Sklop9[[#This Row],[Preračunana masa/volumen/kos na enoto kg]],"")</f>
        <v/>
      </c>
      <c r="J16" s="106"/>
      <c r="K16" s="99"/>
      <c r="L16" s="99"/>
      <c r="M16" s="109"/>
      <c r="N16" s="100"/>
      <c r="O16" s="100"/>
      <c r="P16" s="110"/>
      <c r="Q16" s="100">
        <f>+Sklop9[[#This Row],[cena/enota brez DDV v EUR]]*Sklop9[[#This Row],[Stopnja DDV (%)]]</f>
        <v>0</v>
      </c>
      <c r="R16" s="100">
        <f>+Sklop9[[#This Row],[cena/enota brez DDV v EUR]]+Sklop9[[#This Row],[Davek (EUR)]]</f>
        <v>0</v>
      </c>
      <c r="S16" s="100">
        <f>+Sklop9[[#This Row],[cena/enota brez DDV v EUR]]*Sklop9[[#This Row],[Okvirna količina]]</f>
        <v>0</v>
      </c>
      <c r="T16" s="100">
        <f>+Sklop9[[#This Row],[Končna cena/enoto mere (EUR) z DDV]]*Sklop9[[#This Row],[Okvirna količina]]</f>
        <v>0</v>
      </c>
      <c r="U16" s="112"/>
    </row>
    <row r="17" spans="1:21" s="63" customFormat="1" ht="12">
      <c r="A17" s="97" t="s">
        <v>3</v>
      </c>
      <c r="B17" s="84" t="s">
        <v>273</v>
      </c>
      <c r="C17" s="90" t="s">
        <v>157</v>
      </c>
      <c r="D17" s="125" t="s">
        <v>0</v>
      </c>
      <c r="E17" s="128"/>
      <c r="F17" s="143">
        <v>100</v>
      </c>
      <c r="G17" s="184" t="s">
        <v>0</v>
      </c>
      <c r="H17"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17" s="93" t="str">
        <f>IF(Sklop9[[#This Row],[ZAHTEVANA SHEMA KAKOVOSTI]]&lt;&gt;"",Sklop9[[#This Row],[Preračunana masa/volumen/kos na enoto kg]],"")</f>
        <v/>
      </c>
      <c r="J17" s="106"/>
      <c r="K17" s="99"/>
      <c r="L17" s="99"/>
      <c r="M17" s="109"/>
      <c r="N17" s="100"/>
      <c r="O17" s="100"/>
      <c r="P17" s="110"/>
      <c r="Q17" s="100">
        <f>+Sklop9[[#This Row],[cena/enota brez DDV v EUR]]*Sklop9[[#This Row],[Stopnja DDV (%)]]</f>
        <v>0</v>
      </c>
      <c r="R17" s="100">
        <f>+Sklop9[[#This Row],[cena/enota brez DDV v EUR]]+Sklop9[[#This Row],[Davek (EUR)]]</f>
        <v>0</v>
      </c>
      <c r="S17" s="100">
        <f>+Sklop9[[#This Row],[cena/enota brez DDV v EUR]]*Sklop9[[#This Row],[Okvirna količina]]</f>
        <v>0</v>
      </c>
      <c r="T17" s="100">
        <f>+Sklop9[[#This Row],[Končna cena/enoto mere (EUR) z DDV]]*Sklop9[[#This Row],[Okvirna količina]]</f>
        <v>0</v>
      </c>
      <c r="U17" s="112"/>
    </row>
    <row r="18" spans="1:21" s="63" customFormat="1" ht="12">
      <c r="A18" s="97" t="s">
        <v>4</v>
      </c>
      <c r="B18" s="84" t="s">
        <v>846</v>
      </c>
      <c r="C18" s="90" t="s">
        <v>157</v>
      </c>
      <c r="D18" s="125" t="s">
        <v>0</v>
      </c>
      <c r="E18" s="128"/>
      <c r="F18" s="143">
        <v>100</v>
      </c>
      <c r="G18" s="184" t="s">
        <v>0</v>
      </c>
      <c r="H18"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18" s="93" t="str">
        <f>IF(Sklop9[[#This Row],[ZAHTEVANA SHEMA KAKOVOSTI]]&lt;&gt;"",Sklop9[[#This Row],[Preračunana masa/volumen/kos na enoto kg]],"")</f>
        <v/>
      </c>
      <c r="J18" s="106"/>
      <c r="K18" s="99"/>
      <c r="L18" s="99"/>
      <c r="M18" s="109"/>
      <c r="N18" s="100"/>
      <c r="O18" s="100"/>
      <c r="P18" s="110"/>
      <c r="Q18" s="100">
        <f>+Sklop9[[#This Row],[cena/enota brez DDV v EUR]]*Sklop9[[#This Row],[Stopnja DDV (%)]]</f>
        <v>0</v>
      </c>
      <c r="R18" s="100">
        <f>+Sklop9[[#This Row],[cena/enota brez DDV v EUR]]+Sklop9[[#This Row],[Davek (EUR)]]</f>
        <v>0</v>
      </c>
      <c r="S18" s="100">
        <f>+Sklop9[[#This Row],[cena/enota brez DDV v EUR]]*Sklop9[[#This Row],[Okvirna količina]]</f>
        <v>0</v>
      </c>
      <c r="T18" s="100">
        <f>+Sklop9[[#This Row],[Končna cena/enoto mere (EUR) z DDV]]*Sklop9[[#This Row],[Okvirna količina]]</f>
        <v>0</v>
      </c>
      <c r="U18" s="112"/>
    </row>
    <row r="19" spans="1:21" s="63" customFormat="1" ht="12">
      <c r="A19" s="97" t="s">
        <v>5</v>
      </c>
      <c r="B19" s="12" t="s">
        <v>565</v>
      </c>
      <c r="C19" s="90" t="s">
        <v>157</v>
      </c>
      <c r="D19" s="125" t="s">
        <v>0</v>
      </c>
      <c r="E19" s="128"/>
      <c r="F19" s="143">
        <v>60</v>
      </c>
      <c r="G19" s="184" t="s">
        <v>0</v>
      </c>
      <c r="H19"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19" s="93" t="str">
        <f>IF(Sklop9[[#This Row],[ZAHTEVANA SHEMA KAKOVOSTI]]&lt;&gt;"",Sklop9[[#This Row],[Preračunana masa/volumen/kos na enoto kg]],"")</f>
        <v/>
      </c>
      <c r="J19" s="106"/>
      <c r="K19" s="99"/>
      <c r="L19" s="99"/>
      <c r="M19" s="109"/>
      <c r="N19" s="100"/>
      <c r="O19" s="100"/>
      <c r="P19" s="110"/>
      <c r="Q19" s="100">
        <f>+Sklop9[[#This Row],[cena/enota brez DDV v EUR]]*Sklop9[[#This Row],[Stopnja DDV (%)]]</f>
        <v>0</v>
      </c>
      <c r="R19" s="100">
        <f>+Sklop9[[#This Row],[cena/enota brez DDV v EUR]]+Sklop9[[#This Row],[Davek (EUR)]]</f>
        <v>0</v>
      </c>
      <c r="S19" s="100">
        <f>+Sklop9[[#This Row],[cena/enota brez DDV v EUR]]*Sklop9[[#This Row],[Okvirna količina]]</f>
        <v>0</v>
      </c>
      <c r="T19" s="100">
        <f>+Sklop9[[#This Row],[Končna cena/enoto mere (EUR) z DDV]]*Sklop9[[#This Row],[Okvirna količina]]</f>
        <v>0</v>
      </c>
      <c r="U19" s="112"/>
    </row>
    <row r="20" spans="1:21" s="63" customFormat="1" ht="12">
      <c r="A20" s="97" t="s">
        <v>6</v>
      </c>
      <c r="B20" s="12" t="s">
        <v>847</v>
      </c>
      <c r="C20" s="90" t="s">
        <v>157</v>
      </c>
      <c r="D20" s="125" t="s">
        <v>0</v>
      </c>
      <c r="E20" s="128"/>
      <c r="F20" s="143">
        <v>40</v>
      </c>
      <c r="G20" s="184" t="s">
        <v>0</v>
      </c>
      <c r="H20"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20" s="93" t="str">
        <f>IF(Sklop9[[#This Row],[ZAHTEVANA SHEMA KAKOVOSTI]]&lt;&gt;"",Sklop9[[#This Row],[Preračunana masa/volumen/kos na enoto kg]],"")</f>
        <v/>
      </c>
      <c r="J20" s="106"/>
      <c r="K20" s="99"/>
      <c r="L20" s="99"/>
      <c r="M20" s="109"/>
      <c r="N20" s="100"/>
      <c r="O20" s="100"/>
      <c r="P20" s="110"/>
      <c r="Q20" s="100">
        <f>+Sklop9[[#This Row],[cena/enota brez DDV v EUR]]*Sklop9[[#This Row],[Stopnja DDV (%)]]</f>
        <v>0</v>
      </c>
      <c r="R20" s="100">
        <f>+Sklop9[[#This Row],[cena/enota brez DDV v EUR]]+Sklop9[[#This Row],[Davek (EUR)]]</f>
        <v>0</v>
      </c>
      <c r="S20" s="100">
        <f>+Sklop9[[#This Row],[cena/enota brez DDV v EUR]]*Sklop9[[#This Row],[Okvirna količina]]</f>
        <v>0</v>
      </c>
      <c r="T20" s="100">
        <f>+Sklop9[[#This Row],[Končna cena/enoto mere (EUR) z DDV]]*Sklop9[[#This Row],[Okvirna količina]]</f>
        <v>0</v>
      </c>
      <c r="U20" s="112"/>
    </row>
    <row r="21" spans="1:21" s="63" customFormat="1" ht="12">
      <c r="A21" s="97" t="s">
        <v>7</v>
      </c>
      <c r="B21" s="84" t="s">
        <v>566</v>
      </c>
      <c r="C21" s="90" t="s">
        <v>157</v>
      </c>
      <c r="D21" s="125" t="s">
        <v>0</v>
      </c>
      <c r="E21" s="128"/>
      <c r="F21" s="143">
        <v>50</v>
      </c>
      <c r="G21" s="184" t="s">
        <v>0</v>
      </c>
      <c r="H21"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1" s="93" t="str">
        <f>IF(Sklop9[[#This Row],[ZAHTEVANA SHEMA KAKOVOSTI]]&lt;&gt;"",Sklop9[[#This Row],[Preračunana masa/volumen/kos na enoto kg]],"")</f>
        <v/>
      </c>
      <c r="J21" s="106"/>
      <c r="K21" s="99"/>
      <c r="L21" s="99"/>
      <c r="M21" s="109"/>
      <c r="N21" s="100"/>
      <c r="O21" s="100"/>
      <c r="P21" s="110"/>
      <c r="Q21" s="100">
        <f>+Sklop9[[#This Row],[cena/enota brez DDV v EUR]]*Sklop9[[#This Row],[Stopnja DDV (%)]]</f>
        <v>0</v>
      </c>
      <c r="R21" s="100">
        <f>+Sklop9[[#This Row],[cena/enota brez DDV v EUR]]+Sklop9[[#This Row],[Davek (EUR)]]</f>
        <v>0</v>
      </c>
      <c r="S21" s="100">
        <f>+Sklop9[[#This Row],[cena/enota brez DDV v EUR]]*Sklop9[[#This Row],[Okvirna količina]]</f>
        <v>0</v>
      </c>
      <c r="T21" s="100">
        <f>+Sklop9[[#This Row],[Končna cena/enoto mere (EUR) z DDV]]*Sklop9[[#This Row],[Okvirna količina]]</f>
        <v>0</v>
      </c>
      <c r="U21" s="112"/>
    </row>
    <row r="22" spans="1:21" s="63" customFormat="1" ht="12">
      <c r="A22" s="248" t="s">
        <v>8</v>
      </c>
      <c r="B22" s="249" t="s">
        <v>820</v>
      </c>
      <c r="C22" s="236"/>
      <c r="D22" s="250" t="s">
        <v>0</v>
      </c>
      <c r="E22" s="251"/>
      <c r="F22" s="238">
        <v>100</v>
      </c>
      <c r="G22" s="184" t="s">
        <v>0</v>
      </c>
      <c r="H22" s="252">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0</v>
      </c>
      <c r="I22" s="238" t="str">
        <f>IF(Sklop9[[#This Row],[ZAHTEVANA SHEMA KAKOVOSTI]]&lt;&gt;"",Sklop9[[#This Row],[Preračunana masa/volumen/kos na enoto kg]],"")</f>
        <v/>
      </c>
      <c r="J22" s="240"/>
      <c r="K22" s="241"/>
      <c r="L22" s="241"/>
      <c r="M22" s="242"/>
      <c r="N22" s="243"/>
      <c r="O22" s="243"/>
      <c r="P22" s="244"/>
      <c r="Q22" s="243">
        <f>+Sklop9[[#This Row],[cena/enota brez DDV v EUR]]*Sklop9[[#This Row],[Stopnja DDV (%)]]</f>
        <v>0</v>
      </c>
      <c r="R22" s="243">
        <f>+Sklop9[[#This Row],[cena/enota brez DDV v EUR]]+Sklop9[[#This Row],[Davek (EUR)]]</f>
        <v>0</v>
      </c>
      <c r="S22" s="243">
        <f>+Sklop9[[#This Row],[cena/enota brez DDV v EUR]]*Sklop9[[#This Row],[Okvirna količina]]</f>
        <v>0</v>
      </c>
      <c r="T22" s="245">
        <f>+Sklop9[[#This Row],[Končna cena/enoto mere (EUR) z DDV]]*Sklop9[[#This Row],[Okvirna količina]]</f>
        <v>0</v>
      </c>
      <c r="U22" s="246"/>
    </row>
    <row r="23" spans="1:21" s="63" customFormat="1" ht="12">
      <c r="A23" s="97" t="s">
        <v>9</v>
      </c>
      <c r="B23" s="84" t="s">
        <v>567</v>
      </c>
      <c r="C23" s="90" t="s">
        <v>157</v>
      </c>
      <c r="D23" s="125" t="s">
        <v>0</v>
      </c>
      <c r="E23" s="128"/>
      <c r="F23" s="143">
        <v>50</v>
      </c>
      <c r="G23" s="184" t="s">
        <v>0</v>
      </c>
      <c r="H23"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3" s="93" t="str">
        <f>IF(Sklop9[[#This Row],[ZAHTEVANA SHEMA KAKOVOSTI]]&lt;&gt;"",Sklop9[[#This Row],[Preračunana masa/volumen/kos na enoto kg]],"")</f>
        <v/>
      </c>
      <c r="J23" s="106"/>
      <c r="K23" s="99"/>
      <c r="L23" s="99"/>
      <c r="M23" s="109"/>
      <c r="N23" s="100"/>
      <c r="O23" s="100"/>
      <c r="P23" s="110"/>
      <c r="Q23" s="100">
        <f>+Sklop9[[#This Row],[cena/enota brez DDV v EUR]]*Sklop9[[#This Row],[Stopnja DDV (%)]]</f>
        <v>0</v>
      </c>
      <c r="R23" s="100">
        <f>+Sklop9[[#This Row],[cena/enota brez DDV v EUR]]+Sklop9[[#This Row],[Davek (EUR)]]</f>
        <v>0</v>
      </c>
      <c r="S23" s="100">
        <f>+Sklop9[[#This Row],[cena/enota brez DDV v EUR]]*Sklop9[[#This Row],[Okvirna količina]]</f>
        <v>0</v>
      </c>
      <c r="T23" s="100">
        <f>+Sklop9[[#This Row],[Končna cena/enoto mere (EUR) z DDV]]*Sklop9[[#This Row],[Okvirna količina]]</f>
        <v>0</v>
      </c>
      <c r="U23" s="112"/>
    </row>
    <row r="24" spans="1:21" s="63" customFormat="1" ht="12">
      <c r="A24" s="97" t="s">
        <v>10</v>
      </c>
      <c r="B24" s="84" t="s">
        <v>568</v>
      </c>
      <c r="C24" s="90" t="s">
        <v>157</v>
      </c>
      <c r="D24" s="125" t="s">
        <v>0</v>
      </c>
      <c r="E24" s="128"/>
      <c r="F24" s="143">
        <v>60</v>
      </c>
      <c r="G24" s="184" t="s">
        <v>0</v>
      </c>
      <c r="H24"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24" s="93" t="str">
        <f>IF(Sklop9[[#This Row],[ZAHTEVANA SHEMA KAKOVOSTI]]&lt;&gt;"",Sklop9[[#This Row],[Preračunana masa/volumen/kos na enoto kg]],"")</f>
        <v/>
      </c>
      <c r="J24" s="106"/>
      <c r="K24" s="99"/>
      <c r="L24" s="99"/>
      <c r="M24" s="109"/>
      <c r="N24" s="100"/>
      <c r="O24" s="100"/>
      <c r="P24" s="110"/>
      <c r="Q24" s="100">
        <f>+Sklop9[[#This Row],[cena/enota brez DDV v EUR]]*Sklop9[[#This Row],[Stopnja DDV (%)]]</f>
        <v>0</v>
      </c>
      <c r="R24" s="100">
        <f>+Sklop9[[#This Row],[cena/enota brez DDV v EUR]]+Sklop9[[#This Row],[Davek (EUR)]]</f>
        <v>0</v>
      </c>
      <c r="S24" s="100">
        <f>+Sklop9[[#This Row],[cena/enota brez DDV v EUR]]*Sklop9[[#This Row],[Okvirna količina]]</f>
        <v>0</v>
      </c>
      <c r="T24" s="100">
        <f>+Sklop9[[#This Row],[Končna cena/enoto mere (EUR) z DDV]]*Sklop9[[#This Row],[Okvirna količina]]</f>
        <v>0</v>
      </c>
      <c r="U24" s="112"/>
    </row>
    <row r="25" spans="1:21" s="63" customFormat="1" ht="12">
      <c r="A25" s="97" t="s">
        <v>11</v>
      </c>
      <c r="B25" s="84" t="s">
        <v>569</v>
      </c>
      <c r="C25" s="90" t="s">
        <v>157</v>
      </c>
      <c r="D25" s="125" t="s">
        <v>0</v>
      </c>
      <c r="E25" s="128"/>
      <c r="F25" s="143">
        <v>600</v>
      </c>
      <c r="G25" s="184" t="s">
        <v>0</v>
      </c>
      <c r="H25"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600</v>
      </c>
      <c r="I25" s="93" t="str">
        <f>IF(Sklop9[[#This Row],[ZAHTEVANA SHEMA KAKOVOSTI]]&lt;&gt;"",Sklop9[[#This Row],[Preračunana masa/volumen/kos na enoto kg]],"")</f>
        <v/>
      </c>
      <c r="J25" s="106"/>
      <c r="K25" s="99"/>
      <c r="L25" s="99"/>
      <c r="M25" s="109"/>
      <c r="N25" s="100"/>
      <c r="O25" s="100"/>
      <c r="P25" s="110"/>
      <c r="Q25" s="100">
        <f>+Sklop9[[#This Row],[cena/enota brez DDV v EUR]]*Sklop9[[#This Row],[Stopnja DDV (%)]]</f>
        <v>0</v>
      </c>
      <c r="R25" s="100">
        <f>+Sklop9[[#This Row],[cena/enota brez DDV v EUR]]+Sklop9[[#This Row],[Davek (EUR)]]</f>
        <v>0</v>
      </c>
      <c r="S25" s="100">
        <f>+Sklop9[[#This Row],[cena/enota brez DDV v EUR]]*Sklop9[[#This Row],[Okvirna količina]]</f>
        <v>0</v>
      </c>
      <c r="T25" s="100">
        <f>+Sklop9[[#This Row],[Končna cena/enoto mere (EUR) z DDV]]*Sklop9[[#This Row],[Okvirna količina]]</f>
        <v>0</v>
      </c>
      <c r="U25" s="112"/>
    </row>
    <row r="26" spans="1:21" s="63" customFormat="1" ht="24">
      <c r="A26" s="97" t="s">
        <v>12</v>
      </c>
      <c r="B26" s="84" t="s">
        <v>570</v>
      </c>
      <c r="C26" s="90" t="s">
        <v>157</v>
      </c>
      <c r="D26" s="125" t="s">
        <v>0</v>
      </c>
      <c r="E26" s="128"/>
      <c r="F26" s="143">
        <v>300</v>
      </c>
      <c r="G26" s="184" t="s">
        <v>0</v>
      </c>
      <c r="H26"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300</v>
      </c>
      <c r="I26" s="93" t="str">
        <f>IF(Sklop9[[#This Row],[ZAHTEVANA SHEMA KAKOVOSTI]]&lt;&gt;"",Sklop9[[#This Row],[Preračunana masa/volumen/kos na enoto kg]],"")</f>
        <v/>
      </c>
      <c r="J26" s="106"/>
      <c r="K26" s="99"/>
      <c r="L26" s="99"/>
      <c r="M26" s="109"/>
      <c r="N26" s="100"/>
      <c r="O26" s="100"/>
      <c r="P26" s="110"/>
      <c r="Q26" s="100">
        <f>+Sklop9[[#This Row],[cena/enota brez DDV v EUR]]*Sklop9[[#This Row],[Stopnja DDV (%)]]</f>
        <v>0</v>
      </c>
      <c r="R26" s="100">
        <f>+Sklop9[[#This Row],[cena/enota brez DDV v EUR]]+Sklop9[[#This Row],[Davek (EUR)]]</f>
        <v>0</v>
      </c>
      <c r="S26" s="100">
        <f>+Sklop9[[#This Row],[cena/enota brez DDV v EUR]]*Sklop9[[#This Row],[Okvirna količina]]</f>
        <v>0</v>
      </c>
      <c r="T26" s="100">
        <f>+Sklop9[[#This Row],[Končna cena/enoto mere (EUR) z DDV]]*Sklop9[[#This Row],[Okvirna količina]]</f>
        <v>0</v>
      </c>
      <c r="U26" s="112"/>
    </row>
    <row r="27" spans="1:21" s="63" customFormat="1" ht="24">
      <c r="A27" s="97" t="s">
        <v>13</v>
      </c>
      <c r="B27" s="85" t="s">
        <v>571</v>
      </c>
      <c r="C27" s="90" t="s">
        <v>157</v>
      </c>
      <c r="D27" s="125" t="s">
        <v>0</v>
      </c>
      <c r="E27" s="128"/>
      <c r="F27" s="143">
        <v>100</v>
      </c>
      <c r="G27" s="184" t="s">
        <v>0</v>
      </c>
      <c r="H27"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7" s="93" t="str">
        <f>IF(Sklop9[[#This Row],[ZAHTEVANA SHEMA KAKOVOSTI]]&lt;&gt;"",Sklop9[[#This Row],[Preračunana masa/volumen/kos na enoto kg]],"")</f>
        <v/>
      </c>
      <c r="J27" s="106"/>
      <c r="K27" s="99"/>
      <c r="L27" s="99"/>
      <c r="M27" s="109"/>
      <c r="N27" s="100"/>
      <c r="O27" s="100"/>
      <c r="P27" s="110"/>
      <c r="Q27" s="100">
        <f>+Sklop9[[#This Row],[cena/enota brez DDV v EUR]]*Sklop9[[#This Row],[Stopnja DDV (%)]]</f>
        <v>0</v>
      </c>
      <c r="R27" s="100">
        <f>+Sklop9[[#This Row],[cena/enota brez DDV v EUR]]+Sklop9[[#This Row],[Davek (EUR)]]</f>
        <v>0</v>
      </c>
      <c r="S27" s="100">
        <f>+Sklop9[[#This Row],[cena/enota brez DDV v EUR]]*Sklop9[[#This Row],[Okvirna količina]]</f>
        <v>0</v>
      </c>
      <c r="T27" s="100">
        <f>+Sklop9[[#This Row],[Končna cena/enoto mere (EUR) z DDV]]*Sklop9[[#This Row],[Okvirna količina]]</f>
        <v>0</v>
      </c>
      <c r="U27" s="112"/>
    </row>
    <row r="28" spans="1:21" s="63" customFormat="1" ht="12">
      <c r="A28" s="97" t="s">
        <v>14</v>
      </c>
      <c r="B28" s="84" t="s">
        <v>821</v>
      </c>
      <c r="C28" s="90" t="s">
        <v>157</v>
      </c>
      <c r="D28" s="125" t="s">
        <v>0</v>
      </c>
      <c r="E28" s="128"/>
      <c r="F28" s="143">
        <v>100</v>
      </c>
      <c r="G28" s="184" t="s">
        <v>0</v>
      </c>
      <c r="H28"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8" s="93" t="str">
        <f>IF(Sklop9[[#This Row],[ZAHTEVANA SHEMA KAKOVOSTI]]&lt;&gt;"",Sklop9[[#This Row],[Preračunana masa/volumen/kos na enoto kg]],"")</f>
        <v/>
      </c>
      <c r="J28" s="106"/>
      <c r="K28" s="99"/>
      <c r="L28" s="99"/>
      <c r="M28" s="109"/>
      <c r="N28" s="100"/>
      <c r="O28" s="100"/>
      <c r="P28" s="110"/>
      <c r="Q28" s="100">
        <f>+Sklop9[[#This Row],[cena/enota brez DDV v EUR]]*Sklop9[[#This Row],[Stopnja DDV (%)]]</f>
        <v>0</v>
      </c>
      <c r="R28" s="100">
        <f>+Sklop9[[#This Row],[cena/enota brez DDV v EUR]]+Sklop9[[#This Row],[Davek (EUR)]]</f>
        <v>0</v>
      </c>
      <c r="S28" s="100">
        <f>+Sklop9[[#This Row],[cena/enota brez DDV v EUR]]*Sklop9[[#This Row],[Okvirna količina]]</f>
        <v>0</v>
      </c>
      <c r="T28" s="100">
        <f>+Sklop9[[#This Row],[Končna cena/enoto mere (EUR) z DDV]]*Sklop9[[#This Row],[Okvirna količina]]</f>
        <v>0</v>
      </c>
      <c r="U28" s="112"/>
    </row>
    <row r="29" spans="1:21" s="63" customFormat="1" ht="12">
      <c r="A29" s="97" t="s">
        <v>15</v>
      </c>
      <c r="B29" s="12" t="s">
        <v>572</v>
      </c>
      <c r="C29" s="90" t="s">
        <v>157</v>
      </c>
      <c r="D29" s="125" t="s">
        <v>0</v>
      </c>
      <c r="E29" s="128"/>
      <c r="F29" s="143">
        <v>10</v>
      </c>
      <c r="G29" s="184" t="s">
        <v>0</v>
      </c>
      <c r="H29"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I29" s="93" t="str">
        <f>IF(Sklop9[[#This Row],[ZAHTEVANA SHEMA KAKOVOSTI]]&lt;&gt;"",Sklop9[[#This Row],[Preračunana masa/volumen/kos na enoto kg]],"")</f>
        <v/>
      </c>
      <c r="J29" s="106"/>
      <c r="K29" s="99"/>
      <c r="L29" s="99"/>
      <c r="M29" s="109"/>
      <c r="N29" s="100"/>
      <c r="O29" s="100"/>
      <c r="P29" s="110"/>
      <c r="Q29" s="100">
        <f>+Sklop9[[#This Row],[cena/enota brez DDV v EUR]]*Sklop9[[#This Row],[Stopnja DDV (%)]]</f>
        <v>0</v>
      </c>
      <c r="R29" s="100">
        <f>+Sklop9[[#This Row],[cena/enota brez DDV v EUR]]+Sklop9[[#This Row],[Davek (EUR)]]</f>
        <v>0</v>
      </c>
      <c r="S29" s="100">
        <f>+Sklop9[[#This Row],[cena/enota brez DDV v EUR]]*Sklop9[[#This Row],[Okvirna količina]]</f>
        <v>0</v>
      </c>
      <c r="T29" s="100">
        <f>+Sklop9[[#This Row],[Končna cena/enoto mere (EUR) z DDV]]*Sklop9[[#This Row],[Okvirna količina]]</f>
        <v>0</v>
      </c>
      <c r="U29" s="112"/>
    </row>
    <row r="30" spans="1:21" s="63" customFormat="1" ht="12">
      <c r="A30" s="97" t="s">
        <v>16</v>
      </c>
      <c r="B30" s="12" t="s">
        <v>848</v>
      </c>
      <c r="C30" s="90" t="s">
        <v>157</v>
      </c>
      <c r="D30" s="125" t="s">
        <v>0</v>
      </c>
      <c r="E30" s="128"/>
      <c r="F30" s="143">
        <v>20</v>
      </c>
      <c r="G30" s="184" t="s">
        <v>0</v>
      </c>
      <c r="H30"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30" s="93" t="str">
        <f>IF(Sklop9[[#This Row],[ZAHTEVANA SHEMA KAKOVOSTI]]&lt;&gt;"",Sklop9[[#This Row],[Preračunana masa/volumen/kos na enoto kg]],"")</f>
        <v/>
      </c>
      <c r="J30" s="106"/>
      <c r="K30" s="99"/>
      <c r="L30" s="99"/>
      <c r="M30" s="109"/>
      <c r="N30" s="100"/>
      <c r="O30" s="100"/>
      <c r="P30" s="110"/>
      <c r="Q30" s="100">
        <f>+Sklop9[[#This Row],[cena/enota brez DDV v EUR]]*Sklop9[[#This Row],[Stopnja DDV (%)]]</f>
        <v>0</v>
      </c>
      <c r="R30" s="100">
        <f>+Sklop9[[#This Row],[cena/enota brez DDV v EUR]]+Sklop9[[#This Row],[Davek (EUR)]]</f>
        <v>0</v>
      </c>
      <c r="S30" s="100">
        <f>+Sklop9[[#This Row],[cena/enota brez DDV v EUR]]*Sklop9[[#This Row],[Okvirna količina]]</f>
        <v>0</v>
      </c>
      <c r="T30" s="100">
        <f>+Sklop9[[#This Row],[Končna cena/enoto mere (EUR) z DDV]]*Sklop9[[#This Row],[Okvirna količina]]</f>
        <v>0</v>
      </c>
      <c r="U30" s="112"/>
    </row>
    <row r="31" spans="1:21" s="63" customFormat="1" ht="12">
      <c r="A31" s="97" t="s">
        <v>17</v>
      </c>
      <c r="B31" s="86" t="s">
        <v>573</v>
      </c>
      <c r="C31" s="90" t="s">
        <v>157</v>
      </c>
      <c r="D31" s="125" t="s">
        <v>0</v>
      </c>
      <c r="E31" s="128"/>
      <c r="F31" s="143">
        <v>30</v>
      </c>
      <c r="G31" s="184" t="s">
        <v>0</v>
      </c>
      <c r="H31"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1" s="93" t="str">
        <f>IF(Sklop9[[#This Row],[ZAHTEVANA SHEMA KAKOVOSTI]]&lt;&gt;"",Sklop9[[#This Row],[Preračunana masa/volumen/kos na enoto kg]],"")</f>
        <v/>
      </c>
      <c r="J31" s="106"/>
      <c r="K31" s="99"/>
      <c r="L31" s="99"/>
      <c r="M31" s="109"/>
      <c r="N31" s="100"/>
      <c r="O31" s="100"/>
      <c r="P31" s="110"/>
      <c r="Q31" s="100">
        <f>+Sklop9[[#This Row],[cena/enota brez DDV v EUR]]*Sklop9[[#This Row],[Stopnja DDV (%)]]</f>
        <v>0</v>
      </c>
      <c r="R31" s="100">
        <f>+Sklop9[[#This Row],[cena/enota brez DDV v EUR]]+Sklop9[[#This Row],[Davek (EUR)]]</f>
        <v>0</v>
      </c>
      <c r="S31" s="100">
        <f>+Sklop9[[#This Row],[cena/enota brez DDV v EUR]]*Sklop9[[#This Row],[Okvirna količina]]</f>
        <v>0</v>
      </c>
      <c r="T31" s="100">
        <f>+Sklop9[[#This Row],[Končna cena/enoto mere (EUR) z DDV]]*Sklop9[[#This Row],[Okvirna količina]]</f>
        <v>0</v>
      </c>
      <c r="U31" s="112"/>
    </row>
    <row r="32" spans="1:21" s="63" customFormat="1" ht="12">
      <c r="A32" s="97" t="s">
        <v>18</v>
      </c>
      <c r="B32" s="13" t="s">
        <v>247</v>
      </c>
      <c r="C32" s="90" t="s">
        <v>157</v>
      </c>
      <c r="D32" s="125" t="s">
        <v>0</v>
      </c>
      <c r="E32" s="128"/>
      <c r="F32" s="143">
        <v>20</v>
      </c>
      <c r="G32" s="184" t="s">
        <v>0</v>
      </c>
      <c r="H32"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32" s="93" t="str">
        <f>IF(Sklop9[[#This Row],[ZAHTEVANA SHEMA KAKOVOSTI]]&lt;&gt;"",Sklop9[[#This Row],[Preračunana masa/volumen/kos na enoto kg]],"")</f>
        <v/>
      </c>
      <c r="J32" s="106"/>
      <c r="K32" s="99"/>
      <c r="L32" s="99"/>
      <c r="M32" s="109"/>
      <c r="N32" s="100"/>
      <c r="O32" s="100"/>
      <c r="P32" s="110"/>
      <c r="Q32" s="100">
        <f>+Sklop9[[#This Row],[cena/enota brez DDV v EUR]]*Sklop9[[#This Row],[Stopnja DDV (%)]]</f>
        <v>0</v>
      </c>
      <c r="R32" s="100">
        <f>+Sklop9[[#This Row],[cena/enota brez DDV v EUR]]+Sklop9[[#This Row],[Davek (EUR)]]</f>
        <v>0</v>
      </c>
      <c r="S32" s="100">
        <f>+Sklop9[[#This Row],[cena/enota brez DDV v EUR]]*Sklop9[[#This Row],[Okvirna količina]]</f>
        <v>0</v>
      </c>
      <c r="T32" s="100">
        <f>+Sklop9[[#This Row],[Končna cena/enoto mere (EUR) z DDV]]*Sklop9[[#This Row],[Okvirna količina]]</f>
        <v>0</v>
      </c>
      <c r="U32" s="112"/>
    </row>
    <row r="33" spans="1:22" s="63" customFormat="1" ht="12">
      <c r="A33" s="92" t="s">
        <v>19</v>
      </c>
      <c r="B33" s="13" t="s">
        <v>574</v>
      </c>
      <c r="C33" s="90" t="s">
        <v>157</v>
      </c>
      <c r="D33" s="125" t="s">
        <v>0</v>
      </c>
      <c r="E33" s="128"/>
      <c r="F33" s="143">
        <v>30</v>
      </c>
      <c r="G33" s="184" t="s">
        <v>0</v>
      </c>
      <c r="H33"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3" s="93" t="str">
        <f>IF(Sklop9[[#This Row],[ZAHTEVANA SHEMA KAKOVOSTI]]&lt;&gt;"",Sklop9[[#This Row],[Preračunana masa/volumen/kos na enoto kg]],"")</f>
        <v/>
      </c>
      <c r="J33" s="106"/>
      <c r="K33" s="99"/>
      <c r="L33" s="99"/>
      <c r="M33" s="109"/>
      <c r="N33" s="100"/>
      <c r="O33" s="100"/>
      <c r="P33" s="110"/>
      <c r="Q33" s="100">
        <f>+Sklop9[[#This Row],[cena/enota brez DDV v EUR]]*Sklop9[[#This Row],[Stopnja DDV (%)]]</f>
        <v>0</v>
      </c>
      <c r="R33" s="100">
        <f>+Sklop9[[#This Row],[cena/enota brez DDV v EUR]]+Sklop9[[#This Row],[Davek (EUR)]]</f>
        <v>0</v>
      </c>
      <c r="S33" s="100">
        <f>+Sklop9[[#This Row],[cena/enota brez DDV v EUR]]*Sklop9[[#This Row],[Okvirna količina]]</f>
        <v>0</v>
      </c>
      <c r="T33" s="100">
        <f>+Sklop9[[#This Row],[Končna cena/enoto mere (EUR) z DDV]]*Sklop9[[#This Row],[Okvirna količina]]</f>
        <v>0</v>
      </c>
      <c r="U33" s="112"/>
    </row>
    <row r="34" spans="1:22">
      <c r="A34" s="97" t="s">
        <v>20</v>
      </c>
      <c r="B34" s="13" t="s">
        <v>575</v>
      </c>
      <c r="C34" s="90" t="s">
        <v>157</v>
      </c>
      <c r="D34" s="125" t="s">
        <v>0</v>
      </c>
      <c r="E34" s="128"/>
      <c r="F34" s="143">
        <v>30</v>
      </c>
      <c r="G34" s="184" t="s">
        <v>0</v>
      </c>
      <c r="H34" s="93">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4" s="93" t="str">
        <f>IF(Sklop9[[#This Row],[ZAHTEVANA SHEMA KAKOVOSTI]]&lt;&gt;"",Sklop9[[#This Row],[Preračunana masa/volumen/kos na enoto kg]],"")</f>
        <v/>
      </c>
      <c r="J34" s="106"/>
      <c r="K34" s="99"/>
      <c r="L34" s="99"/>
      <c r="M34" s="109"/>
      <c r="N34" s="100"/>
      <c r="O34" s="100"/>
      <c r="P34" s="110"/>
      <c r="Q34" s="100">
        <f>+Sklop9[[#This Row],[cena/enota brez DDV v EUR]]*Sklop9[[#This Row],[Stopnja DDV (%)]]</f>
        <v>0</v>
      </c>
      <c r="R34" s="100">
        <f>+Sklop9[[#This Row],[cena/enota brez DDV v EUR]]+Sklop9[[#This Row],[Davek (EUR)]]</f>
        <v>0</v>
      </c>
      <c r="S34" s="100">
        <f>+Sklop9[[#This Row],[cena/enota brez DDV v EUR]]*Sklop9[[#This Row],[Okvirna količina]]</f>
        <v>0</v>
      </c>
      <c r="T34" s="100">
        <f>+Sklop9[[#This Row],[Končna cena/enoto mere (EUR) z DDV]]*Sklop9[[#This Row],[Okvirna količina]]</f>
        <v>0</v>
      </c>
      <c r="U34" s="112"/>
    </row>
    <row r="35" spans="1:22">
      <c r="A35" s="172" t="s">
        <v>21</v>
      </c>
      <c r="B35" s="173" t="s">
        <v>576</v>
      </c>
      <c r="C35" s="90" t="s">
        <v>157</v>
      </c>
      <c r="D35" s="125" t="s">
        <v>0</v>
      </c>
      <c r="E35" s="128"/>
      <c r="F35" s="143">
        <v>30</v>
      </c>
      <c r="G35" s="193" t="s">
        <v>0</v>
      </c>
      <c r="H35" s="129">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5" s="143" t="str">
        <f>IF(Sklop9[[#This Row],[ZAHTEVANA SHEMA KAKOVOSTI]]&lt;&gt;"",Sklop9[[#This Row],[Preračunana masa/volumen/kos na enoto kg]],"")</f>
        <v/>
      </c>
      <c r="J35" s="175"/>
      <c r="K35" s="176"/>
      <c r="L35" s="176"/>
      <c r="M35" s="195"/>
      <c r="N35" s="177"/>
      <c r="O35" s="177"/>
      <c r="P35" s="178"/>
      <c r="Q35" s="177">
        <f>+Sklop9[[#This Row],[cena/enota brez DDV v EUR]]*Sklop9[[#This Row],[Stopnja DDV (%)]]</f>
        <v>0</v>
      </c>
      <c r="R35" s="177">
        <f>+Sklop9[[#This Row],[cena/enota brez DDV v EUR]]+Sklop9[[#This Row],[Davek (EUR)]]</f>
        <v>0</v>
      </c>
      <c r="S35" s="177">
        <f>+Sklop9[[#This Row],[cena/enota brez DDV v EUR]]*Sklop9[[#This Row],[Okvirna količina]]</f>
        <v>0</v>
      </c>
      <c r="T35" s="179">
        <f>+Sklop9[[#This Row],[Končna cena/enoto mere (EUR) z DDV]]*Sklop9[[#This Row],[Okvirna količina]]</f>
        <v>0</v>
      </c>
      <c r="U35" s="180"/>
    </row>
    <row r="36" spans="1:22">
      <c r="A36" s="296" t="s">
        <v>179</v>
      </c>
      <c r="B36" s="297"/>
      <c r="C36" s="298"/>
      <c r="D36" s="298"/>
      <c r="E36" s="299"/>
      <c r="F36" s="300"/>
      <c r="G36" s="301"/>
      <c r="H36" s="302">
        <f>SUBTOTAL(109,Sklop9[Preračunana masa/volumen/kos na enoto kg])</f>
        <v>1810</v>
      </c>
      <c r="I36" s="302">
        <f>SUBTOTAL(109,Sklop9[Živila iz shem kakovosti (kg)])</f>
        <v>0</v>
      </c>
      <c r="J36" s="300"/>
      <c r="K36" s="303"/>
      <c r="L36" s="303"/>
      <c r="M36" s="304"/>
      <c r="N36" s="305"/>
      <c r="O36" s="305"/>
      <c r="P36" s="305"/>
      <c r="Q36" s="306"/>
      <c r="R36" s="307"/>
      <c r="S36" s="306">
        <f>SUBTOTAL(109,Sklop9[Vrednost za okvirno količino (EUR) brez DDV])</f>
        <v>0</v>
      </c>
      <c r="T36" s="306">
        <f>SUBTOTAL(109,Sklop9[Vrednost za okvirno količino (EUR) z DDV])</f>
        <v>0</v>
      </c>
      <c r="U36" s="308">
        <f>SUBTOTAL(103,Sklop9[Shema kakovosti
(nacionalne, evropske)
])</f>
        <v>0</v>
      </c>
    </row>
    <row r="37" spans="1:22">
      <c r="A37" s="53" t="s">
        <v>175</v>
      </c>
      <c r="B37" s="21"/>
      <c r="C37" s="33"/>
      <c r="D37" s="33"/>
      <c r="E37" s="122"/>
      <c r="Q37" s="53"/>
      <c r="R37" s="53"/>
      <c r="S37" s="53"/>
      <c r="T37" s="53"/>
    </row>
    <row r="38" spans="1:22">
      <c r="A38" s="16" t="s">
        <v>177</v>
      </c>
      <c r="B38" s="21"/>
      <c r="C38" s="33"/>
      <c r="D38" s="33"/>
      <c r="E38" s="122"/>
    </row>
    <row r="39" spans="1:22">
      <c r="A39" s="116" t="s">
        <v>267</v>
      </c>
      <c r="F39" s="76"/>
      <c r="G39" s="76"/>
      <c r="H39" s="34"/>
      <c r="I39" s="34"/>
      <c r="J39" s="34"/>
      <c r="K39" s="34"/>
      <c r="L39" s="62"/>
      <c r="M39" s="62"/>
      <c r="N39" s="34"/>
      <c r="O39" s="34"/>
      <c r="P39" s="34"/>
      <c r="Q39" s="34"/>
      <c r="R39" s="34"/>
      <c r="V39" s="131"/>
    </row>
    <row r="40" spans="1:22">
      <c r="A40" s="133" t="s">
        <v>219</v>
      </c>
      <c r="B40" s="132"/>
      <c r="C40" s="132"/>
      <c r="D40" s="132"/>
      <c r="E40" s="132"/>
      <c r="F40" s="132"/>
      <c r="G40" s="132"/>
      <c r="H40" s="132"/>
      <c r="I40" s="132"/>
      <c r="J40" s="132"/>
      <c r="K40" s="132"/>
      <c r="L40" s="132"/>
      <c r="M40" s="132"/>
      <c r="N40" s="132"/>
      <c r="O40" s="132"/>
      <c r="P40" s="132"/>
      <c r="Q40" s="132"/>
      <c r="R40" s="132"/>
      <c r="S40" s="132"/>
      <c r="T40" s="132"/>
      <c r="U40" s="132"/>
    </row>
    <row r="41" spans="1:22">
      <c r="A41" s="333" t="s">
        <v>260</v>
      </c>
      <c r="B41" s="333"/>
      <c r="C41" s="333"/>
      <c r="D41" s="333"/>
      <c r="E41" s="333"/>
      <c r="F41" s="333"/>
      <c r="G41" s="333"/>
      <c r="H41" s="333"/>
      <c r="I41" s="333"/>
      <c r="J41" s="333"/>
      <c r="K41" s="333"/>
      <c r="L41" s="333"/>
      <c r="M41" s="62"/>
      <c r="N41" s="34"/>
      <c r="O41" s="34"/>
      <c r="P41" s="34"/>
      <c r="Q41" s="34"/>
      <c r="R41" s="34"/>
    </row>
    <row r="42" spans="1:22">
      <c r="N42" s="34"/>
      <c r="O42" s="34"/>
      <c r="P42" s="34"/>
      <c r="Q42" s="34"/>
      <c r="R42" s="34"/>
    </row>
    <row r="43" spans="1:22">
      <c r="A43" s="116" t="s">
        <v>65</v>
      </c>
      <c r="F43" s="76"/>
      <c r="G43" s="76" t="s">
        <v>66</v>
      </c>
      <c r="H43" s="34"/>
      <c r="I43" s="34"/>
      <c r="J43" s="34"/>
      <c r="K43" s="34"/>
      <c r="L43" s="62"/>
      <c r="M43" s="62"/>
      <c r="N43" s="117"/>
      <c r="O43" s="34"/>
      <c r="P43" s="34"/>
      <c r="Q43" s="34" t="s">
        <v>67</v>
      </c>
      <c r="R43" s="34"/>
    </row>
    <row r="44" spans="1:22" ht="15">
      <c r="A44" s="9"/>
      <c r="B44" s="7"/>
      <c r="C44" s="31"/>
      <c r="D44" s="31"/>
      <c r="E44" s="30"/>
      <c r="F44" s="10"/>
      <c r="H44" s="11"/>
      <c r="I44" s="11"/>
      <c r="J44" s="11"/>
      <c r="K44" s="11"/>
      <c r="L44" s="61"/>
      <c r="M44" s="61"/>
      <c r="N44" s="11"/>
      <c r="O44" s="11"/>
      <c r="P44" s="11"/>
      <c r="Q44" s="11"/>
      <c r="R44" s="11"/>
      <c r="S44" s="5"/>
      <c r="T44" s="5"/>
      <c r="U44" s="10"/>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row>
    <row r="56" spans="1:22">
      <c r="B56" s="21"/>
      <c r="C56" s="33"/>
      <c r="D56" s="33"/>
      <c r="E56" s="122"/>
    </row>
    <row r="57" spans="1:22">
      <c r="B57" s="21"/>
      <c r="C57" s="33"/>
      <c r="D57" s="33"/>
      <c r="E57" s="122"/>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c r="B267" s="21"/>
      <c r="C267" s="33"/>
      <c r="D267" s="33"/>
      <c r="E267" s="122"/>
    </row>
  </sheetData>
  <sheetProtection insertRows="0" deleteRows="0"/>
  <protectedRanges>
    <protectedRange sqref="J42:P1048576 M41:P41 U36:U1048576 J36:P40 J1:P34 U1:U34" name="Obseg1"/>
    <protectedRange sqref="J41:L41" name="Obseg1_2"/>
  </protectedRanges>
  <mergeCells count="8">
    <mergeCell ref="A41:L41"/>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4">
    <cfRule type="colorScale" priority="3">
      <colorScale>
        <cfvo type="min"/>
        <cfvo type="max"/>
        <color rgb="FFFCFCFF"/>
        <color rgb="FFF8696B"/>
      </colorScale>
    </cfRule>
  </conditionalFormatting>
  <conditionalFormatting sqref="B18 B31 B21:B23 B25:B28">
    <cfRule type="colorScale" priority="6477">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9"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256"/>
  <sheetViews>
    <sheetView zoomScaleNormal="100" zoomScaleSheetLayoutView="100" workbookViewId="0">
      <selection activeCell="V30" sqref="V30"/>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pred_rekapitulacija'!A23</f>
        <v>10. sklop:</v>
      </c>
      <c r="C12" s="91"/>
      <c r="D12" s="29"/>
      <c r="E12" s="30"/>
      <c r="F12" s="124"/>
      <c r="G12" s="124"/>
      <c r="H12" s="19"/>
      <c r="I12" s="19"/>
      <c r="J12" s="19"/>
      <c r="K12" s="19"/>
      <c r="U12" s="10"/>
    </row>
    <row r="13" spans="1:21" s="17" customFormat="1" ht="21" customHeight="1">
      <c r="B13" s="321" t="str">
        <f>+'Ponudbeni pred_rekapitulacija'!B23</f>
        <v>RIBE</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4">
      <c r="A16" s="92" t="s">
        <v>1</v>
      </c>
      <c r="B16" s="89" t="s">
        <v>773</v>
      </c>
      <c r="C16" s="90" t="s">
        <v>157</v>
      </c>
      <c r="D16" s="90" t="s">
        <v>0</v>
      </c>
      <c r="E16" s="121"/>
      <c r="F16" s="93">
        <v>100</v>
      </c>
      <c r="G16" s="125" t="s">
        <v>0</v>
      </c>
      <c r="H16"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16" s="93" t="str">
        <f>IF(Sklop10[[#This Row],[ZAHTEVANA SHEMA KAKOVOSTI]]&lt;&gt;"",Sklop10[[#This Row],[Preračunana masa/volumen/kos na enoto kg]],"")</f>
        <v/>
      </c>
      <c r="J16" s="105"/>
      <c r="K16" s="94"/>
      <c r="L16" s="94"/>
      <c r="M16" s="95"/>
      <c r="N16" s="96"/>
      <c r="O16" s="96"/>
      <c r="P16" s="108"/>
      <c r="Q16" s="96">
        <f>+Sklop10[[#This Row],[cena/enota brez DDV v EUR]]*Sklop10[[#This Row],[Stopnja DDV (%)]]</f>
        <v>0</v>
      </c>
      <c r="R16" s="96">
        <f>+Sklop10[[#This Row],[cena/enota brez DDV v EUR]]+Sklop10[[#This Row],[Davek (EUR)]]</f>
        <v>0</v>
      </c>
      <c r="S16" s="96">
        <f>+Sklop10[[#This Row],[cena/enota brez DDV v EUR]]*Sklop10[[#This Row],[Okvirna količina]]</f>
        <v>0</v>
      </c>
      <c r="T16" s="96">
        <f>+Sklop10[[#This Row],[Končna cena/enoto mere (EUR) z DDV]]*Sklop10[[#This Row],[Okvirna količina]]</f>
        <v>0</v>
      </c>
      <c r="U16" s="96"/>
    </row>
    <row r="17" spans="1:22" s="63" customFormat="1" ht="24">
      <c r="A17" s="97" t="s">
        <v>3</v>
      </c>
      <c r="B17" s="12" t="s">
        <v>774</v>
      </c>
      <c r="C17" s="90" t="s">
        <v>157</v>
      </c>
      <c r="D17" s="90" t="s">
        <v>0</v>
      </c>
      <c r="E17" s="121"/>
      <c r="F17" s="98">
        <v>200</v>
      </c>
      <c r="G17" s="125" t="s">
        <v>0</v>
      </c>
      <c r="H17"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200</v>
      </c>
      <c r="I17" s="93" t="str">
        <f>IF(Sklop10[[#This Row],[ZAHTEVANA SHEMA KAKOVOSTI]]&lt;&gt;"",Sklop10[[#This Row],[Preračunana masa/volumen/kos na enoto kg]],"")</f>
        <v/>
      </c>
      <c r="J17" s="106"/>
      <c r="K17" s="99"/>
      <c r="L17" s="99"/>
      <c r="M17" s="109"/>
      <c r="N17" s="100"/>
      <c r="O17" s="100"/>
      <c r="P17" s="110"/>
      <c r="Q17" s="100">
        <f>+Sklop10[[#This Row],[cena/enota brez DDV v EUR]]*Sklop10[[#This Row],[Stopnja DDV (%)]]</f>
        <v>0</v>
      </c>
      <c r="R17" s="100">
        <f>+Sklop10[[#This Row],[cena/enota brez DDV v EUR]]+Sklop10[[#This Row],[Davek (EUR)]]</f>
        <v>0</v>
      </c>
      <c r="S17" s="100">
        <f>+Sklop10[[#This Row],[cena/enota brez DDV v EUR]]*Sklop10[[#This Row],[Okvirna količina]]</f>
        <v>0</v>
      </c>
      <c r="T17" s="100">
        <f>+Sklop10[[#This Row],[Končna cena/enoto mere (EUR) z DDV]]*Sklop10[[#This Row],[Okvirna količina]]</f>
        <v>0</v>
      </c>
      <c r="U17" s="96"/>
    </row>
    <row r="18" spans="1:22" s="63" customFormat="1" ht="24">
      <c r="A18" s="92" t="s">
        <v>4</v>
      </c>
      <c r="B18" s="84" t="s">
        <v>541</v>
      </c>
      <c r="C18" s="90" t="s">
        <v>157</v>
      </c>
      <c r="D18" s="90" t="s">
        <v>0</v>
      </c>
      <c r="E18" s="121"/>
      <c r="F18" s="98">
        <v>50</v>
      </c>
      <c r="G18" s="125" t="s">
        <v>0</v>
      </c>
      <c r="H18"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18" s="93" t="str">
        <f>IF(Sklop10[[#This Row],[ZAHTEVANA SHEMA KAKOVOSTI]]&lt;&gt;"",Sklop10[[#This Row],[Preračunana masa/volumen/kos na enoto kg]],"")</f>
        <v/>
      </c>
      <c r="J18" s="106"/>
      <c r="K18" s="99"/>
      <c r="L18" s="99"/>
      <c r="M18" s="109"/>
      <c r="N18" s="100"/>
      <c r="O18" s="100"/>
      <c r="P18" s="110"/>
      <c r="Q18" s="100">
        <f>+Sklop10[[#This Row],[cena/enota brez DDV v EUR]]*Sklop10[[#This Row],[Stopnja DDV (%)]]</f>
        <v>0</v>
      </c>
      <c r="R18" s="100">
        <f>+Sklop10[[#This Row],[cena/enota brez DDV v EUR]]+Sklop10[[#This Row],[Davek (EUR)]]</f>
        <v>0</v>
      </c>
      <c r="S18" s="100">
        <f>+Sklop10[[#This Row],[cena/enota brez DDV v EUR]]*Sklop10[[#This Row],[Okvirna količina]]</f>
        <v>0</v>
      </c>
      <c r="T18" s="100">
        <f>+Sklop10[[#This Row],[Končna cena/enoto mere (EUR) z DDV]]*Sklop10[[#This Row],[Okvirna količina]]</f>
        <v>0</v>
      </c>
      <c r="U18" s="96"/>
    </row>
    <row r="19" spans="1:22" s="63" customFormat="1" ht="24">
      <c r="A19" s="97" t="s">
        <v>5</v>
      </c>
      <c r="B19" s="84" t="s">
        <v>542</v>
      </c>
      <c r="C19" s="90" t="s">
        <v>157</v>
      </c>
      <c r="D19" s="90" t="s">
        <v>0</v>
      </c>
      <c r="E19" s="121"/>
      <c r="F19" s="98">
        <v>50</v>
      </c>
      <c r="G19" s="125" t="s">
        <v>0</v>
      </c>
      <c r="H19"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19" s="93" t="str">
        <f>IF(Sklop10[[#This Row],[ZAHTEVANA SHEMA KAKOVOSTI]]&lt;&gt;"",Sklop10[[#This Row],[Preračunana masa/volumen/kos na enoto kg]],"")</f>
        <v/>
      </c>
      <c r="J19" s="106"/>
      <c r="K19" s="99"/>
      <c r="L19" s="99"/>
      <c r="M19" s="109"/>
      <c r="N19" s="100"/>
      <c r="O19" s="100"/>
      <c r="P19" s="110"/>
      <c r="Q19" s="100">
        <f>+Sklop10[[#This Row],[cena/enota brez DDV v EUR]]*Sklop10[[#This Row],[Stopnja DDV (%)]]</f>
        <v>0</v>
      </c>
      <c r="R19" s="100">
        <f>+Sklop10[[#This Row],[cena/enota brez DDV v EUR]]+Sklop10[[#This Row],[Davek (EUR)]]</f>
        <v>0</v>
      </c>
      <c r="S19" s="100">
        <f>+Sklop10[[#This Row],[cena/enota brez DDV v EUR]]*Sklop10[[#This Row],[Okvirna količina]]</f>
        <v>0</v>
      </c>
      <c r="T19" s="100">
        <f>+Sklop10[[#This Row],[Končna cena/enoto mere (EUR) z DDV]]*Sklop10[[#This Row],[Okvirna količina]]</f>
        <v>0</v>
      </c>
      <c r="U19" s="96"/>
    </row>
    <row r="20" spans="1:22" s="63" customFormat="1" ht="24">
      <c r="A20" s="92" t="s">
        <v>6</v>
      </c>
      <c r="B20" s="12" t="s">
        <v>543</v>
      </c>
      <c r="C20" s="90" t="s">
        <v>157</v>
      </c>
      <c r="D20" s="90" t="s">
        <v>0</v>
      </c>
      <c r="E20" s="121"/>
      <c r="F20" s="98">
        <v>100</v>
      </c>
      <c r="G20" s="125" t="s">
        <v>0</v>
      </c>
      <c r="H20"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0" s="93" t="str">
        <f>IF(Sklop10[[#This Row],[ZAHTEVANA SHEMA KAKOVOSTI]]&lt;&gt;"",Sklop10[[#This Row],[Preračunana masa/volumen/kos na enoto kg]],"")</f>
        <v/>
      </c>
      <c r="J20" s="106"/>
      <c r="K20" s="99"/>
      <c r="L20" s="99"/>
      <c r="M20" s="109"/>
      <c r="N20" s="100"/>
      <c r="O20" s="100"/>
      <c r="P20" s="110"/>
      <c r="Q20" s="100">
        <f>+Sklop10[[#This Row],[cena/enota brez DDV v EUR]]*Sklop10[[#This Row],[Stopnja DDV (%)]]</f>
        <v>0</v>
      </c>
      <c r="R20" s="100">
        <f>+Sklop10[[#This Row],[cena/enota brez DDV v EUR]]+Sklop10[[#This Row],[Davek (EUR)]]</f>
        <v>0</v>
      </c>
      <c r="S20" s="100">
        <f>+Sklop10[[#This Row],[cena/enota brez DDV v EUR]]*Sklop10[[#This Row],[Okvirna količina]]</f>
        <v>0</v>
      </c>
      <c r="T20" s="100">
        <f>+Sklop10[[#This Row],[Končna cena/enoto mere (EUR) z DDV]]*Sklop10[[#This Row],[Okvirna količina]]</f>
        <v>0</v>
      </c>
      <c r="U20" s="96"/>
    </row>
    <row r="21" spans="1:22" s="63" customFormat="1" ht="24">
      <c r="A21" s="97" t="s">
        <v>7</v>
      </c>
      <c r="B21" s="12" t="s">
        <v>544</v>
      </c>
      <c r="C21" s="90" t="s">
        <v>157</v>
      </c>
      <c r="D21" s="90" t="s">
        <v>0</v>
      </c>
      <c r="E21" s="121"/>
      <c r="F21" s="98">
        <v>100</v>
      </c>
      <c r="G21" s="125" t="s">
        <v>0</v>
      </c>
      <c r="H21"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1" s="93" t="str">
        <f>IF(Sklop10[[#This Row],[ZAHTEVANA SHEMA KAKOVOSTI]]&lt;&gt;"",Sklop10[[#This Row],[Preračunana masa/volumen/kos na enoto kg]],"")</f>
        <v/>
      </c>
      <c r="J21" s="106"/>
      <c r="K21" s="99"/>
      <c r="L21" s="99"/>
      <c r="M21" s="109"/>
      <c r="N21" s="100"/>
      <c r="O21" s="100"/>
      <c r="P21" s="110"/>
      <c r="Q21" s="100">
        <f>+Sklop10[[#This Row],[cena/enota brez DDV v EUR]]*Sklop10[[#This Row],[Stopnja DDV (%)]]</f>
        <v>0</v>
      </c>
      <c r="R21" s="100">
        <f>+Sklop10[[#This Row],[cena/enota brez DDV v EUR]]+Sklop10[[#This Row],[Davek (EUR)]]</f>
        <v>0</v>
      </c>
      <c r="S21" s="100">
        <f>+Sklop10[[#This Row],[cena/enota brez DDV v EUR]]*Sklop10[[#This Row],[Okvirna količina]]</f>
        <v>0</v>
      </c>
      <c r="T21" s="100">
        <f>+Sklop10[[#This Row],[Končna cena/enoto mere (EUR) z DDV]]*Sklop10[[#This Row],[Okvirna količina]]</f>
        <v>0</v>
      </c>
      <c r="U21" s="96"/>
    </row>
    <row r="22" spans="1:22" s="63" customFormat="1" ht="12">
      <c r="A22" s="92" t="s">
        <v>8</v>
      </c>
      <c r="B22" s="84" t="s">
        <v>545</v>
      </c>
      <c r="C22" s="90" t="s">
        <v>157</v>
      </c>
      <c r="D22" s="90" t="s">
        <v>0</v>
      </c>
      <c r="E22" s="121"/>
      <c r="F22" s="98">
        <v>100</v>
      </c>
      <c r="G22" s="125" t="s">
        <v>0</v>
      </c>
      <c r="H22"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2" s="93" t="str">
        <f>IF(Sklop10[[#This Row],[ZAHTEVANA SHEMA KAKOVOSTI]]&lt;&gt;"",Sklop10[[#This Row],[Preračunana masa/volumen/kos na enoto kg]],"")</f>
        <v/>
      </c>
      <c r="J22" s="106"/>
      <c r="K22" s="99"/>
      <c r="L22" s="99"/>
      <c r="M22" s="109"/>
      <c r="N22" s="100"/>
      <c r="O22" s="100"/>
      <c r="P22" s="110"/>
      <c r="Q22" s="100">
        <f>+Sklop10[[#This Row],[cena/enota brez DDV v EUR]]*Sklop10[[#This Row],[Stopnja DDV (%)]]</f>
        <v>0</v>
      </c>
      <c r="R22" s="100">
        <f>+Sklop10[[#This Row],[cena/enota brez DDV v EUR]]+Sklop10[[#This Row],[Davek (EUR)]]</f>
        <v>0</v>
      </c>
      <c r="S22" s="100">
        <f>+Sklop10[[#This Row],[cena/enota brez DDV v EUR]]*Sklop10[[#This Row],[Okvirna količina]]</f>
        <v>0</v>
      </c>
      <c r="T22" s="100">
        <f>+Sklop10[[#This Row],[Končna cena/enoto mere (EUR) z DDV]]*Sklop10[[#This Row],[Okvirna količina]]</f>
        <v>0</v>
      </c>
      <c r="U22" s="96"/>
    </row>
    <row r="23" spans="1:22" s="63" customFormat="1" ht="24">
      <c r="A23" s="97" t="s">
        <v>9</v>
      </c>
      <c r="B23" s="84" t="s">
        <v>546</v>
      </c>
      <c r="C23" s="90" t="s">
        <v>157</v>
      </c>
      <c r="D23" s="90" t="s">
        <v>0</v>
      </c>
      <c r="E23" s="121"/>
      <c r="F23" s="98">
        <v>200</v>
      </c>
      <c r="G23" s="125" t="s">
        <v>0</v>
      </c>
      <c r="H23" s="93">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200</v>
      </c>
      <c r="I23" s="93" t="str">
        <f>IF(Sklop10[[#This Row],[ZAHTEVANA SHEMA KAKOVOSTI]]&lt;&gt;"",Sklop10[[#This Row],[Preračunana masa/volumen/kos na enoto kg]],"")</f>
        <v/>
      </c>
      <c r="J23" s="106"/>
      <c r="K23" s="99"/>
      <c r="L23" s="99"/>
      <c r="M23" s="109"/>
      <c r="N23" s="100"/>
      <c r="O23" s="100"/>
      <c r="P23" s="110"/>
      <c r="Q23" s="100">
        <f>+Sklop10[[#This Row],[cena/enota brez DDV v EUR]]*Sklop10[[#This Row],[Stopnja DDV (%)]]</f>
        <v>0</v>
      </c>
      <c r="R23" s="100">
        <f>+Sklop10[[#This Row],[cena/enota brez DDV v EUR]]+Sklop10[[#This Row],[Davek (EUR)]]</f>
        <v>0</v>
      </c>
      <c r="S23" s="100">
        <f>+Sklop10[[#This Row],[cena/enota brez DDV v EUR]]*Sklop10[[#This Row],[Okvirna količina]]</f>
        <v>0</v>
      </c>
      <c r="T23" s="100">
        <f>+Sklop10[[#This Row],[Končna cena/enoto mere (EUR) z DDV]]*Sklop10[[#This Row],[Okvirna količina]]</f>
        <v>0</v>
      </c>
      <c r="U23" s="96"/>
    </row>
    <row r="24" spans="1:22" ht="27" customHeight="1">
      <c r="A24" s="156" t="s">
        <v>179</v>
      </c>
      <c r="B24" s="157"/>
      <c r="C24" s="158"/>
      <c r="D24" s="158"/>
      <c r="E24" s="159"/>
      <c r="F24" s="160"/>
      <c r="G24" s="161"/>
      <c r="H24" s="162">
        <f>SUBTOTAL(109,Sklop10[Preračunana masa/volumen/kos na enoto kg])</f>
        <v>900</v>
      </c>
      <c r="I24" s="162">
        <f>SUBTOTAL(109,Sklop10[Živila iz shem kakovosti (kg)])</f>
        <v>0</v>
      </c>
      <c r="J24" s="160"/>
      <c r="K24" s="163"/>
      <c r="L24" s="163"/>
      <c r="M24" s="164"/>
      <c r="N24" s="165"/>
      <c r="O24" s="165"/>
      <c r="P24" s="165"/>
      <c r="Q24" s="166"/>
      <c r="R24" s="167"/>
      <c r="S24" s="166">
        <f>SUBTOTAL(109,Sklop10[Vrednost za okvirno količino (EUR) brez DDV])</f>
        <v>0</v>
      </c>
      <c r="T24" s="166">
        <f>SUBTOTAL(109,Sklop10[Vrednost za okvirno količino (EUR) z DDV])</f>
        <v>0</v>
      </c>
      <c r="U24" s="234">
        <f>SUBTOTAL(103,Sklop10[Shema kakovosti
(nacionalne, evropske)
])</f>
        <v>0</v>
      </c>
    </row>
    <row r="25" spans="1:22" ht="15">
      <c r="A25" s="9"/>
      <c r="B25" s="7"/>
      <c r="C25" s="31"/>
      <c r="D25" s="31"/>
      <c r="E25" s="30"/>
      <c r="F25" s="10"/>
      <c r="H25" s="11"/>
      <c r="I25" s="11"/>
      <c r="J25" s="11"/>
      <c r="K25" s="11"/>
      <c r="L25" s="61"/>
      <c r="M25" s="61"/>
      <c r="N25" s="11"/>
      <c r="O25" s="11"/>
      <c r="P25" s="11"/>
      <c r="Q25" s="11"/>
      <c r="R25" s="11"/>
      <c r="S25" s="5"/>
      <c r="T25" s="5"/>
      <c r="U25" s="10"/>
    </row>
    <row r="26" spans="1:22">
      <c r="A26" s="53" t="s">
        <v>175</v>
      </c>
      <c r="B26" s="21"/>
      <c r="C26" s="33"/>
      <c r="D26" s="33"/>
      <c r="E26" s="122"/>
      <c r="Q26" s="53"/>
      <c r="R26" s="53"/>
      <c r="S26" s="53"/>
      <c r="T26" s="53"/>
    </row>
    <row r="27" spans="1:22">
      <c r="A27" s="16" t="s">
        <v>177</v>
      </c>
      <c r="B27" s="21"/>
      <c r="C27" s="33"/>
      <c r="D27" s="33"/>
      <c r="E27" s="122"/>
    </row>
    <row r="28" spans="1:22">
      <c r="A28" s="116" t="s">
        <v>267</v>
      </c>
      <c r="F28" s="76"/>
      <c r="G28" s="76"/>
      <c r="H28" s="34"/>
      <c r="I28" s="34"/>
      <c r="J28" s="34"/>
      <c r="K28" s="34"/>
      <c r="L28" s="62"/>
      <c r="M28" s="62"/>
      <c r="N28" s="34"/>
      <c r="O28" s="34"/>
      <c r="P28" s="34"/>
      <c r="Q28" s="34"/>
      <c r="R28" s="34"/>
    </row>
    <row r="29" spans="1:22">
      <c r="A29" s="133" t="s">
        <v>219</v>
      </c>
      <c r="B29" s="132"/>
      <c r="C29" s="132"/>
      <c r="D29" s="132"/>
      <c r="E29" s="132"/>
      <c r="F29" s="132"/>
      <c r="G29" s="132"/>
      <c r="H29" s="132"/>
      <c r="I29" s="132"/>
      <c r="J29" s="132"/>
      <c r="K29" s="132"/>
      <c r="L29" s="132"/>
      <c r="M29" s="132"/>
      <c r="N29" s="132"/>
      <c r="O29" s="132"/>
      <c r="P29" s="132"/>
      <c r="Q29" s="132"/>
      <c r="R29" s="132"/>
      <c r="S29" s="132"/>
      <c r="T29" s="132"/>
      <c r="U29" s="132"/>
      <c r="V29" s="131"/>
    </row>
    <row r="30" spans="1:22" ht="12.75" customHeight="1">
      <c r="A30" s="333" t="s">
        <v>260</v>
      </c>
      <c r="B30" s="333"/>
      <c r="C30" s="333"/>
      <c r="D30" s="333"/>
      <c r="E30" s="333"/>
      <c r="F30" s="333"/>
      <c r="G30" s="333"/>
      <c r="H30" s="333"/>
      <c r="I30" s="333"/>
      <c r="J30" s="333"/>
      <c r="K30" s="333"/>
      <c r="L30" s="333"/>
      <c r="M30" s="131"/>
      <c r="N30" s="131"/>
      <c r="O30" s="131"/>
      <c r="P30" s="131"/>
      <c r="Q30" s="131"/>
      <c r="R30" s="131"/>
      <c r="S30" s="131"/>
      <c r="T30" s="131"/>
      <c r="U30" s="131"/>
      <c r="V30" s="131"/>
    </row>
    <row r="31" spans="1:22">
      <c r="N31" s="34"/>
      <c r="O31" s="34"/>
      <c r="P31" s="34"/>
      <c r="Q31" s="34"/>
      <c r="R31" s="34"/>
    </row>
    <row r="32" spans="1:22">
      <c r="A32" s="116" t="s">
        <v>65</v>
      </c>
      <c r="F32" s="76"/>
      <c r="G32" s="76" t="s">
        <v>66</v>
      </c>
      <c r="H32" s="34"/>
      <c r="I32" s="34"/>
      <c r="J32" s="34"/>
      <c r="K32" s="34"/>
      <c r="L32" s="62"/>
      <c r="M32" s="62"/>
      <c r="N32" s="117"/>
      <c r="O32" s="34"/>
      <c r="P32" s="34"/>
      <c r="Q32" s="34" t="s">
        <v>67</v>
      </c>
      <c r="R32" s="34"/>
    </row>
    <row r="33" spans="1:22" ht="15">
      <c r="A33" s="9"/>
      <c r="B33" s="7"/>
      <c r="C33" s="31"/>
      <c r="D33" s="31"/>
      <c r="E33" s="30"/>
      <c r="F33" s="10"/>
      <c r="H33" s="11"/>
      <c r="I33" s="11"/>
      <c r="J33" s="11"/>
      <c r="K33" s="11"/>
      <c r="L33" s="61"/>
      <c r="M33" s="61"/>
      <c r="N33" s="11"/>
      <c r="O33" s="11"/>
      <c r="P33" s="11"/>
      <c r="Q33" s="11"/>
      <c r="R33" s="11"/>
      <c r="S33" s="5"/>
      <c r="T33" s="5"/>
      <c r="U33" s="10"/>
    </row>
    <row r="34" spans="1:22">
      <c r="B34" s="21"/>
      <c r="C34" s="33"/>
      <c r="D34" s="33"/>
      <c r="E34" s="122"/>
    </row>
    <row r="35" spans="1:22">
      <c r="B35" s="21"/>
      <c r="C35" s="33"/>
      <c r="D35" s="33"/>
      <c r="E35" s="122"/>
    </row>
    <row r="36" spans="1:22">
      <c r="B36" s="21"/>
      <c r="C36" s="33"/>
      <c r="D36" s="33"/>
      <c r="E36" s="122"/>
    </row>
    <row r="37" spans="1:22">
      <c r="B37" s="21"/>
      <c r="C37" s="33"/>
      <c r="D37" s="33"/>
      <c r="E37" s="122"/>
    </row>
    <row r="38" spans="1:22">
      <c r="B38" s="21"/>
      <c r="C38" s="33"/>
      <c r="D38" s="33"/>
      <c r="E38" s="122"/>
    </row>
    <row r="39" spans="1:22">
      <c r="B39" s="21"/>
      <c r="C39" s="33"/>
      <c r="D39" s="33"/>
      <c r="E39" s="122"/>
    </row>
    <row r="40" spans="1:22">
      <c r="B40" s="21"/>
      <c r="C40" s="33"/>
      <c r="D40" s="33"/>
      <c r="E40" s="122"/>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s="23" customFormat="1">
      <c r="A48" s="16"/>
      <c r="B48" s="21"/>
      <c r="C48" s="33"/>
      <c r="D48" s="33"/>
      <c r="E48" s="122"/>
      <c r="F48" s="123"/>
      <c r="G48" s="123"/>
      <c r="L48" s="16"/>
      <c r="M48" s="16"/>
      <c r="N48" s="16"/>
      <c r="O48" s="16"/>
      <c r="P48" s="16"/>
      <c r="Q48" s="16"/>
      <c r="R48" s="16"/>
      <c r="S48" s="16"/>
      <c r="T48" s="16"/>
      <c r="U48" s="76"/>
      <c r="V48" s="16"/>
    </row>
    <row r="49" spans="1:22" s="23" customFormat="1">
      <c r="A49" s="16"/>
      <c r="B49" s="21"/>
      <c r="C49" s="33"/>
      <c r="D49" s="33"/>
      <c r="E49" s="122"/>
      <c r="F49" s="123"/>
      <c r="G49" s="123"/>
      <c r="L49" s="16"/>
      <c r="M49" s="16"/>
      <c r="N49" s="16"/>
      <c r="O49" s="16"/>
      <c r="P49" s="16"/>
      <c r="Q49" s="16"/>
      <c r="R49" s="16"/>
      <c r="S49" s="16"/>
      <c r="T49" s="16"/>
      <c r="U49" s="76"/>
      <c r="V49" s="16"/>
    </row>
    <row r="50" spans="1:22" s="23" customFormat="1">
      <c r="A50" s="16"/>
      <c r="B50" s="21"/>
      <c r="C50" s="33"/>
      <c r="D50" s="33"/>
      <c r="E50" s="122"/>
      <c r="F50" s="123"/>
      <c r="G50" s="123"/>
      <c r="L50" s="16"/>
      <c r="M50" s="16"/>
      <c r="N50" s="16"/>
      <c r="O50" s="16"/>
      <c r="P50" s="16"/>
      <c r="Q50" s="16"/>
      <c r="R50" s="16"/>
      <c r="S50" s="16"/>
      <c r="T50" s="16"/>
      <c r="U50" s="76"/>
      <c r="V50" s="16"/>
    </row>
    <row r="51" spans="1:22" s="23" customFormat="1">
      <c r="A51" s="16"/>
      <c r="B51" s="21"/>
      <c r="C51" s="33"/>
      <c r="D51" s="33"/>
      <c r="E51" s="122"/>
      <c r="F51" s="123"/>
      <c r="G51" s="123"/>
      <c r="L51" s="16"/>
      <c r="M51" s="16"/>
      <c r="N51" s="16"/>
      <c r="O51" s="16"/>
      <c r="P51" s="16"/>
      <c r="Q51" s="16"/>
      <c r="R51" s="16"/>
      <c r="S51" s="16"/>
      <c r="T51" s="16"/>
      <c r="U51" s="76"/>
      <c r="V51" s="16"/>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sheetData>
  <sheetProtection insertRows="0" deleteRows="0"/>
  <protectedRanges>
    <protectedRange sqref="J31:P1048576 U31:U1048576 U1:U29 J1:P28 M29:P29" name="Obseg1"/>
    <protectedRange sqref="U30 M30:P30" name="Obseg1_1"/>
    <protectedRange sqref="J29:L29" name="Obseg1_2"/>
    <protectedRange sqref="J30:L30" name="Obseg1_2_1"/>
  </protectedRanges>
  <mergeCells count="8">
    <mergeCell ref="A30:L30"/>
    <mergeCell ref="B13:K13"/>
    <mergeCell ref="C2:J2"/>
    <mergeCell ref="C3:J3"/>
    <mergeCell ref="C6:J6"/>
    <mergeCell ref="C7:J7"/>
    <mergeCell ref="C8:J8"/>
    <mergeCell ref="C9:J9"/>
  </mergeCells>
  <phoneticPr fontId="32" type="noConversion"/>
  <conditionalFormatting sqref="B18">
    <cfRule type="colorScale" priority="4">
      <colorScale>
        <cfvo type="min"/>
        <cfvo type="max"/>
        <color rgb="FFFCFCFF"/>
        <color rgb="FFF8696B"/>
      </colorScale>
    </cfRule>
  </conditionalFormatting>
  <conditionalFormatting sqref="B22:B23 B19">
    <cfRule type="colorScale" priority="6512">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18"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363"/>
  <sheetViews>
    <sheetView topLeftCell="A76" zoomScale="110" zoomScaleNormal="110" zoomScaleSheetLayoutView="100" workbookViewId="0">
      <selection activeCell="D98" sqref="D98"/>
    </sheetView>
  </sheetViews>
  <sheetFormatPr defaultColWidth="8.85546875" defaultRowHeight="12.75"/>
  <cols>
    <col min="1" max="1" width="4.42578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pred_rekapitulacija'!A24</f>
        <v>11. sklop:</v>
      </c>
      <c r="C12" s="91"/>
      <c r="D12" s="29"/>
      <c r="E12" s="30"/>
      <c r="F12" s="124"/>
      <c r="G12" s="124"/>
      <c r="H12" s="19"/>
      <c r="I12" s="19"/>
      <c r="J12" s="19"/>
      <c r="K12" s="19"/>
      <c r="U12" s="10"/>
    </row>
    <row r="13" spans="1:21" s="17" customFormat="1" ht="21" customHeight="1">
      <c r="B13" s="321" t="str">
        <f>+'Ponudbeni pred_rekapitulacija'!B24</f>
        <v>SPLOŠNO PREHRAMBENO BLAGO</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7" t="s">
        <v>1</v>
      </c>
      <c r="B16" s="12" t="s">
        <v>684</v>
      </c>
      <c r="C16" s="174">
        <v>17</v>
      </c>
      <c r="D16" s="174" t="s">
        <v>155</v>
      </c>
      <c r="E16" s="142"/>
      <c r="F16" s="143">
        <v>5</v>
      </c>
      <c r="G16" s="184" t="s">
        <v>93</v>
      </c>
      <c r="H1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8.5000000000000006E-2</v>
      </c>
      <c r="I16" s="93" t="str">
        <f>IF(Sklop11[[#This Row],[ZAHTEVANA SHEMA KAKOVOSTI]]&lt;&gt;"",Sklop11[[#This Row],[Preračunana masa/volumen/kos na enoto kg]],"")</f>
        <v/>
      </c>
      <c r="J16" s="106"/>
      <c r="K16" s="99"/>
      <c r="L16" s="99"/>
      <c r="M16" s="109"/>
      <c r="N16" s="100"/>
      <c r="O16" s="100"/>
      <c r="P16" s="110"/>
      <c r="Q16" s="100">
        <f>+Sklop11[[#This Row],[cena/enota brez DDV v EUR]]*Sklop11[[#This Row],[Stopnja DDV (%)]]</f>
        <v>0</v>
      </c>
      <c r="R16" s="100">
        <f>+Sklop11[[#This Row],[cena/enota brez DDV v EUR]]+Sklop11[[#This Row],[Davek (EUR)]]</f>
        <v>0</v>
      </c>
      <c r="S16" s="100">
        <f>+Sklop11[[#This Row],[cena/enota brez DDV v EUR]]*Sklop11[[#This Row],[Okvirna količina]]</f>
        <v>0</v>
      </c>
      <c r="T16" s="100">
        <f>+Sklop11[[#This Row],[Končna cena/enoto mere (EUR) z DDV]]*Sklop11[[#This Row],[Okvirna količina]]</f>
        <v>0</v>
      </c>
      <c r="U16" s="112"/>
    </row>
    <row r="17" spans="1:21" s="63" customFormat="1" ht="12">
      <c r="A17" s="97" t="s">
        <v>3</v>
      </c>
      <c r="B17" s="84" t="s">
        <v>685</v>
      </c>
      <c r="C17" s="174">
        <v>45</v>
      </c>
      <c r="D17" s="174" t="s">
        <v>155</v>
      </c>
      <c r="E17" s="142"/>
      <c r="F17" s="143">
        <v>5</v>
      </c>
      <c r="G17" s="184" t="s">
        <v>93</v>
      </c>
      <c r="H1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0.22499999999999998</v>
      </c>
      <c r="I17" s="93" t="str">
        <f>IF(Sklop11[[#This Row],[ZAHTEVANA SHEMA KAKOVOSTI]]&lt;&gt;"",Sklop11[[#This Row],[Preračunana masa/volumen/kos na enoto kg]],"")</f>
        <v/>
      </c>
      <c r="J17" s="106"/>
      <c r="K17" s="99"/>
      <c r="L17" s="99"/>
      <c r="M17" s="109"/>
      <c r="N17" s="100"/>
      <c r="O17" s="100"/>
      <c r="P17" s="110"/>
      <c r="Q17" s="100">
        <f>+Sklop11[[#This Row],[cena/enota brez DDV v EUR]]*Sklop11[[#This Row],[Stopnja DDV (%)]]</f>
        <v>0</v>
      </c>
      <c r="R17" s="100">
        <f>+Sklop11[[#This Row],[cena/enota brez DDV v EUR]]+Sklop11[[#This Row],[Davek (EUR)]]</f>
        <v>0</v>
      </c>
      <c r="S17" s="100">
        <f>+Sklop11[[#This Row],[cena/enota brez DDV v EUR]]*Sklop11[[#This Row],[Okvirna količina]]</f>
        <v>0</v>
      </c>
      <c r="T17" s="100">
        <f>+Sklop11[[#This Row],[Končna cena/enoto mere (EUR) z DDV]]*Sklop11[[#This Row],[Okvirna količina]]</f>
        <v>0</v>
      </c>
      <c r="U17" s="112"/>
    </row>
    <row r="18" spans="1:21" s="63" customFormat="1" ht="12">
      <c r="A18" s="97" t="s">
        <v>4</v>
      </c>
      <c r="B18" s="84" t="s">
        <v>686</v>
      </c>
      <c r="C18" s="174">
        <v>10</v>
      </c>
      <c r="D18" s="174" t="s">
        <v>155</v>
      </c>
      <c r="E18" s="142"/>
      <c r="F18" s="143">
        <v>5</v>
      </c>
      <c r="G18" s="184" t="s">
        <v>93</v>
      </c>
      <c r="H1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0.05</v>
      </c>
      <c r="I18" s="93" t="str">
        <f>IF(Sklop11[[#This Row],[ZAHTEVANA SHEMA KAKOVOSTI]]&lt;&gt;"",Sklop11[[#This Row],[Preračunana masa/volumen/kos na enoto kg]],"")</f>
        <v/>
      </c>
      <c r="J18" s="106"/>
      <c r="K18" s="99"/>
      <c r="L18" s="99"/>
      <c r="M18" s="109"/>
      <c r="N18" s="100"/>
      <c r="O18" s="100"/>
      <c r="P18" s="110"/>
      <c r="Q18" s="100">
        <f>+Sklop11[[#This Row],[cena/enota brez DDV v EUR]]*Sklop11[[#This Row],[Stopnja DDV (%)]]</f>
        <v>0</v>
      </c>
      <c r="R18" s="100">
        <f>+Sklop11[[#This Row],[cena/enota brez DDV v EUR]]+Sklop11[[#This Row],[Davek (EUR)]]</f>
        <v>0</v>
      </c>
      <c r="S18" s="100">
        <f>+Sklop11[[#This Row],[cena/enota brez DDV v EUR]]*Sklop11[[#This Row],[Okvirna količina]]</f>
        <v>0</v>
      </c>
      <c r="T18" s="100">
        <f>+Sklop11[[#This Row],[Končna cena/enoto mere (EUR) z DDV]]*Sklop11[[#This Row],[Okvirna količina]]</f>
        <v>0</v>
      </c>
      <c r="U18" s="112"/>
    </row>
    <row r="19" spans="1:21" s="63" customFormat="1" ht="12">
      <c r="A19" s="97" t="s">
        <v>5</v>
      </c>
      <c r="B19" s="12" t="s">
        <v>687</v>
      </c>
      <c r="C19" s="174">
        <v>420</v>
      </c>
      <c r="D19" s="174" t="s">
        <v>155</v>
      </c>
      <c r="E19" s="142"/>
      <c r="F19" s="143">
        <v>10</v>
      </c>
      <c r="G19" s="184" t="s">
        <v>93</v>
      </c>
      <c r="H1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4.2</v>
      </c>
      <c r="I19" s="93" t="str">
        <f>IF(Sklop11[[#This Row],[ZAHTEVANA SHEMA KAKOVOSTI]]&lt;&gt;"",Sklop11[[#This Row],[Preračunana masa/volumen/kos na enoto kg]],"")</f>
        <v/>
      </c>
      <c r="J19" s="106"/>
      <c r="K19" s="99"/>
      <c r="L19" s="99"/>
      <c r="M19" s="109"/>
      <c r="N19" s="100"/>
      <c r="O19" s="100"/>
      <c r="P19" s="110"/>
      <c r="Q19" s="100">
        <f>+Sklop11[[#This Row],[cena/enota brez DDV v EUR]]*Sklop11[[#This Row],[Stopnja DDV (%)]]</f>
        <v>0</v>
      </c>
      <c r="R19" s="100">
        <f>+Sklop11[[#This Row],[cena/enota brez DDV v EUR]]+Sklop11[[#This Row],[Davek (EUR)]]</f>
        <v>0</v>
      </c>
      <c r="S19" s="100">
        <f>+Sklop11[[#This Row],[cena/enota brez DDV v EUR]]*Sklop11[[#This Row],[Okvirna količina]]</f>
        <v>0</v>
      </c>
      <c r="T19" s="100">
        <f>+Sklop11[[#This Row],[Končna cena/enoto mere (EUR) z DDV]]*Sklop11[[#This Row],[Okvirna količina]]</f>
        <v>0</v>
      </c>
      <c r="U19" s="112"/>
    </row>
    <row r="20" spans="1:21" s="63" customFormat="1" ht="12">
      <c r="A20" s="97" t="s">
        <v>6</v>
      </c>
      <c r="B20" s="12" t="s">
        <v>688</v>
      </c>
      <c r="C20" s="174">
        <v>75</v>
      </c>
      <c r="D20" s="174" t="s">
        <v>155</v>
      </c>
      <c r="E20" s="142"/>
      <c r="F20" s="143">
        <v>2</v>
      </c>
      <c r="G20" s="184" t="s">
        <v>93</v>
      </c>
      <c r="H2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0.15</v>
      </c>
      <c r="I20" s="93" t="str">
        <f>IF(Sklop11[[#This Row],[ZAHTEVANA SHEMA KAKOVOSTI]]&lt;&gt;"",Sklop11[[#This Row],[Preračunana masa/volumen/kos na enoto kg]],"")</f>
        <v/>
      </c>
      <c r="J20" s="106"/>
      <c r="K20" s="99"/>
      <c r="L20" s="99"/>
      <c r="M20" s="109"/>
      <c r="N20" s="100"/>
      <c r="O20" s="100"/>
      <c r="P20" s="110"/>
      <c r="Q20" s="100">
        <f>+Sklop11[[#This Row],[cena/enota brez DDV v EUR]]*Sklop11[[#This Row],[Stopnja DDV (%)]]</f>
        <v>0</v>
      </c>
      <c r="R20" s="100">
        <f>+Sklop11[[#This Row],[cena/enota brez DDV v EUR]]+Sklop11[[#This Row],[Davek (EUR)]]</f>
        <v>0</v>
      </c>
      <c r="S20" s="100">
        <f>+Sklop11[[#This Row],[cena/enota brez DDV v EUR]]*Sklop11[[#This Row],[Okvirna količina]]</f>
        <v>0</v>
      </c>
      <c r="T20" s="100">
        <f>+Sklop11[[#This Row],[Končna cena/enoto mere (EUR) z DDV]]*Sklop11[[#This Row],[Okvirna količina]]</f>
        <v>0</v>
      </c>
      <c r="U20" s="112"/>
    </row>
    <row r="21" spans="1:21" s="63" customFormat="1" ht="12">
      <c r="A21" s="97" t="s">
        <v>7</v>
      </c>
      <c r="B21" s="84" t="s">
        <v>689</v>
      </c>
      <c r="C21" s="174">
        <v>92</v>
      </c>
      <c r="D21" s="174" t="s">
        <v>155</v>
      </c>
      <c r="E21" s="142"/>
      <c r="F21" s="143">
        <v>5</v>
      </c>
      <c r="G21" s="184" t="s">
        <v>93</v>
      </c>
      <c r="H2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0.45999999999999996</v>
      </c>
      <c r="I21" s="93" t="str">
        <f>IF(Sklop11[[#This Row],[ZAHTEVANA SHEMA KAKOVOSTI]]&lt;&gt;"",Sklop11[[#This Row],[Preračunana masa/volumen/kos na enoto kg]],"")</f>
        <v/>
      </c>
      <c r="J21" s="106"/>
      <c r="K21" s="99"/>
      <c r="L21" s="99"/>
      <c r="M21" s="109"/>
      <c r="N21" s="100"/>
      <c r="O21" s="100"/>
      <c r="P21" s="110"/>
      <c r="Q21" s="100">
        <f>+Sklop11[[#This Row],[cena/enota brez DDV v EUR]]*Sklop11[[#This Row],[Stopnja DDV (%)]]</f>
        <v>0</v>
      </c>
      <c r="R21" s="100">
        <f>+Sklop11[[#This Row],[cena/enota brez DDV v EUR]]+Sklop11[[#This Row],[Davek (EUR)]]</f>
        <v>0</v>
      </c>
      <c r="S21" s="100">
        <f>+Sklop11[[#This Row],[cena/enota brez DDV v EUR]]*Sklop11[[#This Row],[Okvirna količina]]</f>
        <v>0</v>
      </c>
      <c r="T21" s="100">
        <f>+Sklop11[[#This Row],[Končna cena/enoto mere (EUR) z DDV]]*Sklop11[[#This Row],[Okvirna količina]]</f>
        <v>0</v>
      </c>
      <c r="U21" s="112"/>
    </row>
    <row r="22" spans="1:21" s="63" customFormat="1" ht="12">
      <c r="A22" s="97" t="s">
        <v>8</v>
      </c>
      <c r="B22" s="84" t="s">
        <v>690</v>
      </c>
      <c r="C22" s="174">
        <v>165</v>
      </c>
      <c r="D22" s="174" t="s">
        <v>155</v>
      </c>
      <c r="E22" s="142"/>
      <c r="F22" s="143">
        <v>3</v>
      </c>
      <c r="G22" s="184" t="s">
        <v>93</v>
      </c>
      <c r="H2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0.495</v>
      </c>
      <c r="I22" s="93" t="str">
        <f>IF(Sklop11[[#This Row],[ZAHTEVANA SHEMA KAKOVOSTI]]&lt;&gt;"",Sklop11[[#This Row],[Preračunana masa/volumen/kos na enoto kg]],"")</f>
        <v/>
      </c>
      <c r="J22" s="106"/>
      <c r="K22" s="99"/>
      <c r="L22" s="99"/>
      <c r="M22" s="109"/>
      <c r="N22" s="100"/>
      <c r="O22" s="100"/>
      <c r="P22" s="110"/>
      <c r="Q22" s="100">
        <f>+Sklop11[[#This Row],[cena/enota brez DDV v EUR]]*Sklop11[[#This Row],[Stopnja DDV (%)]]</f>
        <v>0</v>
      </c>
      <c r="R22" s="100">
        <f>+Sklop11[[#This Row],[cena/enota brez DDV v EUR]]+Sklop11[[#This Row],[Davek (EUR)]]</f>
        <v>0</v>
      </c>
      <c r="S22" s="100">
        <f>+Sklop11[[#This Row],[cena/enota brez DDV v EUR]]*Sklop11[[#This Row],[Okvirna količina]]</f>
        <v>0</v>
      </c>
      <c r="T22" s="100">
        <f>+Sklop11[[#This Row],[Končna cena/enoto mere (EUR) z DDV]]*Sklop11[[#This Row],[Okvirna količina]]</f>
        <v>0</v>
      </c>
      <c r="U22" s="112"/>
    </row>
    <row r="23" spans="1:21" s="63" customFormat="1" ht="12">
      <c r="A23" s="97" t="s">
        <v>9</v>
      </c>
      <c r="B23" s="84" t="s">
        <v>691</v>
      </c>
      <c r="C23" s="174">
        <v>100</v>
      </c>
      <c r="D23" s="174" t="s">
        <v>155</v>
      </c>
      <c r="E23" s="142"/>
      <c r="F23" s="143">
        <v>5</v>
      </c>
      <c r="G23" s="184" t="s">
        <v>93</v>
      </c>
      <c r="H2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0.5</v>
      </c>
      <c r="I23" s="93" t="str">
        <f>IF(Sklop11[[#This Row],[ZAHTEVANA SHEMA KAKOVOSTI]]&lt;&gt;"",Sklop11[[#This Row],[Preračunana masa/volumen/kos na enoto kg]],"")</f>
        <v/>
      </c>
      <c r="J23" s="106"/>
      <c r="K23" s="99"/>
      <c r="L23" s="99"/>
      <c r="M23" s="109"/>
      <c r="N23" s="100"/>
      <c r="O23" s="100"/>
      <c r="P23" s="110"/>
      <c r="Q23" s="100">
        <f>+Sklop11[[#This Row],[cena/enota brez DDV v EUR]]*Sklop11[[#This Row],[Stopnja DDV (%)]]</f>
        <v>0</v>
      </c>
      <c r="R23" s="100">
        <f>+Sklop11[[#This Row],[cena/enota brez DDV v EUR]]+Sklop11[[#This Row],[Davek (EUR)]]</f>
        <v>0</v>
      </c>
      <c r="S23" s="100">
        <f>+Sklop11[[#This Row],[cena/enota brez DDV v EUR]]*Sklop11[[#This Row],[Okvirna količina]]</f>
        <v>0</v>
      </c>
      <c r="T23" s="100">
        <f>+Sklop11[[#This Row],[Končna cena/enoto mere (EUR) z DDV]]*Sklop11[[#This Row],[Okvirna količina]]</f>
        <v>0</v>
      </c>
      <c r="U23" s="112"/>
    </row>
    <row r="24" spans="1:21" s="63" customFormat="1" ht="12">
      <c r="A24" s="97" t="s">
        <v>10</v>
      </c>
      <c r="B24" s="84" t="s">
        <v>692</v>
      </c>
      <c r="C24" s="174">
        <v>1</v>
      </c>
      <c r="D24" s="174" t="s">
        <v>0</v>
      </c>
      <c r="E24" s="142"/>
      <c r="F24" s="143">
        <v>5</v>
      </c>
      <c r="G24" s="184" t="s">
        <v>93</v>
      </c>
      <c r="H2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v>
      </c>
      <c r="I24" s="93" t="str">
        <f>IF(Sklop11[[#This Row],[ZAHTEVANA SHEMA KAKOVOSTI]]&lt;&gt;"",Sklop11[[#This Row],[Preračunana masa/volumen/kos na enoto kg]],"")</f>
        <v/>
      </c>
      <c r="J24" s="106"/>
      <c r="K24" s="99"/>
      <c r="L24" s="99"/>
      <c r="M24" s="109"/>
      <c r="N24" s="100"/>
      <c r="O24" s="100"/>
      <c r="P24" s="110"/>
      <c r="Q24" s="100">
        <f>+Sklop11[[#This Row],[cena/enota brez DDV v EUR]]*Sklop11[[#This Row],[Stopnja DDV (%)]]</f>
        <v>0</v>
      </c>
      <c r="R24" s="100">
        <f>+Sklop11[[#This Row],[cena/enota brez DDV v EUR]]+Sklop11[[#This Row],[Davek (EUR)]]</f>
        <v>0</v>
      </c>
      <c r="S24" s="100">
        <f>+Sklop11[[#This Row],[cena/enota brez DDV v EUR]]*Sklop11[[#This Row],[Okvirna količina]]</f>
        <v>0</v>
      </c>
      <c r="T24" s="100">
        <f>+Sklop11[[#This Row],[Končna cena/enoto mere (EUR) z DDV]]*Sklop11[[#This Row],[Okvirna količina]]</f>
        <v>0</v>
      </c>
      <c r="U24" s="112"/>
    </row>
    <row r="25" spans="1:21" s="63" customFormat="1" ht="24">
      <c r="A25" s="97" t="s">
        <v>11</v>
      </c>
      <c r="B25" s="84" t="s">
        <v>693</v>
      </c>
      <c r="C25" s="174">
        <v>75</v>
      </c>
      <c r="D25" s="174" t="s">
        <v>155</v>
      </c>
      <c r="E25" s="142"/>
      <c r="F25" s="143">
        <v>5</v>
      </c>
      <c r="G25" s="184" t="s">
        <v>93</v>
      </c>
      <c r="H2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0.375</v>
      </c>
      <c r="I25" s="93" t="str">
        <f>IF(Sklop11[[#This Row],[ZAHTEVANA SHEMA KAKOVOSTI]]&lt;&gt;"",Sklop11[[#This Row],[Preračunana masa/volumen/kos na enoto kg]],"")</f>
        <v/>
      </c>
      <c r="J25" s="106"/>
      <c r="K25" s="99"/>
      <c r="L25" s="99"/>
      <c r="M25" s="109"/>
      <c r="N25" s="100"/>
      <c r="O25" s="100"/>
      <c r="P25" s="110"/>
      <c r="Q25" s="100">
        <f>+Sklop11[[#This Row],[cena/enota brez DDV v EUR]]*Sklop11[[#This Row],[Stopnja DDV (%)]]</f>
        <v>0</v>
      </c>
      <c r="R25" s="100">
        <f>+Sklop11[[#This Row],[cena/enota brez DDV v EUR]]+Sklop11[[#This Row],[Davek (EUR)]]</f>
        <v>0</v>
      </c>
      <c r="S25" s="100">
        <f>+Sklop11[[#This Row],[cena/enota brez DDV v EUR]]*Sklop11[[#This Row],[Okvirna količina]]</f>
        <v>0</v>
      </c>
      <c r="T25" s="100">
        <f>+Sklop11[[#This Row],[Končna cena/enoto mere (EUR) z DDV]]*Sklop11[[#This Row],[Okvirna količina]]</f>
        <v>0</v>
      </c>
      <c r="U25" s="112"/>
    </row>
    <row r="26" spans="1:21" s="63" customFormat="1" ht="12">
      <c r="A26" s="97" t="s">
        <v>12</v>
      </c>
      <c r="B26" s="85" t="s">
        <v>694</v>
      </c>
      <c r="C26" s="174">
        <v>100</v>
      </c>
      <c r="D26" s="174" t="s">
        <v>155</v>
      </c>
      <c r="E26" s="142"/>
      <c r="F26" s="143">
        <v>10</v>
      </c>
      <c r="G26" s="184" t="s">
        <v>93</v>
      </c>
      <c r="H2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v>
      </c>
      <c r="I26" s="93" t="str">
        <f>IF(Sklop11[[#This Row],[ZAHTEVANA SHEMA KAKOVOSTI]]&lt;&gt;"",Sklop11[[#This Row],[Preračunana masa/volumen/kos na enoto kg]],"")</f>
        <v/>
      </c>
      <c r="J26" s="106"/>
      <c r="K26" s="99"/>
      <c r="L26" s="99"/>
      <c r="M26" s="109"/>
      <c r="N26" s="100"/>
      <c r="O26" s="100"/>
      <c r="P26" s="110"/>
      <c r="Q26" s="100">
        <f>+Sklop11[[#This Row],[cena/enota brez DDV v EUR]]*Sklop11[[#This Row],[Stopnja DDV (%)]]</f>
        <v>0</v>
      </c>
      <c r="R26" s="100">
        <f>+Sklop11[[#This Row],[cena/enota brez DDV v EUR]]+Sklop11[[#This Row],[Davek (EUR)]]</f>
        <v>0</v>
      </c>
      <c r="S26" s="100">
        <f>+Sklop11[[#This Row],[cena/enota brez DDV v EUR]]*Sklop11[[#This Row],[Okvirna količina]]</f>
        <v>0</v>
      </c>
      <c r="T26" s="100">
        <f>+Sklop11[[#This Row],[Končna cena/enoto mere (EUR) z DDV]]*Sklop11[[#This Row],[Okvirna količina]]</f>
        <v>0</v>
      </c>
      <c r="U26" s="112"/>
    </row>
    <row r="27" spans="1:21" s="63" customFormat="1" ht="12">
      <c r="A27" s="97" t="s">
        <v>13</v>
      </c>
      <c r="B27" s="84" t="s">
        <v>695</v>
      </c>
      <c r="C27" s="174">
        <v>100</v>
      </c>
      <c r="D27" s="174" t="s">
        <v>155</v>
      </c>
      <c r="E27" s="142"/>
      <c r="F27" s="143">
        <v>10</v>
      </c>
      <c r="G27" s="184" t="s">
        <v>93</v>
      </c>
      <c r="H2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v>
      </c>
      <c r="I27" s="93" t="str">
        <f>IF(Sklop11[[#This Row],[ZAHTEVANA SHEMA KAKOVOSTI]]&lt;&gt;"",Sklop11[[#This Row],[Preračunana masa/volumen/kos na enoto kg]],"")</f>
        <v/>
      </c>
      <c r="J27" s="106"/>
      <c r="K27" s="99"/>
      <c r="L27" s="99"/>
      <c r="M27" s="109"/>
      <c r="N27" s="100"/>
      <c r="O27" s="100"/>
      <c r="P27" s="110"/>
      <c r="Q27" s="100">
        <f>+Sklop11[[#This Row],[cena/enota brez DDV v EUR]]*Sklop11[[#This Row],[Stopnja DDV (%)]]</f>
        <v>0</v>
      </c>
      <c r="R27" s="100">
        <f>+Sklop11[[#This Row],[cena/enota brez DDV v EUR]]+Sklop11[[#This Row],[Davek (EUR)]]</f>
        <v>0</v>
      </c>
      <c r="S27" s="100">
        <f>+Sklop11[[#This Row],[cena/enota brez DDV v EUR]]*Sklop11[[#This Row],[Okvirna količina]]</f>
        <v>0</v>
      </c>
      <c r="T27" s="100">
        <f>+Sklop11[[#This Row],[Končna cena/enoto mere (EUR) z DDV]]*Sklop11[[#This Row],[Okvirna količina]]</f>
        <v>0</v>
      </c>
      <c r="U27" s="112"/>
    </row>
    <row r="28" spans="1:21" s="63" customFormat="1" ht="12">
      <c r="A28" s="97" t="s">
        <v>14</v>
      </c>
      <c r="B28" s="12" t="s">
        <v>696</v>
      </c>
      <c r="C28" s="174">
        <v>100</v>
      </c>
      <c r="D28" s="174" t="s">
        <v>155</v>
      </c>
      <c r="E28" s="142"/>
      <c r="F28" s="143">
        <v>5</v>
      </c>
      <c r="G28" s="184" t="s">
        <v>93</v>
      </c>
      <c r="H2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0.5</v>
      </c>
      <c r="I28" s="93" t="str">
        <f>IF(Sklop11[[#This Row],[ZAHTEVANA SHEMA KAKOVOSTI]]&lt;&gt;"",Sklop11[[#This Row],[Preračunana masa/volumen/kos na enoto kg]],"")</f>
        <v/>
      </c>
      <c r="J28" s="106"/>
      <c r="K28" s="99"/>
      <c r="L28" s="99"/>
      <c r="M28" s="109"/>
      <c r="N28" s="100"/>
      <c r="O28" s="100"/>
      <c r="P28" s="110"/>
      <c r="Q28" s="100">
        <f>+Sklop11[[#This Row],[cena/enota brez DDV v EUR]]*Sklop11[[#This Row],[Stopnja DDV (%)]]</f>
        <v>0</v>
      </c>
      <c r="R28" s="100">
        <f>+Sklop11[[#This Row],[cena/enota brez DDV v EUR]]+Sklop11[[#This Row],[Davek (EUR)]]</f>
        <v>0</v>
      </c>
      <c r="S28" s="100">
        <f>+Sklop11[[#This Row],[cena/enota brez DDV v EUR]]*Sklop11[[#This Row],[Okvirna količina]]</f>
        <v>0</v>
      </c>
      <c r="T28" s="100">
        <f>+Sklop11[[#This Row],[Končna cena/enoto mere (EUR) z DDV]]*Sklop11[[#This Row],[Okvirna količina]]</f>
        <v>0</v>
      </c>
      <c r="U28" s="112"/>
    </row>
    <row r="29" spans="1:21" s="63" customFormat="1" ht="24">
      <c r="A29" s="97" t="s">
        <v>15</v>
      </c>
      <c r="B29" s="12" t="s">
        <v>697</v>
      </c>
      <c r="C29" s="174">
        <v>630</v>
      </c>
      <c r="D29" s="174" t="s">
        <v>155</v>
      </c>
      <c r="E29" s="142"/>
      <c r="F29" s="143">
        <v>10</v>
      </c>
      <c r="G29" s="184" t="s">
        <v>93</v>
      </c>
      <c r="H2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6.3</v>
      </c>
      <c r="I29" s="93" t="str">
        <f>IF(Sklop11[[#This Row],[ZAHTEVANA SHEMA KAKOVOSTI]]&lt;&gt;"",Sklop11[[#This Row],[Preračunana masa/volumen/kos na enoto kg]],"")</f>
        <v/>
      </c>
      <c r="J29" s="106"/>
      <c r="K29" s="99"/>
      <c r="L29" s="99"/>
      <c r="M29" s="109"/>
      <c r="N29" s="100"/>
      <c r="O29" s="100"/>
      <c r="P29" s="110"/>
      <c r="Q29" s="100">
        <f>+Sklop11[[#This Row],[cena/enota brez DDV v EUR]]*Sklop11[[#This Row],[Stopnja DDV (%)]]</f>
        <v>0</v>
      </c>
      <c r="R29" s="100">
        <f>+Sklop11[[#This Row],[cena/enota brez DDV v EUR]]+Sklop11[[#This Row],[Davek (EUR)]]</f>
        <v>0</v>
      </c>
      <c r="S29" s="100">
        <f>+Sklop11[[#This Row],[cena/enota brez DDV v EUR]]*Sklop11[[#This Row],[Okvirna količina]]</f>
        <v>0</v>
      </c>
      <c r="T29" s="100">
        <f>+Sklop11[[#This Row],[Končna cena/enoto mere (EUR) z DDV]]*Sklop11[[#This Row],[Okvirna količina]]</f>
        <v>0</v>
      </c>
      <c r="U29" s="112"/>
    </row>
    <row r="30" spans="1:21" s="63" customFormat="1" ht="24">
      <c r="A30" s="97" t="s">
        <v>16</v>
      </c>
      <c r="B30" s="86" t="s">
        <v>698</v>
      </c>
      <c r="C30" s="174">
        <v>600</v>
      </c>
      <c r="D30" s="174" t="s">
        <v>155</v>
      </c>
      <c r="E30" s="142"/>
      <c r="F30" s="143">
        <v>10</v>
      </c>
      <c r="G30" s="184" t="s">
        <v>93</v>
      </c>
      <c r="H3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v>
      </c>
      <c r="I30" s="93" t="str">
        <f>IF(Sklop11[[#This Row],[ZAHTEVANA SHEMA KAKOVOSTI]]&lt;&gt;"",Sklop11[[#This Row],[Preračunana masa/volumen/kos na enoto kg]],"")</f>
        <v/>
      </c>
      <c r="J30" s="106"/>
      <c r="K30" s="99"/>
      <c r="L30" s="99"/>
      <c r="M30" s="109"/>
      <c r="N30" s="100"/>
      <c r="O30" s="100"/>
      <c r="P30" s="110"/>
      <c r="Q30" s="100">
        <f>+Sklop11[[#This Row],[cena/enota brez DDV v EUR]]*Sklop11[[#This Row],[Stopnja DDV (%)]]</f>
        <v>0</v>
      </c>
      <c r="R30" s="100">
        <f>+Sklop11[[#This Row],[cena/enota brez DDV v EUR]]+Sklop11[[#This Row],[Davek (EUR)]]</f>
        <v>0</v>
      </c>
      <c r="S30" s="100">
        <f>+Sklop11[[#This Row],[cena/enota brez DDV v EUR]]*Sklop11[[#This Row],[Okvirna količina]]</f>
        <v>0</v>
      </c>
      <c r="T30" s="100">
        <f>+Sklop11[[#This Row],[Končna cena/enoto mere (EUR) z DDV]]*Sklop11[[#This Row],[Okvirna količina]]</f>
        <v>0</v>
      </c>
      <c r="U30" s="112"/>
    </row>
    <row r="31" spans="1:21" s="63" customFormat="1" ht="12">
      <c r="A31" s="97" t="s">
        <v>17</v>
      </c>
      <c r="B31" s="13" t="s">
        <v>699</v>
      </c>
      <c r="C31" s="174">
        <v>446</v>
      </c>
      <c r="D31" s="174" t="s">
        <v>155</v>
      </c>
      <c r="E31" s="142"/>
      <c r="F31" s="143">
        <v>5</v>
      </c>
      <c r="G31" s="184" t="s">
        <v>93</v>
      </c>
      <c r="H3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2.23</v>
      </c>
      <c r="I31" s="93" t="str">
        <f>IF(Sklop11[[#This Row],[ZAHTEVANA SHEMA KAKOVOSTI]]&lt;&gt;"",Sklop11[[#This Row],[Preračunana masa/volumen/kos na enoto kg]],"")</f>
        <v/>
      </c>
      <c r="J31" s="106"/>
      <c r="K31" s="99"/>
      <c r="L31" s="99"/>
      <c r="M31" s="109"/>
      <c r="N31" s="100"/>
      <c r="O31" s="100"/>
      <c r="P31" s="110"/>
      <c r="Q31" s="100">
        <f>+Sklop11[[#This Row],[cena/enota brez DDV v EUR]]*Sklop11[[#This Row],[Stopnja DDV (%)]]</f>
        <v>0</v>
      </c>
      <c r="R31" s="100">
        <f>+Sklop11[[#This Row],[cena/enota brez DDV v EUR]]+Sklop11[[#This Row],[Davek (EUR)]]</f>
        <v>0</v>
      </c>
      <c r="S31" s="100">
        <f>+Sklop11[[#This Row],[cena/enota brez DDV v EUR]]*Sklop11[[#This Row],[Okvirna količina]]</f>
        <v>0</v>
      </c>
      <c r="T31" s="100">
        <f>+Sklop11[[#This Row],[Končna cena/enoto mere (EUR) z DDV]]*Sklop11[[#This Row],[Okvirna količina]]</f>
        <v>0</v>
      </c>
      <c r="U31" s="112"/>
    </row>
    <row r="32" spans="1:21" s="63" customFormat="1" ht="12">
      <c r="A32" s="97" t="s">
        <v>18</v>
      </c>
      <c r="B32" s="13" t="s">
        <v>700</v>
      </c>
      <c r="C32" s="174">
        <v>1</v>
      </c>
      <c r="D32" s="174" t="s">
        <v>0</v>
      </c>
      <c r="E32" s="142"/>
      <c r="F32" s="143">
        <v>10</v>
      </c>
      <c r="G32" s="184" t="s">
        <v>93</v>
      </c>
      <c r="H3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32" s="93" t="str">
        <f>IF(Sklop11[[#This Row],[ZAHTEVANA SHEMA KAKOVOSTI]]&lt;&gt;"",Sklop11[[#This Row],[Preračunana masa/volumen/kos na enoto kg]],"")</f>
        <v/>
      </c>
      <c r="J32" s="106"/>
      <c r="K32" s="99"/>
      <c r="L32" s="99"/>
      <c r="M32" s="109"/>
      <c r="N32" s="100"/>
      <c r="O32" s="100"/>
      <c r="P32" s="110"/>
      <c r="Q32" s="100">
        <f>+Sklop11[[#This Row],[cena/enota brez DDV v EUR]]*Sklop11[[#This Row],[Stopnja DDV (%)]]</f>
        <v>0</v>
      </c>
      <c r="R32" s="100">
        <f>+Sklop11[[#This Row],[cena/enota brez DDV v EUR]]+Sklop11[[#This Row],[Davek (EUR)]]</f>
        <v>0</v>
      </c>
      <c r="S32" s="100">
        <f>+Sklop11[[#This Row],[cena/enota brez DDV v EUR]]*Sklop11[[#This Row],[Okvirna količina]]</f>
        <v>0</v>
      </c>
      <c r="T32" s="100">
        <f>+Sklop11[[#This Row],[Končna cena/enoto mere (EUR) z DDV]]*Sklop11[[#This Row],[Okvirna količina]]</f>
        <v>0</v>
      </c>
      <c r="U32" s="112"/>
    </row>
    <row r="33" spans="1:21" s="63" customFormat="1" ht="24">
      <c r="A33" s="97" t="s">
        <v>19</v>
      </c>
      <c r="B33" s="13" t="s">
        <v>701</v>
      </c>
      <c r="C33" s="174">
        <v>3</v>
      </c>
      <c r="D33" s="174" t="s">
        <v>0</v>
      </c>
      <c r="E33" s="142"/>
      <c r="F33" s="143">
        <v>10</v>
      </c>
      <c r="G33" s="184" t="s">
        <v>93</v>
      </c>
      <c r="H3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33" s="93" t="str">
        <f>IF(Sklop11[[#This Row],[ZAHTEVANA SHEMA KAKOVOSTI]]&lt;&gt;"",Sklop11[[#This Row],[Preračunana masa/volumen/kos na enoto kg]],"")</f>
        <v/>
      </c>
      <c r="J33" s="106"/>
      <c r="K33" s="99"/>
      <c r="L33" s="99"/>
      <c r="M33" s="109"/>
      <c r="N33" s="100"/>
      <c r="O33" s="100"/>
      <c r="P33" s="110"/>
      <c r="Q33" s="100">
        <f>+Sklop11[[#This Row],[cena/enota brez DDV v EUR]]*Sklop11[[#This Row],[Stopnja DDV (%)]]</f>
        <v>0</v>
      </c>
      <c r="R33" s="100">
        <f>+Sklop11[[#This Row],[cena/enota brez DDV v EUR]]+Sklop11[[#This Row],[Davek (EUR)]]</f>
        <v>0</v>
      </c>
      <c r="S33" s="100">
        <f>+Sklop11[[#This Row],[cena/enota brez DDV v EUR]]*Sklop11[[#This Row],[Okvirna količina]]</f>
        <v>0</v>
      </c>
      <c r="T33" s="100">
        <f>+Sklop11[[#This Row],[Končna cena/enoto mere (EUR) z DDV]]*Sklop11[[#This Row],[Okvirna količina]]</f>
        <v>0</v>
      </c>
      <c r="U33" s="112"/>
    </row>
    <row r="34" spans="1:21" s="63" customFormat="1" ht="24">
      <c r="A34" s="97" t="s">
        <v>20</v>
      </c>
      <c r="B34" s="13" t="s">
        <v>702</v>
      </c>
      <c r="C34" s="174">
        <v>1</v>
      </c>
      <c r="D34" s="174" t="s">
        <v>0</v>
      </c>
      <c r="E34" s="142" t="s">
        <v>703</v>
      </c>
      <c r="F34" s="143">
        <v>50</v>
      </c>
      <c r="G34" s="184" t="s">
        <v>93</v>
      </c>
      <c r="H3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34" s="93">
        <f>IF(Sklop11[[#This Row],[ZAHTEVANA SHEMA KAKOVOSTI]]&lt;&gt;"",Sklop11[[#This Row],[Preračunana masa/volumen/kos na enoto kg]],"")</f>
        <v>50</v>
      </c>
      <c r="J34" s="106"/>
      <c r="K34" s="99"/>
      <c r="L34" s="99"/>
      <c r="M34" s="109"/>
      <c r="N34" s="100"/>
      <c r="O34" s="100"/>
      <c r="P34" s="110"/>
      <c r="Q34" s="100">
        <f>+Sklop11[[#This Row],[cena/enota brez DDV v EUR]]*Sklop11[[#This Row],[Stopnja DDV (%)]]</f>
        <v>0</v>
      </c>
      <c r="R34" s="100">
        <f>+Sklop11[[#This Row],[cena/enota brez DDV v EUR]]+Sklop11[[#This Row],[Davek (EUR)]]</f>
        <v>0</v>
      </c>
      <c r="S34" s="100">
        <f>+Sklop11[[#This Row],[cena/enota brez DDV v EUR]]*Sklop11[[#This Row],[Okvirna količina]]</f>
        <v>0</v>
      </c>
      <c r="T34" s="100">
        <f>+Sklop11[[#This Row],[Končna cena/enoto mere (EUR) z DDV]]*Sklop11[[#This Row],[Okvirna količina]]</f>
        <v>0</v>
      </c>
      <c r="U34" s="112"/>
    </row>
    <row r="35" spans="1:21" s="63" customFormat="1" ht="12">
      <c r="A35" s="97" t="s">
        <v>21</v>
      </c>
      <c r="B35" s="13" t="s">
        <v>704</v>
      </c>
      <c r="C35" s="174">
        <v>500</v>
      </c>
      <c r="D35" s="174" t="s">
        <v>155</v>
      </c>
      <c r="E35" s="142"/>
      <c r="F35" s="143">
        <v>50</v>
      </c>
      <c r="G35" s="184" t="s">
        <v>93</v>
      </c>
      <c r="H3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35" s="93" t="str">
        <f>IF(Sklop11[[#This Row],[ZAHTEVANA SHEMA KAKOVOSTI]]&lt;&gt;"",Sklop11[[#This Row],[Preračunana masa/volumen/kos na enoto kg]],"")</f>
        <v/>
      </c>
      <c r="J35" s="106"/>
      <c r="K35" s="99"/>
      <c r="L35" s="99"/>
      <c r="M35" s="109"/>
      <c r="N35" s="100"/>
      <c r="O35" s="100"/>
      <c r="P35" s="110"/>
      <c r="Q35" s="100">
        <f>+Sklop11[[#This Row],[cena/enota brez DDV v EUR]]*Sklop11[[#This Row],[Stopnja DDV (%)]]</f>
        <v>0</v>
      </c>
      <c r="R35" s="100">
        <f>+Sklop11[[#This Row],[cena/enota brez DDV v EUR]]+Sklop11[[#This Row],[Davek (EUR)]]</f>
        <v>0</v>
      </c>
      <c r="S35" s="100">
        <f>+Sklop11[[#This Row],[cena/enota brez DDV v EUR]]*Sklop11[[#This Row],[Okvirna količina]]</f>
        <v>0</v>
      </c>
      <c r="T35" s="100">
        <f>+Sklop11[[#This Row],[Končna cena/enoto mere (EUR) z DDV]]*Sklop11[[#This Row],[Okvirna količina]]</f>
        <v>0</v>
      </c>
      <c r="U35" s="112"/>
    </row>
    <row r="36" spans="1:21" s="63" customFormat="1" ht="12">
      <c r="A36" s="97" t="s">
        <v>22</v>
      </c>
      <c r="B36" s="84" t="s">
        <v>705</v>
      </c>
      <c r="C36" s="174">
        <v>1</v>
      </c>
      <c r="D36" s="174" t="s">
        <v>0</v>
      </c>
      <c r="E36" s="142"/>
      <c r="F36" s="143">
        <v>10</v>
      </c>
      <c r="G36" s="184" t="s">
        <v>93</v>
      </c>
      <c r="H3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36" s="93" t="str">
        <f>IF(Sklop11[[#This Row],[ZAHTEVANA SHEMA KAKOVOSTI]]&lt;&gt;"",Sklop11[[#This Row],[Preračunana masa/volumen/kos na enoto kg]],"")</f>
        <v/>
      </c>
      <c r="J36" s="106"/>
      <c r="K36" s="99"/>
      <c r="L36" s="99"/>
      <c r="M36" s="109"/>
      <c r="N36" s="100"/>
      <c r="O36" s="100"/>
      <c r="P36" s="110"/>
      <c r="Q36" s="100">
        <f>+Sklop11[[#This Row],[cena/enota brez DDV v EUR]]*Sklop11[[#This Row],[Stopnja DDV (%)]]</f>
        <v>0</v>
      </c>
      <c r="R36" s="100">
        <f>+Sklop11[[#This Row],[cena/enota brez DDV v EUR]]+Sklop11[[#This Row],[Davek (EUR)]]</f>
        <v>0</v>
      </c>
      <c r="S36" s="100">
        <f>+Sklop11[[#This Row],[cena/enota brez DDV v EUR]]*Sklop11[[#This Row],[Okvirna količina]]</f>
        <v>0</v>
      </c>
      <c r="T36" s="100">
        <f>+Sklop11[[#This Row],[Končna cena/enoto mere (EUR) z DDV]]*Sklop11[[#This Row],[Okvirna količina]]</f>
        <v>0</v>
      </c>
      <c r="U36" s="112"/>
    </row>
    <row r="37" spans="1:21" s="63" customFormat="1" ht="12">
      <c r="A37" s="97" t="s">
        <v>23</v>
      </c>
      <c r="B37" s="13" t="s">
        <v>706</v>
      </c>
      <c r="C37" s="174">
        <v>13</v>
      </c>
      <c r="D37" s="174" t="s">
        <v>155</v>
      </c>
      <c r="E37" s="142"/>
      <c r="F37" s="143">
        <v>200</v>
      </c>
      <c r="G37" s="184" t="s">
        <v>93</v>
      </c>
      <c r="H3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2.6</v>
      </c>
      <c r="I37" s="93" t="str">
        <f>IF(Sklop11[[#This Row],[ZAHTEVANA SHEMA KAKOVOSTI]]&lt;&gt;"",Sklop11[[#This Row],[Preračunana masa/volumen/kos na enoto kg]],"")</f>
        <v/>
      </c>
      <c r="J37" s="106"/>
      <c r="K37" s="99"/>
      <c r="L37" s="99"/>
      <c r="M37" s="109"/>
      <c r="N37" s="100"/>
      <c r="O37" s="100"/>
      <c r="P37" s="110"/>
      <c r="Q37" s="100">
        <f>+Sklop11[[#This Row],[cena/enota brez DDV v EUR]]*Sklop11[[#This Row],[Stopnja DDV (%)]]</f>
        <v>0</v>
      </c>
      <c r="R37" s="100">
        <f>+Sklop11[[#This Row],[cena/enota brez DDV v EUR]]+Sklop11[[#This Row],[Davek (EUR)]]</f>
        <v>0</v>
      </c>
      <c r="S37" s="100">
        <f>+Sklop11[[#This Row],[cena/enota brez DDV v EUR]]*Sklop11[[#This Row],[Okvirna količina]]</f>
        <v>0</v>
      </c>
      <c r="T37" s="100">
        <f>+Sklop11[[#This Row],[Končna cena/enoto mere (EUR) z DDV]]*Sklop11[[#This Row],[Okvirna količina]]</f>
        <v>0</v>
      </c>
      <c r="U37" s="112"/>
    </row>
    <row r="38" spans="1:21" s="63" customFormat="1" ht="12">
      <c r="A38" s="97" t="s">
        <v>24</v>
      </c>
      <c r="B38" s="13" t="s">
        <v>707</v>
      </c>
      <c r="C38" s="174">
        <v>10</v>
      </c>
      <c r="D38" s="174" t="s">
        <v>155</v>
      </c>
      <c r="E38" s="142"/>
      <c r="F38" s="143">
        <v>200</v>
      </c>
      <c r="G38" s="184" t="s">
        <v>93</v>
      </c>
      <c r="H3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v>
      </c>
      <c r="I38" s="93" t="str">
        <f>IF(Sklop11[[#This Row],[ZAHTEVANA SHEMA KAKOVOSTI]]&lt;&gt;"",Sklop11[[#This Row],[Preračunana masa/volumen/kos na enoto kg]],"")</f>
        <v/>
      </c>
      <c r="J38" s="106"/>
      <c r="K38" s="99"/>
      <c r="L38" s="99"/>
      <c r="M38" s="109"/>
      <c r="N38" s="100"/>
      <c r="O38" s="100"/>
      <c r="P38" s="110"/>
      <c r="Q38" s="100">
        <f>+Sklop11[[#This Row],[cena/enota brez DDV v EUR]]*Sklop11[[#This Row],[Stopnja DDV (%)]]</f>
        <v>0</v>
      </c>
      <c r="R38" s="100">
        <f>+Sklop11[[#This Row],[cena/enota brez DDV v EUR]]+Sklop11[[#This Row],[Davek (EUR)]]</f>
        <v>0</v>
      </c>
      <c r="S38" s="100">
        <f>+Sklop11[[#This Row],[cena/enota brez DDV v EUR]]*Sklop11[[#This Row],[Okvirna količina]]</f>
        <v>0</v>
      </c>
      <c r="T38" s="100">
        <f>+Sklop11[[#This Row],[Končna cena/enoto mere (EUR) z DDV]]*Sklop11[[#This Row],[Okvirna količina]]</f>
        <v>0</v>
      </c>
      <c r="U38" s="112"/>
    </row>
    <row r="39" spans="1:21" s="63" customFormat="1" ht="12">
      <c r="A39" s="97" t="s">
        <v>25</v>
      </c>
      <c r="B39" s="13" t="s">
        <v>708</v>
      </c>
      <c r="C39" s="174">
        <v>500</v>
      </c>
      <c r="D39" s="174" t="s">
        <v>155</v>
      </c>
      <c r="E39" s="142"/>
      <c r="F39" s="143">
        <v>20</v>
      </c>
      <c r="G39" s="184" t="s">
        <v>93</v>
      </c>
      <c r="H3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39" s="93" t="str">
        <f>IF(Sklop11[[#This Row],[ZAHTEVANA SHEMA KAKOVOSTI]]&lt;&gt;"",Sklop11[[#This Row],[Preračunana masa/volumen/kos na enoto kg]],"")</f>
        <v/>
      </c>
      <c r="J39" s="106"/>
      <c r="K39" s="99"/>
      <c r="L39" s="99"/>
      <c r="M39" s="109"/>
      <c r="N39" s="100"/>
      <c r="O39" s="100"/>
      <c r="P39" s="110"/>
      <c r="Q39" s="100">
        <f>+Sklop11[[#This Row],[cena/enota brez DDV v EUR]]*Sklop11[[#This Row],[Stopnja DDV (%)]]</f>
        <v>0</v>
      </c>
      <c r="R39" s="100">
        <f>+Sklop11[[#This Row],[cena/enota brez DDV v EUR]]+Sklop11[[#This Row],[Davek (EUR)]]</f>
        <v>0</v>
      </c>
      <c r="S39" s="100">
        <f>+Sklop11[[#This Row],[cena/enota brez DDV v EUR]]*Sklop11[[#This Row],[Okvirna količina]]</f>
        <v>0</v>
      </c>
      <c r="T39" s="100">
        <f>+Sklop11[[#This Row],[Končna cena/enoto mere (EUR) z DDV]]*Sklop11[[#This Row],[Okvirna količina]]</f>
        <v>0</v>
      </c>
      <c r="U39" s="112"/>
    </row>
    <row r="40" spans="1:21" s="63" customFormat="1" ht="12">
      <c r="A40" s="97" t="s">
        <v>26</v>
      </c>
      <c r="B40" s="13" t="s">
        <v>709</v>
      </c>
      <c r="C40" s="174">
        <v>1</v>
      </c>
      <c r="D40" s="174" t="s">
        <v>0</v>
      </c>
      <c r="E40" s="142"/>
      <c r="F40" s="143">
        <v>10</v>
      </c>
      <c r="G40" s="184" t="s">
        <v>93</v>
      </c>
      <c r="H4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40" s="93" t="str">
        <f>IF(Sklop11[[#This Row],[ZAHTEVANA SHEMA KAKOVOSTI]]&lt;&gt;"",Sklop11[[#This Row],[Preračunana masa/volumen/kos na enoto kg]],"")</f>
        <v/>
      </c>
      <c r="J40" s="106"/>
      <c r="K40" s="99"/>
      <c r="L40" s="99"/>
      <c r="M40" s="109"/>
      <c r="N40" s="100"/>
      <c r="O40" s="100"/>
      <c r="P40" s="110"/>
      <c r="Q40" s="100">
        <f>+Sklop11[[#This Row],[cena/enota brez DDV v EUR]]*Sklop11[[#This Row],[Stopnja DDV (%)]]</f>
        <v>0</v>
      </c>
      <c r="R40" s="100">
        <f>+Sklop11[[#This Row],[cena/enota brez DDV v EUR]]+Sklop11[[#This Row],[Davek (EUR)]]</f>
        <v>0</v>
      </c>
      <c r="S40" s="100">
        <f>+Sklop11[[#This Row],[cena/enota brez DDV v EUR]]*Sklop11[[#This Row],[Okvirna količina]]</f>
        <v>0</v>
      </c>
      <c r="T40" s="100">
        <f>+Sklop11[[#This Row],[Končna cena/enoto mere (EUR) z DDV]]*Sklop11[[#This Row],[Okvirna količina]]</f>
        <v>0</v>
      </c>
      <c r="U40" s="112"/>
    </row>
    <row r="41" spans="1:21" s="63" customFormat="1" ht="12">
      <c r="A41" s="97" t="s">
        <v>27</v>
      </c>
      <c r="B41" s="13" t="s">
        <v>709</v>
      </c>
      <c r="C41" s="174">
        <v>5</v>
      </c>
      <c r="D41" s="174" t="s">
        <v>0</v>
      </c>
      <c r="E41" s="142"/>
      <c r="F41" s="143">
        <v>20</v>
      </c>
      <c r="G41" s="184" t="s">
        <v>93</v>
      </c>
      <c r="H4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41" s="93" t="str">
        <f>IF(Sklop11[[#This Row],[ZAHTEVANA SHEMA KAKOVOSTI]]&lt;&gt;"",Sklop11[[#This Row],[Preračunana masa/volumen/kos na enoto kg]],"")</f>
        <v/>
      </c>
      <c r="J41" s="106"/>
      <c r="K41" s="99"/>
      <c r="L41" s="99"/>
      <c r="M41" s="109"/>
      <c r="N41" s="100"/>
      <c r="O41" s="100"/>
      <c r="P41" s="110"/>
      <c r="Q41" s="100">
        <f>+Sklop11[[#This Row],[cena/enota brez DDV v EUR]]*Sklop11[[#This Row],[Stopnja DDV (%)]]</f>
        <v>0</v>
      </c>
      <c r="R41" s="100">
        <f>+Sklop11[[#This Row],[cena/enota brez DDV v EUR]]+Sklop11[[#This Row],[Davek (EUR)]]</f>
        <v>0</v>
      </c>
      <c r="S41" s="100">
        <f>+Sklop11[[#This Row],[cena/enota brez DDV v EUR]]*Sklop11[[#This Row],[Okvirna količina]]</f>
        <v>0</v>
      </c>
      <c r="T41" s="100">
        <f>+Sklop11[[#This Row],[Končna cena/enoto mere (EUR) z DDV]]*Sklop11[[#This Row],[Okvirna količina]]</f>
        <v>0</v>
      </c>
      <c r="U41" s="112"/>
    </row>
    <row r="42" spans="1:21" s="63" customFormat="1" ht="12">
      <c r="A42" s="97" t="s">
        <v>28</v>
      </c>
      <c r="B42" s="87" t="s">
        <v>710</v>
      </c>
      <c r="C42" s="174">
        <v>680</v>
      </c>
      <c r="D42" s="174" t="s">
        <v>155</v>
      </c>
      <c r="E42" s="142"/>
      <c r="F42" s="143">
        <v>10</v>
      </c>
      <c r="G42" s="184" t="s">
        <v>93</v>
      </c>
      <c r="H4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6.8000000000000007</v>
      </c>
      <c r="I42" s="93" t="str">
        <f>IF(Sklop11[[#This Row],[ZAHTEVANA SHEMA KAKOVOSTI]]&lt;&gt;"",Sklop11[[#This Row],[Preračunana masa/volumen/kos na enoto kg]],"")</f>
        <v/>
      </c>
      <c r="J42" s="106"/>
      <c r="K42" s="99"/>
      <c r="L42" s="99"/>
      <c r="M42" s="109"/>
      <c r="N42" s="100"/>
      <c r="O42" s="100"/>
      <c r="P42" s="110"/>
      <c r="Q42" s="100">
        <f>+Sklop11[[#This Row],[cena/enota brez DDV v EUR]]*Sklop11[[#This Row],[Stopnja DDV (%)]]</f>
        <v>0</v>
      </c>
      <c r="R42" s="100">
        <f>+Sklop11[[#This Row],[cena/enota brez DDV v EUR]]+Sklop11[[#This Row],[Davek (EUR)]]</f>
        <v>0</v>
      </c>
      <c r="S42" s="100">
        <f>+Sklop11[[#This Row],[cena/enota brez DDV v EUR]]*Sklop11[[#This Row],[Okvirna količina]]</f>
        <v>0</v>
      </c>
      <c r="T42" s="100">
        <f>+Sklop11[[#This Row],[Končna cena/enoto mere (EUR) z DDV]]*Sklop11[[#This Row],[Okvirna količina]]</f>
        <v>0</v>
      </c>
      <c r="U42" s="112"/>
    </row>
    <row r="43" spans="1:21" s="63" customFormat="1" ht="12">
      <c r="A43" s="97" t="s">
        <v>29</v>
      </c>
      <c r="B43" s="84" t="s">
        <v>711</v>
      </c>
      <c r="C43" s="174">
        <v>840</v>
      </c>
      <c r="D43" s="174" t="s">
        <v>155</v>
      </c>
      <c r="E43" s="142"/>
      <c r="F43" s="143">
        <v>20</v>
      </c>
      <c r="G43" s="184" t="s">
        <v>93</v>
      </c>
      <c r="H4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16.8</v>
      </c>
      <c r="I43" s="93" t="str">
        <f>IF(Sklop11[[#This Row],[ZAHTEVANA SHEMA KAKOVOSTI]]&lt;&gt;"",Sklop11[[#This Row],[Preračunana masa/volumen/kos na enoto kg]],"")</f>
        <v/>
      </c>
      <c r="J43" s="106"/>
      <c r="K43" s="99"/>
      <c r="L43" s="99"/>
      <c r="M43" s="109"/>
      <c r="N43" s="100"/>
      <c r="O43" s="100"/>
      <c r="P43" s="110"/>
      <c r="Q43" s="100">
        <f>+Sklop11[[#This Row],[cena/enota brez DDV v EUR]]*Sklop11[[#This Row],[Stopnja DDV (%)]]</f>
        <v>0</v>
      </c>
      <c r="R43" s="100">
        <f>+Sklop11[[#This Row],[cena/enota brez DDV v EUR]]+Sklop11[[#This Row],[Davek (EUR)]]</f>
        <v>0</v>
      </c>
      <c r="S43" s="100">
        <f>+Sklop11[[#This Row],[cena/enota brez DDV v EUR]]*Sklop11[[#This Row],[Okvirna količina]]</f>
        <v>0</v>
      </c>
      <c r="T43" s="100">
        <f>+Sklop11[[#This Row],[Končna cena/enoto mere (EUR) z DDV]]*Sklop11[[#This Row],[Okvirna količina]]</f>
        <v>0</v>
      </c>
      <c r="U43" s="112"/>
    </row>
    <row r="44" spans="1:21" s="63" customFormat="1" ht="12">
      <c r="A44" s="97" t="s">
        <v>30</v>
      </c>
      <c r="B44" s="84" t="s">
        <v>711</v>
      </c>
      <c r="C44" s="174">
        <v>4</v>
      </c>
      <c r="D44" s="174" t="s">
        <v>0</v>
      </c>
      <c r="E44" s="142"/>
      <c r="F44" s="143">
        <v>5</v>
      </c>
      <c r="G44" s="184" t="s">
        <v>93</v>
      </c>
      <c r="H4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44" s="93" t="str">
        <f>IF(Sklop11[[#This Row],[ZAHTEVANA SHEMA KAKOVOSTI]]&lt;&gt;"",Sklop11[[#This Row],[Preračunana masa/volumen/kos na enoto kg]],"")</f>
        <v/>
      </c>
      <c r="J44" s="106"/>
      <c r="K44" s="99"/>
      <c r="L44" s="99"/>
      <c r="M44" s="109"/>
      <c r="N44" s="100"/>
      <c r="O44" s="100"/>
      <c r="P44" s="110"/>
      <c r="Q44" s="100">
        <f>+Sklop11[[#This Row],[cena/enota brez DDV v EUR]]*Sklop11[[#This Row],[Stopnja DDV (%)]]</f>
        <v>0</v>
      </c>
      <c r="R44" s="100">
        <f>+Sklop11[[#This Row],[cena/enota brez DDV v EUR]]+Sklop11[[#This Row],[Davek (EUR)]]</f>
        <v>0</v>
      </c>
      <c r="S44" s="100">
        <f>+Sklop11[[#This Row],[cena/enota brez DDV v EUR]]*Sklop11[[#This Row],[Okvirna količina]]</f>
        <v>0</v>
      </c>
      <c r="T44" s="100">
        <f>+Sklop11[[#This Row],[Končna cena/enoto mere (EUR) z DDV]]*Sklop11[[#This Row],[Okvirna količina]]</f>
        <v>0</v>
      </c>
      <c r="U44" s="112"/>
    </row>
    <row r="45" spans="1:21" s="63" customFormat="1" ht="24">
      <c r="A45" s="97" t="s">
        <v>31</v>
      </c>
      <c r="B45" s="13" t="s">
        <v>775</v>
      </c>
      <c r="C45" s="174">
        <v>650</v>
      </c>
      <c r="D45" s="174" t="s">
        <v>155</v>
      </c>
      <c r="E45" s="142"/>
      <c r="F45" s="143">
        <v>10</v>
      </c>
      <c r="G45" s="184" t="s">
        <v>93</v>
      </c>
      <c r="H4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6.5</v>
      </c>
      <c r="I45" s="93" t="str">
        <f>IF(Sklop11[[#This Row],[ZAHTEVANA SHEMA KAKOVOSTI]]&lt;&gt;"",Sklop11[[#This Row],[Preračunana masa/volumen/kos na enoto kg]],"")</f>
        <v/>
      </c>
      <c r="J45" s="106"/>
      <c r="K45" s="54"/>
      <c r="L45" s="54"/>
      <c r="M45" s="3"/>
      <c r="N45" s="100"/>
      <c r="O45" s="100"/>
      <c r="P45" s="110"/>
      <c r="Q45" s="100">
        <f>+Sklop11[[#This Row],[cena/enota brez DDV v EUR]]*Sklop11[[#This Row],[Stopnja DDV (%)]]</f>
        <v>0</v>
      </c>
      <c r="R45" s="100">
        <f>+Sklop11[[#This Row],[cena/enota brez DDV v EUR]]+Sklop11[[#This Row],[Davek (EUR)]]</f>
        <v>0</v>
      </c>
      <c r="S45" s="100">
        <f>+Sklop11[[#This Row],[cena/enota brez DDV v EUR]]*Sklop11[[#This Row],[Okvirna količina]]</f>
        <v>0</v>
      </c>
      <c r="T45" s="100">
        <f>+Sklop11[[#This Row],[Končna cena/enoto mere (EUR) z DDV]]*Sklop11[[#This Row],[Okvirna količina]]</f>
        <v>0</v>
      </c>
      <c r="U45" s="112"/>
    </row>
    <row r="46" spans="1:21" s="63" customFormat="1" ht="12">
      <c r="A46" s="97" t="s">
        <v>32</v>
      </c>
      <c r="B46" s="13" t="s">
        <v>712</v>
      </c>
      <c r="C46" s="174">
        <v>5</v>
      </c>
      <c r="D46" s="174" t="s">
        <v>0</v>
      </c>
      <c r="E46" s="142"/>
      <c r="F46" s="143">
        <v>15</v>
      </c>
      <c r="G46" s="184" t="s">
        <v>93</v>
      </c>
      <c r="H4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75</v>
      </c>
      <c r="I46" s="93" t="str">
        <f>IF(Sklop11[[#This Row],[ZAHTEVANA SHEMA KAKOVOSTI]]&lt;&gt;"",Sklop11[[#This Row],[Preračunana masa/volumen/kos na enoto kg]],"")</f>
        <v/>
      </c>
      <c r="J46" s="106"/>
      <c r="K46" s="54"/>
      <c r="L46" s="54"/>
      <c r="M46" s="3"/>
      <c r="N46" s="100"/>
      <c r="O46" s="100"/>
      <c r="P46" s="110"/>
      <c r="Q46" s="100">
        <f>+Sklop11[[#This Row],[cena/enota brez DDV v EUR]]*Sklop11[[#This Row],[Stopnja DDV (%)]]</f>
        <v>0</v>
      </c>
      <c r="R46" s="100">
        <f>+Sklop11[[#This Row],[cena/enota brez DDV v EUR]]+Sklop11[[#This Row],[Davek (EUR)]]</f>
        <v>0</v>
      </c>
      <c r="S46" s="100">
        <f>+Sklop11[[#This Row],[cena/enota brez DDV v EUR]]*Sklop11[[#This Row],[Okvirna količina]]</f>
        <v>0</v>
      </c>
      <c r="T46" s="100">
        <f>+Sklop11[[#This Row],[Končna cena/enoto mere (EUR) z DDV]]*Sklop11[[#This Row],[Okvirna količina]]</f>
        <v>0</v>
      </c>
      <c r="U46" s="112"/>
    </row>
    <row r="47" spans="1:21" s="63" customFormat="1" ht="12">
      <c r="A47" s="97" t="s">
        <v>33</v>
      </c>
      <c r="B47" s="6" t="s">
        <v>776</v>
      </c>
      <c r="C47" s="174">
        <v>5</v>
      </c>
      <c r="D47" s="174" t="s">
        <v>0</v>
      </c>
      <c r="E47" s="142"/>
      <c r="F47" s="143">
        <v>5</v>
      </c>
      <c r="G47" s="184" t="s">
        <v>93</v>
      </c>
      <c r="H4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47" s="93" t="str">
        <f>IF(Sklop11[[#This Row],[ZAHTEVANA SHEMA KAKOVOSTI]]&lt;&gt;"",Sklop11[[#This Row],[Preračunana masa/volumen/kos na enoto kg]],"")</f>
        <v/>
      </c>
      <c r="J47" s="106"/>
      <c r="K47" s="54"/>
      <c r="L47" s="54"/>
      <c r="M47" s="3"/>
      <c r="N47" s="100"/>
      <c r="O47" s="100"/>
      <c r="P47" s="110"/>
      <c r="Q47" s="100">
        <f>+Sklop11[[#This Row],[cena/enota brez DDV v EUR]]*Sklop11[[#This Row],[Stopnja DDV (%)]]</f>
        <v>0</v>
      </c>
      <c r="R47" s="100">
        <f>+Sklop11[[#This Row],[cena/enota brez DDV v EUR]]+Sklop11[[#This Row],[Davek (EUR)]]</f>
        <v>0</v>
      </c>
      <c r="S47" s="100">
        <f>+Sklop11[[#This Row],[cena/enota brez DDV v EUR]]*Sklop11[[#This Row],[Okvirna količina]]</f>
        <v>0</v>
      </c>
      <c r="T47" s="100">
        <f>+Sklop11[[#This Row],[Končna cena/enoto mere (EUR) z DDV]]*Sklop11[[#This Row],[Okvirna količina]]</f>
        <v>0</v>
      </c>
      <c r="U47" s="112"/>
    </row>
    <row r="48" spans="1:21" s="63" customFormat="1" ht="12">
      <c r="A48" s="97" t="s">
        <v>34</v>
      </c>
      <c r="B48" s="88" t="s">
        <v>713</v>
      </c>
      <c r="C48" s="174">
        <v>1</v>
      </c>
      <c r="D48" s="174" t="s">
        <v>0</v>
      </c>
      <c r="E48" s="142"/>
      <c r="F48" s="143">
        <v>10</v>
      </c>
      <c r="G48" s="184" t="s">
        <v>93</v>
      </c>
      <c r="H4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48" s="98" t="str">
        <f>IF(Sklop11[[#This Row],[ZAHTEVANA SHEMA KAKOVOSTI]]&lt;&gt;"",Sklop11[[#This Row],[Preračunana masa/volumen/kos na enoto kg]],"")</f>
        <v/>
      </c>
      <c r="J48" s="106"/>
      <c r="K48" s="101"/>
      <c r="L48" s="101"/>
      <c r="M48" s="3"/>
      <c r="N48" s="100"/>
      <c r="O48" s="100"/>
      <c r="P48" s="110"/>
      <c r="Q48" s="100">
        <f>+Sklop11[[#This Row],[cena/enota brez DDV v EUR]]*Sklop11[[#This Row],[Stopnja DDV (%)]]</f>
        <v>0</v>
      </c>
      <c r="R48" s="100">
        <f>+Sklop11[[#This Row],[cena/enota brez DDV v EUR]]+Sklop11[[#This Row],[Davek (EUR)]]</f>
        <v>0</v>
      </c>
      <c r="S48" s="100">
        <f>+Sklop11[[#This Row],[cena/enota brez DDV v EUR]]*Sklop11[[#This Row],[Okvirna količina]]</f>
        <v>0</v>
      </c>
      <c r="T48" s="100">
        <f>+Sklop11[[#This Row],[Končna cena/enoto mere (EUR) z DDV]]*Sklop11[[#This Row],[Okvirna količina]]</f>
        <v>0</v>
      </c>
      <c r="U48" s="112"/>
    </row>
    <row r="49" spans="1:21" s="63" customFormat="1" ht="12">
      <c r="A49" s="97" t="s">
        <v>35</v>
      </c>
      <c r="B49" s="88" t="s">
        <v>714</v>
      </c>
      <c r="C49" s="174">
        <v>3</v>
      </c>
      <c r="D49" s="174" t="s">
        <v>0</v>
      </c>
      <c r="E49" s="142"/>
      <c r="F49" s="143">
        <v>10</v>
      </c>
      <c r="G49" s="184" t="s">
        <v>93</v>
      </c>
      <c r="H4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49" s="98" t="str">
        <f>IF(Sklop11[[#This Row],[ZAHTEVANA SHEMA KAKOVOSTI]]&lt;&gt;"",Sklop11[[#This Row],[Preračunana masa/volumen/kos na enoto kg]],"")</f>
        <v/>
      </c>
      <c r="J49" s="106"/>
      <c r="K49" s="101"/>
      <c r="L49" s="101"/>
      <c r="M49" s="3"/>
      <c r="N49" s="100"/>
      <c r="O49" s="100"/>
      <c r="P49" s="110"/>
      <c r="Q49" s="100">
        <f>+Sklop11[[#This Row],[cena/enota brez DDV v EUR]]*Sklop11[[#This Row],[Stopnja DDV (%)]]</f>
        <v>0</v>
      </c>
      <c r="R49" s="100">
        <f>+Sklop11[[#This Row],[cena/enota brez DDV v EUR]]+Sklop11[[#This Row],[Davek (EUR)]]</f>
        <v>0</v>
      </c>
      <c r="S49" s="100">
        <f>+Sklop11[[#This Row],[cena/enota brez DDV v EUR]]*Sklop11[[#This Row],[Okvirna količina]]</f>
        <v>0</v>
      </c>
      <c r="T49" s="100">
        <f>+Sklop11[[#This Row],[Končna cena/enoto mere (EUR) z DDV]]*Sklop11[[#This Row],[Okvirna količina]]</f>
        <v>0</v>
      </c>
      <c r="U49" s="112"/>
    </row>
    <row r="50" spans="1:21" s="63" customFormat="1" ht="24">
      <c r="A50" s="97" t="s">
        <v>36</v>
      </c>
      <c r="B50" s="88" t="s">
        <v>715</v>
      </c>
      <c r="C50" s="174">
        <v>4</v>
      </c>
      <c r="D50" s="174" t="s">
        <v>0</v>
      </c>
      <c r="E50" s="142"/>
      <c r="F50" s="143">
        <v>80</v>
      </c>
      <c r="G50" s="184" t="s">
        <v>93</v>
      </c>
      <c r="H5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320</v>
      </c>
      <c r="I50" s="98" t="str">
        <f>IF(Sklop11[[#This Row],[ZAHTEVANA SHEMA KAKOVOSTI]]&lt;&gt;"",Sklop11[[#This Row],[Preračunana masa/volumen/kos na enoto kg]],"")</f>
        <v/>
      </c>
      <c r="J50" s="106"/>
      <c r="K50" s="101"/>
      <c r="L50" s="102"/>
      <c r="M50" s="103"/>
      <c r="N50" s="100"/>
      <c r="O50" s="104"/>
      <c r="P50" s="110"/>
      <c r="Q50" s="104">
        <f>+Sklop11[[#This Row],[cena/enota brez DDV v EUR]]*Sklop11[[#This Row],[Stopnja DDV (%)]]</f>
        <v>0</v>
      </c>
      <c r="R50" s="104">
        <f>+Sklop11[[#This Row],[cena/enota brez DDV v EUR]]+Sklop11[[#This Row],[Davek (EUR)]]</f>
        <v>0</v>
      </c>
      <c r="S50" s="104">
        <f>+Sklop11[[#This Row],[cena/enota brez DDV v EUR]]*Sklop11[[#This Row],[Okvirna količina]]</f>
        <v>0</v>
      </c>
      <c r="T50" s="104">
        <f>+Sklop11[[#This Row],[Končna cena/enoto mere (EUR) z DDV]]*Sklop11[[#This Row],[Okvirna količina]]</f>
        <v>0</v>
      </c>
      <c r="U50" s="113"/>
    </row>
    <row r="51" spans="1:21" s="63" customFormat="1" ht="24">
      <c r="A51" s="97" t="s">
        <v>37</v>
      </c>
      <c r="B51" s="88" t="s">
        <v>716</v>
      </c>
      <c r="C51" s="174">
        <v>1</v>
      </c>
      <c r="D51" s="174" t="s">
        <v>0</v>
      </c>
      <c r="E51" s="142"/>
      <c r="F51" s="143">
        <v>20</v>
      </c>
      <c r="G51" s="184" t="s">
        <v>93</v>
      </c>
      <c r="H5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51" s="98" t="str">
        <f>IF(Sklop11[[#This Row],[ZAHTEVANA SHEMA KAKOVOSTI]]&lt;&gt;"",Sklop11[[#This Row],[Preračunana masa/volumen/kos na enoto kg]],"")</f>
        <v/>
      </c>
      <c r="J51" s="106"/>
      <c r="K51" s="101"/>
      <c r="L51" s="101"/>
      <c r="M51" s="3"/>
      <c r="N51" s="100"/>
      <c r="O51" s="100"/>
      <c r="P51" s="110"/>
      <c r="Q51" s="104">
        <f>+Sklop11[[#This Row],[cena/enota brez DDV v EUR]]*Sklop11[[#This Row],[Stopnja DDV (%)]]</f>
        <v>0</v>
      </c>
      <c r="R51" s="104">
        <f>+Sklop11[[#This Row],[cena/enota brez DDV v EUR]]+Sklop11[[#This Row],[Davek (EUR)]]</f>
        <v>0</v>
      </c>
      <c r="S51" s="104">
        <f>+Sklop11[[#This Row],[cena/enota brez DDV v EUR]]*Sklop11[[#This Row],[Okvirna količina]]</f>
        <v>0</v>
      </c>
      <c r="T51" s="104">
        <f>+Sklop11[[#This Row],[Končna cena/enoto mere (EUR) z DDV]]*Sklop11[[#This Row],[Okvirna količina]]</f>
        <v>0</v>
      </c>
      <c r="U51" s="112"/>
    </row>
    <row r="52" spans="1:21" s="63" customFormat="1" ht="12">
      <c r="A52" s="97" t="s">
        <v>38</v>
      </c>
      <c r="B52" s="88" t="s">
        <v>717</v>
      </c>
      <c r="C52" s="174">
        <v>400</v>
      </c>
      <c r="D52" s="174" t="s">
        <v>155</v>
      </c>
      <c r="E52" s="142"/>
      <c r="F52" s="143">
        <v>12</v>
      </c>
      <c r="G52" s="184" t="s">
        <v>93</v>
      </c>
      <c r="H5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4.8000000000000007</v>
      </c>
      <c r="I52" s="98" t="str">
        <f>IF(Sklop11[[#This Row],[ZAHTEVANA SHEMA KAKOVOSTI]]&lt;&gt;"",Sklop11[[#This Row],[Preračunana masa/volumen/kos na enoto kg]],"")</f>
        <v/>
      </c>
      <c r="J52" s="106"/>
      <c r="K52" s="101"/>
      <c r="L52" s="101"/>
      <c r="M52" s="3"/>
      <c r="N52" s="100"/>
      <c r="O52" s="100"/>
      <c r="P52" s="110"/>
      <c r="Q52" s="104">
        <f>+Sklop11[[#This Row],[cena/enota brez DDV v EUR]]*Sklop11[[#This Row],[Stopnja DDV (%)]]</f>
        <v>0</v>
      </c>
      <c r="R52" s="104">
        <f>+Sklop11[[#This Row],[cena/enota brez DDV v EUR]]+Sklop11[[#This Row],[Davek (EUR)]]</f>
        <v>0</v>
      </c>
      <c r="S52" s="104">
        <f>+Sklop11[[#This Row],[cena/enota brez DDV v EUR]]*Sklop11[[#This Row],[Okvirna količina]]</f>
        <v>0</v>
      </c>
      <c r="T52" s="104">
        <f>+Sklop11[[#This Row],[Končna cena/enoto mere (EUR) z DDV]]*Sklop11[[#This Row],[Okvirna količina]]</f>
        <v>0</v>
      </c>
      <c r="U52" s="112"/>
    </row>
    <row r="53" spans="1:21" s="63" customFormat="1" ht="12">
      <c r="A53" s="97" t="s">
        <v>39</v>
      </c>
      <c r="B53" s="88" t="s">
        <v>718</v>
      </c>
      <c r="C53" s="174">
        <v>1</v>
      </c>
      <c r="D53" s="174" t="s">
        <v>0</v>
      </c>
      <c r="E53" s="142"/>
      <c r="F53" s="143">
        <v>20</v>
      </c>
      <c r="G53" s="184" t="s">
        <v>93</v>
      </c>
      <c r="H5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53" s="98" t="str">
        <f>IF(Sklop11[[#This Row],[ZAHTEVANA SHEMA KAKOVOSTI]]&lt;&gt;"",Sklop11[[#This Row],[Preračunana masa/volumen/kos na enoto kg]],"")</f>
        <v/>
      </c>
      <c r="J53" s="106"/>
      <c r="K53" s="101"/>
      <c r="L53" s="101"/>
      <c r="M53" s="3"/>
      <c r="N53" s="100"/>
      <c r="O53" s="100"/>
      <c r="P53" s="110"/>
      <c r="Q53" s="104">
        <f>+Sklop11[[#This Row],[cena/enota brez DDV v EUR]]*Sklop11[[#This Row],[Stopnja DDV (%)]]</f>
        <v>0</v>
      </c>
      <c r="R53" s="104">
        <f>+Sklop11[[#This Row],[cena/enota brez DDV v EUR]]+Sklop11[[#This Row],[Davek (EUR)]]</f>
        <v>0</v>
      </c>
      <c r="S53" s="104">
        <f>+Sklop11[[#This Row],[cena/enota brez DDV v EUR]]*Sklop11[[#This Row],[Okvirna količina]]</f>
        <v>0</v>
      </c>
      <c r="T53" s="104">
        <f>+Sklop11[[#This Row],[Končna cena/enoto mere (EUR) z DDV]]*Sklop11[[#This Row],[Okvirna količina]]</f>
        <v>0</v>
      </c>
      <c r="U53" s="112"/>
    </row>
    <row r="54" spans="1:21" s="63" customFormat="1" ht="24">
      <c r="A54" s="97" t="s">
        <v>40</v>
      </c>
      <c r="B54" s="192" t="s">
        <v>719</v>
      </c>
      <c r="C54" s="174">
        <v>1</v>
      </c>
      <c r="D54" s="174" t="s">
        <v>94</v>
      </c>
      <c r="E54" s="142"/>
      <c r="F54" s="143">
        <v>90</v>
      </c>
      <c r="G54" s="193" t="s">
        <v>93</v>
      </c>
      <c r="H5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90</v>
      </c>
      <c r="I54" s="143" t="str">
        <f>IF(Sklop11[[#This Row],[ZAHTEVANA SHEMA KAKOVOSTI]]&lt;&gt;"",Sklop11[[#This Row],[Preračunana masa/volumen/kos na enoto kg]],"")</f>
        <v/>
      </c>
      <c r="J54" s="175"/>
      <c r="K54" s="176"/>
      <c r="L54" s="176"/>
      <c r="M54" s="195"/>
      <c r="N54" s="177"/>
      <c r="O54" s="177"/>
      <c r="P54" s="194"/>
      <c r="Q54" s="177">
        <f>+Sklop11[[#This Row],[cena/enota brez DDV v EUR]]*Sklop11[[#This Row],[Stopnja DDV (%)]]</f>
        <v>0</v>
      </c>
      <c r="R54" s="177">
        <f>+Sklop11[[#This Row],[cena/enota brez DDV v EUR]]+Sklop11[[#This Row],[Davek (EUR)]]</f>
        <v>0</v>
      </c>
      <c r="S54" s="177">
        <f>+Sklop11[[#This Row],[cena/enota brez DDV v EUR]]*Sklop11[[#This Row],[Okvirna količina]]</f>
        <v>0</v>
      </c>
      <c r="T54" s="179">
        <f>+Sklop11[[#This Row],[Končna cena/enoto mere (EUR) z DDV]]*Sklop11[[#This Row],[Okvirna količina]]</f>
        <v>0</v>
      </c>
      <c r="U54" s="180"/>
    </row>
    <row r="55" spans="1:21" s="63" customFormat="1" ht="12">
      <c r="A55" s="97" t="s">
        <v>41</v>
      </c>
      <c r="B55" s="192" t="s">
        <v>720</v>
      </c>
      <c r="C55" s="174">
        <v>3100</v>
      </c>
      <c r="D55" s="174" t="s">
        <v>155</v>
      </c>
      <c r="E55" s="142"/>
      <c r="F55" s="143">
        <v>50</v>
      </c>
      <c r="G55" s="193" t="s">
        <v>93</v>
      </c>
      <c r="H5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155</v>
      </c>
      <c r="I55" s="143" t="str">
        <f>IF(Sklop11[[#This Row],[ZAHTEVANA SHEMA KAKOVOSTI]]&lt;&gt;"",Sklop11[[#This Row],[Preračunana masa/volumen/kos na enoto kg]],"")</f>
        <v/>
      </c>
      <c r="J55" s="175"/>
      <c r="K55" s="176"/>
      <c r="L55" s="176"/>
      <c r="M55" s="195"/>
      <c r="N55" s="177"/>
      <c r="O55" s="177"/>
      <c r="P55" s="194"/>
      <c r="Q55" s="177">
        <f>+Sklop11[[#This Row],[cena/enota brez DDV v EUR]]*Sklop11[[#This Row],[Stopnja DDV (%)]]</f>
        <v>0</v>
      </c>
      <c r="R55" s="177">
        <f>+Sklop11[[#This Row],[cena/enota brez DDV v EUR]]+Sklop11[[#This Row],[Davek (EUR)]]</f>
        <v>0</v>
      </c>
      <c r="S55" s="177">
        <f>+Sklop11[[#This Row],[cena/enota brez DDV v EUR]]*Sklop11[[#This Row],[Okvirna količina]]</f>
        <v>0</v>
      </c>
      <c r="T55" s="179">
        <f>+Sklop11[[#This Row],[Končna cena/enoto mere (EUR) z DDV]]*Sklop11[[#This Row],[Okvirna količina]]</f>
        <v>0</v>
      </c>
      <c r="U55" s="180"/>
    </row>
    <row r="56" spans="1:21" s="63" customFormat="1" ht="12">
      <c r="A56" s="97" t="s">
        <v>42</v>
      </c>
      <c r="B56" s="192" t="s">
        <v>721</v>
      </c>
      <c r="C56" s="174">
        <v>2650</v>
      </c>
      <c r="D56" s="174" t="s">
        <v>155</v>
      </c>
      <c r="E56" s="142"/>
      <c r="F56" s="143">
        <v>50</v>
      </c>
      <c r="G56" s="193" t="s">
        <v>93</v>
      </c>
      <c r="H5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132.5</v>
      </c>
      <c r="I56" s="143" t="str">
        <f>IF(Sklop11[[#This Row],[ZAHTEVANA SHEMA KAKOVOSTI]]&lt;&gt;"",Sklop11[[#This Row],[Preračunana masa/volumen/kos na enoto kg]],"")</f>
        <v/>
      </c>
      <c r="J56" s="175"/>
      <c r="K56" s="176"/>
      <c r="L56" s="176"/>
      <c r="M56" s="195"/>
      <c r="N56" s="177"/>
      <c r="O56" s="177"/>
      <c r="P56" s="194"/>
      <c r="Q56" s="177">
        <f>+Sklop11[[#This Row],[cena/enota brez DDV v EUR]]*Sklop11[[#This Row],[Stopnja DDV (%)]]</f>
        <v>0</v>
      </c>
      <c r="R56" s="177">
        <f>+Sklop11[[#This Row],[cena/enota brez DDV v EUR]]+Sklop11[[#This Row],[Davek (EUR)]]</f>
        <v>0</v>
      </c>
      <c r="S56" s="177">
        <f>+Sklop11[[#This Row],[cena/enota brez DDV v EUR]]*Sklop11[[#This Row],[Okvirna količina]]</f>
        <v>0</v>
      </c>
      <c r="T56" s="179">
        <f>+Sklop11[[#This Row],[Končna cena/enoto mere (EUR) z DDV]]*Sklop11[[#This Row],[Okvirna količina]]</f>
        <v>0</v>
      </c>
      <c r="U56" s="180"/>
    </row>
    <row r="57" spans="1:21" s="63" customFormat="1" ht="12">
      <c r="A57" s="97" t="s">
        <v>43</v>
      </c>
      <c r="B57" s="192" t="s">
        <v>722</v>
      </c>
      <c r="C57" s="174">
        <v>1</v>
      </c>
      <c r="D57" s="174" t="s">
        <v>94</v>
      </c>
      <c r="E57" s="142"/>
      <c r="F57" s="143">
        <v>200</v>
      </c>
      <c r="G57" s="193" t="s">
        <v>94</v>
      </c>
      <c r="H5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57" s="143" t="str">
        <f>IF(Sklop11[[#This Row],[ZAHTEVANA SHEMA KAKOVOSTI]]&lt;&gt;"",Sklop11[[#This Row],[Preračunana masa/volumen/kos na enoto kg]],"")</f>
        <v/>
      </c>
      <c r="J57" s="175"/>
      <c r="K57" s="176"/>
      <c r="L57" s="176"/>
      <c r="M57" s="195"/>
      <c r="N57" s="177"/>
      <c r="O57" s="177"/>
      <c r="P57" s="194"/>
      <c r="Q57" s="177">
        <f>+Sklop11[[#This Row],[cena/enota brez DDV v EUR]]*Sklop11[[#This Row],[Stopnja DDV (%)]]</f>
        <v>0</v>
      </c>
      <c r="R57" s="177">
        <f>+Sklop11[[#This Row],[cena/enota brez DDV v EUR]]+Sklop11[[#This Row],[Davek (EUR)]]</f>
        <v>0</v>
      </c>
      <c r="S57" s="177">
        <f>+Sklop11[[#This Row],[cena/enota brez DDV v EUR]]*Sklop11[[#This Row],[Okvirna količina]]</f>
        <v>0</v>
      </c>
      <c r="T57" s="179">
        <f>+Sklop11[[#This Row],[Končna cena/enoto mere (EUR) z DDV]]*Sklop11[[#This Row],[Okvirna količina]]</f>
        <v>0</v>
      </c>
      <c r="U57" s="180"/>
    </row>
    <row r="58" spans="1:21" s="63" customFormat="1" ht="24">
      <c r="A58" s="97" t="s">
        <v>48</v>
      </c>
      <c r="B58" s="192" t="s">
        <v>777</v>
      </c>
      <c r="C58" s="174">
        <v>1</v>
      </c>
      <c r="D58" s="174" t="s">
        <v>94</v>
      </c>
      <c r="E58" s="142"/>
      <c r="F58" s="143">
        <v>20</v>
      </c>
      <c r="G58" s="193" t="s">
        <v>94</v>
      </c>
      <c r="H5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58" s="143" t="str">
        <f>IF(Sklop11[[#This Row],[ZAHTEVANA SHEMA KAKOVOSTI]]&lt;&gt;"",Sklop11[[#This Row],[Preračunana masa/volumen/kos na enoto kg]],"")</f>
        <v/>
      </c>
      <c r="J58" s="175"/>
      <c r="K58" s="176"/>
      <c r="L58" s="176"/>
      <c r="M58" s="195"/>
      <c r="N58" s="177"/>
      <c r="O58" s="177"/>
      <c r="P58" s="194"/>
      <c r="Q58" s="177">
        <f>+Sklop11[[#This Row],[cena/enota brez DDV v EUR]]*Sklop11[[#This Row],[Stopnja DDV (%)]]</f>
        <v>0</v>
      </c>
      <c r="R58" s="177">
        <f>+Sklop11[[#This Row],[cena/enota brez DDV v EUR]]+Sklop11[[#This Row],[Davek (EUR)]]</f>
        <v>0</v>
      </c>
      <c r="S58" s="177">
        <f>+Sklop11[[#This Row],[cena/enota brez DDV v EUR]]*Sklop11[[#This Row],[Okvirna količina]]</f>
        <v>0</v>
      </c>
      <c r="T58" s="179">
        <f>+Sklop11[[#This Row],[Končna cena/enoto mere (EUR) z DDV]]*Sklop11[[#This Row],[Okvirna količina]]</f>
        <v>0</v>
      </c>
      <c r="U58" s="180"/>
    </row>
    <row r="59" spans="1:21" s="63" customFormat="1" ht="12">
      <c r="A59" s="97" t="s">
        <v>44</v>
      </c>
      <c r="B59" s="192" t="s">
        <v>723</v>
      </c>
      <c r="C59" s="174">
        <v>1</v>
      </c>
      <c r="D59" s="174" t="s">
        <v>94</v>
      </c>
      <c r="E59" s="142"/>
      <c r="F59" s="143">
        <v>100</v>
      </c>
      <c r="G59" s="193" t="s">
        <v>94</v>
      </c>
      <c r="H5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59" s="143" t="str">
        <f>IF(Sklop11[[#This Row],[ZAHTEVANA SHEMA KAKOVOSTI]]&lt;&gt;"",Sklop11[[#This Row],[Preračunana masa/volumen/kos na enoto kg]],"")</f>
        <v/>
      </c>
      <c r="J59" s="175"/>
      <c r="K59" s="176"/>
      <c r="L59" s="176"/>
      <c r="M59" s="195"/>
      <c r="N59" s="177"/>
      <c r="O59" s="177"/>
      <c r="P59" s="194"/>
      <c r="Q59" s="177">
        <f>+Sklop11[[#This Row],[cena/enota brez DDV v EUR]]*Sklop11[[#This Row],[Stopnja DDV (%)]]</f>
        <v>0</v>
      </c>
      <c r="R59" s="177">
        <f>+Sklop11[[#This Row],[cena/enota brez DDV v EUR]]+Sklop11[[#This Row],[Davek (EUR)]]</f>
        <v>0</v>
      </c>
      <c r="S59" s="177">
        <f>+Sklop11[[#This Row],[cena/enota brez DDV v EUR]]*Sklop11[[#This Row],[Okvirna količina]]</f>
        <v>0</v>
      </c>
      <c r="T59" s="179">
        <f>+Sklop11[[#This Row],[Končna cena/enoto mere (EUR) z DDV]]*Sklop11[[#This Row],[Okvirna količina]]</f>
        <v>0</v>
      </c>
      <c r="U59" s="180"/>
    </row>
    <row r="60" spans="1:21" s="63" customFormat="1" ht="12">
      <c r="A60" s="97" t="s">
        <v>45</v>
      </c>
      <c r="B60" s="192" t="s">
        <v>724</v>
      </c>
      <c r="C60" s="174">
        <v>1</v>
      </c>
      <c r="D60" s="174" t="s">
        <v>94</v>
      </c>
      <c r="E60" s="142"/>
      <c r="F60" s="143">
        <v>20</v>
      </c>
      <c r="G60" s="193" t="s">
        <v>94</v>
      </c>
      <c r="H6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60" s="143" t="str">
        <f>IF(Sklop11[[#This Row],[ZAHTEVANA SHEMA KAKOVOSTI]]&lt;&gt;"",Sklop11[[#This Row],[Preračunana masa/volumen/kos na enoto kg]],"")</f>
        <v/>
      </c>
      <c r="J60" s="175"/>
      <c r="K60" s="176"/>
      <c r="L60" s="176"/>
      <c r="M60" s="195"/>
      <c r="N60" s="177"/>
      <c r="O60" s="177"/>
      <c r="P60" s="194"/>
      <c r="Q60" s="177">
        <f>+Sklop11[[#This Row],[cena/enota brez DDV v EUR]]*Sklop11[[#This Row],[Stopnja DDV (%)]]</f>
        <v>0</v>
      </c>
      <c r="R60" s="177">
        <f>+Sklop11[[#This Row],[cena/enota brez DDV v EUR]]+Sklop11[[#This Row],[Davek (EUR)]]</f>
        <v>0</v>
      </c>
      <c r="S60" s="177">
        <f>+Sklop11[[#This Row],[cena/enota brez DDV v EUR]]*Sklop11[[#This Row],[Okvirna količina]]</f>
        <v>0</v>
      </c>
      <c r="T60" s="179">
        <f>+Sklop11[[#This Row],[Končna cena/enoto mere (EUR) z DDV]]*Sklop11[[#This Row],[Okvirna količina]]</f>
        <v>0</v>
      </c>
      <c r="U60" s="180"/>
    </row>
    <row r="61" spans="1:21" s="63" customFormat="1" ht="44.25" customHeight="1">
      <c r="A61" s="97" t="s">
        <v>49</v>
      </c>
      <c r="B61" s="192" t="s">
        <v>725</v>
      </c>
      <c r="C61" s="174">
        <v>250</v>
      </c>
      <c r="D61" s="174" t="s">
        <v>155</v>
      </c>
      <c r="E61" s="142"/>
      <c r="F61" s="143">
        <v>100</v>
      </c>
      <c r="G61" s="193" t="s">
        <v>93</v>
      </c>
      <c r="H6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61" s="143" t="str">
        <f>IF(Sklop11[[#This Row],[ZAHTEVANA SHEMA KAKOVOSTI]]&lt;&gt;"",Sklop11[[#This Row],[Preračunana masa/volumen/kos na enoto kg]],"")</f>
        <v/>
      </c>
      <c r="J61" s="175"/>
      <c r="K61" s="176"/>
      <c r="L61" s="176"/>
      <c r="M61" s="195"/>
      <c r="N61" s="177"/>
      <c r="O61" s="177"/>
      <c r="P61" s="194"/>
      <c r="Q61" s="177">
        <f>+Sklop11[[#This Row],[cena/enota brez DDV v EUR]]*Sklop11[[#This Row],[Stopnja DDV (%)]]</f>
        <v>0</v>
      </c>
      <c r="R61" s="177">
        <f>+Sklop11[[#This Row],[cena/enota brez DDV v EUR]]+Sklop11[[#This Row],[Davek (EUR)]]</f>
        <v>0</v>
      </c>
      <c r="S61" s="177">
        <f>+Sklop11[[#This Row],[cena/enota brez DDV v EUR]]*Sklop11[[#This Row],[Okvirna količina]]</f>
        <v>0</v>
      </c>
      <c r="T61" s="179">
        <f>+Sklop11[[#This Row],[Končna cena/enoto mere (EUR) z DDV]]*Sklop11[[#This Row],[Okvirna količina]]</f>
        <v>0</v>
      </c>
      <c r="U61" s="180"/>
    </row>
    <row r="62" spans="1:21" s="63" customFormat="1" ht="36">
      <c r="A62" s="97" t="s">
        <v>50</v>
      </c>
      <c r="B62" s="192" t="s">
        <v>726</v>
      </c>
      <c r="C62" s="174">
        <v>250</v>
      </c>
      <c r="D62" s="174" t="s">
        <v>155</v>
      </c>
      <c r="E62" s="142"/>
      <c r="F62" s="143">
        <v>40</v>
      </c>
      <c r="G62" s="193" t="s">
        <v>93</v>
      </c>
      <c r="H6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62" s="143" t="str">
        <f>IF(Sklop11[[#This Row],[ZAHTEVANA SHEMA KAKOVOSTI]]&lt;&gt;"",Sklop11[[#This Row],[Preračunana masa/volumen/kos na enoto kg]],"")</f>
        <v/>
      </c>
      <c r="J62" s="175"/>
      <c r="K62" s="176"/>
      <c r="L62" s="176"/>
      <c r="M62" s="195"/>
      <c r="N62" s="177"/>
      <c r="O62" s="177"/>
      <c r="P62" s="194"/>
      <c r="Q62" s="177">
        <f>+Sklop11[[#This Row],[cena/enota brez DDV v EUR]]*Sklop11[[#This Row],[Stopnja DDV (%)]]</f>
        <v>0</v>
      </c>
      <c r="R62" s="177">
        <f>+Sklop11[[#This Row],[cena/enota brez DDV v EUR]]+Sklop11[[#This Row],[Davek (EUR)]]</f>
        <v>0</v>
      </c>
      <c r="S62" s="177">
        <f>+Sklop11[[#This Row],[cena/enota brez DDV v EUR]]*Sklop11[[#This Row],[Okvirna količina]]</f>
        <v>0</v>
      </c>
      <c r="T62" s="179">
        <f>+Sklop11[[#This Row],[Končna cena/enoto mere (EUR) z DDV]]*Sklop11[[#This Row],[Okvirna količina]]</f>
        <v>0</v>
      </c>
      <c r="U62" s="180"/>
    </row>
    <row r="63" spans="1:21" s="63" customFormat="1" ht="24">
      <c r="A63" s="97" t="s">
        <v>46</v>
      </c>
      <c r="B63" s="192" t="s">
        <v>727</v>
      </c>
      <c r="C63" s="174">
        <v>500</v>
      </c>
      <c r="D63" s="174" t="s">
        <v>155</v>
      </c>
      <c r="E63" s="142"/>
      <c r="F63" s="143">
        <v>10</v>
      </c>
      <c r="G63" s="193" t="s">
        <v>93</v>
      </c>
      <c r="H6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v>
      </c>
      <c r="I63" s="143" t="str">
        <f>IF(Sklop11[[#This Row],[ZAHTEVANA SHEMA KAKOVOSTI]]&lt;&gt;"",Sklop11[[#This Row],[Preračunana masa/volumen/kos na enoto kg]],"")</f>
        <v/>
      </c>
      <c r="J63" s="175"/>
      <c r="K63" s="176"/>
      <c r="L63" s="176"/>
      <c r="M63" s="195"/>
      <c r="N63" s="177"/>
      <c r="O63" s="177"/>
      <c r="P63" s="194"/>
      <c r="Q63" s="177">
        <f>+Sklop11[[#This Row],[cena/enota brez DDV v EUR]]*Sklop11[[#This Row],[Stopnja DDV (%)]]</f>
        <v>0</v>
      </c>
      <c r="R63" s="177">
        <f>+Sklop11[[#This Row],[cena/enota brez DDV v EUR]]+Sklop11[[#This Row],[Davek (EUR)]]</f>
        <v>0</v>
      </c>
      <c r="S63" s="177">
        <f>+Sklop11[[#This Row],[cena/enota brez DDV v EUR]]*Sklop11[[#This Row],[Okvirna količina]]</f>
        <v>0</v>
      </c>
      <c r="T63" s="179">
        <f>+Sklop11[[#This Row],[Končna cena/enoto mere (EUR) z DDV]]*Sklop11[[#This Row],[Okvirna količina]]</f>
        <v>0</v>
      </c>
      <c r="U63" s="180"/>
    </row>
    <row r="64" spans="1:21" s="63" customFormat="1" ht="12">
      <c r="A64" s="97" t="s">
        <v>51</v>
      </c>
      <c r="B64" s="192" t="s">
        <v>728</v>
      </c>
      <c r="C64" s="174">
        <v>250</v>
      </c>
      <c r="D64" s="174" t="s">
        <v>155</v>
      </c>
      <c r="E64" s="142"/>
      <c r="F64" s="143">
        <v>20</v>
      </c>
      <c r="G64" s="193" t="s">
        <v>93</v>
      </c>
      <c r="H6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v>
      </c>
      <c r="I64" s="143" t="str">
        <f>IF(Sklop11[[#This Row],[ZAHTEVANA SHEMA KAKOVOSTI]]&lt;&gt;"",Sklop11[[#This Row],[Preračunana masa/volumen/kos na enoto kg]],"")</f>
        <v/>
      </c>
      <c r="J64" s="175"/>
      <c r="K64" s="176"/>
      <c r="L64" s="176"/>
      <c r="M64" s="195"/>
      <c r="N64" s="177"/>
      <c r="O64" s="177"/>
      <c r="P64" s="194"/>
      <c r="Q64" s="177">
        <f>+Sklop11[[#This Row],[cena/enota brez DDV v EUR]]*Sklop11[[#This Row],[Stopnja DDV (%)]]</f>
        <v>0</v>
      </c>
      <c r="R64" s="177">
        <f>+Sklop11[[#This Row],[cena/enota brez DDV v EUR]]+Sklop11[[#This Row],[Davek (EUR)]]</f>
        <v>0</v>
      </c>
      <c r="S64" s="177">
        <f>+Sklop11[[#This Row],[cena/enota brez DDV v EUR]]*Sklop11[[#This Row],[Okvirna količina]]</f>
        <v>0</v>
      </c>
      <c r="T64" s="179">
        <f>+Sklop11[[#This Row],[Končna cena/enoto mere (EUR) z DDV]]*Sklop11[[#This Row],[Okvirna količina]]</f>
        <v>0</v>
      </c>
      <c r="U64" s="180"/>
    </row>
    <row r="65" spans="1:21" s="63" customFormat="1" ht="24">
      <c r="A65" s="97" t="s">
        <v>47</v>
      </c>
      <c r="B65" s="192" t="s">
        <v>729</v>
      </c>
      <c r="C65" s="174">
        <v>840</v>
      </c>
      <c r="D65" s="174" t="s">
        <v>155</v>
      </c>
      <c r="E65" s="142"/>
      <c r="F65" s="143">
        <v>50</v>
      </c>
      <c r="G65" s="193" t="s">
        <v>93</v>
      </c>
      <c r="H6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42</v>
      </c>
      <c r="I65" s="143" t="str">
        <f>IF(Sklop11[[#This Row],[ZAHTEVANA SHEMA KAKOVOSTI]]&lt;&gt;"",Sklop11[[#This Row],[Preračunana masa/volumen/kos na enoto kg]],"")</f>
        <v/>
      </c>
      <c r="J65" s="175"/>
      <c r="K65" s="176"/>
      <c r="L65" s="176"/>
      <c r="M65" s="195"/>
      <c r="N65" s="177"/>
      <c r="O65" s="177"/>
      <c r="P65" s="194"/>
      <c r="Q65" s="177">
        <f>+Sklop11[[#This Row],[cena/enota brez DDV v EUR]]*Sklop11[[#This Row],[Stopnja DDV (%)]]</f>
        <v>0</v>
      </c>
      <c r="R65" s="177">
        <f>+Sklop11[[#This Row],[cena/enota brez DDV v EUR]]+Sklop11[[#This Row],[Davek (EUR)]]</f>
        <v>0</v>
      </c>
      <c r="S65" s="177">
        <f>+Sklop11[[#This Row],[cena/enota brez DDV v EUR]]*Sklop11[[#This Row],[Okvirna količina]]</f>
        <v>0</v>
      </c>
      <c r="T65" s="179">
        <f>+Sklop11[[#This Row],[Končna cena/enoto mere (EUR) z DDV]]*Sklop11[[#This Row],[Okvirna količina]]</f>
        <v>0</v>
      </c>
      <c r="U65" s="180"/>
    </row>
    <row r="66" spans="1:21" s="63" customFormat="1" ht="12">
      <c r="A66" s="97" t="s">
        <v>52</v>
      </c>
      <c r="B66" s="192" t="s">
        <v>730</v>
      </c>
      <c r="C66" s="174">
        <v>700</v>
      </c>
      <c r="D66" s="174" t="s">
        <v>155</v>
      </c>
      <c r="E66" s="142"/>
      <c r="F66" s="143">
        <v>50</v>
      </c>
      <c r="G66" s="193" t="s">
        <v>93</v>
      </c>
      <c r="H6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35</v>
      </c>
      <c r="I66" s="143" t="str">
        <f>IF(Sklop11[[#This Row],[ZAHTEVANA SHEMA KAKOVOSTI]]&lt;&gt;"",Sklop11[[#This Row],[Preračunana masa/volumen/kos na enoto kg]],"")</f>
        <v/>
      </c>
      <c r="J66" s="175"/>
      <c r="K66" s="176"/>
      <c r="L66" s="176"/>
      <c r="M66" s="195"/>
      <c r="N66" s="177"/>
      <c r="O66" s="177"/>
      <c r="P66" s="194"/>
      <c r="Q66" s="177">
        <f>+Sklop11[[#This Row],[cena/enota brez DDV v EUR]]*Sklop11[[#This Row],[Stopnja DDV (%)]]</f>
        <v>0</v>
      </c>
      <c r="R66" s="177">
        <f>+Sklop11[[#This Row],[cena/enota brez DDV v EUR]]+Sklop11[[#This Row],[Davek (EUR)]]</f>
        <v>0</v>
      </c>
      <c r="S66" s="177">
        <f>+Sklop11[[#This Row],[cena/enota brez DDV v EUR]]*Sklop11[[#This Row],[Okvirna količina]]</f>
        <v>0</v>
      </c>
      <c r="T66" s="179">
        <f>+Sklop11[[#This Row],[Končna cena/enoto mere (EUR) z DDV]]*Sklop11[[#This Row],[Okvirna količina]]</f>
        <v>0</v>
      </c>
      <c r="U66" s="180"/>
    </row>
    <row r="67" spans="1:21" s="63" customFormat="1" ht="12">
      <c r="A67" s="97" t="s">
        <v>53</v>
      </c>
      <c r="B67" s="192" t="s">
        <v>731</v>
      </c>
      <c r="C67" s="174">
        <v>870</v>
      </c>
      <c r="D67" s="174" t="s">
        <v>155</v>
      </c>
      <c r="E67" s="142"/>
      <c r="F67" s="143">
        <v>20</v>
      </c>
      <c r="G67" s="193" t="s">
        <v>93</v>
      </c>
      <c r="H6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17.399999999999999</v>
      </c>
      <c r="I67" s="143" t="str">
        <f>IF(Sklop11[[#This Row],[ZAHTEVANA SHEMA KAKOVOSTI]]&lt;&gt;"",Sklop11[[#This Row],[Preračunana masa/volumen/kos na enoto kg]],"")</f>
        <v/>
      </c>
      <c r="J67" s="175"/>
      <c r="K67" s="176"/>
      <c r="L67" s="176"/>
      <c r="M67" s="195"/>
      <c r="N67" s="177"/>
      <c r="O67" s="177"/>
      <c r="P67" s="194"/>
      <c r="Q67" s="177">
        <f>+Sklop11[[#This Row],[cena/enota brez DDV v EUR]]*Sklop11[[#This Row],[Stopnja DDV (%)]]</f>
        <v>0</v>
      </c>
      <c r="R67" s="177">
        <f>+Sklop11[[#This Row],[cena/enota brez DDV v EUR]]+Sklop11[[#This Row],[Davek (EUR)]]</f>
        <v>0</v>
      </c>
      <c r="S67" s="177">
        <f>+Sklop11[[#This Row],[cena/enota brez DDV v EUR]]*Sklop11[[#This Row],[Okvirna količina]]</f>
        <v>0</v>
      </c>
      <c r="T67" s="179">
        <f>+Sklop11[[#This Row],[Končna cena/enoto mere (EUR) z DDV]]*Sklop11[[#This Row],[Okvirna količina]]</f>
        <v>0</v>
      </c>
      <c r="U67" s="180"/>
    </row>
    <row r="68" spans="1:21" s="63" customFormat="1" ht="24">
      <c r="A68" s="97" t="s">
        <v>54</v>
      </c>
      <c r="B68" s="192" t="s">
        <v>732</v>
      </c>
      <c r="C68" s="174">
        <v>40</v>
      </c>
      <c r="D68" s="174" t="s">
        <v>155</v>
      </c>
      <c r="E68" s="142"/>
      <c r="F68" s="143">
        <v>400</v>
      </c>
      <c r="G68" s="193" t="s">
        <v>93</v>
      </c>
      <c r="H6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16</v>
      </c>
      <c r="I68" s="143" t="str">
        <f>IF(Sklop11[[#This Row],[ZAHTEVANA SHEMA KAKOVOSTI]]&lt;&gt;"",Sklop11[[#This Row],[Preračunana masa/volumen/kos na enoto kg]],"")</f>
        <v/>
      </c>
      <c r="J68" s="175"/>
      <c r="K68" s="176"/>
      <c r="L68" s="176"/>
      <c r="M68" s="195"/>
      <c r="N68" s="177"/>
      <c r="O68" s="177"/>
      <c r="P68" s="194"/>
      <c r="Q68" s="177">
        <f>+Sklop11[[#This Row],[cena/enota brez DDV v EUR]]*Sklop11[[#This Row],[Stopnja DDV (%)]]</f>
        <v>0</v>
      </c>
      <c r="R68" s="177">
        <f>+Sklop11[[#This Row],[cena/enota brez DDV v EUR]]+Sklop11[[#This Row],[Davek (EUR)]]</f>
        <v>0</v>
      </c>
      <c r="S68" s="177">
        <f>+Sklop11[[#This Row],[cena/enota brez DDV v EUR]]*Sklop11[[#This Row],[Okvirna količina]]</f>
        <v>0</v>
      </c>
      <c r="T68" s="179">
        <f>+Sklop11[[#This Row],[Končna cena/enoto mere (EUR) z DDV]]*Sklop11[[#This Row],[Okvirna količina]]</f>
        <v>0</v>
      </c>
      <c r="U68" s="180"/>
    </row>
    <row r="69" spans="1:21" s="63" customFormat="1" ht="24">
      <c r="A69" s="97" t="s">
        <v>55</v>
      </c>
      <c r="B69" s="192" t="s">
        <v>733</v>
      </c>
      <c r="C69" s="174">
        <v>3.5</v>
      </c>
      <c r="D69" s="174" t="s">
        <v>0</v>
      </c>
      <c r="E69" s="142"/>
      <c r="F69" s="143">
        <v>20</v>
      </c>
      <c r="G69" s="193" t="s">
        <v>93</v>
      </c>
      <c r="H6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70</v>
      </c>
      <c r="I69" s="143" t="str">
        <f>IF(Sklop11[[#This Row],[ZAHTEVANA SHEMA KAKOVOSTI]]&lt;&gt;"",Sklop11[[#This Row],[Preračunana masa/volumen/kos na enoto kg]],"")</f>
        <v/>
      </c>
      <c r="J69" s="175"/>
      <c r="K69" s="176"/>
      <c r="L69" s="176"/>
      <c r="M69" s="195"/>
      <c r="N69" s="177"/>
      <c r="O69" s="177"/>
      <c r="P69" s="194"/>
      <c r="Q69" s="177">
        <f>+Sklop11[[#This Row],[cena/enota brez DDV v EUR]]*Sklop11[[#This Row],[Stopnja DDV (%)]]</f>
        <v>0</v>
      </c>
      <c r="R69" s="177">
        <f>+Sklop11[[#This Row],[cena/enota brez DDV v EUR]]+Sklop11[[#This Row],[Davek (EUR)]]</f>
        <v>0</v>
      </c>
      <c r="S69" s="177">
        <f>+Sklop11[[#This Row],[cena/enota brez DDV v EUR]]*Sklop11[[#This Row],[Okvirna količina]]</f>
        <v>0</v>
      </c>
      <c r="T69" s="179">
        <f>+Sklop11[[#This Row],[Končna cena/enoto mere (EUR) z DDV]]*Sklop11[[#This Row],[Okvirna količina]]</f>
        <v>0</v>
      </c>
      <c r="U69" s="180"/>
    </row>
    <row r="70" spans="1:21" s="63" customFormat="1" ht="12">
      <c r="A70" s="97" t="s">
        <v>56</v>
      </c>
      <c r="B70" s="192" t="s">
        <v>734</v>
      </c>
      <c r="C70" s="174">
        <v>450</v>
      </c>
      <c r="D70" s="174" t="s">
        <v>155</v>
      </c>
      <c r="E70" s="142"/>
      <c r="F70" s="143">
        <v>50</v>
      </c>
      <c r="G70" s="193" t="s">
        <v>93</v>
      </c>
      <c r="H7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22.5</v>
      </c>
      <c r="I70" s="143" t="str">
        <f>IF(Sklop11[[#This Row],[ZAHTEVANA SHEMA KAKOVOSTI]]&lt;&gt;"",Sklop11[[#This Row],[Preračunana masa/volumen/kos na enoto kg]],"")</f>
        <v/>
      </c>
      <c r="J70" s="175"/>
      <c r="K70" s="176"/>
      <c r="L70" s="176"/>
      <c r="M70" s="195"/>
      <c r="N70" s="177"/>
      <c r="O70" s="177"/>
      <c r="P70" s="194"/>
      <c r="Q70" s="177">
        <f>+Sklop11[[#This Row],[cena/enota brez DDV v EUR]]*Sklop11[[#This Row],[Stopnja DDV (%)]]</f>
        <v>0</v>
      </c>
      <c r="R70" s="177">
        <f>+Sklop11[[#This Row],[cena/enota brez DDV v EUR]]+Sklop11[[#This Row],[Davek (EUR)]]</f>
        <v>0</v>
      </c>
      <c r="S70" s="177">
        <f>+Sklop11[[#This Row],[cena/enota brez DDV v EUR]]*Sklop11[[#This Row],[Okvirna količina]]</f>
        <v>0</v>
      </c>
      <c r="T70" s="179">
        <f>+Sklop11[[#This Row],[Končna cena/enoto mere (EUR) z DDV]]*Sklop11[[#This Row],[Okvirna količina]]</f>
        <v>0</v>
      </c>
      <c r="U70" s="180"/>
    </row>
    <row r="71" spans="1:21" s="63" customFormat="1" ht="12">
      <c r="A71" s="97" t="s">
        <v>57</v>
      </c>
      <c r="B71" s="192" t="s">
        <v>735</v>
      </c>
      <c r="C71" s="174">
        <v>450</v>
      </c>
      <c r="D71" s="174" t="s">
        <v>155</v>
      </c>
      <c r="E71" s="142"/>
      <c r="F71" s="143">
        <v>50</v>
      </c>
      <c r="G71" s="193" t="s">
        <v>93</v>
      </c>
      <c r="H7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22.5</v>
      </c>
      <c r="I71" s="143" t="str">
        <f>IF(Sklop11[[#This Row],[ZAHTEVANA SHEMA KAKOVOSTI]]&lt;&gt;"",Sklop11[[#This Row],[Preračunana masa/volumen/kos na enoto kg]],"")</f>
        <v/>
      </c>
      <c r="J71" s="175"/>
      <c r="K71" s="176"/>
      <c r="L71" s="176"/>
      <c r="M71" s="195"/>
      <c r="N71" s="177"/>
      <c r="O71" s="177"/>
      <c r="P71" s="194"/>
      <c r="Q71" s="177">
        <f>+Sklop11[[#This Row],[cena/enota brez DDV v EUR]]*Sklop11[[#This Row],[Stopnja DDV (%)]]</f>
        <v>0</v>
      </c>
      <c r="R71" s="177">
        <f>+Sklop11[[#This Row],[cena/enota brez DDV v EUR]]+Sklop11[[#This Row],[Davek (EUR)]]</f>
        <v>0</v>
      </c>
      <c r="S71" s="177">
        <f>+Sklop11[[#This Row],[cena/enota brez DDV v EUR]]*Sklop11[[#This Row],[Okvirna količina]]</f>
        <v>0</v>
      </c>
      <c r="T71" s="179">
        <f>+Sklop11[[#This Row],[Končna cena/enoto mere (EUR) z DDV]]*Sklop11[[#This Row],[Okvirna količina]]</f>
        <v>0</v>
      </c>
      <c r="U71" s="180"/>
    </row>
    <row r="72" spans="1:21" s="63" customFormat="1" ht="12">
      <c r="A72" s="97" t="s">
        <v>58</v>
      </c>
      <c r="B72" s="192" t="s">
        <v>736</v>
      </c>
      <c r="C72" s="174">
        <v>230</v>
      </c>
      <c r="D72" s="174" t="s">
        <v>155</v>
      </c>
      <c r="E72" s="142"/>
      <c r="F72" s="143">
        <v>10</v>
      </c>
      <c r="G72" s="193" t="s">
        <v>93</v>
      </c>
      <c r="H7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2.3000000000000003</v>
      </c>
      <c r="I72" s="143" t="str">
        <f>IF(Sklop11[[#This Row],[ZAHTEVANA SHEMA KAKOVOSTI]]&lt;&gt;"",Sklop11[[#This Row],[Preračunana masa/volumen/kos na enoto kg]],"")</f>
        <v/>
      </c>
      <c r="J72" s="175"/>
      <c r="K72" s="176"/>
      <c r="L72" s="176"/>
      <c r="M72" s="195"/>
      <c r="N72" s="177"/>
      <c r="O72" s="177"/>
      <c r="P72" s="194"/>
      <c r="Q72" s="177">
        <f>+Sklop11[[#This Row],[cena/enota brez DDV v EUR]]*Sklop11[[#This Row],[Stopnja DDV (%)]]</f>
        <v>0</v>
      </c>
      <c r="R72" s="177">
        <f>+Sklop11[[#This Row],[cena/enota brez DDV v EUR]]+Sklop11[[#This Row],[Davek (EUR)]]</f>
        <v>0</v>
      </c>
      <c r="S72" s="177">
        <f>+Sklop11[[#This Row],[cena/enota brez DDV v EUR]]*Sklop11[[#This Row],[Okvirna količina]]</f>
        <v>0</v>
      </c>
      <c r="T72" s="179">
        <f>+Sklop11[[#This Row],[Končna cena/enoto mere (EUR) z DDV]]*Sklop11[[#This Row],[Okvirna količina]]</f>
        <v>0</v>
      </c>
      <c r="U72" s="180"/>
    </row>
    <row r="73" spans="1:21" s="63" customFormat="1" ht="12">
      <c r="A73" s="97" t="s">
        <v>59</v>
      </c>
      <c r="B73" s="192" t="s">
        <v>778</v>
      </c>
      <c r="C73" s="174">
        <v>30</v>
      </c>
      <c r="D73" s="174" t="s">
        <v>155</v>
      </c>
      <c r="E73" s="142"/>
      <c r="F73" s="143">
        <v>400</v>
      </c>
      <c r="G73" s="193" t="s">
        <v>93</v>
      </c>
      <c r="H7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12</v>
      </c>
      <c r="I73" s="143" t="str">
        <f>IF(Sklop11[[#This Row],[ZAHTEVANA SHEMA KAKOVOSTI]]&lt;&gt;"",Sklop11[[#This Row],[Preračunana masa/volumen/kos na enoto kg]],"")</f>
        <v/>
      </c>
      <c r="J73" s="175"/>
      <c r="K73" s="176"/>
      <c r="L73" s="176"/>
      <c r="M73" s="195"/>
      <c r="N73" s="177"/>
      <c r="O73" s="177"/>
      <c r="P73" s="194"/>
      <c r="Q73" s="177">
        <f>+Sklop11[[#This Row],[cena/enota brez DDV v EUR]]*Sklop11[[#This Row],[Stopnja DDV (%)]]</f>
        <v>0</v>
      </c>
      <c r="R73" s="177">
        <f>+Sklop11[[#This Row],[cena/enota brez DDV v EUR]]+Sklop11[[#This Row],[Davek (EUR)]]</f>
        <v>0</v>
      </c>
      <c r="S73" s="177">
        <f>+Sklop11[[#This Row],[cena/enota brez DDV v EUR]]*Sklop11[[#This Row],[Okvirna količina]]</f>
        <v>0</v>
      </c>
      <c r="T73" s="179">
        <f>+Sklop11[[#This Row],[Končna cena/enoto mere (EUR) z DDV]]*Sklop11[[#This Row],[Okvirna količina]]</f>
        <v>0</v>
      </c>
      <c r="U73" s="180"/>
    </row>
    <row r="74" spans="1:21" s="63" customFormat="1" ht="12">
      <c r="A74" s="97" t="s">
        <v>60</v>
      </c>
      <c r="B74" s="192" t="s">
        <v>737</v>
      </c>
      <c r="C74" s="174">
        <v>850</v>
      </c>
      <c r="D74" s="174" t="s">
        <v>155</v>
      </c>
      <c r="E74" s="142"/>
      <c r="F74" s="143">
        <v>50</v>
      </c>
      <c r="G74" s="193" t="s">
        <v>93</v>
      </c>
      <c r="H7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42.5</v>
      </c>
      <c r="I74" s="143" t="str">
        <f>IF(Sklop11[[#This Row],[ZAHTEVANA SHEMA KAKOVOSTI]]&lt;&gt;"",Sklop11[[#This Row],[Preračunana masa/volumen/kos na enoto kg]],"")</f>
        <v/>
      </c>
      <c r="J74" s="175"/>
      <c r="K74" s="176"/>
      <c r="L74" s="176"/>
      <c r="M74" s="195"/>
      <c r="N74" s="177"/>
      <c r="O74" s="177"/>
      <c r="P74" s="194"/>
      <c r="Q74" s="177">
        <f>+Sklop11[[#This Row],[cena/enota brez DDV v EUR]]*Sklop11[[#This Row],[Stopnja DDV (%)]]</f>
        <v>0</v>
      </c>
      <c r="R74" s="177">
        <f>+Sklop11[[#This Row],[cena/enota brez DDV v EUR]]+Sklop11[[#This Row],[Davek (EUR)]]</f>
        <v>0</v>
      </c>
      <c r="S74" s="177">
        <f>+Sklop11[[#This Row],[cena/enota brez DDV v EUR]]*Sklop11[[#This Row],[Okvirna količina]]</f>
        <v>0</v>
      </c>
      <c r="T74" s="179">
        <f>+Sklop11[[#This Row],[Končna cena/enoto mere (EUR) z DDV]]*Sklop11[[#This Row],[Okvirna količina]]</f>
        <v>0</v>
      </c>
      <c r="U74" s="180"/>
    </row>
    <row r="75" spans="1:21" s="63" customFormat="1" ht="36">
      <c r="A75" s="97" t="s">
        <v>61</v>
      </c>
      <c r="B75" s="192" t="s">
        <v>738</v>
      </c>
      <c r="C75" s="174">
        <v>27</v>
      </c>
      <c r="D75" s="174" t="s">
        <v>155</v>
      </c>
      <c r="E75" s="142"/>
      <c r="F75" s="143">
        <v>2000</v>
      </c>
      <c r="G75" s="193" t="s">
        <v>93</v>
      </c>
      <c r="H7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54</v>
      </c>
      <c r="I75" s="143" t="str">
        <f>IF(Sklop11[[#This Row],[ZAHTEVANA SHEMA KAKOVOSTI]]&lt;&gt;"",Sklop11[[#This Row],[Preračunana masa/volumen/kos na enoto kg]],"")</f>
        <v/>
      </c>
      <c r="J75" s="175"/>
      <c r="K75" s="176"/>
      <c r="L75" s="176"/>
      <c r="M75" s="195"/>
      <c r="N75" s="177"/>
      <c r="O75" s="177"/>
      <c r="P75" s="194"/>
      <c r="Q75" s="177">
        <f>+Sklop11[[#This Row],[cena/enota brez DDV v EUR]]*Sklop11[[#This Row],[Stopnja DDV (%)]]</f>
        <v>0</v>
      </c>
      <c r="R75" s="177">
        <f>+Sklop11[[#This Row],[cena/enota brez DDV v EUR]]+Sklop11[[#This Row],[Davek (EUR)]]</f>
        <v>0</v>
      </c>
      <c r="S75" s="177">
        <f>+Sklop11[[#This Row],[cena/enota brez DDV v EUR]]*Sklop11[[#This Row],[Okvirna količina]]</f>
        <v>0</v>
      </c>
      <c r="T75" s="179">
        <f>+Sklop11[[#This Row],[Končna cena/enoto mere (EUR) z DDV]]*Sklop11[[#This Row],[Okvirna količina]]</f>
        <v>0</v>
      </c>
      <c r="U75" s="180"/>
    </row>
    <row r="76" spans="1:21" s="63" customFormat="1" ht="24">
      <c r="A76" s="97" t="s">
        <v>62</v>
      </c>
      <c r="B76" s="192" t="s">
        <v>426</v>
      </c>
      <c r="C76" s="174">
        <v>27</v>
      </c>
      <c r="D76" s="174" t="s">
        <v>155</v>
      </c>
      <c r="E76" s="142"/>
      <c r="F76" s="143">
        <v>400</v>
      </c>
      <c r="G76" s="193" t="s">
        <v>93</v>
      </c>
      <c r="H7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10.8</v>
      </c>
      <c r="I76" s="143" t="str">
        <f>IF(Sklop11[[#This Row],[ZAHTEVANA SHEMA KAKOVOSTI]]&lt;&gt;"",Sklop11[[#This Row],[Preračunana masa/volumen/kos na enoto kg]],"")</f>
        <v/>
      </c>
      <c r="J76" s="175"/>
      <c r="K76" s="176"/>
      <c r="L76" s="176"/>
      <c r="M76" s="195"/>
      <c r="N76" s="177"/>
      <c r="O76" s="177"/>
      <c r="P76" s="194"/>
      <c r="Q76" s="177">
        <f>+Sklop11[[#This Row],[cena/enota brez DDV v EUR]]*Sklop11[[#This Row],[Stopnja DDV (%)]]</f>
        <v>0</v>
      </c>
      <c r="R76" s="177">
        <f>+Sklop11[[#This Row],[cena/enota brez DDV v EUR]]+Sklop11[[#This Row],[Davek (EUR)]]</f>
        <v>0</v>
      </c>
      <c r="S76" s="177">
        <f>+Sklop11[[#This Row],[cena/enota brez DDV v EUR]]*Sklop11[[#This Row],[Okvirna količina]]</f>
        <v>0</v>
      </c>
      <c r="T76" s="179">
        <f>+Sklop11[[#This Row],[Končna cena/enoto mere (EUR) z DDV]]*Sklop11[[#This Row],[Okvirna količina]]</f>
        <v>0</v>
      </c>
      <c r="U76" s="180"/>
    </row>
    <row r="77" spans="1:21" s="63" customFormat="1" ht="24">
      <c r="A77" s="97" t="s">
        <v>68</v>
      </c>
      <c r="B77" s="192" t="s">
        <v>739</v>
      </c>
      <c r="C77" s="174">
        <v>27</v>
      </c>
      <c r="D77" s="174" t="s">
        <v>155</v>
      </c>
      <c r="E77" s="142"/>
      <c r="F77" s="143">
        <v>300</v>
      </c>
      <c r="G77" s="193" t="s">
        <v>93</v>
      </c>
      <c r="H7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8.1</v>
      </c>
      <c r="I77" s="143" t="str">
        <f>IF(Sklop11[[#This Row],[ZAHTEVANA SHEMA KAKOVOSTI]]&lt;&gt;"",Sklop11[[#This Row],[Preračunana masa/volumen/kos na enoto kg]],"")</f>
        <v/>
      </c>
      <c r="J77" s="175"/>
      <c r="K77" s="176"/>
      <c r="L77" s="176"/>
      <c r="M77" s="195"/>
      <c r="N77" s="177"/>
      <c r="O77" s="177"/>
      <c r="P77" s="194"/>
      <c r="Q77" s="177">
        <f>+Sklop11[[#This Row],[cena/enota brez DDV v EUR]]*Sklop11[[#This Row],[Stopnja DDV (%)]]</f>
        <v>0</v>
      </c>
      <c r="R77" s="177">
        <f>+Sklop11[[#This Row],[cena/enota brez DDV v EUR]]+Sklop11[[#This Row],[Davek (EUR)]]</f>
        <v>0</v>
      </c>
      <c r="S77" s="177">
        <f>+Sklop11[[#This Row],[cena/enota brez DDV v EUR]]*Sklop11[[#This Row],[Okvirna količina]]</f>
        <v>0</v>
      </c>
      <c r="T77" s="179">
        <f>+Sklop11[[#This Row],[Končna cena/enoto mere (EUR) z DDV]]*Sklop11[[#This Row],[Okvirna količina]]</f>
        <v>0</v>
      </c>
      <c r="U77" s="180"/>
    </row>
    <row r="78" spans="1:21" s="63" customFormat="1" ht="24">
      <c r="A78" s="97" t="s">
        <v>69</v>
      </c>
      <c r="B78" s="192" t="s">
        <v>779</v>
      </c>
      <c r="C78" s="174">
        <v>100</v>
      </c>
      <c r="D78" s="174" t="s">
        <v>155</v>
      </c>
      <c r="E78" s="142"/>
      <c r="F78" s="143">
        <v>400</v>
      </c>
      <c r="G78" s="193" t="s">
        <v>93</v>
      </c>
      <c r="H7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I78" s="143" t="str">
        <f>IF(Sklop11[[#This Row],[ZAHTEVANA SHEMA KAKOVOSTI]]&lt;&gt;"",Sklop11[[#This Row],[Preračunana masa/volumen/kos na enoto kg]],"")</f>
        <v/>
      </c>
      <c r="J78" s="175"/>
      <c r="K78" s="176"/>
      <c r="L78" s="176"/>
      <c r="M78" s="195"/>
      <c r="N78" s="177"/>
      <c r="O78" s="177"/>
      <c r="P78" s="194"/>
      <c r="Q78" s="177">
        <f>+Sklop11[[#This Row],[cena/enota brez DDV v EUR]]*Sklop11[[#This Row],[Stopnja DDV (%)]]</f>
        <v>0</v>
      </c>
      <c r="R78" s="177">
        <f>+Sklop11[[#This Row],[cena/enota brez DDV v EUR]]+Sklop11[[#This Row],[Davek (EUR)]]</f>
        <v>0</v>
      </c>
      <c r="S78" s="177">
        <f>+Sklop11[[#This Row],[cena/enota brez DDV v EUR]]*Sklop11[[#This Row],[Okvirna količina]]</f>
        <v>0</v>
      </c>
      <c r="T78" s="179">
        <f>+Sklop11[[#This Row],[Končna cena/enoto mere (EUR) z DDV]]*Sklop11[[#This Row],[Okvirna količina]]</f>
        <v>0</v>
      </c>
      <c r="U78" s="180"/>
    </row>
    <row r="79" spans="1:21" s="63" customFormat="1" ht="24">
      <c r="A79" s="97" t="s">
        <v>70</v>
      </c>
      <c r="B79" s="192" t="s">
        <v>740</v>
      </c>
      <c r="C79" s="174">
        <v>1700</v>
      </c>
      <c r="D79" s="174" t="s">
        <v>155</v>
      </c>
      <c r="E79" s="142"/>
      <c r="F79" s="143">
        <v>60</v>
      </c>
      <c r="G79" s="193" t="s">
        <v>93</v>
      </c>
      <c r="H7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102</v>
      </c>
      <c r="I79" s="143" t="str">
        <f>IF(Sklop11[[#This Row],[ZAHTEVANA SHEMA KAKOVOSTI]]&lt;&gt;"",Sklop11[[#This Row],[Preračunana masa/volumen/kos na enoto kg]],"")</f>
        <v/>
      </c>
      <c r="J79" s="175"/>
      <c r="K79" s="176"/>
      <c r="L79" s="176"/>
      <c r="M79" s="195"/>
      <c r="N79" s="177"/>
      <c r="O79" s="177"/>
      <c r="P79" s="194"/>
      <c r="Q79" s="177">
        <f>+Sklop11[[#This Row],[cena/enota brez DDV v EUR]]*Sklop11[[#This Row],[Stopnja DDV (%)]]</f>
        <v>0</v>
      </c>
      <c r="R79" s="177">
        <f>+Sklop11[[#This Row],[cena/enota brez DDV v EUR]]+Sklop11[[#This Row],[Davek (EUR)]]</f>
        <v>0</v>
      </c>
      <c r="S79" s="177">
        <f>+Sklop11[[#This Row],[cena/enota brez DDV v EUR]]*Sklop11[[#This Row],[Okvirna količina]]</f>
        <v>0</v>
      </c>
      <c r="T79" s="179">
        <f>+Sklop11[[#This Row],[Končna cena/enoto mere (EUR) z DDV]]*Sklop11[[#This Row],[Okvirna količina]]</f>
        <v>0</v>
      </c>
      <c r="U79" s="180"/>
    </row>
    <row r="80" spans="1:21" s="63" customFormat="1" ht="24">
      <c r="A80" s="97" t="s">
        <v>71</v>
      </c>
      <c r="B80" s="192" t="s">
        <v>741</v>
      </c>
      <c r="C80" s="174">
        <v>1</v>
      </c>
      <c r="D80" s="174" t="s">
        <v>0</v>
      </c>
      <c r="E80" s="142"/>
      <c r="F80" s="143">
        <v>10</v>
      </c>
      <c r="G80" s="193" t="s">
        <v>93</v>
      </c>
      <c r="H8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80" s="143" t="str">
        <f>IF(Sklop11[[#This Row],[ZAHTEVANA SHEMA KAKOVOSTI]]&lt;&gt;"",Sklop11[[#This Row],[Preračunana masa/volumen/kos na enoto kg]],"")</f>
        <v/>
      </c>
      <c r="J80" s="175"/>
      <c r="K80" s="176"/>
      <c r="L80" s="176"/>
      <c r="M80" s="195"/>
      <c r="N80" s="177"/>
      <c r="O80" s="177"/>
      <c r="P80" s="194"/>
      <c r="Q80" s="177">
        <f>+Sklop11[[#This Row],[cena/enota brez DDV v EUR]]*Sklop11[[#This Row],[Stopnja DDV (%)]]</f>
        <v>0</v>
      </c>
      <c r="R80" s="177">
        <f>+Sklop11[[#This Row],[cena/enota brez DDV v EUR]]+Sklop11[[#This Row],[Davek (EUR)]]</f>
        <v>0</v>
      </c>
      <c r="S80" s="177">
        <f>+Sklop11[[#This Row],[cena/enota brez DDV v EUR]]*Sklop11[[#This Row],[Okvirna količina]]</f>
        <v>0</v>
      </c>
      <c r="T80" s="179">
        <f>+Sklop11[[#This Row],[Končna cena/enoto mere (EUR) z DDV]]*Sklop11[[#This Row],[Okvirna količina]]</f>
        <v>0</v>
      </c>
      <c r="U80" s="180"/>
    </row>
    <row r="81" spans="1:21" s="63" customFormat="1" ht="36">
      <c r="A81" s="97" t="s">
        <v>72</v>
      </c>
      <c r="B81" s="192" t="s">
        <v>742</v>
      </c>
      <c r="C81" s="174">
        <v>100</v>
      </c>
      <c r="D81" s="174" t="s">
        <v>155</v>
      </c>
      <c r="E81" s="142"/>
      <c r="F81" s="143">
        <v>60</v>
      </c>
      <c r="G81" s="193" t="s">
        <v>93</v>
      </c>
      <c r="H8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v>
      </c>
      <c r="I81" s="143" t="str">
        <f>IF(Sklop11[[#This Row],[ZAHTEVANA SHEMA KAKOVOSTI]]&lt;&gt;"",Sklop11[[#This Row],[Preračunana masa/volumen/kos na enoto kg]],"")</f>
        <v/>
      </c>
      <c r="J81" s="175"/>
      <c r="K81" s="176"/>
      <c r="L81" s="176"/>
      <c r="M81" s="195"/>
      <c r="N81" s="177"/>
      <c r="O81" s="177"/>
      <c r="P81" s="194"/>
      <c r="Q81" s="177">
        <f>+Sklop11[[#This Row],[cena/enota brez DDV v EUR]]*Sklop11[[#This Row],[Stopnja DDV (%)]]</f>
        <v>0</v>
      </c>
      <c r="R81" s="177">
        <f>+Sklop11[[#This Row],[cena/enota brez DDV v EUR]]+Sklop11[[#This Row],[Davek (EUR)]]</f>
        <v>0</v>
      </c>
      <c r="S81" s="177">
        <f>+Sklop11[[#This Row],[cena/enota brez DDV v EUR]]*Sklop11[[#This Row],[Okvirna količina]]</f>
        <v>0</v>
      </c>
      <c r="T81" s="179">
        <f>+Sklop11[[#This Row],[Končna cena/enoto mere (EUR) z DDV]]*Sklop11[[#This Row],[Okvirna količina]]</f>
        <v>0</v>
      </c>
      <c r="U81" s="180"/>
    </row>
    <row r="82" spans="1:21" s="63" customFormat="1" ht="24">
      <c r="A82" s="97" t="s">
        <v>73</v>
      </c>
      <c r="B82" s="192" t="s">
        <v>743</v>
      </c>
      <c r="C82" s="174">
        <v>1</v>
      </c>
      <c r="D82" s="174" t="s">
        <v>0</v>
      </c>
      <c r="E82" s="142"/>
      <c r="F82" s="143">
        <v>20</v>
      </c>
      <c r="G82" s="193" t="s">
        <v>93</v>
      </c>
      <c r="H8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82" s="143" t="str">
        <f>IF(Sklop11[[#This Row],[ZAHTEVANA SHEMA KAKOVOSTI]]&lt;&gt;"",Sklop11[[#This Row],[Preračunana masa/volumen/kos na enoto kg]],"")</f>
        <v/>
      </c>
      <c r="J82" s="175"/>
      <c r="K82" s="176"/>
      <c r="L82" s="176"/>
      <c r="M82" s="195"/>
      <c r="N82" s="177"/>
      <c r="O82" s="177"/>
      <c r="P82" s="194"/>
      <c r="Q82" s="177">
        <f>+Sklop11[[#This Row],[cena/enota brez DDV v EUR]]*Sklop11[[#This Row],[Stopnja DDV (%)]]</f>
        <v>0</v>
      </c>
      <c r="R82" s="177">
        <f>+Sklop11[[#This Row],[cena/enota brez DDV v EUR]]+Sklop11[[#This Row],[Davek (EUR)]]</f>
        <v>0</v>
      </c>
      <c r="S82" s="177">
        <f>+Sklop11[[#This Row],[cena/enota brez DDV v EUR]]*Sklop11[[#This Row],[Okvirna količina]]</f>
        <v>0</v>
      </c>
      <c r="T82" s="179">
        <f>+Sklop11[[#This Row],[Končna cena/enoto mere (EUR) z DDV]]*Sklop11[[#This Row],[Okvirna količina]]</f>
        <v>0</v>
      </c>
      <c r="U82" s="180"/>
    </row>
    <row r="83" spans="1:21" s="63" customFormat="1" ht="24">
      <c r="A83" s="97" t="s">
        <v>74</v>
      </c>
      <c r="B83" s="192" t="s">
        <v>744</v>
      </c>
      <c r="C83" s="174">
        <v>1</v>
      </c>
      <c r="D83" s="174" t="s">
        <v>0</v>
      </c>
      <c r="E83" s="142"/>
      <c r="F83" s="143">
        <v>50</v>
      </c>
      <c r="G83" s="193" t="s">
        <v>93</v>
      </c>
      <c r="H8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83" s="143" t="str">
        <f>IF(Sklop11[[#This Row],[ZAHTEVANA SHEMA KAKOVOSTI]]&lt;&gt;"",Sklop11[[#This Row],[Preračunana masa/volumen/kos na enoto kg]],"")</f>
        <v/>
      </c>
      <c r="J83" s="175"/>
      <c r="K83" s="176"/>
      <c r="L83" s="176"/>
      <c r="M83" s="195"/>
      <c r="N83" s="177"/>
      <c r="O83" s="177"/>
      <c r="P83" s="194"/>
      <c r="Q83" s="177">
        <f>+Sklop11[[#This Row],[cena/enota brez DDV v EUR]]*Sklop11[[#This Row],[Stopnja DDV (%)]]</f>
        <v>0</v>
      </c>
      <c r="R83" s="177">
        <f>+Sklop11[[#This Row],[cena/enota brez DDV v EUR]]+Sklop11[[#This Row],[Davek (EUR)]]</f>
        <v>0</v>
      </c>
      <c r="S83" s="177">
        <f>+Sklop11[[#This Row],[cena/enota brez DDV v EUR]]*Sklop11[[#This Row],[Okvirna količina]]</f>
        <v>0</v>
      </c>
      <c r="T83" s="179">
        <f>+Sklop11[[#This Row],[Končna cena/enoto mere (EUR) z DDV]]*Sklop11[[#This Row],[Okvirna količina]]</f>
        <v>0</v>
      </c>
      <c r="U83" s="180"/>
    </row>
    <row r="84" spans="1:21" s="63" customFormat="1" ht="12">
      <c r="A84" s="97" t="s">
        <v>75</v>
      </c>
      <c r="B84" s="192" t="s">
        <v>745</v>
      </c>
      <c r="C84" s="174">
        <v>200</v>
      </c>
      <c r="D84" s="174" t="s">
        <v>155</v>
      </c>
      <c r="E84" s="142"/>
      <c r="F84" s="143">
        <v>50</v>
      </c>
      <c r="G84" s="193" t="s">
        <v>93</v>
      </c>
      <c r="H8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84" s="143" t="str">
        <f>IF(Sklop11[[#This Row],[ZAHTEVANA SHEMA KAKOVOSTI]]&lt;&gt;"",Sklop11[[#This Row],[Preračunana masa/volumen/kos na enoto kg]],"")</f>
        <v/>
      </c>
      <c r="J84" s="175"/>
      <c r="K84" s="176"/>
      <c r="L84" s="176"/>
      <c r="M84" s="195"/>
      <c r="N84" s="177"/>
      <c r="O84" s="177"/>
      <c r="P84" s="194"/>
      <c r="Q84" s="177">
        <f>+Sklop11[[#This Row],[cena/enota brez DDV v EUR]]*Sklop11[[#This Row],[Stopnja DDV (%)]]</f>
        <v>0</v>
      </c>
      <c r="R84" s="177">
        <f>+Sklop11[[#This Row],[cena/enota brez DDV v EUR]]+Sklop11[[#This Row],[Davek (EUR)]]</f>
        <v>0</v>
      </c>
      <c r="S84" s="177">
        <f>+Sklop11[[#This Row],[cena/enota brez DDV v EUR]]*Sklop11[[#This Row],[Okvirna količina]]</f>
        <v>0</v>
      </c>
      <c r="T84" s="179">
        <f>+Sklop11[[#This Row],[Končna cena/enoto mere (EUR) z DDV]]*Sklop11[[#This Row],[Okvirna količina]]</f>
        <v>0</v>
      </c>
      <c r="U84" s="180"/>
    </row>
    <row r="85" spans="1:21" s="63" customFormat="1" ht="12">
      <c r="A85" s="97" t="s">
        <v>76</v>
      </c>
      <c r="B85" s="192" t="s">
        <v>746</v>
      </c>
      <c r="C85" s="174">
        <v>900</v>
      </c>
      <c r="D85" s="174" t="s">
        <v>155</v>
      </c>
      <c r="E85" s="142"/>
      <c r="F85" s="143">
        <v>10</v>
      </c>
      <c r="G85" s="193" t="s">
        <v>93</v>
      </c>
      <c r="H8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9</v>
      </c>
      <c r="I85" s="143" t="str">
        <f>IF(Sklop11[[#This Row],[ZAHTEVANA SHEMA KAKOVOSTI]]&lt;&gt;"",Sklop11[[#This Row],[Preračunana masa/volumen/kos na enoto kg]],"")</f>
        <v/>
      </c>
      <c r="J85" s="175"/>
      <c r="K85" s="176"/>
      <c r="L85" s="176"/>
      <c r="M85" s="195"/>
      <c r="N85" s="177"/>
      <c r="O85" s="177"/>
      <c r="P85" s="194"/>
      <c r="Q85" s="177">
        <f>+Sklop11[[#This Row],[cena/enota brez DDV v EUR]]*Sklop11[[#This Row],[Stopnja DDV (%)]]</f>
        <v>0</v>
      </c>
      <c r="R85" s="177">
        <f>+Sklop11[[#This Row],[cena/enota brez DDV v EUR]]+Sklop11[[#This Row],[Davek (EUR)]]</f>
        <v>0</v>
      </c>
      <c r="S85" s="177">
        <f>+Sklop11[[#This Row],[cena/enota brez DDV v EUR]]*Sklop11[[#This Row],[Okvirna količina]]</f>
        <v>0</v>
      </c>
      <c r="T85" s="179">
        <f>+Sklop11[[#This Row],[Končna cena/enoto mere (EUR) z DDV]]*Sklop11[[#This Row],[Okvirna količina]]</f>
        <v>0</v>
      </c>
      <c r="U85" s="180"/>
    </row>
    <row r="86" spans="1:21" s="63" customFormat="1" ht="12">
      <c r="A86" s="97" t="s">
        <v>77</v>
      </c>
      <c r="B86" s="192" t="s">
        <v>780</v>
      </c>
      <c r="C86" s="174">
        <v>1</v>
      </c>
      <c r="D86" s="174" t="s">
        <v>0</v>
      </c>
      <c r="E86" s="142"/>
      <c r="F86" s="143">
        <v>100</v>
      </c>
      <c r="G86" s="193" t="s">
        <v>93</v>
      </c>
      <c r="H8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86" s="143" t="str">
        <f>IF(Sklop11[[#This Row],[ZAHTEVANA SHEMA KAKOVOSTI]]&lt;&gt;"",Sklop11[[#This Row],[Preračunana masa/volumen/kos na enoto kg]],"")</f>
        <v/>
      </c>
      <c r="J86" s="175"/>
      <c r="K86" s="176"/>
      <c r="L86" s="176"/>
      <c r="M86" s="195"/>
      <c r="N86" s="177"/>
      <c r="O86" s="177"/>
      <c r="P86" s="194"/>
      <c r="Q86" s="177">
        <f>+Sklop11[[#This Row],[cena/enota brez DDV v EUR]]*Sklop11[[#This Row],[Stopnja DDV (%)]]</f>
        <v>0</v>
      </c>
      <c r="R86" s="177">
        <f>+Sklop11[[#This Row],[cena/enota brez DDV v EUR]]+Sklop11[[#This Row],[Davek (EUR)]]</f>
        <v>0</v>
      </c>
      <c r="S86" s="177">
        <f>+Sklop11[[#This Row],[cena/enota brez DDV v EUR]]*Sklop11[[#This Row],[Okvirna količina]]</f>
        <v>0</v>
      </c>
      <c r="T86" s="179">
        <f>+Sklop11[[#This Row],[Končna cena/enoto mere (EUR) z DDV]]*Sklop11[[#This Row],[Okvirna količina]]</f>
        <v>0</v>
      </c>
      <c r="U86" s="180"/>
    </row>
    <row r="87" spans="1:21" s="63" customFormat="1" ht="12">
      <c r="A87" s="97" t="s">
        <v>78</v>
      </c>
      <c r="B87" s="192" t="s">
        <v>747</v>
      </c>
      <c r="C87" s="174">
        <v>1</v>
      </c>
      <c r="D87" s="174" t="s">
        <v>0</v>
      </c>
      <c r="E87" s="142"/>
      <c r="F87" s="143">
        <v>100</v>
      </c>
      <c r="G87" s="193" t="s">
        <v>93</v>
      </c>
      <c r="H8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87" s="143" t="str">
        <f>IF(Sklop11[[#This Row],[ZAHTEVANA SHEMA KAKOVOSTI]]&lt;&gt;"",Sklop11[[#This Row],[Preračunana masa/volumen/kos na enoto kg]],"")</f>
        <v/>
      </c>
      <c r="J87" s="175"/>
      <c r="K87" s="176"/>
      <c r="L87" s="176"/>
      <c r="M87" s="195"/>
      <c r="N87" s="177"/>
      <c r="O87" s="177"/>
      <c r="P87" s="194"/>
      <c r="Q87" s="177">
        <f>+Sklop11[[#This Row],[cena/enota brez DDV v EUR]]*Sklop11[[#This Row],[Stopnja DDV (%)]]</f>
        <v>0</v>
      </c>
      <c r="R87" s="177">
        <f>+Sklop11[[#This Row],[cena/enota brez DDV v EUR]]+Sklop11[[#This Row],[Davek (EUR)]]</f>
        <v>0</v>
      </c>
      <c r="S87" s="177">
        <f>+Sklop11[[#This Row],[cena/enota brez DDV v EUR]]*Sklop11[[#This Row],[Okvirna količina]]</f>
        <v>0</v>
      </c>
      <c r="T87" s="179">
        <f>+Sklop11[[#This Row],[Končna cena/enoto mere (EUR) z DDV]]*Sklop11[[#This Row],[Okvirna količina]]</f>
        <v>0</v>
      </c>
      <c r="U87" s="180"/>
    </row>
    <row r="88" spans="1:21" s="63" customFormat="1" ht="12">
      <c r="A88" s="97" t="s">
        <v>79</v>
      </c>
      <c r="B88" s="192" t="s">
        <v>748</v>
      </c>
      <c r="C88" s="174">
        <v>1</v>
      </c>
      <c r="D88" s="174" t="s">
        <v>0</v>
      </c>
      <c r="E88" s="142"/>
      <c r="F88" s="143">
        <v>20</v>
      </c>
      <c r="G88" s="193" t="s">
        <v>93</v>
      </c>
      <c r="H8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88" s="143" t="str">
        <f>IF(Sklop11[[#This Row],[ZAHTEVANA SHEMA KAKOVOSTI]]&lt;&gt;"",Sklop11[[#This Row],[Preračunana masa/volumen/kos na enoto kg]],"")</f>
        <v/>
      </c>
      <c r="J88" s="175"/>
      <c r="K88" s="176"/>
      <c r="L88" s="176"/>
      <c r="M88" s="195"/>
      <c r="N88" s="177"/>
      <c r="O88" s="177"/>
      <c r="P88" s="194"/>
      <c r="Q88" s="177">
        <f>+Sklop11[[#This Row],[cena/enota brez DDV v EUR]]*Sklop11[[#This Row],[Stopnja DDV (%)]]</f>
        <v>0</v>
      </c>
      <c r="R88" s="177">
        <f>+Sklop11[[#This Row],[cena/enota brez DDV v EUR]]+Sklop11[[#This Row],[Davek (EUR)]]</f>
        <v>0</v>
      </c>
      <c r="S88" s="177">
        <f>+Sklop11[[#This Row],[cena/enota brez DDV v EUR]]*Sklop11[[#This Row],[Okvirna količina]]</f>
        <v>0</v>
      </c>
      <c r="T88" s="179">
        <f>+Sklop11[[#This Row],[Končna cena/enoto mere (EUR) z DDV]]*Sklop11[[#This Row],[Okvirna količina]]</f>
        <v>0</v>
      </c>
      <c r="U88" s="180"/>
    </row>
    <row r="89" spans="1:21" s="63" customFormat="1" ht="48">
      <c r="A89" s="97" t="s">
        <v>80</v>
      </c>
      <c r="B89" s="192" t="s">
        <v>782</v>
      </c>
      <c r="C89" s="174">
        <v>1800</v>
      </c>
      <c r="D89" s="174" t="s">
        <v>155</v>
      </c>
      <c r="E89" s="142"/>
      <c r="F89" s="143">
        <v>30</v>
      </c>
      <c r="G89" s="193" t="s">
        <v>93</v>
      </c>
      <c r="H8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54</v>
      </c>
      <c r="I89" s="143" t="str">
        <f>IF(Sklop11[[#This Row],[ZAHTEVANA SHEMA KAKOVOSTI]]&lt;&gt;"",Sklop11[[#This Row],[Preračunana masa/volumen/kos na enoto kg]],"")</f>
        <v/>
      </c>
      <c r="J89" s="175"/>
      <c r="K89" s="176"/>
      <c r="L89" s="176"/>
      <c r="M89" s="195"/>
      <c r="N89" s="177"/>
      <c r="O89" s="177"/>
      <c r="P89" s="194"/>
      <c r="Q89" s="177">
        <f>+Sklop11[[#This Row],[cena/enota brez DDV v EUR]]*Sklop11[[#This Row],[Stopnja DDV (%)]]</f>
        <v>0</v>
      </c>
      <c r="R89" s="177">
        <f>+Sklop11[[#This Row],[cena/enota brez DDV v EUR]]+Sklop11[[#This Row],[Davek (EUR)]]</f>
        <v>0</v>
      </c>
      <c r="S89" s="177">
        <f>+Sklop11[[#This Row],[cena/enota brez DDV v EUR]]*Sklop11[[#This Row],[Okvirna količina]]</f>
        <v>0</v>
      </c>
      <c r="T89" s="179">
        <f>+Sklop11[[#This Row],[Končna cena/enoto mere (EUR) z DDV]]*Sklop11[[#This Row],[Okvirna količina]]</f>
        <v>0</v>
      </c>
      <c r="U89" s="180"/>
    </row>
    <row r="90" spans="1:21" s="63" customFormat="1" ht="36">
      <c r="A90" s="97" t="s">
        <v>81</v>
      </c>
      <c r="B90" s="192" t="s">
        <v>781</v>
      </c>
      <c r="C90" s="174">
        <v>400</v>
      </c>
      <c r="D90" s="174" t="s">
        <v>155</v>
      </c>
      <c r="E90" s="142"/>
      <c r="F90" s="143">
        <v>30</v>
      </c>
      <c r="G90" s="193" t="s">
        <v>93</v>
      </c>
      <c r="H9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12</v>
      </c>
      <c r="I90" s="143" t="str">
        <f>IF(Sklop11[[#This Row],[ZAHTEVANA SHEMA KAKOVOSTI]]&lt;&gt;"",Sklop11[[#This Row],[Preračunana masa/volumen/kos na enoto kg]],"")</f>
        <v/>
      </c>
      <c r="J90" s="175"/>
      <c r="K90" s="176"/>
      <c r="L90" s="176"/>
      <c r="M90" s="195"/>
      <c r="N90" s="216"/>
      <c r="O90" s="177"/>
      <c r="P90" s="194"/>
      <c r="Q90" s="177">
        <f>+Sklop11[[#This Row],[cena/enota brez DDV v EUR]]*Sklop11[[#This Row],[Stopnja DDV (%)]]</f>
        <v>0</v>
      </c>
      <c r="R90" s="177">
        <f>+Sklop11[[#This Row],[cena/enota brez DDV v EUR]]+Sklop11[[#This Row],[Davek (EUR)]]</f>
        <v>0</v>
      </c>
      <c r="S90" s="177">
        <f>+Sklop11[[#This Row],[cena/enota brez DDV v EUR]]*Sklop11[[#This Row],[Okvirna količina]]</f>
        <v>0</v>
      </c>
      <c r="T90" s="179">
        <f>+Sklop11[[#This Row],[Končna cena/enoto mere (EUR) z DDV]]*Sklop11[[#This Row],[Okvirna količina]]</f>
        <v>0</v>
      </c>
      <c r="U90" s="180"/>
    </row>
    <row r="91" spans="1:21" s="63" customFormat="1" ht="12">
      <c r="A91" s="97" t="s">
        <v>82</v>
      </c>
      <c r="B91" s="192" t="s">
        <v>749</v>
      </c>
      <c r="C91" s="174">
        <v>1</v>
      </c>
      <c r="D91" s="174" t="s">
        <v>0</v>
      </c>
      <c r="E91" s="142"/>
      <c r="F91" s="143">
        <v>50</v>
      </c>
      <c r="G91" s="193" t="s">
        <v>93</v>
      </c>
      <c r="H9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91" s="143" t="str">
        <f>IF(Sklop11[[#This Row],[ZAHTEVANA SHEMA KAKOVOSTI]]&lt;&gt;"",Sklop11[[#This Row],[Preračunana masa/volumen/kos na enoto kg]],"")</f>
        <v/>
      </c>
      <c r="J91" s="175"/>
      <c r="K91" s="176"/>
      <c r="L91" s="176"/>
      <c r="M91" s="195"/>
      <c r="N91" s="177"/>
      <c r="O91" s="177"/>
      <c r="P91" s="194"/>
      <c r="Q91" s="177">
        <f>+Sklop11[[#This Row],[cena/enota brez DDV v EUR]]*Sklop11[[#This Row],[Stopnja DDV (%)]]</f>
        <v>0</v>
      </c>
      <c r="R91" s="177">
        <f>+Sklop11[[#This Row],[cena/enota brez DDV v EUR]]+Sklop11[[#This Row],[Davek (EUR)]]</f>
        <v>0</v>
      </c>
      <c r="S91" s="177">
        <f>+Sklop11[[#This Row],[cena/enota brez DDV v EUR]]*Sklop11[[#This Row],[Okvirna količina]]</f>
        <v>0</v>
      </c>
      <c r="T91" s="179">
        <f>+Sklop11[[#This Row],[Končna cena/enoto mere (EUR) z DDV]]*Sklop11[[#This Row],[Okvirna količina]]</f>
        <v>0</v>
      </c>
      <c r="U91" s="180"/>
    </row>
    <row r="92" spans="1:21" s="63" customFormat="1" ht="12">
      <c r="A92" s="97" t="s">
        <v>83</v>
      </c>
      <c r="B92" s="192" t="s">
        <v>750</v>
      </c>
      <c r="C92" s="174">
        <v>1</v>
      </c>
      <c r="D92" s="174" t="s">
        <v>0</v>
      </c>
      <c r="E92" s="142"/>
      <c r="F92" s="143">
        <v>50</v>
      </c>
      <c r="G92" s="193" t="s">
        <v>93</v>
      </c>
      <c r="H9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92" s="143" t="str">
        <f>IF(Sklop11[[#This Row],[ZAHTEVANA SHEMA KAKOVOSTI]]&lt;&gt;"",Sklop11[[#This Row],[Preračunana masa/volumen/kos na enoto kg]],"")</f>
        <v/>
      </c>
      <c r="J92" s="175"/>
      <c r="K92" s="176"/>
      <c r="L92" s="176"/>
      <c r="M92" s="195"/>
      <c r="N92" s="177"/>
      <c r="O92" s="177"/>
      <c r="P92" s="194"/>
      <c r="Q92" s="177">
        <f>+Sklop11[[#This Row],[cena/enota brez DDV v EUR]]*Sklop11[[#This Row],[Stopnja DDV (%)]]</f>
        <v>0</v>
      </c>
      <c r="R92" s="177">
        <f>+Sklop11[[#This Row],[cena/enota brez DDV v EUR]]+Sklop11[[#This Row],[Davek (EUR)]]</f>
        <v>0</v>
      </c>
      <c r="S92" s="177">
        <f>+Sklop11[[#This Row],[cena/enota brez DDV v EUR]]*Sklop11[[#This Row],[Okvirna količina]]</f>
        <v>0</v>
      </c>
      <c r="T92" s="179">
        <f>+Sklop11[[#This Row],[Končna cena/enoto mere (EUR) z DDV]]*Sklop11[[#This Row],[Okvirna količina]]</f>
        <v>0</v>
      </c>
      <c r="U92" s="180"/>
    </row>
    <row r="93" spans="1:21" s="63" customFormat="1" ht="12">
      <c r="A93" s="97" t="s">
        <v>84</v>
      </c>
      <c r="B93" s="192" t="s">
        <v>751</v>
      </c>
      <c r="C93" s="174">
        <v>1</v>
      </c>
      <c r="D93" s="174" t="s">
        <v>0</v>
      </c>
      <c r="E93" s="142"/>
      <c r="F93" s="143">
        <v>20</v>
      </c>
      <c r="G93" s="193" t="s">
        <v>93</v>
      </c>
      <c r="H9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3" s="143" t="str">
        <f>IF(Sklop11[[#This Row],[ZAHTEVANA SHEMA KAKOVOSTI]]&lt;&gt;"",Sklop11[[#This Row],[Preračunana masa/volumen/kos na enoto kg]],"")</f>
        <v/>
      </c>
      <c r="J93" s="175"/>
      <c r="K93" s="176"/>
      <c r="L93" s="176"/>
      <c r="M93" s="195"/>
      <c r="N93" s="177"/>
      <c r="O93" s="177"/>
      <c r="P93" s="194"/>
      <c r="Q93" s="177">
        <f>+Sklop11[[#This Row],[cena/enota brez DDV v EUR]]*Sklop11[[#This Row],[Stopnja DDV (%)]]</f>
        <v>0</v>
      </c>
      <c r="R93" s="177">
        <f>+Sklop11[[#This Row],[cena/enota brez DDV v EUR]]+Sklop11[[#This Row],[Davek (EUR)]]</f>
        <v>0</v>
      </c>
      <c r="S93" s="177">
        <f>+Sklop11[[#This Row],[cena/enota brez DDV v EUR]]*Sklop11[[#This Row],[Okvirna količina]]</f>
        <v>0</v>
      </c>
      <c r="T93" s="179">
        <f>+Sklop11[[#This Row],[Končna cena/enoto mere (EUR) z DDV]]*Sklop11[[#This Row],[Okvirna količina]]</f>
        <v>0</v>
      </c>
      <c r="U93" s="180"/>
    </row>
    <row r="94" spans="1:21" s="63" customFormat="1" ht="12">
      <c r="A94" s="97" t="s">
        <v>85</v>
      </c>
      <c r="B94" s="192" t="s">
        <v>752</v>
      </c>
      <c r="C94" s="174">
        <v>1</v>
      </c>
      <c r="D94" s="174" t="s">
        <v>0</v>
      </c>
      <c r="E94" s="142"/>
      <c r="F94" s="143">
        <v>20</v>
      </c>
      <c r="G94" s="193" t="s">
        <v>93</v>
      </c>
      <c r="H9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4" s="143" t="str">
        <f>IF(Sklop11[[#This Row],[ZAHTEVANA SHEMA KAKOVOSTI]]&lt;&gt;"",Sklop11[[#This Row],[Preračunana masa/volumen/kos na enoto kg]],"")</f>
        <v/>
      </c>
      <c r="J94" s="175"/>
      <c r="K94" s="176"/>
      <c r="L94" s="176"/>
      <c r="M94" s="195"/>
      <c r="N94" s="177"/>
      <c r="O94" s="177"/>
      <c r="P94" s="194"/>
      <c r="Q94" s="177">
        <f>+Sklop11[[#This Row],[cena/enota brez DDV v EUR]]*Sklop11[[#This Row],[Stopnja DDV (%)]]</f>
        <v>0</v>
      </c>
      <c r="R94" s="177">
        <f>+Sklop11[[#This Row],[cena/enota brez DDV v EUR]]+Sklop11[[#This Row],[Davek (EUR)]]</f>
        <v>0</v>
      </c>
      <c r="S94" s="177">
        <f>+Sklop11[[#This Row],[cena/enota brez DDV v EUR]]*Sklop11[[#This Row],[Okvirna količina]]</f>
        <v>0</v>
      </c>
      <c r="T94" s="179">
        <f>+Sklop11[[#This Row],[Končna cena/enoto mere (EUR) z DDV]]*Sklop11[[#This Row],[Okvirna količina]]</f>
        <v>0</v>
      </c>
      <c r="U94" s="180"/>
    </row>
    <row r="95" spans="1:21" s="63" customFormat="1" ht="12">
      <c r="A95" s="97" t="s">
        <v>86</v>
      </c>
      <c r="B95" s="192" t="s">
        <v>753</v>
      </c>
      <c r="C95" s="174">
        <v>1</v>
      </c>
      <c r="D95" s="174" t="s">
        <v>0</v>
      </c>
      <c r="E95" s="142"/>
      <c r="F95" s="143">
        <v>20</v>
      </c>
      <c r="G95" s="193" t="s">
        <v>93</v>
      </c>
      <c r="H9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5" s="143" t="str">
        <f>IF(Sklop11[[#This Row],[ZAHTEVANA SHEMA KAKOVOSTI]]&lt;&gt;"",Sklop11[[#This Row],[Preračunana masa/volumen/kos na enoto kg]],"")</f>
        <v/>
      </c>
      <c r="J95" s="175"/>
      <c r="K95" s="176"/>
      <c r="L95" s="176"/>
      <c r="M95" s="195"/>
      <c r="N95" s="177"/>
      <c r="O95" s="177"/>
      <c r="P95" s="194"/>
      <c r="Q95" s="177">
        <f>+Sklop11[[#This Row],[cena/enota brez DDV v EUR]]*Sklop11[[#This Row],[Stopnja DDV (%)]]</f>
        <v>0</v>
      </c>
      <c r="R95" s="177">
        <f>+Sklop11[[#This Row],[cena/enota brez DDV v EUR]]+Sklop11[[#This Row],[Davek (EUR)]]</f>
        <v>0</v>
      </c>
      <c r="S95" s="177">
        <f>+Sklop11[[#This Row],[cena/enota brez DDV v EUR]]*Sklop11[[#This Row],[Okvirna količina]]</f>
        <v>0</v>
      </c>
      <c r="T95" s="179">
        <f>+Sklop11[[#This Row],[Končna cena/enoto mere (EUR) z DDV]]*Sklop11[[#This Row],[Okvirna količina]]</f>
        <v>0</v>
      </c>
      <c r="U95" s="180"/>
    </row>
    <row r="96" spans="1:21" s="63" customFormat="1" ht="12">
      <c r="A96" s="97" t="s">
        <v>87</v>
      </c>
      <c r="B96" s="192" t="s">
        <v>754</v>
      </c>
      <c r="C96" s="174">
        <v>1</v>
      </c>
      <c r="D96" s="174" t="s">
        <v>0</v>
      </c>
      <c r="E96" s="142"/>
      <c r="F96" s="143">
        <v>20</v>
      </c>
      <c r="G96" s="193" t="s">
        <v>93</v>
      </c>
      <c r="H9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6" s="143" t="str">
        <f>IF(Sklop11[[#This Row],[ZAHTEVANA SHEMA KAKOVOSTI]]&lt;&gt;"",Sklop11[[#This Row],[Preračunana masa/volumen/kos na enoto kg]],"")</f>
        <v/>
      </c>
      <c r="J96" s="175"/>
      <c r="K96" s="176"/>
      <c r="L96" s="176"/>
      <c r="M96" s="195"/>
      <c r="N96" s="177"/>
      <c r="O96" s="177"/>
      <c r="P96" s="194"/>
      <c r="Q96" s="177">
        <f>+Sklop11[[#This Row],[cena/enota brez DDV v EUR]]*Sklop11[[#This Row],[Stopnja DDV (%)]]</f>
        <v>0</v>
      </c>
      <c r="R96" s="177">
        <f>+Sklop11[[#This Row],[cena/enota brez DDV v EUR]]+Sklop11[[#This Row],[Davek (EUR)]]</f>
        <v>0</v>
      </c>
      <c r="S96" s="177">
        <f>+Sklop11[[#This Row],[cena/enota brez DDV v EUR]]*Sklop11[[#This Row],[Okvirna količina]]</f>
        <v>0</v>
      </c>
      <c r="T96" s="179">
        <f>+Sklop11[[#This Row],[Končna cena/enoto mere (EUR) z DDV]]*Sklop11[[#This Row],[Okvirna količina]]</f>
        <v>0</v>
      </c>
      <c r="U96" s="180"/>
    </row>
    <row r="97" spans="1:21" s="63" customFormat="1" ht="12">
      <c r="A97" s="97" t="s">
        <v>88</v>
      </c>
      <c r="B97" s="192" t="s">
        <v>755</v>
      </c>
      <c r="C97" s="174">
        <v>1</v>
      </c>
      <c r="D97" s="174" t="s">
        <v>0</v>
      </c>
      <c r="E97" s="142"/>
      <c r="F97" s="143">
        <v>10</v>
      </c>
      <c r="G97" s="193" t="s">
        <v>93</v>
      </c>
      <c r="H9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97" s="143" t="str">
        <f>IF(Sklop11[[#This Row],[ZAHTEVANA SHEMA KAKOVOSTI]]&lt;&gt;"",Sklop11[[#This Row],[Preračunana masa/volumen/kos na enoto kg]],"")</f>
        <v/>
      </c>
      <c r="J97" s="175"/>
      <c r="K97" s="176"/>
      <c r="L97" s="176"/>
      <c r="M97" s="195"/>
      <c r="N97" s="216"/>
      <c r="O97" s="177"/>
      <c r="P97" s="194"/>
      <c r="Q97" s="177">
        <f>+Sklop11[[#This Row],[cena/enota brez DDV v EUR]]*Sklop11[[#This Row],[Stopnja DDV (%)]]</f>
        <v>0</v>
      </c>
      <c r="R97" s="177">
        <f>+Sklop11[[#This Row],[cena/enota brez DDV v EUR]]+Sklop11[[#This Row],[Davek (EUR)]]</f>
        <v>0</v>
      </c>
      <c r="S97" s="177">
        <f>+Sklop11[[#This Row],[cena/enota brez DDV v EUR]]*Sklop11[[#This Row],[Okvirna količina]]</f>
        <v>0</v>
      </c>
      <c r="T97" s="179">
        <f>+Sklop11[[#This Row],[Končna cena/enoto mere (EUR) z DDV]]*Sklop11[[#This Row],[Okvirna količina]]</f>
        <v>0</v>
      </c>
      <c r="U97" s="180"/>
    </row>
    <row r="98" spans="1:21" s="63" customFormat="1" ht="36">
      <c r="A98" s="97" t="s">
        <v>89</v>
      </c>
      <c r="B98" s="209" t="s">
        <v>783</v>
      </c>
      <c r="C98" s="174">
        <v>750</v>
      </c>
      <c r="D98" s="174" t="s">
        <v>155</v>
      </c>
      <c r="E98" s="211" t="s">
        <v>838</v>
      </c>
      <c r="F98" s="212">
        <v>50</v>
      </c>
      <c r="G98" s="193" t="s">
        <v>93</v>
      </c>
      <c r="H98" s="212">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37.5</v>
      </c>
      <c r="I98" s="212">
        <f>IF(Sklop11[[#This Row],[ZAHTEVANA SHEMA KAKOVOSTI]]&lt;&gt;"",Sklop11[[#This Row],[Preračunana masa/volumen/kos na enoto kg]],"")</f>
        <v>37.5</v>
      </c>
      <c r="J98" s="214"/>
      <c r="K98" s="215"/>
      <c r="L98" s="215"/>
      <c r="M98" s="221"/>
      <c r="N98" s="216"/>
      <c r="O98" s="216"/>
      <c r="P98" s="217"/>
      <c r="Q98" s="216">
        <f>+Sklop11[[#This Row],[cena/enota brez DDV v EUR]]*Sklop11[[#This Row],[Stopnja DDV (%)]]</f>
        <v>0</v>
      </c>
      <c r="R98" s="216">
        <f>+Sklop11[[#This Row],[cena/enota brez DDV v EUR]]+Sklop11[[#This Row],[Davek (EUR)]]</f>
        <v>0</v>
      </c>
      <c r="S98" s="216">
        <f>+Sklop11[[#This Row],[cena/enota brez DDV v EUR]]*Sklop11[[#This Row],[Okvirna količina]]</f>
        <v>0</v>
      </c>
      <c r="T98" s="218">
        <f>+Sklop11[[#This Row],[Končna cena/enoto mere (EUR) z DDV]]*Sklop11[[#This Row],[Okvirna količina]]</f>
        <v>0</v>
      </c>
      <c r="U98" s="219"/>
    </row>
    <row r="99" spans="1:21" s="63" customFormat="1" ht="72">
      <c r="A99" s="97" t="s">
        <v>90</v>
      </c>
      <c r="B99" s="209" t="s">
        <v>785</v>
      </c>
      <c r="C99" s="174">
        <v>400</v>
      </c>
      <c r="D99" s="174" t="s">
        <v>155</v>
      </c>
      <c r="E99" s="211" t="s">
        <v>838</v>
      </c>
      <c r="F99" s="212">
        <v>50</v>
      </c>
      <c r="G99" s="193" t="s">
        <v>93</v>
      </c>
      <c r="H99" s="212">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99" s="212">
        <f>IF(Sklop11[[#This Row],[ZAHTEVANA SHEMA KAKOVOSTI]]&lt;&gt;"",Sklop11[[#This Row],[Preračunana masa/volumen/kos na enoto kg]],"")</f>
        <v>20</v>
      </c>
      <c r="J99" s="214"/>
      <c r="K99" s="215"/>
      <c r="L99" s="215"/>
      <c r="M99" s="221"/>
      <c r="N99" s="216"/>
      <c r="O99" s="216"/>
      <c r="P99" s="217"/>
      <c r="Q99" s="216">
        <f>+Sklop11[[#This Row],[cena/enota brez DDV v EUR]]*Sklop11[[#This Row],[Stopnja DDV (%)]]</f>
        <v>0</v>
      </c>
      <c r="R99" s="216">
        <f>+Sklop11[[#This Row],[cena/enota brez DDV v EUR]]+Sklop11[[#This Row],[Davek (EUR)]]</f>
        <v>0</v>
      </c>
      <c r="S99" s="216">
        <f>+Sklop11[[#This Row],[cena/enota brez DDV v EUR]]*Sklop11[[#This Row],[Okvirna količina]]</f>
        <v>0</v>
      </c>
      <c r="T99" s="218">
        <f>+Sklop11[[#This Row],[Končna cena/enoto mere (EUR) z DDV]]*Sklop11[[#This Row],[Okvirna količina]]</f>
        <v>0</v>
      </c>
      <c r="U99" s="219"/>
    </row>
    <row r="100" spans="1:21" s="63" customFormat="1" ht="72">
      <c r="A100" s="97" t="s">
        <v>91</v>
      </c>
      <c r="B100" s="209" t="s">
        <v>784</v>
      </c>
      <c r="C100" s="174">
        <v>400</v>
      </c>
      <c r="D100" s="174" t="s">
        <v>155</v>
      </c>
      <c r="E100" s="211" t="s">
        <v>838</v>
      </c>
      <c r="F100" s="212">
        <v>50</v>
      </c>
      <c r="G100" s="193" t="s">
        <v>93</v>
      </c>
      <c r="H100" s="212">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100" s="212">
        <f>IF(Sklop11[[#This Row],[ZAHTEVANA SHEMA KAKOVOSTI]]&lt;&gt;"",Sklop11[[#This Row],[Preračunana masa/volumen/kos na enoto kg]],"")</f>
        <v>20</v>
      </c>
      <c r="J100" s="214"/>
      <c r="K100" s="215"/>
      <c r="L100" s="215"/>
      <c r="M100" s="221"/>
      <c r="N100" s="216"/>
      <c r="O100" s="216"/>
      <c r="P100" s="217"/>
      <c r="Q100" s="216">
        <f>+Sklop11[[#This Row],[cena/enota brez DDV v EUR]]*Sklop11[[#This Row],[Stopnja DDV (%)]]</f>
        <v>0</v>
      </c>
      <c r="R100" s="216">
        <f>+Sklop11[[#This Row],[cena/enota brez DDV v EUR]]+Sklop11[[#This Row],[Davek (EUR)]]</f>
        <v>0</v>
      </c>
      <c r="S100" s="216">
        <f>+Sklop11[[#This Row],[cena/enota brez DDV v EUR]]*Sklop11[[#This Row],[Okvirna količina]]</f>
        <v>0</v>
      </c>
      <c r="T100" s="218">
        <f>+Sklop11[[#This Row],[Končna cena/enoto mere (EUR) z DDV]]*Sklop11[[#This Row],[Okvirna količina]]</f>
        <v>0</v>
      </c>
      <c r="U100" s="219"/>
    </row>
    <row r="101" spans="1:21" s="63" customFormat="1" ht="12">
      <c r="A101" s="97" t="s">
        <v>92</v>
      </c>
      <c r="B101" s="192" t="s">
        <v>756</v>
      </c>
      <c r="C101" s="174">
        <v>1</v>
      </c>
      <c r="D101" s="174" t="s">
        <v>0</v>
      </c>
      <c r="E101" s="142"/>
      <c r="F101" s="143">
        <v>30</v>
      </c>
      <c r="G101" s="193" t="s">
        <v>93</v>
      </c>
      <c r="H10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101" s="143" t="str">
        <f>IF(Sklop11[[#This Row],[ZAHTEVANA SHEMA KAKOVOSTI]]&lt;&gt;"",Sklop11[[#This Row],[Preračunana masa/volumen/kos na enoto kg]],"")</f>
        <v/>
      </c>
      <c r="J101" s="175"/>
      <c r="K101" s="176"/>
      <c r="L101" s="176"/>
      <c r="M101" s="195"/>
      <c r="N101" s="216"/>
      <c r="O101" s="177"/>
      <c r="P101" s="194"/>
      <c r="Q101" s="177">
        <f>+Sklop11[[#This Row],[cena/enota brez DDV v EUR]]*Sklop11[[#This Row],[Stopnja DDV (%)]]</f>
        <v>0</v>
      </c>
      <c r="R101" s="177">
        <f>+Sklop11[[#This Row],[cena/enota brez DDV v EUR]]+Sklop11[[#This Row],[Davek (EUR)]]</f>
        <v>0</v>
      </c>
      <c r="S101" s="177">
        <f>+Sklop11[[#This Row],[cena/enota brez DDV v EUR]]*Sklop11[[#This Row],[Okvirna količina]]</f>
        <v>0</v>
      </c>
      <c r="T101" s="179">
        <f>+Sklop11[[#This Row],[Končna cena/enoto mere (EUR) z DDV]]*Sklop11[[#This Row],[Okvirna količina]]</f>
        <v>0</v>
      </c>
      <c r="U101" s="180"/>
    </row>
    <row r="102" spans="1:21" s="63" customFormat="1" ht="12">
      <c r="A102" s="97" t="s">
        <v>99</v>
      </c>
      <c r="B102" s="192" t="s">
        <v>757</v>
      </c>
      <c r="C102" s="174">
        <v>1</v>
      </c>
      <c r="D102" s="174" t="s">
        <v>0</v>
      </c>
      <c r="E102" s="142"/>
      <c r="F102" s="143">
        <v>30</v>
      </c>
      <c r="G102" s="193" t="s">
        <v>93</v>
      </c>
      <c r="H10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102" s="143" t="str">
        <f>IF(Sklop11[[#This Row],[ZAHTEVANA SHEMA KAKOVOSTI]]&lt;&gt;"",Sklop11[[#This Row],[Preračunana masa/volumen/kos na enoto kg]],"")</f>
        <v/>
      </c>
      <c r="J102" s="175"/>
      <c r="K102" s="176"/>
      <c r="L102" s="176"/>
      <c r="M102" s="195"/>
      <c r="N102" s="216"/>
      <c r="O102" s="177"/>
      <c r="P102" s="194"/>
      <c r="Q102" s="177">
        <f>+Sklop11[[#This Row],[cena/enota brez DDV v EUR]]*Sklop11[[#This Row],[Stopnja DDV (%)]]</f>
        <v>0</v>
      </c>
      <c r="R102" s="177">
        <f>+Sklop11[[#This Row],[cena/enota brez DDV v EUR]]+Sklop11[[#This Row],[Davek (EUR)]]</f>
        <v>0</v>
      </c>
      <c r="S102" s="177">
        <f>+Sklop11[[#This Row],[cena/enota brez DDV v EUR]]*Sklop11[[#This Row],[Okvirna količina]]</f>
        <v>0</v>
      </c>
      <c r="T102" s="179">
        <f>+Sklop11[[#This Row],[Končna cena/enoto mere (EUR) z DDV]]*Sklop11[[#This Row],[Okvirna količina]]</f>
        <v>0</v>
      </c>
      <c r="U102" s="180"/>
    </row>
    <row r="103" spans="1:21" s="63" customFormat="1" ht="12">
      <c r="A103" s="97" t="s">
        <v>100</v>
      </c>
      <c r="B103" s="192" t="s">
        <v>787</v>
      </c>
      <c r="C103" s="174">
        <v>1</v>
      </c>
      <c r="D103" s="174" t="s">
        <v>0</v>
      </c>
      <c r="E103" s="142"/>
      <c r="F103" s="143">
        <v>50</v>
      </c>
      <c r="G103" s="193" t="s">
        <v>93</v>
      </c>
      <c r="H103"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03" s="143" t="str">
        <f>IF(Sklop11[[#This Row],[ZAHTEVANA SHEMA KAKOVOSTI]]&lt;&gt;"",Sklop11[[#This Row],[Preračunana masa/volumen/kos na enoto kg]],"")</f>
        <v/>
      </c>
      <c r="J103" s="175"/>
      <c r="K103" s="176"/>
      <c r="L103" s="176"/>
      <c r="M103" s="195"/>
      <c r="N103" s="216"/>
      <c r="O103" s="177"/>
      <c r="P103" s="194"/>
      <c r="Q103" s="177">
        <f>+Sklop11[[#This Row],[cena/enota brez DDV v EUR]]*Sklop11[[#This Row],[Stopnja DDV (%)]]</f>
        <v>0</v>
      </c>
      <c r="R103" s="177">
        <f>+Sklop11[[#This Row],[cena/enota brez DDV v EUR]]+Sklop11[[#This Row],[Davek (EUR)]]</f>
        <v>0</v>
      </c>
      <c r="S103" s="177">
        <f>+Sklop11[[#This Row],[cena/enota brez DDV v EUR]]*Sklop11[[#This Row],[Okvirna količina]]</f>
        <v>0</v>
      </c>
      <c r="T103" s="179">
        <f>+Sklop11[[#This Row],[Končna cena/enoto mere (EUR) z DDV]]*Sklop11[[#This Row],[Okvirna količina]]</f>
        <v>0</v>
      </c>
      <c r="U103" s="180"/>
    </row>
    <row r="104" spans="1:21" s="63" customFormat="1" ht="12">
      <c r="A104" s="97" t="s">
        <v>101</v>
      </c>
      <c r="B104" s="192" t="s">
        <v>788</v>
      </c>
      <c r="C104" s="174">
        <v>5</v>
      </c>
      <c r="D104" s="174" t="s">
        <v>0</v>
      </c>
      <c r="E104" s="142"/>
      <c r="F104" s="143">
        <v>10</v>
      </c>
      <c r="G104" s="193" t="s">
        <v>93</v>
      </c>
      <c r="H104"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04" s="143" t="str">
        <f>IF(Sklop11[[#This Row],[ZAHTEVANA SHEMA KAKOVOSTI]]&lt;&gt;"",Sklop11[[#This Row],[Preračunana masa/volumen/kos na enoto kg]],"")</f>
        <v/>
      </c>
      <c r="J104" s="175"/>
      <c r="K104" s="176"/>
      <c r="L104" s="176"/>
      <c r="M104" s="195"/>
      <c r="N104" s="216"/>
      <c r="O104" s="177"/>
      <c r="P104" s="194"/>
      <c r="Q104" s="177">
        <f>+Sklop11[[#This Row],[cena/enota brez DDV v EUR]]*Sklop11[[#This Row],[Stopnja DDV (%)]]</f>
        <v>0</v>
      </c>
      <c r="R104" s="177">
        <f>+Sklop11[[#This Row],[cena/enota brez DDV v EUR]]+Sklop11[[#This Row],[Davek (EUR)]]</f>
        <v>0</v>
      </c>
      <c r="S104" s="177">
        <f>+Sklop11[[#This Row],[cena/enota brez DDV v EUR]]*Sklop11[[#This Row],[Okvirna količina]]</f>
        <v>0</v>
      </c>
      <c r="T104" s="179">
        <f>+Sklop11[[#This Row],[Končna cena/enoto mere (EUR) z DDV]]*Sklop11[[#This Row],[Okvirna količina]]</f>
        <v>0</v>
      </c>
      <c r="U104" s="180"/>
    </row>
    <row r="105" spans="1:21" s="63" customFormat="1" ht="36">
      <c r="A105" s="97" t="s">
        <v>102</v>
      </c>
      <c r="B105" s="192" t="s">
        <v>789</v>
      </c>
      <c r="C105" s="174">
        <v>35</v>
      </c>
      <c r="D105" s="174" t="s">
        <v>155</v>
      </c>
      <c r="E105" s="142"/>
      <c r="F105" s="143">
        <v>800</v>
      </c>
      <c r="G105" s="193" t="s">
        <v>93</v>
      </c>
      <c r="H10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28.000000000000004</v>
      </c>
      <c r="I105" s="143" t="str">
        <f>IF(Sklop11[[#This Row],[ZAHTEVANA SHEMA KAKOVOSTI]]&lt;&gt;"",Sklop11[[#This Row],[Preračunana masa/volumen/kos na enoto kg]],"")</f>
        <v/>
      </c>
      <c r="J105" s="175"/>
      <c r="K105" s="176"/>
      <c r="L105" s="176"/>
      <c r="M105" s="195"/>
      <c r="N105" s="216"/>
      <c r="O105" s="177"/>
      <c r="P105" s="194"/>
      <c r="Q105" s="177">
        <f>+Sklop11[[#This Row],[cena/enota brez DDV v EUR]]*Sklop11[[#This Row],[Stopnja DDV (%)]]</f>
        <v>0</v>
      </c>
      <c r="R105" s="177">
        <f>+Sklop11[[#This Row],[cena/enota brez DDV v EUR]]+Sklop11[[#This Row],[Davek (EUR)]]</f>
        <v>0</v>
      </c>
      <c r="S105" s="177">
        <f>+Sklop11[[#This Row],[cena/enota brez DDV v EUR]]*Sklop11[[#This Row],[Okvirna količina]]</f>
        <v>0</v>
      </c>
      <c r="T105" s="179">
        <f>+Sklop11[[#This Row],[Končna cena/enoto mere (EUR) z DDV]]*Sklop11[[#This Row],[Okvirna količina]]</f>
        <v>0</v>
      </c>
      <c r="U105" s="180"/>
    </row>
    <row r="106" spans="1:21" s="63" customFormat="1" ht="12">
      <c r="A106" s="97" t="s">
        <v>103</v>
      </c>
      <c r="B106" s="192" t="s">
        <v>758</v>
      </c>
      <c r="C106" s="174">
        <v>200</v>
      </c>
      <c r="D106" s="174" t="s">
        <v>155</v>
      </c>
      <c r="E106" s="142"/>
      <c r="F106" s="143">
        <v>10</v>
      </c>
      <c r="G106" s="193" t="s">
        <v>93</v>
      </c>
      <c r="H10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v>
      </c>
      <c r="I106" s="143" t="str">
        <f>IF(Sklop11[[#This Row],[ZAHTEVANA SHEMA KAKOVOSTI]]&lt;&gt;"",Sklop11[[#This Row],[Preračunana masa/volumen/kos na enoto kg]],"")</f>
        <v/>
      </c>
      <c r="J106" s="175"/>
      <c r="K106" s="176"/>
      <c r="L106" s="176"/>
      <c r="M106" s="195"/>
      <c r="N106" s="216"/>
      <c r="O106" s="177"/>
      <c r="P106" s="194"/>
      <c r="Q106" s="177">
        <f>+Sklop11[[#This Row],[cena/enota brez DDV v EUR]]*Sklop11[[#This Row],[Stopnja DDV (%)]]</f>
        <v>0</v>
      </c>
      <c r="R106" s="177">
        <f>+Sklop11[[#This Row],[cena/enota brez DDV v EUR]]+Sklop11[[#This Row],[Davek (EUR)]]</f>
        <v>0</v>
      </c>
      <c r="S106" s="177">
        <f>+Sklop11[[#This Row],[cena/enota brez DDV v EUR]]*Sklop11[[#This Row],[Okvirna količina]]</f>
        <v>0</v>
      </c>
      <c r="T106" s="179">
        <f>+Sklop11[[#This Row],[Končna cena/enoto mere (EUR) z DDV]]*Sklop11[[#This Row],[Okvirna količina]]</f>
        <v>0</v>
      </c>
      <c r="U106" s="180"/>
    </row>
    <row r="107" spans="1:21" s="63" customFormat="1" ht="12">
      <c r="A107" s="97" t="s">
        <v>104</v>
      </c>
      <c r="B107" s="192" t="s">
        <v>759</v>
      </c>
      <c r="C107" s="174">
        <v>500</v>
      </c>
      <c r="D107" s="174" t="s">
        <v>155</v>
      </c>
      <c r="E107" s="142"/>
      <c r="F107" s="143">
        <v>10</v>
      </c>
      <c r="G107" s="193" t="s">
        <v>93</v>
      </c>
      <c r="H107"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v>
      </c>
      <c r="I107" s="143" t="str">
        <f>IF(Sklop11[[#This Row],[ZAHTEVANA SHEMA KAKOVOSTI]]&lt;&gt;"",Sklop11[[#This Row],[Preračunana masa/volumen/kos na enoto kg]],"")</f>
        <v/>
      </c>
      <c r="J107" s="175"/>
      <c r="K107" s="176"/>
      <c r="L107" s="176"/>
      <c r="M107" s="195"/>
      <c r="N107" s="216"/>
      <c r="O107" s="177"/>
      <c r="P107" s="194"/>
      <c r="Q107" s="177">
        <f>+Sklop11[[#This Row],[cena/enota brez DDV v EUR]]*Sklop11[[#This Row],[Stopnja DDV (%)]]</f>
        <v>0</v>
      </c>
      <c r="R107" s="177">
        <f>+Sklop11[[#This Row],[cena/enota brez DDV v EUR]]+Sklop11[[#This Row],[Davek (EUR)]]</f>
        <v>0</v>
      </c>
      <c r="S107" s="177">
        <f>+Sklop11[[#This Row],[cena/enota brez DDV v EUR]]*Sklop11[[#This Row],[Okvirna količina]]</f>
        <v>0</v>
      </c>
      <c r="T107" s="179">
        <f>+Sklop11[[#This Row],[Končna cena/enoto mere (EUR) z DDV]]*Sklop11[[#This Row],[Okvirna količina]]</f>
        <v>0</v>
      </c>
      <c r="U107" s="180"/>
    </row>
    <row r="108" spans="1:21" s="63" customFormat="1" ht="12">
      <c r="A108" s="97" t="s">
        <v>105</v>
      </c>
      <c r="B108" s="192" t="s">
        <v>760</v>
      </c>
      <c r="C108" s="174">
        <v>200</v>
      </c>
      <c r="D108" s="174" t="s">
        <v>155</v>
      </c>
      <c r="E108" s="142"/>
      <c r="F108" s="143">
        <v>3</v>
      </c>
      <c r="G108" s="193" t="s">
        <v>93</v>
      </c>
      <c r="H108"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0.60000000000000009</v>
      </c>
      <c r="I108" s="143" t="str">
        <f>IF(Sklop11[[#This Row],[ZAHTEVANA SHEMA KAKOVOSTI]]&lt;&gt;"",Sklop11[[#This Row],[Preračunana masa/volumen/kos na enoto kg]],"")</f>
        <v/>
      </c>
      <c r="J108" s="175"/>
      <c r="K108" s="176"/>
      <c r="L108" s="176"/>
      <c r="M108" s="195"/>
      <c r="N108" s="216"/>
      <c r="O108" s="177"/>
      <c r="P108" s="194"/>
      <c r="Q108" s="177">
        <f>+Sklop11[[#This Row],[cena/enota brez DDV v EUR]]*Sklop11[[#This Row],[Stopnja DDV (%)]]</f>
        <v>0</v>
      </c>
      <c r="R108" s="177">
        <f>+Sklop11[[#This Row],[cena/enota brez DDV v EUR]]+Sklop11[[#This Row],[Davek (EUR)]]</f>
        <v>0</v>
      </c>
      <c r="S108" s="177">
        <f>+Sklop11[[#This Row],[cena/enota brez DDV v EUR]]*Sklop11[[#This Row],[Okvirna količina]]</f>
        <v>0</v>
      </c>
      <c r="T108" s="179">
        <f>+Sklop11[[#This Row],[Končna cena/enoto mere (EUR) z DDV]]*Sklop11[[#This Row],[Okvirna količina]]</f>
        <v>0</v>
      </c>
      <c r="U108" s="180"/>
    </row>
    <row r="109" spans="1:21" s="63" customFormat="1" ht="12">
      <c r="A109" s="97" t="s">
        <v>106</v>
      </c>
      <c r="B109" s="192" t="s">
        <v>761</v>
      </c>
      <c r="C109" s="174">
        <v>1</v>
      </c>
      <c r="D109" s="174" t="s">
        <v>94</v>
      </c>
      <c r="E109" s="142"/>
      <c r="F109" s="143">
        <v>30</v>
      </c>
      <c r="G109" s="193" t="s">
        <v>94</v>
      </c>
      <c r="H109"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109" s="143" t="str">
        <f>IF(Sklop11[[#This Row],[ZAHTEVANA SHEMA KAKOVOSTI]]&lt;&gt;"",Sklop11[[#This Row],[Preračunana masa/volumen/kos na enoto kg]],"")</f>
        <v/>
      </c>
      <c r="J109" s="175"/>
      <c r="K109" s="176"/>
      <c r="L109" s="176"/>
      <c r="M109" s="195"/>
      <c r="N109" s="177"/>
      <c r="O109" s="177"/>
      <c r="P109" s="194"/>
      <c r="Q109" s="177">
        <f>+Sklop11[[#This Row],[cena/enota brez DDV v EUR]]*Sklop11[[#This Row],[Stopnja DDV (%)]]</f>
        <v>0</v>
      </c>
      <c r="R109" s="177">
        <f>+Sklop11[[#This Row],[cena/enota brez DDV v EUR]]+Sklop11[[#This Row],[Davek (EUR)]]</f>
        <v>0</v>
      </c>
      <c r="S109" s="177">
        <f>+Sklop11[[#This Row],[cena/enota brez DDV v EUR]]*Sklop11[[#This Row],[Okvirna količina]]</f>
        <v>0</v>
      </c>
      <c r="T109" s="179">
        <f>+Sklop11[[#This Row],[Končna cena/enoto mere (EUR) z DDV]]*Sklop11[[#This Row],[Okvirna količina]]</f>
        <v>0</v>
      </c>
      <c r="U109" s="180"/>
    </row>
    <row r="110" spans="1:21" s="63" customFormat="1" ht="12">
      <c r="A110" s="97" t="s">
        <v>107</v>
      </c>
      <c r="B110" s="192" t="s">
        <v>762</v>
      </c>
      <c r="C110" s="174">
        <v>1</v>
      </c>
      <c r="D110" s="174" t="s">
        <v>94</v>
      </c>
      <c r="E110" s="142"/>
      <c r="F110" s="143">
        <v>10</v>
      </c>
      <c r="G110" s="193" t="s">
        <v>94</v>
      </c>
      <c r="H110"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110" s="143" t="str">
        <f>IF(Sklop11[[#This Row],[ZAHTEVANA SHEMA KAKOVOSTI]]&lt;&gt;"",Sklop11[[#This Row],[Preračunana masa/volumen/kos na enoto kg]],"")</f>
        <v/>
      </c>
      <c r="J110" s="175"/>
      <c r="K110" s="176"/>
      <c r="L110" s="176"/>
      <c r="M110" s="195"/>
      <c r="N110" s="177"/>
      <c r="O110" s="177"/>
      <c r="P110" s="194"/>
      <c r="Q110" s="177">
        <f>+Sklop11[[#This Row],[cena/enota brez DDV v EUR]]*Sklop11[[#This Row],[Stopnja DDV (%)]]</f>
        <v>0</v>
      </c>
      <c r="R110" s="177">
        <f>+Sklop11[[#This Row],[cena/enota brez DDV v EUR]]+Sklop11[[#This Row],[Davek (EUR)]]</f>
        <v>0</v>
      </c>
      <c r="S110" s="177">
        <f>+Sklop11[[#This Row],[cena/enota brez DDV v EUR]]*Sklop11[[#This Row],[Okvirna količina]]</f>
        <v>0</v>
      </c>
      <c r="T110" s="179">
        <f>+Sklop11[[#This Row],[Končna cena/enoto mere (EUR) z DDV]]*Sklop11[[#This Row],[Okvirna količina]]</f>
        <v>0</v>
      </c>
      <c r="U110" s="180"/>
    </row>
    <row r="111" spans="1:21" s="63" customFormat="1" ht="12">
      <c r="A111" s="97" t="s">
        <v>108</v>
      </c>
      <c r="B111" s="192" t="s">
        <v>763</v>
      </c>
      <c r="C111" s="174">
        <v>0.375</v>
      </c>
      <c r="D111" s="174" t="s">
        <v>94</v>
      </c>
      <c r="E111" s="142"/>
      <c r="F111" s="143">
        <v>20</v>
      </c>
      <c r="G111" s="193" t="s">
        <v>93</v>
      </c>
      <c r="H111"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7.5</v>
      </c>
      <c r="I111" s="143" t="str">
        <f>IF(Sklop11[[#This Row],[ZAHTEVANA SHEMA KAKOVOSTI]]&lt;&gt;"",Sklop11[[#This Row],[Preračunana masa/volumen/kos na enoto kg]],"")</f>
        <v/>
      </c>
      <c r="J111" s="175"/>
      <c r="K111" s="176"/>
      <c r="L111" s="176"/>
      <c r="M111" s="195"/>
      <c r="N111" s="177"/>
      <c r="O111" s="177"/>
      <c r="P111" s="194"/>
      <c r="Q111" s="177">
        <f>+Sklop11[[#This Row],[cena/enota brez DDV v EUR]]*Sklop11[[#This Row],[Stopnja DDV (%)]]</f>
        <v>0</v>
      </c>
      <c r="R111" s="177">
        <f>+Sklop11[[#This Row],[cena/enota brez DDV v EUR]]+Sklop11[[#This Row],[Davek (EUR)]]</f>
        <v>0</v>
      </c>
      <c r="S111" s="177">
        <f>+Sklop11[[#This Row],[cena/enota brez DDV v EUR]]*Sklop11[[#This Row],[Okvirna količina]]</f>
        <v>0</v>
      </c>
      <c r="T111" s="179">
        <f>+Sklop11[[#This Row],[Končna cena/enoto mere (EUR) z DDV]]*Sklop11[[#This Row],[Okvirna količina]]</f>
        <v>0</v>
      </c>
      <c r="U111" s="180"/>
    </row>
    <row r="112" spans="1:21" s="63" customFormat="1" ht="12">
      <c r="A112" s="97" t="s">
        <v>109</v>
      </c>
      <c r="B112" s="192" t="s">
        <v>764</v>
      </c>
      <c r="C112" s="174">
        <v>0.33</v>
      </c>
      <c r="D112" s="174" t="s">
        <v>94</v>
      </c>
      <c r="E112" s="142"/>
      <c r="F112" s="143">
        <v>10</v>
      </c>
      <c r="G112" s="193" t="s">
        <v>93</v>
      </c>
      <c r="H112"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3.3000000000000003</v>
      </c>
      <c r="I112" s="143" t="str">
        <f>IF(Sklop11[[#This Row],[ZAHTEVANA SHEMA KAKOVOSTI]]&lt;&gt;"",Sklop11[[#This Row],[Preračunana masa/volumen/kos na enoto kg]],"")</f>
        <v/>
      </c>
      <c r="J112" s="175"/>
      <c r="K112" s="176"/>
      <c r="L112" s="176"/>
      <c r="M112" s="195"/>
      <c r="N112" s="177"/>
      <c r="O112" s="177"/>
      <c r="P112" s="194"/>
      <c r="Q112" s="177">
        <f>+Sklop11[[#This Row],[cena/enota brez DDV v EUR]]*Sklop11[[#This Row],[Stopnja DDV (%)]]</f>
        <v>0</v>
      </c>
      <c r="R112" s="177">
        <f>+Sklop11[[#This Row],[cena/enota brez DDV v EUR]]+Sklop11[[#This Row],[Davek (EUR)]]</f>
        <v>0</v>
      </c>
      <c r="S112" s="177">
        <f>+Sklop11[[#This Row],[cena/enota brez DDV v EUR]]*Sklop11[[#This Row],[Okvirna količina]]</f>
        <v>0</v>
      </c>
      <c r="T112" s="179">
        <f>+Sklop11[[#This Row],[Končna cena/enoto mere (EUR) z DDV]]*Sklop11[[#This Row],[Okvirna količina]]</f>
        <v>0</v>
      </c>
      <c r="U112" s="180"/>
    </row>
    <row r="113" spans="1:21" s="63" customFormat="1" ht="12">
      <c r="A113" s="97" t="s">
        <v>110</v>
      </c>
      <c r="B113" s="235" t="s">
        <v>790</v>
      </c>
      <c r="C113" s="174">
        <v>1</v>
      </c>
      <c r="D113" s="174" t="s">
        <v>93</v>
      </c>
      <c r="E113" s="142"/>
      <c r="F113" s="143">
        <v>4000</v>
      </c>
      <c r="G113" s="193" t="s">
        <v>93</v>
      </c>
      <c r="H113" s="143"/>
      <c r="I113" s="143" t="str">
        <f>IF(Sklop11[[#This Row],[ZAHTEVANA SHEMA KAKOVOSTI]]&lt;&gt;"",Sklop11[[#This Row],[Preračunana masa/volumen/kos na enoto kg]],"")</f>
        <v/>
      </c>
      <c r="J113" s="175"/>
      <c r="K113" s="176"/>
      <c r="L113" s="176"/>
      <c r="M113" s="195"/>
      <c r="N113" s="177"/>
      <c r="O113" s="177"/>
      <c r="P113" s="194"/>
      <c r="Q113" s="177">
        <f>+Sklop11[[#This Row],[cena/enota brez DDV v EUR]]*Sklop11[[#This Row],[Stopnja DDV (%)]]</f>
        <v>0</v>
      </c>
      <c r="R113" s="177">
        <f>+Sklop11[[#This Row],[cena/enota brez DDV v EUR]]+Sklop11[[#This Row],[Davek (EUR)]]</f>
        <v>0</v>
      </c>
      <c r="S113" s="177">
        <f>+Sklop11[[#This Row],[cena/enota brez DDV v EUR]]*Sklop11[[#This Row],[Okvirna količina]]</f>
        <v>0</v>
      </c>
      <c r="T113" s="179">
        <f>+Sklop11[[#This Row],[Končna cena/enoto mere (EUR) z DDV]]*Sklop11[[#This Row],[Okvirna količina]]</f>
        <v>0</v>
      </c>
      <c r="U113" s="180"/>
    </row>
    <row r="114" spans="1:21" s="63" customFormat="1" ht="12">
      <c r="A114" s="97" t="s">
        <v>111</v>
      </c>
      <c r="B114" s="235" t="s">
        <v>791</v>
      </c>
      <c r="C114" s="174">
        <v>1</v>
      </c>
      <c r="D114" s="174" t="s">
        <v>93</v>
      </c>
      <c r="E114" s="142"/>
      <c r="F114" s="143">
        <v>2000</v>
      </c>
      <c r="G114" s="193" t="s">
        <v>93</v>
      </c>
      <c r="H114" s="143"/>
      <c r="I114" s="143" t="str">
        <f>IF(Sklop11[[#This Row],[ZAHTEVANA SHEMA KAKOVOSTI]]&lt;&gt;"",Sklop11[[#This Row],[Preračunana masa/volumen/kos na enoto kg]],"")</f>
        <v/>
      </c>
      <c r="J114" s="175"/>
      <c r="K114" s="176"/>
      <c r="L114" s="176"/>
      <c r="M114" s="195"/>
      <c r="N114" s="177"/>
      <c r="O114" s="177"/>
      <c r="P114" s="194"/>
      <c r="Q114" s="177">
        <f>+Sklop11[[#This Row],[cena/enota brez DDV v EUR]]*Sklop11[[#This Row],[Stopnja DDV (%)]]</f>
        <v>0</v>
      </c>
      <c r="R114" s="177">
        <f>+Sklop11[[#This Row],[cena/enota brez DDV v EUR]]+Sklop11[[#This Row],[Davek (EUR)]]</f>
        <v>0</v>
      </c>
      <c r="S114" s="177">
        <f>+Sklop11[[#This Row],[cena/enota brez DDV v EUR]]*Sklop11[[#This Row],[Okvirna količina]]</f>
        <v>0</v>
      </c>
      <c r="T114" s="179">
        <f>+Sklop11[[#This Row],[Končna cena/enoto mere (EUR) z DDV]]*Sklop11[[#This Row],[Okvirna količina]]</f>
        <v>0</v>
      </c>
      <c r="U114" s="180"/>
    </row>
    <row r="115" spans="1:21" s="63" customFormat="1" ht="12">
      <c r="A115" s="97" t="s">
        <v>112</v>
      </c>
      <c r="B115" s="235" t="s">
        <v>792</v>
      </c>
      <c r="C115" s="174">
        <v>1</v>
      </c>
      <c r="D115" s="174" t="s">
        <v>93</v>
      </c>
      <c r="E115" s="142"/>
      <c r="F115" s="143">
        <v>2000</v>
      </c>
      <c r="G115" s="193" t="s">
        <v>93</v>
      </c>
      <c r="H115" s="143"/>
      <c r="I115" s="143" t="str">
        <f>IF(Sklop11[[#This Row],[ZAHTEVANA SHEMA KAKOVOSTI]]&lt;&gt;"",Sklop11[[#This Row],[Preračunana masa/volumen/kos na enoto kg]],"")</f>
        <v/>
      </c>
      <c r="J115" s="175"/>
      <c r="K115" s="176"/>
      <c r="L115" s="176"/>
      <c r="M115" s="195"/>
      <c r="N115" s="177"/>
      <c r="O115" s="177"/>
      <c r="P115" s="194"/>
      <c r="Q115" s="177">
        <f>+Sklop11[[#This Row],[cena/enota brez DDV v EUR]]*Sklop11[[#This Row],[Stopnja DDV (%)]]</f>
        <v>0</v>
      </c>
      <c r="R115" s="177">
        <f>+Sklop11[[#This Row],[cena/enota brez DDV v EUR]]+Sklop11[[#This Row],[Davek (EUR)]]</f>
        <v>0</v>
      </c>
      <c r="S115" s="177">
        <f>+Sklop11[[#This Row],[cena/enota brez DDV v EUR]]*Sklop11[[#This Row],[Okvirna količina]]</f>
        <v>0</v>
      </c>
      <c r="T115" s="179">
        <f>+Sklop11[[#This Row],[Končna cena/enoto mere (EUR) z DDV]]*Sklop11[[#This Row],[Okvirna količina]]</f>
        <v>0</v>
      </c>
      <c r="U115" s="180"/>
    </row>
    <row r="116" spans="1:21" s="63" customFormat="1" ht="12">
      <c r="A116" s="97" t="s">
        <v>113</v>
      </c>
      <c r="B116" s="192" t="s">
        <v>765</v>
      </c>
      <c r="C116" s="174">
        <v>8</v>
      </c>
      <c r="D116" s="174" t="s">
        <v>586</v>
      </c>
      <c r="E116" s="142"/>
      <c r="F116" s="143">
        <v>10</v>
      </c>
      <c r="G116" s="193" t="s">
        <v>93</v>
      </c>
      <c r="H116" s="143"/>
      <c r="I116" s="143" t="str">
        <f>IF(Sklop11[[#This Row],[ZAHTEVANA SHEMA KAKOVOSTI]]&lt;&gt;"",Sklop11[[#This Row],[Preračunana masa/volumen/kos na enoto kg]],"")</f>
        <v/>
      </c>
      <c r="J116" s="175"/>
      <c r="K116" s="176"/>
      <c r="L116" s="176"/>
      <c r="M116" s="195"/>
      <c r="N116" s="177"/>
      <c r="O116" s="177"/>
      <c r="P116" s="194"/>
      <c r="Q116" s="177">
        <f>+Sklop11[[#This Row],[cena/enota brez DDV v EUR]]*Sklop11[[#This Row],[Stopnja DDV (%)]]</f>
        <v>0</v>
      </c>
      <c r="R116" s="177">
        <f>+Sklop11[[#This Row],[cena/enota brez DDV v EUR]]+Sklop11[[#This Row],[Davek (EUR)]]</f>
        <v>0</v>
      </c>
      <c r="S116" s="177">
        <f>+Sklop11[[#This Row],[cena/enota brez DDV v EUR]]*Sklop11[[#This Row],[Okvirna količina]]</f>
        <v>0</v>
      </c>
      <c r="T116" s="179">
        <f>+Sklop11[[#This Row],[Končna cena/enoto mere (EUR) z DDV]]*Sklop11[[#This Row],[Okvirna količina]]</f>
        <v>0</v>
      </c>
      <c r="U116" s="180"/>
    </row>
    <row r="117" spans="1:21" s="63" customFormat="1" ht="12">
      <c r="A117" s="97" t="s">
        <v>114</v>
      </c>
      <c r="B117" s="192" t="s">
        <v>766</v>
      </c>
      <c r="C117" s="174" t="s">
        <v>682</v>
      </c>
      <c r="D117" s="174" t="s">
        <v>258</v>
      </c>
      <c r="E117" s="142"/>
      <c r="F117" s="143">
        <v>10</v>
      </c>
      <c r="G117" s="193" t="s">
        <v>93</v>
      </c>
      <c r="H117" s="143"/>
      <c r="I117" s="143" t="str">
        <f>IF(Sklop11[[#This Row],[ZAHTEVANA SHEMA KAKOVOSTI]]&lt;&gt;"",Sklop11[[#This Row],[Preračunana masa/volumen/kos na enoto kg]],"")</f>
        <v/>
      </c>
      <c r="J117" s="175"/>
      <c r="K117" s="176"/>
      <c r="L117" s="176"/>
      <c r="M117" s="195"/>
      <c r="N117" s="177"/>
      <c r="O117" s="177"/>
      <c r="P117" s="194"/>
      <c r="Q117" s="177">
        <f>+Sklop11[[#This Row],[cena/enota brez DDV v EUR]]*Sklop11[[#This Row],[Stopnja DDV (%)]]</f>
        <v>0</v>
      </c>
      <c r="R117" s="177">
        <f>+Sklop11[[#This Row],[cena/enota brez DDV v EUR]]+Sklop11[[#This Row],[Davek (EUR)]]</f>
        <v>0</v>
      </c>
      <c r="S117" s="177">
        <f>+Sklop11[[#This Row],[cena/enota brez DDV v EUR]]*Sklop11[[#This Row],[Okvirna količina]]</f>
        <v>0</v>
      </c>
      <c r="T117" s="179">
        <f>+Sklop11[[#This Row],[Končna cena/enoto mere (EUR) z DDV]]*Sklop11[[#This Row],[Okvirna količina]]</f>
        <v>0</v>
      </c>
      <c r="U117" s="180"/>
    </row>
    <row r="118" spans="1:21" s="63" customFormat="1" ht="12">
      <c r="A118" s="97" t="s">
        <v>115</v>
      </c>
      <c r="B118" s="192" t="s">
        <v>767</v>
      </c>
      <c r="C118" s="174" t="s">
        <v>682</v>
      </c>
      <c r="D118" s="174" t="s">
        <v>258</v>
      </c>
      <c r="E118" s="142"/>
      <c r="F118" s="143">
        <v>60</v>
      </c>
      <c r="G118" s="193" t="s">
        <v>93</v>
      </c>
      <c r="H118" s="143"/>
      <c r="I118" s="143" t="str">
        <f>IF(Sklop11[[#This Row],[ZAHTEVANA SHEMA KAKOVOSTI]]&lt;&gt;"",Sklop11[[#This Row],[Preračunana masa/volumen/kos na enoto kg]],"")</f>
        <v/>
      </c>
      <c r="J118" s="175"/>
      <c r="K118" s="176"/>
      <c r="L118" s="176"/>
      <c r="M118" s="195"/>
      <c r="N118" s="177"/>
      <c r="O118" s="177"/>
      <c r="P118" s="194"/>
      <c r="Q118" s="177">
        <f>+Sklop11[[#This Row],[cena/enota brez DDV v EUR]]*Sklop11[[#This Row],[Stopnja DDV (%)]]</f>
        <v>0</v>
      </c>
      <c r="R118" s="177">
        <f>+Sklop11[[#This Row],[cena/enota brez DDV v EUR]]+Sklop11[[#This Row],[Davek (EUR)]]</f>
        <v>0</v>
      </c>
      <c r="S118" s="177">
        <f>+Sklop11[[#This Row],[cena/enota brez DDV v EUR]]*Sklop11[[#This Row],[Okvirna količina]]</f>
        <v>0</v>
      </c>
      <c r="T118" s="179">
        <f>+Sklop11[[#This Row],[Končna cena/enoto mere (EUR) z DDV]]*Sklop11[[#This Row],[Okvirna količina]]</f>
        <v>0</v>
      </c>
      <c r="U118" s="180"/>
    </row>
    <row r="119" spans="1:21" s="63" customFormat="1" ht="12">
      <c r="A119" s="97" t="s">
        <v>116</v>
      </c>
      <c r="B119" s="192" t="s">
        <v>768</v>
      </c>
      <c r="C119" s="174" t="s">
        <v>682</v>
      </c>
      <c r="D119" s="174" t="s">
        <v>258</v>
      </c>
      <c r="E119" s="142"/>
      <c r="F119" s="143">
        <v>10</v>
      </c>
      <c r="G119" s="193" t="s">
        <v>93</v>
      </c>
      <c r="H119" s="143"/>
      <c r="I119" s="143" t="str">
        <f>IF(Sklop11[[#This Row],[ZAHTEVANA SHEMA KAKOVOSTI]]&lt;&gt;"",Sklop11[[#This Row],[Preračunana masa/volumen/kos na enoto kg]],"")</f>
        <v/>
      </c>
      <c r="J119" s="175"/>
      <c r="K119" s="176"/>
      <c r="L119" s="176"/>
      <c r="M119" s="195"/>
      <c r="N119" s="177"/>
      <c r="O119" s="177"/>
      <c r="P119" s="194"/>
      <c r="Q119" s="177">
        <f>+Sklop11[[#This Row],[cena/enota brez DDV v EUR]]*Sklop11[[#This Row],[Stopnja DDV (%)]]</f>
        <v>0</v>
      </c>
      <c r="R119" s="177">
        <f>+Sklop11[[#This Row],[cena/enota brez DDV v EUR]]+Sklop11[[#This Row],[Davek (EUR)]]</f>
        <v>0</v>
      </c>
      <c r="S119" s="177">
        <f>+Sklop11[[#This Row],[cena/enota brez DDV v EUR]]*Sklop11[[#This Row],[Okvirna količina]]</f>
        <v>0</v>
      </c>
      <c r="T119" s="179">
        <f>+Sklop11[[#This Row],[Končna cena/enoto mere (EUR) z DDV]]*Sklop11[[#This Row],[Okvirna količina]]</f>
        <v>0</v>
      </c>
      <c r="U119" s="180"/>
    </row>
    <row r="120" spans="1:21" s="63" customFormat="1" ht="12">
      <c r="A120" s="97" t="s">
        <v>117</v>
      </c>
      <c r="B120" s="192" t="s">
        <v>427</v>
      </c>
      <c r="C120" s="174">
        <v>200</v>
      </c>
      <c r="D120" s="174" t="s">
        <v>586</v>
      </c>
      <c r="E120" s="142"/>
      <c r="F120" s="143">
        <v>10</v>
      </c>
      <c r="G120" s="193" t="s">
        <v>93</v>
      </c>
      <c r="H120" s="143"/>
      <c r="I120" s="143" t="str">
        <f>IF(Sklop11[[#This Row],[ZAHTEVANA SHEMA KAKOVOSTI]]&lt;&gt;"",Sklop11[[#This Row],[Preračunana masa/volumen/kos na enoto kg]],"")</f>
        <v/>
      </c>
      <c r="J120" s="175"/>
      <c r="K120" s="176"/>
      <c r="L120" s="176"/>
      <c r="M120" s="195"/>
      <c r="N120" s="177"/>
      <c r="O120" s="177"/>
      <c r="P120" s="194"/>
      <c r="Q120" s="177">
        <f>+Sklop11[[#This Row],[cena/enota brez DDV v EUR]]*Sklop11[[#This Row],[Stopnja DDV (%)]]</f>
        <v>0</v>
      </c>
      <c r="R120" s="177">
        <f>+Sklop11[[#This Row],[cena/enota brez DDV v EUR]]+Sklop11[[#This Row],[Davek (EUR)]]</f>
        <v>0</v>
      </c>
      <c r="S120" s="177">
        <f>+Sklop11[[#This Row],[cena/enota brez DDV v EUR]]*Sklop11[[#This Row],[Okvirna količina]]</f>
        <v>0</v>
      </c>
      <c r="T120" s="179">
        <f>+Sklop11[[#This Row],[Končna cena/enoto mere (EUR) z DDV]]*Sklop11[[#This Row],[Okvirna količina]]</f>
        <v>0</v>
      </c>
      <c r="U120" s="180"/>
    </row>
    <row r="121" spans="1:21" s="63" customFormat="1" ht="12">
      <c r="A121" s="97" t="s">
        <v>118</v>
      </c>
      <c r="B121" s="192" t="s">
        <v>428</v>
      </c>
      <c r="C121" s="174">
        <v>25</v>
      </c>
      <c r="D121" s="174" t="s">
        <v>586</v>
      </c>
      <c r="E121" s="142"/>
      <c r="F121" s="143">
        <v>10</v>
      </c>
      <c r="G121" s="193" t="s">
        <v>93</v>
      </c>
      <c r="H121" s="143"/>
      <c r="I121" s="143" t="str">
        <f>IF(Sklop11[[#This Row],[ZAHTEVANA SHEMA KAKOVOSTI]]&lt;&gt;"",Sklop11[[#This Row],[Preračunana masa/volumen/kos na enoto kg]],"")</f>
        <v/>
      </c>
      <c r="J121" s="175"/>
      <c r="K121" s="176"/>
      <c r="L121" s="176"/>
      <c r="M121" s="195"/>
      <c r="N121" s="177"/>
      <c r="O121" s="177"/>
      <c r="P121" s="194"/>
      <c r="Q121" s="177">
        <f>+Sklop11[[#This Row],[cena/enota brez DDV v EUR]]*Sklop11[[#This Row],[Stopnja DDV (%)]]</f>
        <v>0</v>
      </c>
      <c r="R121" s="177">
        <f>+Sklop11[[#This Row],[cena/enota brez DDV v EUR]]+Sklop11[[#This Row],[Davek (EUR)]]</f>
        <v>0</v>
      </c>
      <c r="S121" s="177">
        <f>+Sklop11[[#This Row],[cena/enota brez DDV v EUR]]*Sklop11[[#This Row],[Okvirna količina]]</f>
        <v>0</v>
      </c>
      <c r="T121" s="179">
        <f>+Sklop11[[#This Row],[Končna cena/enoto mere (EUR) z DDV]]*Sklop11[[#This Row],[Okvirna količina]]</f>
        <v>0</v>
      </c>
      <c r="U121" s="180"/>
    </row>
    <row r="122" spans="1:21" s="63" customFormat="1" ht="12">
      <c r="A122" s="97" t="s">
        <v>119</v>
      </c>
      <c r="B122" s="192" t="s">
        <v>429</v>
      </c>
      <c r="C122" s="174">
        <v>300</v>
      </c>
      <c r="D122" s="174" t="s">
        <v>586</v>
      </c>
      <c r="E122" s="142"/>
      <c r="F122" s="143">
        <v>20</v>
      </c>
      <c r="G122" s="193" t="s">
        <v>93</v>
      </c>
      <c r="H122" s="143"/>
      <c r="I122" s="143" t="str">
        <f>IF(Sklop11[[#This Row],[ZAHTEVANA SHEMA KAKOVOSTI]]&lt;&gt;"",Sklop11[[#This Row],[Preračunana masa/volumen/kos na enoto kg]],"")</f>
        <v/>
      </c>
      <c r="J122" s="175"/>
      <c r="K122" s="176"/>
      <c r="L122" s="176"/>
      <c r="M122" s="195"/>
      <c r="N122" s="177"/>
      <c r="O122" s="177"/>
      <c r="P122" s="194"/>
      <c r="Q122" s="177">
        <f>+Sklop11[[#This Row],[cena/enota brez DDV v EUR]]*Sklop11[[#This Row],[Stopnja DDV (%)]]</f>
        <v>0</v>
      </c>
      <c r="R122" s="177">
        <f>+Sklop11[[#This Row],[cena/enota brez DDV v EUR]]+Sklop11[[#This Row],[Davek (EUR)]]</f>
        <v>0</v>
      </c>
      <c r="S122" s="177">
        <f>+Sklop11[[#This Row],[cena/enota brez DDV v EUR]]*Sklop11[[#This Row],[Okvirna količina]]</f>
        <v>0</v>
      </c>
      <c r="T122" s="179">
        <f>+Sklop11[[#This Row],[Končna cena/enoto mere (EUR) z DDV]]*Sklop11[[#This Row],[Okvirna količina]]</f>
        <v>0</v>
      </c>
      <c r="U122" s="180"/>
    </row>
    <row r="123" spans="1:21" s="63" customFormat="1" ht="12">
      <c r="A123" s="97" t="s">
        <v>120</v>
      </c>
      <c r="B123" s="192" t="s">
        <v>769</v>
      </c>
      <c r="C123" s="174">
        <v>15</v>
      </c>
      <c r="D123" s="174" t="s">
        <v>0</v>
      </c>
      <c r="E123" s="142"/>
      <c r="F123" s="143">
        <v>5</v>
      </c>
      <c r="G123" s="193" t="s">
        <v>93</v>
      </c>
      <c r="H123" s="143"/>
      <c r="I123" s="143" t="str">
        <f>IF(Sklop11[[#This Row],[ZAHTEVANA SHEMA KAKOVOSTI]]&lt;&gt;"",Sklop11[[#This Row],[Preračunana masa/volumen/kos na enoto kg]],"")</f>
        <v/>
      </c>
      <c r="J123" s="175"/>
      <c r="K123" s="176"/>
      <c r="L123" s="176"/>
      <c r="M123" s="195"/>
      <c r="N123" s="177"/>
      <c r="O123" s="177"/>
      <c r="P123" s="194"/>
      <c r="Q123" s="177">
        <f>+Sklop11[[#This Row],[cena/enota brez DDV v EUR]]*Sklop11[[#This Row],[Stopnja DDV (%)]]</f>
        <v>0</v>
      </c>
      <c r="R123" s="177">
        <f>+Sklop11[[#This Row],[cena/enota brez DDV v EUR]]+Sklop11[[#This Row],[Davek (EUR)]]</f>
        <v>0</v>
      </c>
      <c r="S123" s="177">
        <f>+Sklop11[[#This Row],[cena/enota brez DDV v EUR]]*Sklop11[[#This Row],[Okvirna količina]]</f>
        <v>0</v>
      </c>
      <c r="T123" s="179">
        <f>+Sklop11[[#This Row],[Končna cena/enoto mere (EUR) z DDV]]*Sklop11[[#This Row],[Okvirna količina]]</f>
        <v>0</v>
      </c>
      <c r="U123" s="180"/>
    </row>
    <row r="124" spans="1:21" s="63" customFormat="1" ht="12">
      <c r="A124" s="97" t="s">
        <v>121</v>
      </c>
      <c r="B124" s="192" t="s">
        <v>770</v>
      </c>
      <c r="C124" s="174" t="s">
        <v>683</v>
      </c>
      <c r="D124" s="174" t="s">
        <v>258</v>
      </c>
      <c r="E124" s="142"/>
      <c r="F124" s="143">
        <v>5</v>
      </c>
      <c r="G124" s="193" t="s">
        <v>93</v>
      </c>
      <c r="H124" s="143"/>
      <c r="I124" s="143" t="str">
        <f>IF(Sklop11[[#This Row],[ZAHTEVANA SHEMA KAKOVOSTI]]&lt;&gt;"",Sklop11[[#This Row],[Preračunana masa/volumen/kos na enoto kg]],"")</f>
        <v/>
      </c>
      <c r="J124" s="175"/>
      <c r="K124" s="176"/>
      <c r="L124" s="176"/>
      <c r="M124" s="195"/>
      <c r="N124" s="177"/>
      <c r="O124" s="177"/>
      <c r="P124" s="194"/>
      <c r="Q124" s="177">
        <f>+Sklop11[[#This Row],[cena/enota brez DDV v EUR]]*Sklop11[[#This Row],[Stopnja DDV (%)]]</f>
        <v>0</v>
      </c>
      <c r="R124" s="177">
        <f>+Sklop11[[#This Row],[cena/enota brez DDV v EUR]]+Sklop11[[#This Row],[Davek (EUR)]]</f>
        <v>0</v>
      </c>
      <c r="S124" s="177">
        <f>+Sklop11[[#This Row],[cena/enota brez DDV v EUR]]*Sklop11[[#This Row],[Okvirna količina]]</f>
        <v>0</v>
      </c>
      <c r="T124" s="179">
        <f>+Sklop11[[#This Row],[Končna cena/enoto mere (EUR) z DDV]]*Sklop11[[#This Row],[Okvirna količina]]</f>
        <v>0</v>
      </c>
      <c r="U124" s="180"/>
    </row>
    <row r="125" spans="1:21" s="63" customFormat="1" ht="12">
      <c r="A125" s="267" t="s">
        <v>122</v>
      </c>
      <c r="B125" s="209" t="s">
        <v>835</v>
      </c>
      <c r="C125" s="210" t="s">
        <v>157</v>
      </c>
      <c r="D125" s="210" t="s">
        <v>0</v>
      </c>
      <c r="E125" s="211" t="s">
        <v>838</v>
      </c>
      <c r="F125" s="212">
        <v>50</v>
      </c>
      <c r="G125" s="213" t="s">
        <v>0</v>
      </c>
      <c r="H125"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25" s="212">
        <f>IF(Sklop11[[#This Row],[ZAHTEVANA SHEMA KAKOVOSTI]]&lt;&gt;"",Sklop11[[#This Row],[Preračunana masa/volumen/kos na enoto kg]],"")</f>
        <v>50</v>
      </c>
      <c r="J125" s="214"/>
      <c r="K125" s="215"/>
      <c r="L125" s="215"/>
      <c r="M125" s="221"/>
      <c r="N125" s="216"/>
      <c r="O125" s="216"/>
      <c r="P125" s="217"/>
      <c r="Q125" s="216">
        <f>+Sklop11[[#This Row],[cena/enota brez DDV v EUR]]*Sklop11[[#This Row],[Stopnja DDV (%)]]</f>
        <v>0</v>
      </c>
      <c r="R125" s="216">
        <f>+Sklop11[[#This Row],[cena/enota brez DDV v EUR]]+Sklop11[[#This Row],[Davek (EUR)]]</f>
        <v>0</v>
      </c>
      <c r="S125" s="216">
        <f>+Sklop11[[#This Row],[cena/enota brez DDV v EUR]]*Sklop11[[#This Row],[Okvirna količina]]</f>
        <v>0</v>
      </c>
      <c r="T125" s="218">
        <f>+Sklop11[[#This Row],[Končna cena/enoto mere (EUR) z DDV]]*Sklop11[[#This Row],[Okvirna količina]]</f>
        <v>0</v>
      </c>
      <c r="U125" s="219"/>
    </row>
    <row r="126" spans="1:21" s="63" customFormat="1" ht="12">
      <c r="A126" s="267" t="s">
        <v>123</v>
      </c>
      <c r="B126" s="209" t="s">
        <v>836</v>
      </c>
      <c r="C126" s="210" t="s">
        <v>157</v>
      </c>
      <c r="D126" s="210" t="s">
        <v>0</v>
      </c>
      <c r="E126" s="211" t="s">
        <v>838</v>
      </c>
      <c r="F126" s="212">
        <v>10</v>
      </c>
      <c r="G126" s="213" t="s">
        <v>837</v>
      </c>
      <c r="H126" s="143">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v>
      </c>
      <c r="I126" s="212">
        <f>IF(Sklop11[[#This Row],[ZAHTEVANA SHEMA KAKOVOSTI]]&lt;&gt;"",Sklop11[[#This Row],[Preračunana masa/volumen/kos na enoto kg]],"")</f>
        <v>10</v>
      </c>
      <c r="J126" s="214"/>
      <c r="K126" s="215"/>
      <c r="L126" s="215"/>
      <c r="M126" s="221"/>
      <c r="N126" s="216"/>
      <c r="O126" s="216"/>
      <c r="P126" s="217"/>
      <c r="Q126" s="216">
        <f>+Sklop11[[#This Row],[cena/enota brez DDV v EUR]]*Sklop11[[#This Row],[Stopnja DDV (%)]]</f>
        <v>0</v>
      </c>
      <c r="R126" s="216">
        <f>+Sklop11[[#This Row],[cena/enota brez DDV v EUR]]+Sklop11[[#This Row],[Davek (EUR)]]</f>
        <v>0</v>
      </c>
      <c r="S126" s="216">
        <f>+Sklop11[[#This Row],[cena/enota brez DDV v EUR]]*Sklop11[[#This Row],[Okvirna količina]]</f>
        <v>0</v>
      </c>
      <c r="T126" s="218">
        <f>+Sklop11[[#This Row],[Končna cena/enoto mere (EUR) z DDV]]*Sklop11[[#This Row],[Okvirna količina]]</f>
        <v>0</v>
      </c>
      <c r="U126" s="219"/>
    </row>
    <row r="127" spans="1:21" s="63" customFormat="1">
      <c r="A127" s="222" t="s">
        <v>179</v>
      </c>
      <c r="B127" s="223"/>
      <c r="C127" s="224"/>
      <c r="D127" s="224"/>
      <c r="E127" s="225"/>
      <c r="F127" s="226"/>
      <c r="G127" s="227"/>
      <c r="H127" s="228">
        <f>SUBTOTAL(109,Sklop11[Preračunana masa/volumen/kos na enoto kg])</f>
        <v>3057.57</v>
      </c>
      <c r="I127" s="228">
        <f>SUBTOTAL(109,Sklop11[Živila iz shem kakovosti (kg)])</f>
        <v>187.5</v>
      </c>
      <c r="J127" s="226"/>
      <c r="K127" s="229"/>
      <c r="L127" s="229"/>
      <c r="M127" s="230"/>
      <c r="N127" s="231"/>
      <c r="O127" s="231"/>
      <c r="P127" s="231"/>
      <c r="Q127" s="232"/>
      <c r="R127" s="233"/>
      <c r="S127" s="232">
        <f>SUBTOTAL(109,Sklop11[Vrednost za okvirno količino (EUR) brez DDV])</f>
        <v>0</v>
      </c>
      <c r="T127" s="232">
        <f>SUBTOTAL(109,Sklop11[Vrednost za okvirno količino (EUR) z DDV])</f>
        <v>0</v>
      </c>
      <c r="U127" s="234">
        <f>SUBTOTAL(103,Sklop11[Shema kakovosti
(nacionalne, evropske)
])</f>
        <v>0</v>
      </c>
    </row>
    <row r="128" spans="1:21" s="63" customFormat="1" ht="15">
      <c r="A128" s="9"/>
      <c r="B128" s="7"/>
      <c r="C128" s="31"/>
      <c r="D128" s="31"/>
      <c r="E128" s="30"/>
      <c r="F128" s="10"/>
      <c r="G128" s="123"/>
      <c r="H128" s="11"/>
      <c r="I128" s="11"/>
      <c r="J128" s="11"/>
      <c r="K128" s="11"/>
      <c r="L128" s="61"/>
      <c r="M128" s="61"/>
      <c r="N128" s="11"/>
      <c r="O128" s="11"/>
      <c r="P128" s="11"/>
      <c r="Q128" s="11"/>
      <c r="R128" s="11"/>
      <c r="S128" s="5"/>
      <c r="T128" s="5"/>
      <c r="U128" s="10"/>
    </row>
    <row r="129" spans="1:22" s="63" customFormat="1">
      <c r="A129" s="53" t="s">
        <v>175</v>
      </c>
      <c r="B129" s="21"/>
      <c r="C129" s="33"/>
      <c r="D129" s="33"/>
      <c r="E129" s="122"/>
      <c r="F129" s="123"/>
      <c r="G129" s="123"/>
      <c r="H129" s="23"/>
      <c r="I129" s="23"/>
      <c r="J129" s="23"/>
      <c r="K129" s="23"/>
      <c r="L129" s="16"/>
      <c r="M129" s="16"/>
      <c r="N129" s="16"/>
      <c r="O129" s="16"/>
      <c r="P129" s="16"/>
      <c r="Q129" s="53"/>
      <c r="R129" s="53"/>
      <c r="S129" s="53"/>
      <c r="T129" s="53"/>
      <c r="U129" s="76"/>
    </row>
    <row r="130" spans="1:22">
      <c r="A130" s="16" t="s">
        <v>177</v>
      </c>
      <c r="B130" s="21"/>
      <c r="C130" s="33"/>
      <c r="D130" s="33"/>
      <c r="E130" s="122"/>
    </row>
    <row r="131" spans="1:22">
      <c r="A131" s="116" t="s">
        <v>267</v>
      </c>
      <c r="F131" s="76"/>
      <c r="G131" s="76"/>
      <c r="H131" s="34"/>
      <c r="I131" s="34"/>
      <c r="J131" s="34"/>
      <c r="K131" s="34"/>
      <c r="L131" s="62"/>
      <c r="M131" s="62"/>
      <c r="N131" s="34"/>
      <c r="O131" s="34"/>
      <c r="P131" s="34"/>
      <c r="Q131" s="34"/>
      <c r="R131" s="34"/>
    </row>
    <row r="132" spans="1:22">
      <c r="A132" s="133" t="s">
        <v>219</v>
      </c>
      <c r="B132" s="132"/>
      <c r="C132" s="132"/>
      <c r="D132" s="132"/>
      <c r="E132" s="132"/>
      <c r="F132" s="132"/>
      <c r="G132" s="132"/>
      <c r="H132" s="132"/>
      <c r="I132" s="132"/>
      <c r="J132" s="132"/>
      <c r="K132" s="132"/>
      <c r="L132" s="132"/>
      <c r="M132" s="132"/>
      <c r="N132" s="132"/>
      <c r="O132" s="132"/>
      <c r="P132" s="132"/>
      <c r="Q132" s="132"/>
      <c r="R132" s="132"/>
      <c r="S132" s="132"/>
      <c r="T132" s="132"/>
      <c r="U132" s="132"/>
    </row>
    <row r="133" spans="1:22">
      <c r="A133" s="333" t="s">
        <v>260</v>
      </c>
      <c r="B133" s="333"/>
      <c r="C133" s="333"/>
      <c r="D133" s="333"/>
      <c r="E133" s="333"/>
      <c r="F133" s="333"/>
      <c r="G133" s="333"/>
      <c r="H133" s="333"/>
      <c r="I133" s="333"/>
      <c r="J133" s="333"/>
      <c r="K133" s="333"/>
      <c r="L133" s="333"/>
      <c r="M133" s="62"/>
      <c r="N133" s="34"/>
      <c r="O133" s="34"/>
      <c r="P133" s="34"/>
      <c r="Q133" s="34"/>
      <c r="R133" s="34"/>
    </row>
    <row r="134" spans="1:22">
      <c r="A134" s="334" t="s">
        <v>843</v>
      </c>
      <c r="B134" s="334"/>
      <c r="C134" s="334"/>
      <c r="D134" s="334"/>
      <c r="E134" s="334"/>
      <c r="F134" s="334"/>
      <c r="G134" s="334"/>
      <c r="H134" s="334"/>
      <c r="I134" s="334"/>
      <c r="J134" s="334"/>
      <c r="K134" s="334"/>
      <c r="L134" s="334"/>
      <c r="M134" s="334"/>
      <c r="N134" s="334"/>
      <c r="O134" s="334"/>
      <c r="P134" s="334"/>
      <c r="Q134" s="334"/>
      <c r="R134" s="34"/>
    </row>
    <row r="135" spans="1:22" s="292" customFormat="1">
      <c r="A135" s="293"/>
      <c r="B135" s="293"/>
      <c r="C135" s="293"/>
      <c r="D135" s="293"/>
      <c r="E135" s="293"/>
      <c r="F135" s="293"/>
      <c r="G135" s="293"/>
      <c r="H135" s="293"/>
      <c r="I135" s="293"/>
      <c r="J135" s="293"/>
      <c r="K135" s="293"/>
      <c r="L135" s="293"/>
      <c r="M135" s="293"/>
      <c r="N135" s="293"/>
      <c r="O135" s="293"/>
      <c r="P135" s="293"/>
      <c r="Q135" s="293"/>
      <c r="R135" s="294"/>
      <c r="U135" s="295"/>
    </row>
    <row r="136" spans="1:22">
      <c r="A136" s="116" t="s">
        <v>65</v>
      </c>
      <c r="F136" s="76"/>
      <c r="G136" s="76" t="s">
        <v>66</v>
      </c>
      <c r="H136" s="34"/>
      <c r="I136" s="34"/>
      <c r="J136" s="34"/>
      <c r="K136" s="34"/>
      <c r="L136" s="62"/>
      <c r="M136" s="62"/>
      <c r="N136" s="117"/>
      <c r="O136" s="34"/>
      <c r="P136" s="34"/>
      <c r="Q136" s="34" t="s">
        <v>67</v>
      </c>
      <c r="R136" s="34"/>
      <c r="V136" s="131"/>
    </row>
    <row r="137" spans="1:22" ht="15">
      <c r="A137" s="9"/>
      <c r="B137" s="7"/>
      <c r="C137" s="31"/>
      <c r="D137" s="31"/>
      <c r="E137" s="30"/>
      <c r="F137" s="10"/>
      <c r="H137" s="11"/>
      <c r="I137" s="11"/>
      <c r="J137" s="11"/>
      <c r="K137" s="11"/>
      <c r="L137" s="61"/>
      <c r="M137" s="61"/>
      <c r="N137" s="11"/>
      <c r="O137" s="11"/>
      <c r="P137" s="11"/>
      <c r="Q137" s="11"/>
      <c r="R137" s="11"/>
      <c r="S137" s="5"/>
      <c r="T137" s="5"/>
      <c r="U137" s="10"/>
    </row>
    <row r="138" spans="1:22">
      <c r="B138" s="21"/>
      <c r="C138" s="33"/>
      <c r="D138" s="33"/>
      <c r="E138" s="122"/>
    </row>
    <row r="139" spans="1:22">
      <c r="B139" s="21"/>
      <c r="C139" s="33"/>
      <c r="D139" s="33"/>
      <c r="E139" s="122"/>
    </row>
    <row r="140" spans="1:22">
      <c r="B140" s="21"/>
      <c r="C140" s="33"/>
      <c r="D140" s="33"/>
      <c r="E140" s="122"/>
    </row>
    <row r="141" spans="1:22">
      <c r="B141" s="21"/>
      <c r="C141" s="33"/>
      <c r="D141" s="33"/>
      <c r="E141" s="122"/>
    </row>
    <row r="142" spans="1:22">
      <c r="B142" s="21"/>
      <c r="C142" s="33"/>
      <c r="D142" s="33"/>
      <c r="E142" s="122"/>
    </row>
    <row r="143" spans="1:22">
      <c r="B143" s="21"/>
      <c r="C143" s="33"/>
      <c r="D143" s="33"/>
      <c r="E143" s="122"/>
    </row>
    <row r="144" spans="1:22">
      <c r="B144" s="21"/>
      <c r="C144" s="33"/>
      <c r="D144" s="33"/>
      <c r="E144" s="122"/>
    </row>
    <row r="145" spans="1:22">
      <c r="B145" s="21"/>
      <c r="C145" s="33"/>
      <c r="D145" s="33"/>
      <c r="E145" s="122"/>
    </row>
    <row r="146" spans="1:22">
      <c r="B146" s="21"/>
      <c r="C146" s="33"/>
      <c r="D146" s="33"/>
      <c r="E146" s="122"/>
    </row>
    <row r="147" spans="1:22">
      <c r="B147" s="21"/>
      <c r="C147" s="33"/>
      <c r="D147" s="33"/>
      <c r="E147" s="122"/>
    </row>
    <row r="148" spans="1:22">
      <c r="B148" s="21"/>
      <c r="C148" s="33"/>
      <c r="D148" s="33"/>
      <c r="E148" s="122"/>
    </row>
    <row r="149" spans="1:22">
      <c r="B149" s="21"/>
      <c r="C149" s="33"/>
      <c r="D149" s="33"/>
      <c r="E149" s="122"/>
    </row>
    <row r="150" spans="1:22">
      <c r="B150" s="21"/>
      <c r="C150" s="33"/>
      <c r="D150" s="33"/>
      <c r="E150" s="122"/>
    </row>
    <row r="151" spans="1:22">
      <c r="B151" s="21"/>
      <c r="C151" s="33"/>
      <c r="D151" s="33"/>
      <c r="E151" s="122"/>
    </row>
    <row r="152" spans="1:22">
      <c r="B152" s="21"/>
      <c r="C152" s="33"/>
      <c r="D152" s="33"/>
      <c r="E152" s="122"/>
    </row>
    <row r="153" spans="1:22">
      <c r="B153" s="21"/>
      <c r="C153" s="33"/>
      <c r="D153" s="33"/>
      <c r="E153" s="122"/>
    </row>
    <row r="154" spans="1:22">
      <c r="B154" s="21"/>
      <c r="C154" s="33"/>
      <c r="D154" s="33"/>
      <c r="E154" s="122"/>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1"/>
      <c r="C289" s="33"/>
      <c r="D289" s="33"/>
      <c r="E289" s="122"/>
      <c r="F289" s="123"/>
      <c r="G289" s="123"/>
      <c r="L289" s="16"/>
      <c r="M289" s="16"/>
      <c r="N289" s="16"/>
      <c r="O289" s="16"/>
      <c r="P289" s="16"/>
      <c r="Q289" s="16"/>
      <c r="R289" s="16"/>
      <c r="S289" s="16"/>
      <c r="T289" s="16"/>
      <c r="U289" s="76"/>
      <c r="V289" s="16"/>
    </row>
    <row r="290" spans="1:22" s="23" customFormat="1">
      <c r="A290" s="16"/>
      <c r="B290" s="21"/>
      <c r="C290" s="33"/>
      <c r="D290" s="33"/>
      <c r="E290" s="122"/>
      <c r="F290" s="123"/>
      <c r="G290" s="123"/>
      <c r="L290" s="16"/>
      <c r="M290" s="16"/>
      <c r="N290" s="16"/>
      <c r="O290" s="16"/>
      <c r="P290" s="16"/>
      <c r="Q290" s="16"/>
      <c r="R290" s="16"/>
      <c r="S290" s="16"/>
      <c r="T290" s="16"/>
      <c r="U290" s="76"/>
      <c r="V290" s="16"/>
    </row>
    <row r="291" spans="1:22" s="23" customFormat="1">
      <c r="A291" s="16"/>
      <c r="B291" s="21"/>
      <c r="C291" s="33"/>
      <c r="D291" s="33"/>
      <c r="E291" s="122"/>
      <c r="F291" s="123"/>
      <c r="G291" s="123"/>
      <c r="L291" s="16"/>
      <c r="M291" s="16"/>
      <c r="N291" s="16"/>
      <c r="O291" s="16"/>
      <c r="P291" s="16"/>
      <c r="Q291" s="16"/>
      <c r="R291" s="16"/>
      <c r="S291" s="16"/>
      <c r="T291" s="16"/>
      <c r="U291" s="76"/>
      <c r="V291" s="16"/>
    </row>
    <row r="292" spans="1:22" s="23" customFormat="1">
      <c r="A292" s="16"/>
      <c r="B292" s="21"/>
      <c r="C292" s="33"/>
      <c r="D292" s="33"/>
      <c r="E292" s="122"/>
      <c r="F292" s="123"/>
      <c r="G292" s="123"/>
      <c r="L292" s="16"/>
      <c r="M292" s="16"/>
      <c r="N292" s="16"/>
      <c r="O292" s="16"/>
      <c r="P292" s="16"/>
      <c r="Q292" s="16"/>
      <c r="R292" s="16"/>
      <c r="S292" s="16"/>
      <c r="T292" s="16"/>
      <c r="U292" s="76"/>
      <c r="V292" s="16"/>
    </row>
    <row r="293" spans="1:22" s="23" customFormat="1">
      <c r="A293" s="16"/>
      <c r="B293" s="21"/>
      <c r="C293" s="33"/>
      <c r="D293" s="33"/>
      <c r="E293" s="122"/>
      <c r="F293" s="123"/>
      <c r="G293" s="123"/>
      <c r="L293" s="16"/>
      <c r="M293" s="16"/>
      <c r="N293" s="16"/>
      <c r="O293" s="16"/>
      <c r="P293" s="16"/>
      <c r="Q293" s="16"/>
      <c r="R293" s="16"/>
      <c r="S293" s="16"/>
      <c r="T293" s="16"/>
      <c r="U293" s="76"/>
      <c r="V293" s="16"/>
    </row>
    <row r="294" spans="1:22" s="23" customFormat="1">
      <c r="A294" s="16"/>
      <c r="B294" s="21"/>
      <c r="C294" s="33"/>
      <c r="D294" s="33"/>
      <c r="E294" s="122"/>
      <c r="F294" s="123"/>
      <c r="G294" s="123"/>
      <c r="L294" s="16"/>
      <c r="M294" s="16"/>
      <c r="N294" s="16"/>
      <c r="O294" s="16"/>
      <c r="P294" s="16"/>
      <c r="Q294" s="16"/>
      <c r="R294" s="16"/>
      <c r="S294" s="16"/>
      <c r="T294" s="16"/>
      <c r="U294" s="76"/>
      <c r="V294" s="16"/>
    </row>
    <row r="295" spans="1:22" s="23" customFormat="1">
      <c r="A295" s="16"/>
      <c r="B295" s="21"/>
      <c r="C295" s="33"/>
      <c r="D295" s="33"/>
      <c r="E295" s="122"/>
      <c r="F295" s="123"/>
      <c r="G295" s="123"/>
      <c r="L295" s="16"/>
      <c r="M295" s="16"/>
      <c r="N295" s="16"/>
      <c r="O295" s="16"/>
      <c r="P295" s="16"/>
      <c r="Q295" s="16"/>
      <c r="R295" s="16"/>
      <c r="S295" s="16"/>
      <c r="T295" s="16"/>
      <c r="U295" s="76"/>
      <c r="V295" s="16"/>
    </row>
    <row r="296" spans="1:22" s="23" customFormat="1">
      <c r="A296" s="16"/>
      <c r="B296" s="21"/>
      <c r="C296" s="33"/>
      <c r="D296" s="33"/>
      <c r="E296" s="122"/>
      <c r="F296" s="123"/>
      <c r="G296" s="123"/>
      <c r="L296" s="16"/>
      <c r="M296" s="16"/>
      <c r="N296" s="16"/>
      <c r="O296" s="16"/>
      <c r="P296" s="16"/>
      <c r="Q296" s="16"/>
      <c r="R296" s="16"/>
      <c r="S296" s="16"/>
      <c r="T296" s="16"/>
      <c r="U296" s="76"/>
      <c r="V296" s="16"/>
    </row>
    <row r="297" spans="1:22" s="23" customFormat="1">
      <c r="A297" s="16"/>
      <c r="B297" s="21"/>
      <c r="C297" s="33"/>
      <c r="D297" s="33"/>
      <c r="E297" s="122"/>
      <c r="F297" s="123"/>
      <c r="G297" s="123"/>
      <c r="L297" s="16"/>
      <c r="M297" s="16"/>
      <c r="N297" s="16"/>
      <c r="O297" s="16"/>
      <c r="P297" s="16"/>
      <c r="Q297" s="16"/>
      <c r="R297" s="16"/>
      <c r="S297" s="16"/>
      <c r="T297" s="16"/>
      <c r="U297" s="76"/>
      <c r="V297" s="16"/>
    </row>
    <row r="298" spans="1:22" s="23" customFormat="1">
      <c r="A298" s="16"/>
      <c r="B298" s="21"/>
      <c r="C298" s="33"/>
      <c r="D298" s="33"/>
      <c r="E298" s="122"/>
      <c r="F298" s="123"/>
      <c r="G298" s="123"/>
      <c r="L298" s="16"/>
      <c r="M298" s="16"/>
      <c r="N298" s="16"/>
      <c r="O298" s="16"/>
      <c r="P298" s="16"/>
      <c r="Q298" s="16"/>
      <c r="R298" s="16"/>
      <c r="S298" s="16"/>
      <c r="T298" s="16"/>
      <c r="U298" s="76"/>
      <c r="V298" s="16"/>
    </row>
    <row r="299" spans="1:22" s="23" customFormat="1">
      <c r="A299" s="16"/>
      <c r="B299" s="21"/>
      <c r="C299" s="33"/>
      <c r="D299" s="33"/>
      <c r="E299" s="122"/>
      <c r="F299" s="123"/>
      <c r="G299" s="123"/>
      <c r="L299" s="16"/>
      <c r="M299" s="16"/>
      <c r="N299" s="16"/>
      <c r="O299" s="16"/>
      <c r="P299" s="16"/>
      <c r="Q299" s="16"/>
      <c r="R299" s="16"/>
      <c r="S299" s="16"/>
      <c r="T299" s="16"/>
      <c r="U299" s="76"/>
      <c r="V299" s="16"/>
    </row>
    <row r="300" spans="1:22" s="23" customFormat="1">
      <c r="A300" s="16"/>
      <c r="B300" s="21"/>
      <c r="C300" s="33"/>
      <c r="D300" s="33"/>
      <c r="E300" s="122"/>
      <c r="F300" s="123"/>
      <c r="G300" s="123"/>
      <c r="L300" s="16"/>
      <c r="M300" s="16"/>
      <c r="N300" s="16"/>
      <c r="O300" s="16"/>
      <c r="P300" s="16"/>
      <c r="Q300" s="16"/>
      <c r="R300" s="16"/>
      <c r="S300" s="16"/>
      <c r="T300" s="16"/>
      <c r="U300" s="76"/>
      <c r="V300" s="16"/>
    </row>
    <row r="301" spans="1:22" s="23" customFormat="1">
      <c r="A301" s="16"/>
      <c r="B301" s="21"/>
      <c r="C301" s="33"/>
      <c r="D301" s="33"/>
      <c r="E301" s="122"/>
      <c r="F301" s="123"/>
      <c r="G301" s="123"/>
      <c r="L301" s="16"/>
      <c r="M301" s="16"/>
      <c r="N301" s="16"/>
      <c r="O301" s="16"/>
      <c r="P301" s="16"/>
      <c r="Q301" s="16"/>
      <c r="R301" s="16"/>
      <c r="S301" s="16"/>
      <c r="T301" s="16"/>
      <c r="U301" s="76"/>
      <c r="V301" s="16"/>
    </row>
    <row r="302" spans="1:22" s="23" customFormat="1">
      <c r="A302" s="16"/>
      <c r="B302" s="21"/>
      <c r="C302" s="33"/>
      <c r="D302" s="33"/>
      <c r="E302" s="122"/>
      <c r="F302" s="123"/>
      <c r="G302" s="123"/>
      <c r="L302" s="16"/>
      <c r="M302" s="16"/>
      <c r="N302" s="16"/>
      <c r="O302" s="16"/>
      <c r="P302" s="16"/>
      <c r="Q302" s="16"/>
      <c r="R302" s="16"/>
      <c r="S302" s="16"/>
      <c r="T302" s="16"/>
      <c r="U302" s="76"/>
      <c r="V302" s="16"/>
    </row>
    <row r="303" spans="1:22" s="23" customFormat="1">
      <c r="A303" s="16"/>
      <c r="B303" s="21"/>
      <c r="C303" s="33"/>
      <c r="D303" s="33"/>
      <c r="E303" s="122"/>
      <c r="F303" s="123"/>
      <c r="G303" s="123"/>
      <c r="L303" s="16"/>
      <c r="M303" s="16"/>
      <c r="N303" s="16"/>
      <c r="O303" s="16"/>
      <c r="P303" s="16"/>
      <c r="Q303" s="16"/>
      <c r="R303" s="16"/>
      <c r="S303" s="16"/>
      <c r="T303" s="16"/>
      <c r="U303" s="76"/>
      <c r="V303" s="16"/>
    </row>
    <row r="304" spans="1:22" s="23" customFormat="1">
      <c r="A304" s="16"/>
      <c r="B304" s="21"/>
      <c r="C304" s="33"/>
      <c r="D304" s="33"/>
      <c r="E304" s="122"/>
      <c r="F304" s="123"/>
      <c r="G304" s="123"/>
      <c r="L304" s="16"/>
      <c r="M304" s="16"/>
      <c r="N304" s="16"/>
      <c r="O304" s="16"/>
      <c r="P304" s="16"/>
      <c r="Q304" s="16"/>
      <c r="R304" s="16"/>
      <c r="S304" s="16"/>
      <c r="T304" s="16"/>
      <c r="U304" s="76"/>
      <c r="V304" s="16"/>
    </row>
    <row r="305" spans="1:22" s="23" customFormat="1">
      <c r="A305" s="16"/>
      <c r="B305" s="21"/>
      <c r="C305" s="33"/>
      <c r="D305" s="33"/>
      <c r="E305" s="122"/>
      <c r="F305" s="123"/>
      <c r="G305" s="123"/>
      <c r="L305" s="16"/>
      <c r="M305" s="16"/>
      <c r="N305" s="16"/>
      <c r="O305" s="16"/>
      <c r="P305" s="16"/>
      <c r="Q305" s="16"/>
      <c r="R305" s="16"/>
      <c r="S305" s="16"/>
      <c r="T305" s="16"/>
      <c r="U305" s="76"/>
      <c r="V305" s="16"/>
    </row>
    <row r="306" spans="1:22" s="23" customFormat="1">
      <c r="A306" s="16"/>
      <c r="B306" s="21"/>
      <c r="C306" s="33"/>
      <c r="D306" s="33"/>
      <c r="E306" s="122"/>
      <c r="F306" s="123"/>
      <c r="G306" s="123"/>
      <c r="L306" s="16"/>
      <c r="M306" s="16"/>
      <c r="N306" s="16"/>
      <c r="O306" s="16"/>
      <c r="P306" s="16"/>
      <c r="Q306" s="16"/>
      <c r="R306" s="16"/>
      <c r="S306" s="16"/>
      <c r="T306" s="16"/>
      <c r="U306" s="76"/>
      <c r="V306" s="16"/>
    </row>
    <row r="307" spans="1:22" s="23" customFormat="1">
      <c r="A307" s="16"/>
      <c r="B307" s="21"/>
      <c r="C307" s="33"/>
      <c r="D307" s="33"/>
      <c r="E307" s="122"/>
      <c r="F307" s="123"/>
      <c r="G307" s="123"/>
      <c r="L307" s="16"/>
      <c r="M307" s="16"/>
      <c r="N307" s="16"/>
      <c r="O307" s="16"/>
      <c r="P307" s="16"/>
      <c r="Q307" s="16"/>
      <c r="R307" s="16"/>
      <c r="S307" s="16"/>
      <c r="T307" s="16"/>
      <c r="U307" s="76"/>
      <c r="V307" s="16"/>
    </row>
    <row r="308" spans="1:22" s="23" customFormat="1">
      <c r="A308" s="16"/>
      <c r="B308" s="21"/>
      <c r="C308" s="33"/>
      <c r="D308" s="33"/>
      <c r="E308" s="122"/>
      <c r="F308" s="123"/>
      <c r="G308" s="123"/>
      <c r="L308" s="16"/>
      <c r="M308" s="16"/>
      <c r="N308" s="16"/>
      <c r="O308" s="16"/>
      <c r="P308" s="16"/>
      <c r="Q308" s="16"/>
      <c r="R308" s="16"/>
      <c r="S308" s="16"/>
      <c r="T308" s="16"/>
      <c r="U308" s="76"/>
      <c r="V308" s="16"/>
    </row>
    <row r="309" spans="1:22" s="23" customFormat="1">
      <c r="A309" s="16"/>
      <c r="B309" s="21"/>
      <c r="C309" s="33"/>
      <c r="D309" s="33"/>
      <c r="E309" s="122"/>
      <c r="F309" s="123"/>
      <c r="G309" s="123"/>
      <c r="L309" s="16"/>
      <c r="M309" s="16"/>
      <c r="N309" s="16"/>
      <c r="O309" s="16"/>
      <c r="P309" s="16"/>
      <c r="Q309" s="16"/>
      <c r="R309" s="16"/>
      <c r="S309" s="16"/>
      <c r="T309" s="16"/>
      <c r="U309" s="76"/>
      <c r="V309" s="16"/>
    </row>
    <row r="310" spans="1:22" s="23" customFormat="1">
      <c r="A310" s="16"/>
      <c r="B310" s="21"/>
      <c r="C310" s="33"/>
      <c r="D310" s="33"/>
      <c r="E310" s="122"/>
      <c r="F310" s="123"/>
      <c r="G310" s="123"/>
      <c r="L310" s="16"/>
      <c r="M310" s="16"/>
      <c r="N310" s="16"/>
      <c r="O310" s="16"/>
      <c r="P310" s="16"/>
      <c r="Q310" s="16"/>
      <c r="R310" s="16"/>
      <c r="S310" s="16"/>
      <c r="T310" s="16"/>
      <c r="U310" s="76"/>
      <c r="V310" s="16"/>
    </row>
    <row r="311" spans="1:22" s="23" customFormat="1">
      <c r="A311" s="16"/>
      <c r="B311" s="21"/>
      <c r="C311" s="33"/>
      <c r="D311" s="33"/>
      <c r="E311" s="122"/>
      <c r="F311" s="123"/>
      <c r="G311" s="123"/>
      <c r="L311" s="16"/>
      <c r="M311" s="16"/>
      <c r="N311" s="16"/>
      <c r="O311" s="16"/>
      <c r="P311" s="16"/>
      <c r="Q311" s="16"/>
      <c r="R311" s="16"/>
      <c r="S311" s="16"/>
      <c r="T311" s="16"/>
      <c r="U311" s="76"/>
      <c r="V311" s="16"/>
    </row>
    <row r="312" spans="1:22" s="23" customFormat="1">
      <c r="A312" s="16"/>
      <c r="B312" s="21"/>
      <c r="C312" s="33"/>
      <c r="D312" s="33"/>
      <c r="E312" s="122"/>
      <c r="F312" s="123"/>
      <c r="G312" s="123"/>
      <c r="L312" s="16"/>
      <c r="M312" s="16"/>
      <c r="N312" s="16"/>
      <c r="O312" s="16"/>
      <c r="P312" s="16"/>
      <c r="Q312" s="16"/>
      <c r="R312" s="16"/>
      <c r="S312" s="16"/>
      <c r="T312" s="16"/>
      <c r="U312" s="76"/>
      <c r="V312" s="16"/>
    </row>
    <row r="313" spans="1:22" s="23" customFormat="1">
      <c r="A313" s="16"/>
      <c r="B313" s="21"/>
      <c r="C313" s="33"/>
      <c r="D313" s="33"/>
      <c r="E313" s="122"/>
      <c r="F313" s="123"/>
      <c r="G313" s="123"/>
      <c r="L313" s="16"/>
      <c r="M313" s="16"/>
      <c r="N313" s="16"/>
      <c r="O313" s="16"/>
      <c r="P313" s="16"/>
      <c r="Q313" s="16"/>
      <c r="R313" s="16"/>
      <c r="S313" s="16"/>
      <c r="T313" s="16"/>
      <c r="U313" s="76"/>
      <c r="V313" s="16"/>
    </row>
    <row r="314" spans="1:22" s="23" customFormat="1">
      <c r="A314" s="16"/>
      <c r="B314" s="21"/>
      <c r="C314" s="33"/>
      <c r="D314" s="33"/>
      <c r="E314" s="122"/>
      <c r="F314" s="123"/>
      <c r="G314" s="123"/>
      <c r="L314" s="16"/>
      <c r="M314" s="16"/>
      <c r="N314" s="16"/>
      <c r="O314" s="16"/>
      <c r="P314" s="16"/>
      <c r="Q314" s="16"/>
      <c r="R314" s="16"/>
      <c r="S314" s="16"/>
      <c r="T314" s="16"/>
      <c r="U314" s="76"/>
      <c r="V314" s="16"/>
    </row>
    <row r="315" spans="1:22" s="23" customFormat="1">
      <c r="A315" s="16"/>
      <c r="B315" s="21"/>
      <c r="C315" s="33"/>
      <c r="D315" s="33"/>
      <c r="E315" s="122"/>
      <c r="F315" s="123"/>
      <c r="G315" s="123"/>
      <c r="L315" s="16"/>
      <c r="M315" s="16"/>
      <c r="N315" s="16"/>
      <c r="O315" s="16"/>
      <c r="P315" s="16"/>
      <c r="Q315" s="16"/>
      <c r="R315" s="16"/>
      <c r="S315" s="16"/>
      <c r="T315" s="16"/>
      <c r="U315" s="76"/>
      <c r="V315" s="16"/>
    </row>
    <row r="316" spans="1:22" s="23" customFormat="1">
      <c r="A316" s="16"/>
      <c r="B316" s="21"/>
      <c r="C316" s="33"/>
      <c r="D316" s="33"/>
      <c r="E316" s="122"/>
      <c r="F316" s="123"/>
      <c r="G316" s="123"/>
      <c r="L316" s="16"/>
      <c r="M316" s="16"/>
      <c r="N316" s="16"/>
      <c r="O316" s="16"/>
      <c r="P316" s="16"/>
      <c r="Q316" s="16"/>
      <c r="R316" s="16"/>
      <c r="S316" s="16"/>
      <c r="T316" s="16"/>
      <c r="U316" s="76"/>
      <c r="V316" s="16"/>
    </row>
    <row r="317" spans="1:22" s="23" customFormat="1">
      <c r="A317" s="16"/>
      <c r="B317" s="21"/>
      <c r="C317" s="33"/>
      <c r="D317" s="33"/>
      <c r="E317" s="122"/>
      <c r="F317" s="123"/>
      <c r="G317" s="123"/>
      <c r="L317" s="16"/>
      <c r="M317" s="16"/>
      <c r="N317" s="16"/>
      <c r="O317" s="16"/>
      <c r="P317" s="16"/>
      <c r="Q317" s="16"/>
      <c r="R317" s="16"/>
      <c r="S317" s="16"/>
      <c r="T317" s="16"/>
      <c r="U317" s="76"/>
      <c r="V317" s="16"/>
    </row>
    <row r="318" spans="1:22" s="23" customFormat="1">
      <c r="A318" s="16"/>
      <c r="B318" s="21"/>
      <c r="C318" s="33"/>
      <c r="D318" s="33"/>
      <c r="E318" s="122"/>
      <c r="F318" s="123"/>
      <c r="G318" s="123"/>
      <c r="L318" s="16"/>
      <c r="M318" s="16"/>
      <c r="N318" s="16"/>
      <c r="O318" s="16"/>
      <c r="P318" s="16"/>
      <c r="Q318" s="16"/>
      <c r="R318" s="16"/>
      <c r="S318" s="16"/>
      <c r="T318" s="16"/>
      <c r="U318" s="76"/>
      <c r="V318" s="16"/>
    </row>
    <row r="319" spans="1:22" s="23" customFormat="1">
      <c r="A319" s="16"/>
      <c r="B319" s="21"/>
      <c r="C319" s="33"/>
      <c r="D319" s="33"/>
      <c r="E319" s="122"/>
      <c r="F319" s="123"/>
      <c r="G319" s="123"/>
      <c r="L319" s="16"/>
      <c r="M319" s="16"/>
      <c r="N319" s="16"/>
      <c r="O319" s="16"/>
      <c r="P319" s="16"/>
      <c r="Q319" s="16"/>
      <c r="R319" s="16"/>
      <c r="S319" s="16"/>
      <c r="T319" s="16"/>
      <c r="U319" s="76"/>
      <c r="V319" s="16"/>
    </row>
    <row r="320" spans="1:22" s="23" customFormat="1">
      <c r="A320" s="16"/>
      <c r="B320" s="21"/>
      <c r="C320" s="33"/>
      <c r="D320" s="33"/>
      <c r="E320" s="122"/>
      <c r="F320" s="123"/>
      <c r="G320" s="123"/>
      <c r="L320" s="16"/>
      <c r="M320" s="16"/>
      <c r="N320" s="16"/>
      <c r="O320" s="16"/>
      <c r="P320" s="16"/>
      <c r="Q320" s="16"/>
      <c r="R320" s="16"/>
      <c r="S320" s="16"/>
      <c r="T320" s="16"/>
      <c r="U320" s="76"/>
      <c r="V320" s="16"/>
    </row>
    <row r="321" spans="1:22" s="23" customFormat="1">
      <c r="A321" s="16"/>
      <c r="B321" s="21"/>
      <c r="C321" s="33"/>
      <c r="D321" s="33"/>
      <c r="E321" s="122"/>
      <c r="F321" s="123"/>
      <c r="G321" s="123"/>
      <c r="L321" s="16"/>
      <c r="M321" s="16"/>
      <c r="N321" s="16"/>
      <c r="O321" s="16"/>
      <c r="P321" s="16"/>
      <c r="Q321" s="16"/>
      <c r="R321" s="16"/>
      <c r="S321" s="16"/>
      <c r="T321" s="16"/>
      <c r="U321" s="76"/>
      <c r="V321" s="16"/>
    </row>
    <row r="322" spans="1:22" s="23" customFormat="1">
      <c r="A322" s="16"/>
      <c r="B322" s="21"/>
      <c r="C322" s="33"/>
      <c r="D322" s="33"/>
      <c r="E322" s="122"/>
      <c r="F322" s="123"/>
      <c r="G322" s="123"/>
      <c r="L322" s="16"/>
      <c r="M322" s="16"/>
      <c r="N322" s="16"/>
      <c r="O322" s="16"/>
      <c r="P322" s="16"/>
      <c r="Q322" s="16"/>
      <c r="R322" s="16"/>
      <c r="S322" s="16"/>
      <c r="T322" s="16"/>
      <c r="U322" s="76"/>
      <c r="V322" s="16"/>
    </row>
    <row r="323" spans="1:22" s="23" customFormat="1">
      <c r="A323" s="16"/>
      <c r="B323" s="21"/>
      <c r="C323" s="33"/>
      <c r="D323" s="33"/>
      <c r="E323" s="122"/>
      <c r="F323" s="123"/>
      <c r="G323" s="123"/>
      <c r="L323" s="16"/>
      <c r="M323" s="16"/>
      <c r="N323" s="16"/>
      <c r="O323" s="16"/>
      <c r="P323" s="16"/>
      <c r="Q323" s="16"/>
      <c r="R323" s="16"/>
      <c r="S323" s="16"/>
      <c r="T323" s="16"/>
      <c r="U323" s="76"/>
      <c r="V323" s="16"/>
    </row>
    <row r="324" spans="1:22" s="23" customFormat="1">
      <c r="A324" s="16"/>
      <c r="B324" s="21"/>
      <c r="C324" s="33"/>
      <c r="D324" s="33"/>
      <c r="E324" s="122"/>
      <c r="F324" s="123"/>
      <c r="G324" s="123"/>
      <c r="L324" s="16"/>
      <c r="M324" s="16"/>
      <c r="N324" s="16"/>
      <c r="O324" s="16"/>
      <c r="P324" s="16"/>
      <c r="Q324" s="16"/>
      <c r="R324" s="16"/>
      <c r="S324" s="16"/>
      <c r="T324" s="16"/>
      <c r="U324" s="76"/>
      <c r="V324" s="16"/>
    </row>
    <row r="325" spans="1:22" s="23" customFormat="1">
      <c r="A325" s="16"/>
      <c r="B325" s="21"/>
      <c r="C325" s="33"/>
      <c r="D325" s="33"/>
      <c r="E325" s="122"/>
      <c r="F325" s="123"/>
      <c r="G325" s="123"/>
      <c r="L325" s="16"/>
      <c r="M325" s="16"/>
      <c r="N325" s="16"/>
      <c r="O325" s="16"/>
      <c r="P325" s="16"/>
      <c r="Q325" s="16"/>
      <c r="R325" s="16"/>
      <c r="S325" s="16"/>
      <c r="T325" s="16"/>
      <c r="U325" s="76"/>
      <c r="V325" s="16"/>
    </row>
    <row r="326" spans="1:22" s="23" customFormat="1">
      <c r="A326" s="16"/>
      <c r="B326" s="21"/>
      <c r="C326" s="33"/>
      <c r="D326" s="33"/>
      <c r="E326" s="122"/>
      <c r="F326" s="123"/>
      <c r="G326" s="123"/>
      <c r="L326" s="16"/>
      <c r="M326" s="16"/>
      <c r="N326" s="16"/>
      <c r="O326" s="16"/>
      <c r="P326" s="16"/>
      <c r="Q326" s="16"/>
      <c r="R326" s="16"/>
      <c r="S326" s="16"/>
      <c r="T326" s="16"/>
      <c r="U326" s="76"/>
      <c r="V326" s="16"/>
    </row>
    <row r="327" spans="1:22" s="23" customFormat="1">
      <c r="A327" s="16"/>
      <c r="B327" s="21"/>
      <c r="C327" s="33"/>
      <c r="D327" s="33"/>
      <c r="E327" s="122"/>
      <c r="F327" s="123"/>
      <c r="G327" s="123"/>
      <c r="L327" s="16"/>
      <c r="M327" s="16"/>
      <c r="N327" s="16"/>
      <c r="O327" s="16"/>
      <c r="P327" s="16"/>
      <c r="Q327" s="16"/>
      <c r="R327" s="16"/>
      <c r="S327" s="16"/>
      <c r="T327" s="16"/>
      <c r="U327" s="76"/>
      <c r="V327" s="16"/>
    </row>
    <row r="328" spans="1:22" s="23" customFormat="1">
      <c r="A328" s="16"/>
      <c r="B328" s="21"/>
      <c r="C328" s="33"/>
      <c r="D328" s="33"/>
      <c r="E328" s="122"/>
      <c r="F328" s="123"/>
      <c r="G328" s="123"/>
      <c r="L328" s="16"/>
      <c r="M328" s="16"/>
      <c r="N328" s="16"/>
      <c r="O328" s="16"/>
      <c r="P328" s="16"/>
      <c r="Q328" s="16"/>
      <c r="R328" s="16"/>
      <c r="S328" s="16"/>
      <c r="T328" s="16"/>
      <c r="U328" s="76"/>
      <c r="V328" s="16"/>
    </row>
    <row r="329" spans="1:22" s="23" customFormat="1">
      <c r="A329" s="16"/>
      <c r="B329" s="21"/>
      <c r="C329" s="33"/>
      <c r="D329" s="33"/>
      <c r="E329" s="122"/>
      <c r="F329" s="123"/>
      <c r="G329" s="123"/>
      <c r="L329" s="16"/>
      <c r="M329" s="16"/>
      <c r="N329" s="16"/>
      <c r="O329" s="16"/>
      <c r="P329" s="16"/>
      <c r="Q329" s="16"/>
      <c r="R329" s="16"/>
      <c r="S329" s="16"/>
      <c r="T329" s="16"/>
      <c r="U329" s="76"/>
      <c r="V329" s="16"/>
    </row>
    <row r="330" spans="1:22" s="23" customFormat="1">
      <c r="A330" s="16"/>
      <c r="B330" s="21"/>
      <c r="C330" s="33"/>
      <c r="D330" s="33"/>
      <c r="E330" s="122"/>
      <c r="F330" s="123"/>
      <c r="G330" s="123"/>
      <c r="L330" s="16"/>
      <c r="M330" s="16"/>
      <c r="N330" s="16"/>
      <c r="O330" s="16"/>
      <c r="P330" s="16"/>
      <c r="Q330" s="16"/>
      <c r="R330" s="16"/>
      <c r="S330" s="16"/>
      <c r="T330" s="16"/>
      <c r="U330" s="76"/>
      <c r="V330" s="16"/>
    </row>
    <row r="331" spans="1:22" s="23" customFormat="1">
      <c r="A331" s="16"/>
      <c r="B331" s="21"/>
      <c r="C331" s="33"/>
      <c r="D331" s="33"/>
      <c r="E331" s="122"/>
      <c r="F331" s="123"/>
      <c r="G331" s="123"/>
      <c r="L331" s="16"/>
      <c r="M331" s="16"/>
      <c r="N331" s="16"/>
      <c r="O331" s="16"/>
      <c r="P331" s="16"/>
      <c r="Q331" s="16"/>
      <c r="R331" s="16"/>
      <c r="S331" s="16"/>
      <c r="T331" s="16"/>
      <c r="U331" s="76"/>
      <c r="V331" s="16"/>
    </row>
    <row r="332" spans="1:22" s="23" customFormat="1">
      <c r="A332" s="16"/>
      <c r="B332" s="21"/>
      <c r="C332" s="33"/>
      <c r="D332" s="33"/>
      <c r="E332" s="122"/>
      <c r="F332" s="123"/>
      <c r="G332" s="123"/>
      <c r="L332" s="16"/>
      <c r="M332" s="16"/>
      <c r="N332" s="16"/>
      <c r="O332" s="16"/>
      <c r="P332" s="16"/>
      <c r="Q332" s="16"/>
      <c r="R332" s="16"/>
      <c r="S332" s="16"/>
      <c r="T332" s="16"/>
      <c r="U332" s="76"/>
      <c r="V332" s="16"/>
    </row>
    <row r="333" spans="1:22" s="23" customFormat="1">
      <c r="A333" s="16"/>
      <c r="B333" s="21"/>
      <c r="C333" s="33"/>
      <c r="D333" s="33"/>
      <c r="E333" s="122"/>
      <c r="F333" s="123"/>
      <c r="G333" s="123"/>
      <c r="L333" s="16"/>
      <c r="M333" s="16"/>
      <c r="N333" s="16"/>
      <c r="O333" s="16"/>
      <c r="P333" s="16"/>
      <c r="Q333" s="16"/>
      <c r="R333" s="16"/>
      <c r="S333" s="16"/>
      <c r="T333" s="16"/>
      <c r="U333" s="76"/>
      <c r="V333" s="16"/>
    </row>
    <row r="334" spans="1:22" s="23" customFormat="1">
      <c r="A334" s="16"/>
      <c r="B334" s="21"/>
      <c r="C334" s="33"/>
      <c r="D334" s="33"/>
      <c r="E334" s="122"/>
      <c r="F334" s="123"/>
      <c r="G334" s="123"/>
      <c r="L334" s="16"/>
      <c r="M334" s="16"/>
      <c r="N334" s="16"/>
      <c r="O334" s="16"/>
      <c r="P334" s="16"/>
      <c r="Q334" s="16"/>
      <c r="R334" s="16"/>
      <c r="S334" s="16"/>
      <c r="T334" s="16"/>
      <c r="U334" s="76"/>
      <c r="V334" s="16"/>
    </row>
    <row r="335" spans="1:22" s="23" customFormat="1">
      <c r="A335" s="16"/>
      <c r="B335" s="21"/>
      <c r="C335" s="33"/>
      <c r="D335" s="33"/>
      <c r="E335" s="122"/>
      <c r="F335" s="123"/>
      <c r="G335" s="123"/>
      <c r="L335" s="16"/>
      <c r="M335" s="16"/>
      <c r="N335" s="16"/>
      <c r="O335" s="16"/>
      <c r="P335" s="16"/>
      <c r="Q335" s="16"/>
      <c r="R335" s="16"/>
      <c r="S335" s="16"/>
      <c r="T335" s="16"/>
      <c r="U335" s="76"/>
      <c r="V335" s="16"/>
    </row>
    <row r="336" spans="1:22" s="23" customFormat="1">
      <c r="A336" s="16"/>
      <c r="B336" s="21"/>
      <c r="C336" s="33"/>
      <c r="D336" s="33"/>
      <c r="E336" s="122"/>
      <c r="F336" s="123"/>
      <c r="G336" s="123"/>
      <c r="L336" s="16"/>
      <c r="M336" s="16"/>
      <c r="N336" s="16"/>
      <c r="O336" s="16"/>
      <c r="P336" s="16"/>
      <c r="Q336" s="16"/>
      <c r="R336" s="16"/>
      <c r="S336" s="16"/>
      <c r="T336" s="16"/>
      <c r="U336" s="76"/>
      <c r="V336" s="16"/>
    </row>
    <row r="337" spans="1:22" s="23" customFormat="1">
      <c r="A337" s="16"/>
      <c r="B337" s="21"/>
      <c r="C337" s="33"/>
      <c r="D337" s="33"/>
      <c r="E337" s="122"/>
      <c r="F337" s="123"/>
      <c r="G337" s="123"/>
      <c r="L337" s="16"/>
      <c r="M337" s="16"/>
      <c r="N337" s="16"/>
      <c r="O337" s="16"/>
      <c r="P337" s="16"/>
      <c r="Q337" s="16"/>
      <c r="R337" s="16"/>
      <c r="S337" s="16"/>
      <c r="T337" s="16"/>
      <c r="U337" s="76"/>
      <c r="V337" s="16"/>
    </row>
    <row r="338" spans="1:22" s="23" customFormat="1">
      <c r="A338" s="16"/>
      <c r="B338" s="21"/>
      <c r="C338" s="33"/>
      <c r="D338" s="33"/>
      <c r="E338" s="122"/>
      <c r="F338" s="123"/>
      <c r="G338" s="123"/>
      <c r="L338" s="16"/>
      <c r="M338" s="16"/>
      <c r="N338" s="16"/>
      <c r="O338" s="16"/>
      <c r="P338" s="16"/>
      <c r="Q338" s="16"/>
      <c r="R338" s="16"/>
      <c r="S338" s="16"/>
      <c r="T338" s="16"/>
      <c r="U338" s="76"/>
      <c r="V338" s="16"/>
    </row>
    <row r="339" spans="1:22" s="23" customFormat="1">
      <c r="A339" s="16"/>
      <c r="B339" s="21"/>
      <c r="C339" s="33"/>
      <c r="D339" s="33"/>
      <c r="E339" s="122"/>
      <c r="F339" s="123"/>
      <c r="G339" s="123"/>
      <c r="L339" s="16"/>
      <c r="M339" s="16"/>
      <c r="N339" s="16"/>
      <c r="O339" s="16"/>
      <c r="P339" s="16"/>
      <c r="Q339" s="16"/>
      <c r="R339" s="16"/>
      <c r="S339" s="16"/>
      <c r="T339" s="16"/>
      <c r="U339" s="76"/>
      <c r="V339" s="16"/>
    </row>
    <row r="340" spans="1:22" s="23" customFormat="1">
      <c r="A340" s="16"/>
      <c r="B340" s="21"/>
      <c r="C340" s="33"/>
      <c r="D340" s="33"/>
      <c r="E340" s="122"/>
      <c r="F340" s="123"/>
      <c r="G340" s="123"/>
      <c r="L340" s="16"/>
      <c r="M340" s="16"/>
      <c r="N340" s="16"/>
      <c r="O340" s="16"/>
      <c r="P340" s="16"/>
      <c r="Q340" s="16"/>
      <c r="R340" s="16"/>
      <c r="S340" s="16"/>
      <c r="T340" s="16"/>
      <c r="U340" s="76"/>
      <c r="V340" s="16"/>
    </row>
    <row r="341" spans="1:22" s="23" customFormat="1">
      <c r="A341" s="16"/>
      <c r="B341" s="21"/>
      <c r="C341" s="33"/>
      <c r="D341" s="33"/>
      <c r="E341" s="122"/>
      <c r="F341" s="123"/>
      <c r="G341" s="123"/>
      <c r="L341" s="16"/>
      <c r="M341" s="16"/>
      <c r="N341" s="16"/>
      <c r="O341" s="16"/>
      <c r="P341" s="16"/>
      <c r="Q341" s="16"/>
      <c r="R341" s="16"/>
      <c r="S341" s="16"/>
      <c r="T341" s="16"/>
      <c r="U341" s="76"/>
      <c r="V341" s="16"/>
    </row>
    <row r="342" spans="1:22" s="23" customFormat="1">
      <c r="A342" s="16"/>
      <c r="B342" s="21"/>
      <c r="C342" s="33"/>
      <c r="D342" s="33"/>
      <c r="E342" s="122"/>
      <c r="F342" s="123"/>
      <c r="G342" s="123"/>
      <c r="L342" s="16"/>
      <c r="M342" s="16"/>
      <c r="N342" s="16"/>
      <c r="O342" s="16"/>
      <c r="P342" s="16"/>
      <c r="Q342" s="16"/>
      <c r="R342" s="16"/>
      <c r="S342" s="16"/>
      <c r="T342" s="16"/>
      <c r="U342" s="76"/>
      <c r="V342" s="16"/>
    </row>
    <row r="343" spans="1:22" s="23" customFormat="1">
      <c r="A343" s="16"/>
      <c r="B343" s="21"/>
      <c r="C343" s="33"/>
      <c r="D343" s="33"/>
      <c r="E343" s="122"/>
      <c r="F343" s="123"/>
      <c r="G343" s="123"/>
      <c r="L343" s="16"/>
      <c r="M343" s="16"/>
      <c r="N343" s="16"/>
      <c r="O343" s="16"/>
      <c r="P343" s="16"/>
      <c r="Q343" s="16"/>
      <c r="R343" s="16"/>
      <c r="S343" s="16"/>
      <c r="T343" s="16"/>
      <c r="U343" s="76"/>
      <c r="V343" s="16"/>
    </row>
    <row r="344" spans="1:22" s="23" customFormat="1">
      <c r="A344" s="16"/>
      <c r="B344" s="21"/>
      <c r="C344" s="33"/>
      <c r="D344" s="33"/>
      <c r="E344" s="122"/>
      <c r="F344" s="123"/>
      <c r="G344" s="123"/>
      <c r="L344" s="16"/>
      <c r="M344" s="16"/>
      <c r="N344" s="16"/>
      <c r="O344" s="16"/>
      <c r="P344" s="16"/>
      <c r="Q344" s="16"/>
      <c r="R344" s="16"/>
      <c r="S344" s="16"/>
      <c r="T344" s="16"/>
      <c r="U344" s="76"/>
      <c r="V344" s="16"/>
    </row>
    <row r="345" spans="1:22" s="23" customFormat="1">
      <c r="A345" s="16"/>
      <c r="B345" s="21"/>
      <c r="C345" s="33"/>
      <c r="D345" s="33"/>
      <c r="E345" s="122"/>
      <c r="F345" s="123"/>
      <c r="G345" s="123"/>
      <c r="L345" s="16"/>
      <c r="M345" s="16"/>
      <c r="N345" s="16"/>
      <c r="O345" s="16"/>
      <c r="P345" s="16"/>
      <c r="Q345" s="16"/>
      <c r="R345" s="16"/>
      <c r="S345" s="16"/>
      <c r="T345" s="16"/>
      <c r="U345" s="76"/>
      <c r="V345" s="16"/>
    </row>
    <row r="346" spans="1:22" s="23" customFormat="1">
      <c r="A346" s="16"/>
      <c r="B346" s="21"/>
      <c r="C346" s="33"/>
      <c r="D346" s="33"/>
      <c r="E346" s="122"/>
      <c r="F346" s="123"/>
      <c r="G346" s="123"/>
      <c r="L346" s="16"/>
      <c r="M346" s="16"/>
      <c r="N346" s="16"/>
      <c r="O346" s="16"/>
      <c r="P346" s="16"/>
      <c r="Q346" s="16"/>
      <c r="R346" s="16"/>
      <c r="S346" s="16"/>
      <c r="T346" s="16"/>
      <c r="U346" s="76"/>
      <c r="V346" s="16"/>
    </row>
    <row r="347" spans="1:22" s="23" customFormat="1">
      <c r="A347" s="16"/>
      <c r="B347" s="21"/>
      <c r="C347" s="33"/>
      <c r="D347" s="33"/>
      <c r="E347" s="122"/>
      <c r="F347" s="123"/>
      <c r="G347" s="123"/>
      <c r="L347" s="16"/>
      <c r="M347" s="16"/>
      <c r="N347" s="16"/>
      <c r="O347" s="16"/>
      <c r="P347" s="16"/>
      <c r="Q347" s="16"/>
      <c r="R347" s="16"/>
      <c r="S347" s="16"/>
      <c r="T347" s="16"/>
      <c r="U347" s="76"/>
      <c r="V347" s="16"/>
    </row>
    <row r="348" spans="1:22" s="23" customFormat="1">
      <c r="A348" s="16"/>
      <c r="B348" s="21"/>
      <c r="C348" s="33"/>
      <c r="D348" s="33"/>
      <c r="E348" s="122"/>
      <c r="F348" s="123"/>
      <c r="G348" s="123"/>
      <c r="L348" s="16"/>
      <c r="M348" s="16"/>
      <c r="N348" s="16"/>
      <c r="O348" s="16"/>
      <c r="P348" s="16"/>
      <c r="Q348" s="16"/>
      <c r="R348" s="16"/>
      <c r="S348" s="16"/>
      <c r="T348" s="16"/>
      <c r="U348" s="76"/>
      <c r="V348" s="16"/>
    </row>
    <row r="349" spans="1:22" s="23" customFormat="1">
      <c r="A349" s="16"/>
      <c r="B349" s="21"/>
      <c r="C349" s="33"/>
      <c r="D349" s="33"/>
      <c r="E349" s="122"/>
      <c r="F349" s="123"/>
      <c r="G349" s="123"/>
      <c r="L349" s="16"/>
      <c r="M349" s="16"/>
      <c r="N349" s="16"/>
      <c r="O349" s="16"/>
      <c r="P349" s="16"/>
      <c r="Q349" s="16"/>
      <c r="R349" s="16"/>
      <c r="S349" s="16"/>
      <c r="T349" s="16"/>
      <c r="U349" s="76"/>
      <c r="V349" s="16"/>
    </row>
    <row r="350" spans="1:22" s="23" customFormat="1">
      <c r="A350" s="16"/>
      <c r="B350" s="21"/>
      <c r="C350" s="33"/>
      <c r="D350" s="33"/>
      <c r="E350" s="122"/>
      <c r="F350" s="123"/>
      <c r="G350" s="123"/>
      <c r="L350" s="16"/>
      <c r="M350" s="16"/>
      <c r="N350" s="16"/>
      <c r="O350" s="16"/>
      <c r="P350" s="16"/>
      <c r="Q350" s="16"/>
      <c r="R350" s="16"/>
      <c r="S350" s="16"/>
      <c r="T350" s="16"/>
      <c r="U350" s="76"/>
      <c r="V350" s="16"/>
    </row>
    <row r="351" spans="1:22" s="23" customFormat="1">
      <c r="A351" s="16"/>
      <c r="B351" s="21"/>
      <c r="C351" s="33"/>
      <c r="D351" s="33"/>
      <c r="E351" s="122"/>
      <c r="F351" s="123"/>
      <c r="G351" s="123"/>
      <c r="L351" s="16"/>
      <c r="M351" s="16"/>
      <c r="N351" s="16"/>
      <c r="O351" s="16"/>
      <c r="P351" s="16"/>
      <c r="Q351" s="16"/>
      <c r="R351" s="16"/>
      <c r="S351" s="16"/>
      <c r="T351" s="16"/>
      <c r="U351" s="76"/>
      <c r="V351" s="16"/>
    </row>
    <row r="352" spans="1:22" s="23" customFormat="1">
      <c r="A352" s="16"/>
      <c r="B352" s="21"/>
      <c r="C352" s="33"/>
      <c r="D352" s="33"/>
      <c r="E352" s="122"/>
      <c r="F352" s="123"/>
      <c r="G352" s="123"/>
      <c r="L352" s="16"/>
      <c r="M352" s="16"/>
      <c r="N352" s="16"/>
      <c r="O352" s="16"/>
      <c r="P352" s="16"/>
      <c r="Q352" s="16"/>
      <c r="R352" s="16"/>
      <c r="S352" s="16"/>
      <c r="T352" s="16"/>
      <c r="U352" s="76"/>
      <c r="V352" s="16"/>
    </row>
    <row r="353" spans="1:22" s="23" customFormat="1">
      <c r="A353" s="16"/>
      <c r="B353" s="21"/>
      <c r="C353" s="33"/>
      <c r="D353" s="33"/>
      <c r="E353" s="122"/>
      <c r="F353" s="123"/>
      <c r="G353" s="123"/>
      <c r="L353" s="16"/>
      <c r="M353" s="16"/>
      <c r="N353" s="16"/>
      <c r="O353" s="16"/>
      <c r="P353" s="16"/>
      <c r="Q353" s="16"/>
      <c r="R353" s="16"/>
      <c r="S353" s="16"/>
      <c r="T353" s="16"/>
      <c r="U353" s="76"/>
      <c r="V353" s="16"/>
    </row>
    <row r="354" spans="1:22" s="23" customFormat="1">
      <c r="A354" s="16"/>
      <c r="B354" s="21"/>
      <c r="C354" s="33"/>
      <c r="D354" s="33"/>
      <c r="E354" s="122"/>
      <c r="F354" s="123"/>
      <c r="G354" s="123"/>
      <c r="L354" s="16"/>
      <c r="M354" s="16"/>
      <c r="N354" s="16"/>
      <c r="O354" s="16"/>
      <c r="P354" s="16"/>
      <c r="Q354" s="16"/>
      <c r="R354" s="16"/>
      <c r="S354" s="16"/>
      <c r="T354" s="16"/>
      <c r="U354" s="76"/>
      <c r="V354" s="16"/>
    </row>
    <row r="355" spans="1:22" s="23" customFormat="1">
      <c r="A355" s="16"/>
      <c r="B355" s="21"/>
      <c r="C355" s="33"/>
      <c r="D355" s="33"/>
      <c r="E355" s="122"/>
      <c r="F355" s="123"/>
      <c r="G355" s="123"/>
      <c r="L355" s="16"/>
      <c r="M355" s="16"/>
      <c r="N355" s="16"/>
      <c r="O355" s="16"/>
      <c r="P355" s="16"/>
      <c r="Q355" s="16"/>
      <c r="R355" s="16"/>
      <c r="S355" s="16"/>
      <c r="T355" s="16"/>
      <c r="U355" s="76"/>
      <c r="V355" s="16"/>
    </row>
    <row r="356" spans="1:22" s="23" customFormat="1">
      <c r="A356" s="16"/>
      <c r="B356" s="21"/>
      <c r="C356" s="33"/>
      <c r="D356" s="33"/>
      <c r="E356" s="122"/>
      <c r="F356" s="123"/>
      <c r="G356" s="123"/>
      <c r="L356" s="16"/>
      <c r="M356" s="16"/>
      <c r="N356" s="16"/>
      <c r="O356" s="16"/>
      <c r="P356" s="16"/>
      <c r="Q356" s="16"/>
      <c r="R356" s="16"/>
      <c r="S356" s="16"/>
      <c r="T356" s="16"/>
      <c r="U356" s="76"/>
      <c r="V356" s="16"/>
    </row>
    <row r="357" spans="1:22" s="23" customFormat="1">
      <c r="A357" s="16"/>
      <c r="B357" s="21"/>
      <c r="C357" s="33"/>
      <c r="D357" s="33"/>
      <c r="E357" s="122"/>
      <c r="F357" s="123"/>
      <c r="G357" s="123"/>
      <c r="L357" s="16"/>
      <c r="M357" s="16"/>
      <c r="N357" s="16"/>
      <c r="O357" s="16"/>
      <c r="P357" s="16"/>
      <c r="Q357" s="16"/>
      <c r="R357" s="16"/>
      <c r="S357" s="16"/>
      <c r="T357" s="16"/>
      <c r="U357" s="76"/>
      <c r="V357" s="16"/>
    </row>
    <row r="358" spans="1:22" s="23" customFormat="1">
      <c r="A358" s="16"/>
      <c r="B358" s="21"/>
      <c r="C358" s="33"/>
      <c r="D358" s="33"/>
      <c r="E358" s="122"/>
      <c r="F358" s="123"/>
      <c r="G358" s="123"/>
      <c r="L358" s="16"/>
      <c r="M358" s="16"/>
      <c r="N358" s="16"/>
      <c r="O358" s="16"/>
      <c r="P358" s="16"/>
      <c r="Q358" s="16"/>
      <c r="R358" s="16"/>
      <c r="S358" s="16"/>
      <c r="T358" s="16"/>
      <c r="U358" s="76"/>
      <c r="V358" s="16"/>
    </row>
    <row r="359" spans="1:22" s="23" customFormat="1">
      <c r="A359" s="16"/>
      <c r="B359" s="21"/>
      <c r="C359" s="33"/>
      <c r="D359" s="33"/>
      <c r="E359" s="122"/>
      <c r="F359" s="123"/>
      <c r="G359" s="123"/>
      <c r="L359" s="16"/>
      <c r="M359" s="16"/>
      <c r="N359" s="16"/>
      <c r="O359" s="16"/>
      <c r="P359" s="16"/>
      <c r="Q359" s="16"/>
      <c r="R359" s="16"/>
      <c r="S359" s="16"/>
      <c r="T359" s="16"/>
      <c r="U359" s="76"/>
      <c r="V359" s="16"/>
    </row>
    <row r="360" spans="1:22" s="23" customFormat="1">
      <c r="A360" s="16"/>
      <c r="B360" s="21"/>
      <c r="C360" s="33"/>
      <c r="D360" s="33"/>
      <c r="E360" s="122"/>
      <c r="F360" s="123"/>
      <c r="G360" s="123"/>
      <c r="L360" s="16"/>
      <c r="M360" s="16"/>
      <c r="N360" s="16"/>
      <c r="O360" s="16"/>
      <c r="P360" s="16"/>
      <c r="Q360" s="16"/>
      <c r="R360" s="16"/>
      <c r="S360" s="16"/>
      <c r="T360" s="16"/>
      <c r="U360" s="76"/>
      <c r="V360" s="16"/>
    </row>
    <row r="361" spans="1:22" s="23" customFormat="1">
      <c r="A361" s="16"/>
      <c r="B361" s="22"/>
      <c r="C361" s="32"/>
      <c r="D361" s="32"/>
      <c r="E361" s="120"/>
      <c r="F361" s="123"/>
      <c r="G361" s="123"/>
      <c r="L361" s="16"/>
      <c r="M361" s="16"/>
      <c r="N361" s="16"/>
      <c r="O361" s="16"/>
      <c r="P361" s="16"/>
      <c r="Q361" s="16"/>
      <c r="R361" s="16"/>
      <c r="S361" s="16"/>
      <c r="T361" s="16"/>
      <c r="U361" s="76"/>
      <c r="V361" s="16"/>
    </row>
    <row r="362" spans="1:22" s="23" customFormat="1">
      <c r="A362" s="16"/>
      <c r="B362" s="22"/>
      <c r="C362" s="32"/>
      <c r="D362" s="32"/>
      <c r="E362" s="120"/>
      <c r="F362" s="123"/>
      <c r="G362" s="123"/>
      <c r="L362" s="16"/>
      <c r="M362" s="16"/>
      <c r="N362" s="16"/>
      <c r="O362" s="16"/>
      <c r="P362" s="16"/>
      <c r="Q362" s="16"/>
      <c r="R362" s="16"/>
      <c r="S362" s="16"/>
      <c r="T362" s="16"/>
      <c r="U362" s="76"/>
      <c r="V362" s="16"/>
    </row>
    <row r="363" spans="1:22" s="23" customFormat="1">
      <c r="A363" s="16"/>
      <c r="B363" s="22"/>
      <c r="C363" s="32"/>
      <c r="D363" s="32"/>
      <c r="E363" s="120"/>
      <c r="F363" s="123"/>
      <c r="G363" s="123"/>
      <c r="L363" s="16"/>
      <c r="M363" s="16"/>
      <c r="N363" s="16"/>
      <c r="O363" s="16"/>
      <c r="P363" s="16"/>
      <c r="Q363" s="16"/>
      <c r="R363" s="16"/>
      <c r="S363" s="16"/>
      <c r="T363" s="16"/>
      <c r="U363" s="76"/>
      <c r="V363" s="16"/>
    </row>
  </sheetData>
  <sheetProtection insertRows="0" deleteRows="0"/>
  <protectedRanges>
    <protectedRange sqref="J136:P1048576 M133:P133 N91:N97 N1:P68 N69:N89 U1:U1048576 N102:N132 O69:P132 J1:M132" name="Obseg1"/>
    <protectedRange sqref="J133:L133" name="Obseg1_2"/>
    <protectedRange sqref="M134:P135" name="Obseg1_2_1"/>
    <protectedRange sqref="J134:L135" name="Obseg1_1"/>
  </protectedRanges>
  <mergeCells count="9">
    <mergeCell ref="A134:Q134"/>
    <mergeCell ref="A133:L133"/>
    <mergeCell ref="B13:K13"/>
    <mergeCell ref="C2:J2"/>
    <mergeCell ref="C3:J3"/>
    <mergeCell ref="C6:J6"/>
    <mergeCell ref="C7:J7"/>
    <mergeCell ref="C8:J8"/>
    <mergeCell ref="C9:J9"/>
  </mergeCells>
  <phoneticPr fontId="32" type="noConversion"/>
  <conditionalFormatting sqref="B17">
    <cfRule type="colorScale" priority="7">
      <colorScale>
        <cfvo type="min"/>
        <cfvo type="max"/>
        <color rgb="FFFCFCFF"/>
        <color rgb="FFF8696B"/>
      </colorScale>
    </cfRule>
  </conditionalFormatting>
  <conditionalFormatting sqref="B47">
    <cfRule type="colorScale" priority="9">
      <colorScale>
        <cfvo type="min"/>
        <cfvo type="max"/>
        <color rgb="FFFCFCFF"/>
        <color rgb="FFF8696B"/>
      </colorScale>
    </cfRule>
  </conditionalFormatting>
  <conditionalFormatting sqref="B23">
    <cfRule type="colorScale" priority="6">
      <colorScale>
        <cfvo type="min"/>
        <cfvo type="max"/>
        <color rgb="FFFCFCFF"/>
        <color rgb="FFF8696B"/>
      </colorScale>
    </cfRule>
  </conditionalFormatting>
  <conditionalFormatting sqref="B48">
    <cfRule type="colorScale" priority="5">
      <colorScale>
        <cfvo type="min"/>
        <cfvo type="max"/>
        <color rgb="FFFCFCFF"/>
        <color rgb="FFF8696B"/>
      </colorScale>
    </cfRule>
  </conditionalFormatting>
  <conditionalFormatting sqref="B49">
    <cfRule type="colorScale" priority="4">
      <colorScale>
        <cfvo type="min"/>
        <cfvo type="max"/>
        <color rgb="FFFCFCFF"/>
        <color rgb="FFF8696B"/>
      </colorScale>
    </cfRule>
  </conditionalFormatting>
  <conditionalFormatting sqref="B42:B44 B18 B30 B36 B21:B22 B24:B27">
    <cfRule type="colorScale" priority="6524">
      <colorScale>
        <cfvo type="min"/>
        <cfvo type="max"/>
        <color rgb="FFFCFCFF"/>
        <color rgb="FFF8696B"/>
      </colorScale>
    </cfRule>
  </conditionalFormatting>
  <conditionalFormatting sqref="B50:B124">
    <cfRule type="colorScale" priority="6549">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222"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295"/>
  <sheetViews>
    <sheetView topLeftCell="A34" zoomScaleNormal="100" zoomScaleSheetLayoutView="100" workbookViewId="0">
      <selection activeCell="Z62" sqref="Z62"/>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pred_rekapitulacija'!A25</f>
        <v>12. sklop:</v>
      </c>
      <c r="C12" s="91"/>
      <c r="D12" s="29"/>
      <c r="E12" s="30"/>
      <c r="F12" s="124"/>
      <c r="G12" s="124"/>
      <c r="H12" s="19"/>
      <c r="I12" s="19"/>
      <c r="J12" s="19"/>
      <c r="K12" s="19"/>
      <c r="U12" s="10"/>
    </row>
    <row r="13" spans="1:21" s="17" customFormat="1" ht="21" customHeight="1">
      <c r="B13" s="321" t="str">
        <f>+'Ponudbeni pred_rekapitulacija'!B25</f>
        <v>DIETNA ŽIVILA</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36">
      <c r="A16" s="92" t="s">
        <v>1</v>
      </c>
      <c r="B16" s="89" t="s">
        <v>587</v>
      </c>
      <c r="C16" s="90">
        <v>200</v>
      </c>
      <c r="D16" s="90" t="s">
        <v>155</v>
      </c>
      <c r="E16" s="121"/>
      <c r="F16" s="93">
        <v>20</v>
      </c>
      <c r="G16" s="125" t="s">
        <v>93</v>
      </c>
      <c r="H16" s="9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16" s="93" t="str">
        <f>IF(Sklop12[[#This Row],[ZAHTEVANA SHEMA KAKOVOSTI]]&lt;&gt;"",Sklop12[[#This Row],[Preračunana masa/volumen/kos na enoto kg]],"")</f>
        <v/>
      </c>
      <c r="J16" s="105"/>
      <c r="K16" s="94"/>
      <c r="L16" s="94"/>
      <c r="M16" s="95"/>
      <c r="N16" s="96"/>
      <c r="O16" s="96"/>
      <c r="P16" s="108"/>
      <c r="Q16" s="96">
        <f>+Sklop12[[#This Row],[cena/enota brez DDV v EUR]]*Sklop12[[#This Row],[Stopnja DDV (%)]]</f>
        <v>0</v>
      </c>
      <c r="R16" s="96">
        <f>+Sklop12[[#This Row],[cena/enota brez DDV v EUR]]+Sklop12[[#This Row],[Davek (EUR)]]</f>
        <v>0</v>
      </c>
      <c r="S16" s="96">
        <f>+Sklop12[[#This Row],[cena/enota brez DDV v EUR]]*Sklop12[[#This Row],[Okvirna količina]]</f>
        <v>0</v>
      </c>
      <c r="T16" s="96">
        <f>+Sklop12[[#This Row],[Končna cena/enoto mere (EUR) z DDV]]*Sklop12[[#This Row],[Okvirna količina]]</f>
        <v>0</v>
      </c>
      <c r="U16" s="111"/>
    </row>
    <row r="17" spans="1:21" s="63" customFormat="1" ht="48">
      <c r="A17" s="97" t="s">
        <v>3</v>
      </c>
      <c r="B17" s="185" t="s">
        <v>588</v>
      </c>
      <c r="C17" s="174">
        <v>150</v>
      </c>
      <c r="D17" s="90" t="s">
        <v>155</v>
      </c>
      <c r="E17" s="142"/>
      <c r="F17" s="143">
        <v>20</v>
      </c>
      <c r="G17" s="184" t="s">
        <v>93</v>
      </c>
      <c r="H1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17" s="93" t="str">
        <f>IF(Sklop12[[#This Row],[ZAHTEVANA SHEMA KAKOVOSTI]]&lt;&gt;"",Sklop12[[#This Row],[Preračunana masa/volumen/kos na enoto kg]],"")</f>
        <v/>
      </c>
      <c r="J17" s="106"/>
      <c r="K17" s="99"/>
      <c r="L17" s="99"/>
      <c r="M17" s="109"/>
      <c r="N17" s="100"/>
      <c r="O17" s="100"/>
      <c r="P17" s="110"/>
      <c r="Q17" s="100">
        <f>+Sklop12[[#This Row],[cena/enota brez DDV v EUR]]*Sklop12[[#This Row],[Stopnja DDV (%)]]</f>
        <v>0</v>
      </c>
      <c r="R17" s="100">
        <f>+Sklop12[[#This Row],[cena/enota brez DDV v EUR]]+Sklop12[[#This Row],[Davek (EUR)]]</f>
        <v>0</v>
      </c>
      <c r="S17" s="100">
        <f>+Sklop12[[#This Row],[cena/enota brez DDV v EUR]]*Sklop12[[#This Row],[Okvirna količina]]</f>
        <v>0</v>
      </c>
      <c r="T17" s="100">
        <f>+Sklop12[[#This Row],[Končna cena/enoto mere (EUR) z DDV]]*Sklop12[[#This Row],[Okvirna količina]]</f>
        <v>0</v>
      </c>
      <c r="U17" s="112"/>
    </row>
    <row r="18" spans="1:21" s="63" customFormat="1" ht="48">
      <c r="A18" s="92" t="s">
        <v>4</v>
      </c>
      <c r="B18" s="186" t="s">
        <v>589</v>
      </c>
      <c r="C18" s="174">
        <v>200</v>
      </c>
      <c r="D18" s="90" t="s">
        <v>155</v>
      </c>
      <c r="E18" s="142"/>
      <c r="F18" s="143">
        <v>20</v>
      </c>
      <c r="G18" s="184" t="s">
        <v>93</v>
      </c>
      <c r="H1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18" s="93" t="str">
        <f>IF(Sklop12[[#This Row],[ZAHTEVANA SHEMA KAKOVOSTI]]&lt;&gt;"",Sklop12[[#This Row],[Preračunana masa/volumen/kos na enoto kg]],"")</f>
        <v/>
      </c>
      <c r="J18" s="106"/>
      <c r="K18" s="99"/>
      <c r="L18" s="99"/>
      <c r="M18" s="109"/>
      <c r="N18" s="100"/>
      <c r="O18" s="100"/>
      <c r="P18" s="110"/>
      <c r="Q18" s="100">
        <f>+Sklop12[[#This Row],[cena/enota brez DDV v EUR]]*Sklop12[[#This Row],[Stopnja DDV (%)]]</f>
        <v>0</v>
      </c>
      <c r="R18" s="100">
        <f>+Sklop12[[#This Row],[cena/enota brez DDV v EUR]]+Sklop12[[#This Row],[Davek (EUR)]]</f>
        <v>0</v>
      </c>
      <c r="S18" s="100">
        <f>+Sklop12[[#This Row],[cena/enota brez DDV v EUR]]*Sklop12[[#This Row],[Okvirna količina]]</f>
        <v>0</v>
      </c>
      <c r="T18" s="100">
        <f>+Sklop12[[#This Row],[Končna cena/enoto mere (EUR) z DDV]]*Sklop12[[#This Row],[Okvirna količina]]</f>
        <v>0</v>
      </c>
      <c r="U18" s="112"/>
    </row>
    <row r="19" spans="1:21" s="63" customFormat="1" ht="36">
      <c r="A19" s="97" t="s">
        <v>5</v>
      </c>
      <c r="B19" s="186" t="s">
        <v>430</v>
      </c>
      <c r="C19" s="174">
        <v>300</v>
      </c>
      <c r="D19" s="90" t="s">
        <v>155</v>
      </c>
      <c r="E19" s="142"/>
      <c r="F19" s="143">
        <v>20</v>
      </c>
      <c r="G19" s="184" t="s">
        <v>93</v>
      </c>
      <c r="H1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19" s="93" t="str">
        <f>IF(Sklop12[[#This Row],[ZAHTEVANA SHEMA KAKOVOSTI]]&lt;&gt;"",Sklop12[[#This Row],[Preračunana masa/volumen/kos na enoto kg]],"")</f>
        <v/>
      </c>
      <c r="J19" s="106"/>
      <c r="K19" s="99"/>
      <c r="L19" s="99"/>
      <c r="M19" s="109"/>
      <c r="N19" s="100"/>
      <c r="O19" s="100"/>
      <c r="P19" s="110"/>
      <c r="Q19" s="100">
        <f>+Sklop12[[#This Row],[cena/enota brez DDV v EUR]]*Sklop12[[#This Row],[Stopnja DDV (%)]]</f>
        <v>0</v>
      </c>
      <c r="R19" s="100">
        <f>+Sklop12[[#This Row],[cena/enota brez DDV v EUR]]+Sklop12[[#This Row],[Davek (EUR)]]</f>
        <v>0</v>
      </c>
      <c r="S19" s="100">
        <f>+Sklop12[[#This Row],[cena/enota brez DDV v EUR]]*Sklop12[[#This Row],[Okvirna količina]]</f>
        <v>0</v>
      </c>
      <c r="T19" s="100">
        <f>+Sklop12[[#This Row],[Končna cena/enoto mere (EUR) z DDV]]*Sklop12[[#This Row],[Okvirna količina]]</f>
        <v>0</v>
      </c>
      <c r="U19" s="112"/>
    </row>
    <row r="20" spans="1:21" s="63" customFormat="1" ht="36">
      <c r="A20" s="92" t="s">
        <v>6</v>
      </c>
      <c r="B20" s="185" t="s">
        <v>590</v>
      </c>
      <c r="C20" s="174">
        <v>200</v>
      </c>
      <c r="D20" s="90" t="s">
        <v>155</v>
      </c>
      <c r="E20" s="142"/>
      <c r="F20" s="143">
        <v>20</v>
      </c>
      <c r="G20" s="184" t="s">
        <v>93</v>
      </c>
      <c r="H2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20" s="93" t="str">
        <f>IF(Sklop12[[#This Row],[ZAHTEVANA SHEMA KAKOVOSTI]]&lt;&gt;"",Sklop12[[#This Row],[Preračunana masa/volumen/kos na enoto kg]],"")</f>
        <v/>
      </c>
      <c r="J20" s="106"/>
      <c r="K20" s="99"/>
      <c r="L20" s="99"/>
      <c r="M20" s="109"/>
      <c r="N20" s="100"/>
      <c r="O20" s="100"/>
      <c r="P20" s="110"/>
      <c r="Q20" s="100">
        <f>+Sklop12[[#This Row],[cena/enota brez DDV v EUR]]*Sklop12[[#This Row],[Stopnja DDV (%)]]</f>
        <v>0</v>
      </c>
      <c r="R20" s="100">
        <f>+Sklop12[[#This Row],[cena/enota brez DDV v EUR]]+Sklop12[[#This Row],[Davek (EUR)]]</f>
        <v>0</v>
      </c>
      <c r="S20" s="100">
        <f>+Sklop12[[#This Row],[cena/enota brez DDV v EUR]]*Sklop12[[#This Row],[Okvirna količina]]</f>
        <v>0</v>
      </c>
      <c r="T20" s="100">
        <f>+Sklop12[[#This Row],[Končna cena/enoto mere (EUR) z DDV]]*Sklop12[[#This Row],[Okvirna količina]]</f>
        <v>0</v>
      </c>
      <c r="U20" s="112"/>
    </row>
    <row r="21" spans="1:21" s="63" customFormat="1" ht="36">
      <c r="A21" s="97" t="s">
        <v>7</v>
      </c>
      <c r="B21" s="185" t="s">
        <v>591</v>
      </c>
      <c r="C21" s="174">
        <v>400</v>
      </c>
      <c r="D21" s="90" t="s">
        <v>155</v>
      </c>
      <c r="E21" s="142"/>
      <c r="F21" s="143">
        <v>20</v>
      </c>
      <c r="G21" s="184" t="s">
        <v>93</v>
      </c>
      <c r="H2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v>
      </c>
      <c r="I21" s="93" t="str">
        <f>IF(Sklop12[[#This Row],[ZAHTEVANA SHEMA KAKOVOSTI]]&lt;&gt;"",Sklop12[[#This Row],[Preračunana masa/volumen/kos na enoto kg]],"")</f>
        <v/>
      </c>
      <c r="J21" s="106"/>
      <c r="K21" s="99"/>
      <c r="L21" s="99"/>
      <c r="M21" s="109"/>
      <c r="N21" s="100"/>
      <c r="O21" s="100"/>
      <c r="P21" s="110"/>
      <c r="Q21" s="100">
        <f>+Sklop12[[#This Row],[cena/enota brez DDV v EUR]]*Sklop12[[#This Row],[Stopnja DDV (%)]]</f>
        <v>0</v>
      </c>
      <c r="R21" s="100">
        <f>+Sklop12[[#This Row],[cena/enota brez DDV v EUR]]+Sklop12[[#This Row],[Davek (EUR)]]</f>
        <v>0</v>
      </c>
      <c r="S21" s="100">
        <f>+Sklop12[[#This Row],[cena/enota brez DDV v EUR]]*Sklop12[[#This Row],[Okvirna količina]]</f>
        <v>0</v>
      </c>
      <c r="T21" s="100">
        <f>+Sklop12[[#This Row],[Končna cena/enoto mere (EUR) z DDV]]*Sklop12[[#This Row],[Okvirna količina]]</f>
        <v>0</v>
      </c>
      <c r="U21" s="112"/>
    </row>
    <row r="22" spans="1:21" s="63" customFormat="1" ht="36">
      <c r="A22" s="92" t="s">
        <v>8</v>
      </c>
      <c r="B22" s="186" t="s">
        <v>592</v>
      </c>
      <c r="C22" s="174">
        <v>300</v>
      </c>
      <c r="D22" s="90" t="s">
        <v>155</v>
      </c>
      <c r="E22" s="142"/>
      <c r="F22" s="143">
        <v>25</v>
      </c>
      <c r="G22" s="184" t="s">
        <v>93</v>
      </c>
      <c r="H22"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22" s="93" t="str">
        <f>IF(Sklop12[[#This Row],[ZAHTEVANA SHEMA KAKOVOSTI]]&lt;&gt;"",Sklop12[[#This Row],[Preračunana masa/volumen/kos na enoto kg]],"")</f>
        <v/>
      </c>
      <c r="J22" s="106"/>
      <c r="K22" s="99"/>
      <c r="L22" s="99"/>
      <c r="M22" s="109"/>
      <c r="N22" s="100"/>
      <c r="O22" s="100"/>
      <c r="P22" s="110"/>
      <c r="Q22" s="100">
        <f>+Sklop12[[#This Row],[cena/enota brez DDV v EUR]]*Sklop12[[#This Row],[Stopnja DDV (%)]]</f>
        <v>0</v>
      </c>
      <c r="R22" s="100">
        <f>+Sklop12[[#This Row],[cena/enota brez DDV v EUR]]+Sklop12[[#This Row],[Davek (EUR)]]</f>
        <v>0</v>
      </c>
      <c r="S22" s="100">
        <f>+Sklop12[[#This Row],[cena/enota brez DDV v EUR]]*Sklop12[[#This Row],[Okvirna količina]]</f>
        <v>0</v>
      </c>
      <c r="T22" s="100">
        <f>+Sklop12[[#This Row],[Končna cena/enoto mere (EUR) z DDV]]*Sklop12[[#This Row],[Okvirna količina]]</f>
        <v>0</v>
      </c>
      <c r="U22" s="112"/>
    </row>
    <row r="23" spans="1:21" s="63" customFormat="1" ht="24">
      <c r="A23" s="97" t="s">
        <v>9</v>
      </c>
      <c r="B23" s="186" t="s">
        <v>593</v>
      </c>
      <c r="C23" s="174">
        <v>250</v>
      </c>
      <c r="D23" s="90" t="s">
        <v>155</v>
      </c>
      <c r="E23" s="142"/>
      <c r="F23" s="143">
        <v>20</v>
      </c>
      <c r="G23" s="184" t="s">
        <v>93</v>
      </c>
      <c r="H23"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3" s="93" t="str">
        <f>IF(Sklop12[[#This Row],[ZAHTEVANA SHEMA KAKOVOSTI]]&lt;&gt;"",Sklop12[[#This Row],[Preračunana masa/volumen/kos na enoto kg]],"")</f>
        <v/>
      </c>
      <c r="J23" s="106"/>
      <c r="K23" s="99"/>
      <c r="L23" s="99"/>
      <c r="M23" s="109"/>
      <c r="N23" s="100"/>
      <c r="O23" s="100"/>
      <c r="P23" s="110"/>
      <c r="Q23" s="100">
        <f>+Sklop12[[#This Row],[cena/enota brez DDV v EUR]]*Sklop12[[#This Row],[Stopnja DDV (%)]]</f>
        <v>0</v>
      </c>
      <c r="R23" s="100">
        <f>+Sklop12[[#This Row],[cena/enota brez DDV v EUR]]+Sklop12[[#This Row],[Davek (EUR)]]</f>
        <v>0</v>
      </c>
      <c r="S23" s="100">
        <f>+Sklop12[[#This Row],[cena/enota brez DDV v EUR]]*Sklop12[[#This Row],[Okvirna količina]]</f>
        <v>0</v>
      </c>
      <c r="T23" s="100">
        <f>+Sklop12[[#This Row],[Končna cena/enoto mere (EUR) z DDV]]*Sklop12[[#This Row],[Okvirna količina]]</f>
        <v>0</v>
      </c>
      <c r="U23" s="112"/>
    </row>
    <row r="24" spans="1:21" s="63" customFormat="1" ht="12">
      <c r="A24" s="92" t="s">
        <v>10</v>
      </c>
      <c r="B24" s="186" t="s">
        <v>594</v>
      </c>
      <c r="C24" s="174">
        <v>500</v>
      </c>
      <c r="D24" s="90" t="s">
        <v>155</v>
      </c>
      <c r="E24" s="142"/>
      <c r="F24" s="143">
        <v>20</v>
      </c>
      <c r="G24" s="184" t="s">
        <v>93</v>
      </c>
      <c r="H24"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4" s="93" t="str">
        <f>IF(Sklop12[[#This Row],[ZAHTEVANA SHEMA KAKOVOSTI]]&lt;&gt;"",Sklop12[[#This Row],[Preračunana masa/volumen/kos na enoto kg]],"")</f>
        <v/>
      </c>
      <c r="J24" s="106"/>
      <c r="K24" s="99"/>
      <c r="L24" s="99"/>
      <c r="M24" s="109"/>
      <c r="N24" s="100"/>
      <c r="O24" s="100"/>
      <c r="P24" s="110"/>
      <c r="Q24" s="100">
        <f>+Sklop12[[#This Row],[cena/enota brez DDV v EUR]]*Sklop12[[#This Row],[Stopnja DDV (%)]]</f>
        <v>0</v>
      </c>
      <c r="R24" s="100">
        <f>+Sklop12[[#This Row],[cena/enota brez DDV v EUR]]+Sklop12[[#This Row],[Davek (EUR)]]</f>
        <v>0</v>
      </c>
      <c r="S24" s="100">
        <f>+Sklop12[[#This Row],[cena/enota brez DDV v EUR]]*Sklop12[[#This Row],[Okvirna količina]]</f>
        <v>0</v>
      </c>
      <c r="T24" s="100">
        <f>+Sklop12[[#This Row],[Končna cena/enoto mere (EUR) z DDV]]*Sklop12[[#This Row],[Okvirna količina]]</f>
        <v>0</v>
      </c>
      <c r="U24" s="112"/>
    </row>
    <row r="25" spans="1:21" s="63" customFormat="1" ht="12">
      <c r="A25" s="97" t="s">
        <v>11</v>
      </c>
      <c r="B25" s="186" t="s">
        <v>595</v>
      </c>
      <c r="C25" s="174">
        <v>500</v>
      </c>
      <c r="D25" s="90" t="s">
        <v>155</v>
      </c>
      <c r="E25" s="142"/>
      <c r="F25" s="143">
        <v>20</v>
      </c>
      <c r="G25" s="184" t="s">
        <v>93</v>
      </c>
      <c r="H25"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5" s="93" t="str">
        <f>IF(Sklop12[[#This Row],[ZAHTEVANA SHEMA KAKOVOSTI]]&lt;&gt;"",Sklop12[[#This Row],[Preračunana masa/volumen/kos na enoto kg]],"")</f>
        <v/>
      </c>
      <c r="J25" s="106"/>
      <c r="K25" s="99"/>
      <c r="L25" s="99"/>
      <c r="M25" s="109"/>
      <c r="N25" s="100"/>
      <c r="O25" s="100"/>
      <c r="P25" s="110"/>
      <c r="Q25" s="100">
        <f>+Sklop12[[#This Row],[cena/enota brez DDV v EUR]]*Sklop12[[#This Row],[Stopnja DDV (%)]]</f>
        <v>0</v>
      </c>
      <c r="R25" s="100">
        <f>+Sklop12[[#This Row],[cena/enota brez DDV v EUR]]+Sklop12[[#This Row],[Davek (EUR)]]</f>
        <v>0</v>
      </c>
      <c r="S25" s="100">
        <f>+Sklop12[[#This Row],[cena/enota brez DDV v EUR]]*Sklop12[[#This Row],[Okvirna količina]]</f>
        <v>0</v>
      </c>
      <c r="T25" s="100">
        <f>+Sklop12[[#This Row],[Končna cena/enoto mere (EUR) z DDV]]*Sklop12[[#This Row],[Okvirna količina]]</f>
        <v>0</v>
      </c>
      <c r="U25" s="112"/>
    </row>
    <row r="26" spans="1:21" s="63" customFormat="1" ht="24">
      <c r="A26" s="92" t="s">
        <v>12</v>
      </c>
      <c r="B26" s="186" t="s">
        <v>596</v>
      </c>
      <c r="C26" s="174">
        <v>160</v>
      </c>
      <c r="D26" s="90" t="s">
        <v>155</v>
      </c>
      <c r="E26" s="142"/>
      <c r="F26" s="143">
        <v>25</v>
      </c>
      <c r="G26" s="184" t="s">
        <v>93</v>
      </c>
      <c r="H26"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26" s="93" t="str">
        <f>IF(Sklop12[[#This Row],[ZAHTEVANA SHEMA KAKOVOSTI]]&lt;&gt;"",Sklop12[[#This Row],[Preračunana masa/volumen/kos na enoto kg]],"")</f>
        <v/>
      </c>
      <c r="J26" s="106"/>
      <c r="K26" s="99"/>
      <c r="L26" s="99"/>
      <c r="M26" s="109"/>
      <c r="N26" s="100"/>
      <c r="O26" s="100"/>
      <c r="P26" s="110"/>
      <c r="Q26" s="100">
        <f>+Sklop12[[#This Row],[cena/enota brez DDV v EUR]]*Sklop12[[#This Row],[Stopnja DDV (%)]]</f>
        <v>0</v>
      </c>
      <c r="R26" s="100">
        <f>+Sklop12[[#This Row],[cena/enota brez DDV v EUR]]+Sklop12[[#This Row],[Davek (EUR)]]</f>
        <v>0</v>
      </c>
      <c r="S26" s="100">
        <f>+Sklop12[[#This Row],[cena/enota brez DDV v EUR]]*Sklop12[[#This Row],[Okvirna količina]]</f>
        <v>0</v>
      </c>
      <c r="T26" s="100">
        <f>+Sklop12[[#This Row],[Končna cena/enoto mere (EUR) z DDV]]*Sklop12[[#This Row],[Okvirna količina]]</f>
        <v>0</v>
      </c>
      <c r="U26" s="112"/>
    </row>
    <row r="27" spans="1:21" s="63" customFormat="1" ht="12">
      <c r="A27" s="97" t="s">
        <v>13</v>
      </c>
      <c r="B27" s="187" t="s">
        <v>597</v>
      </c>
      <c r="C27" s="174">
        <v>1</v>
      </c>
      <c r="D27" s="90" t="s">
        <v>0</v>
      </c>
      <c r="E27" s="142"/>
      <c r="F27" s="143">
        <v>5</v>
      </c>
      <c r="G27" s="184" t="s">
        <v>93</v>
      </c>
      <c r="H2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7" s="93" t="str">
        <f>IF(Sklop12[[#This Row],[ZAHTEVANA SHEMA KAKOVOSTI]]&lt;&gt;"",Sklop12[[#This Row],[Preračunana masa/volumen/kos na enoto kg]],"")</f>
        <v/>
      </c>
      <c r="J27" s="106"/>
      <c r="K27" s="99"/>
      <c r="L27" s="99"/>
      <c r="M27" s="109"/>
      <c r="N27" s="100"/>
      <c r="O27" s="100"/>
      <c r="P27" s="110"/>
      <c r="Q27" s="100">
        <f>+Sklop12[[#This Row],[cena/enota brez DDV v EUR]]*Sklop12[[#This Row],[Stopnja DDV (%)]]</f>
        <v>0</v>
      </c>
      <c r="R27" s="100">
        <f>+Sklop12[[#This Row],[cena/enota brez DDV v EUR]]+Sklop12[[#This Row],[Davek (EUR)]]</f>
        <v>0</v>
      </c>
      <c r="S27" s="100">
        <f>+Sklop12[[#This Row],[cena/enota brez DDV v EUR]]*Sklop12[[#This Row],[Okvirna količina]]</f>
        <v>0</v>
      </c>
      <c r="T27" s="100">
        <f>+Sklop12[[#This Row],[Končna cena/enoto mere (EUR) z DDV]]*Sklop12[[#This Row],[Okvirna količina]]</f>
        <v>0</v>
      </c>
      <c r="U27" s="112"/>
    </row>
    <row r="28" spans="1:21" s="63" customFormat="1" ht="12">
      <c r="A28" s="92" t="s">
        <v>14</v>
      </c>
      <c r="B28" s="186" t="s">
        <v>598</v>
      </c>
      <c r="C28" s="174">
        <v>300</v>
      </c>
      <c r="D28" s="90" t="s">
        <v>155</v>
      </c>
      <c r="E28" s="142"/>
      <c r="F28" s="143">
        <v>10</v>
      </c>
      <c r="G28" s="184" t="s">
        <v>93</v>
      </c>
      <c r="H2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28" s="93" t="str">
        <f>IF(Sklop12[[#This Row],[ZAHTEVANA SHEMA KAKOVOSTI]]&lt;&gt;"",Sklop12[[#This Row],[Preračunana masa/volumen/kos na enoto kg]],"")</f>
        <v/>
      </c>
      <c r="J28" s="106"/>
      <c r="K28" s="99"/>
      <c r="L28" s="99"/>
      <c r="M28" s="109"/>
      <c r="N28" s="100"/>
      <c r="O28" s="100"/>
      <c r="P28" s="110"/>
      <c r="Q28" s="100">
        <f>+Sklop12[[#This Row],[cena/enota brez DDV v EUR]]*Sklop12[[#This Row],[Stopnja DDV (%)]]</f>
        <v>0</v>
      </c>
      <c r="R28" s="100">
        <f>+Sklop12[[#This Row],[cena/enota brez DDV v EUR]]+Sklop12[[#This Row],[Davek (EUR)]]</f>
        <v>0</v>
      </c>
      <c r="S28" s="100">
        <f>+Sklop12[[#This Row],[cena/enota brez DDV v EUR]]*Sklop12[[#This Row],[Okvirna količina]]</f>
        <v>0</v>
      </c>
      <c r="T28" s="100">
        <f>+Sklop12[[#This Row],[Končna cena/enoto mere (EUR) z DDV]]*Sklop12[[#This Row],[Okvirna količina]]</f>
        <v>0</v>
      </c>
      <c r="U28" s="112"/>
    </row>
    <row r="29" spans="1:21" s="63" customFormat="1" ht="12">
      <c r="A29" s="97" t="s">
        <v>15</v>
      </c>
      <c r="B29" s="185" t="s">
        <v>599</v>
      </c>
      <c r="C29" s="174">
        <v>200</v>
      </c>
      <c r="D29" s="90" t="s">
        <v>155</v>
      </c>
      <c r="E29" s="142"/>
      <c r="F29" s="143">
        <v>20</v>
      </c>
      <c r="G29" s="184" t="s">
        <v>93</v>
      </c>
      <c r="H2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29" s="93" t="str">
        <f>IF(Sklop12[[#This Row],[ZAHTEVANA SHEMA KAKOVOSTI]]&lt;&gt;"",Sklop12[[#This Row],[Preračunana masa/volumen/kos na enoto kg]],"")</f>
        <v/>
      </c>
      <c r="J29" s="106"/>
      <c r="K29" s="99"/>
      <c r="L29" s="99"/>
      <c r="M29" s="109"/>
      <c r="N29" s="100"/>
      <c r="O29" s="100"/>
      <c r="P29" s="110"/>
      <c r="Q29" s="100">
        <f>+Sklop12[[#This Row],[cena/enota brez DDV v EUR]]*Sklop12[[#This Row],[Stopnja DDV (%)]]</f>
        <v>0</v>
      </c>
      <c r="R29" s="100">
        <f>+Sklop12[[#This Row],[cena/enota brez DDV v EUR]]+Sklop12[[#This Row],[Davek (EUR)]]</f>
        <v>0</v>
      </c>
      <c r="S29" s="100">
        <f>+Sklop12[[#This Row],[cena/enota brez DDV v EUR]]*Sklop12[[#This Row],[Okvirna količina]]</f>
        <v>0</v>
      </c>
      <c r="T29" s="100">
        <f>+Sklop12[[#This Row],[Končna cena/enoto mere (EUR) z DDV]]*Sklop12[[#This Row],[Okvirna količina]]</f>
        <v>0</v>
      </c>
      <c r="U29" s="112"/>
    </row>
    <row r="30" spans="1:21" s="63" customFormat="1" ht="12">
      <c r="A30" s="92" t="s">
        <v>16</v>
      </c>
      <c r="B30" s="185" t="s">
        <v>600</v>
      </c>
      <c r="C30" s="174">
        <v>150</v>
      </c>
      <c r="D30" s="90" t="s">
        <v>155</v>
      </c>
      <c r="E30" s="142"/>
      <c r="F30" s="143">
        <v>20</v>
      </c>
      <c r="G30" s="184" t="s">
        <v>93</v>
      </c>
      <c r="H3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30" s="93" t="str">
        <f>IF(Sklop12[[#This Row],[ZAHTEVANA SHEMA KAKOVOSTI]]&lt;&gt;"",Sklop12[[#This Row],[Preračunana masa/volumen/kos na enoto kg]],"")</f>
        <v/>
      </c>
      <c r="J30" s="106"/>
      <c r="K30" s="99"/>
      <c r="L30" s="99"/>
      <c r="M30" s="109"/>
      <c r="N30" s="100"/>
      <c r="O30" s="100"/>
      <c r="P30" s="110"/>
      <c r="Q30" s="100">
        <f>+Sklop12[[#This Row],[cena/enota brez DDV v EUR]]*Sklop12[[#This Row],[Stopnja DDV (%)]]</f>
        <v>0</v>
      </c>
      <c r="R30" s="100">
        <f>+Sklop12[[#This Row],[cena/enota brez DDV v EUR]]+Sklop12[[#This Row],[Davek (EUR)]]</f>
        <v>0</v>
      </c>
      <c r="S30" s="100">
        <f>+Sklop12[[#This Row],[cena/enota brez DDV v EUR]]*Sklop12[[#This Row],[Okvirna količina]]</f>
        <v>0</v>
      </c>
      <c r="T30" s="100">
        <f>+Sklop12[[#This Row],[Končna cena/enoto mere (EUR) z DDV]]*Sklop12[[#This Row],[Okvirna količina]]</f>
        <v>0</v>
      </c>
      <c r="U30" s="112"/>
    </row>
    <row r="31" spans="1:21" s="63" customFormat="1" ht="12">
      <c r="A31" s="97" t="s">
        <v>17</v>
      </c>
      <c r="B31" s="188" t="s">
        <v>601</v>
      </c>
      <c r="C31" s="174">
        <v>400</v>
      </c>
      <c r="D31" s="90" t="s">
        <v>155</v>
      </c>
      <c r="E31" s="142"/>
      <c r="F31" s="143">
        <v>20</v>
      </c>
      <c r="G31" s="184" t="s">
        <v>93</v>
      </c>
      <c r="H3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v>
      </c>
      <c r="I31" s="93" t="str">
        <f>IF(Sklop12[[#This Row],[ZAHTEVANA SHEMA KAKOVOSTI]]&lt;&gt;"",Sklop12[[#This Row],[Preračunana masa/volumen/kos na enoto kg]],"")</f>
        <v/>
      </c>
      <c r="J31" s="106"/>
      <c r="K31" s="99"/>
      <c r="L31" s="99"/>
      <c r="M31" s="109"/>
      <c r="N31" s="100"/>
      <c r="O31" s="100"/>
      <c r="P31" s="110"/>
      <c r="Q31" s="100">
        <f>+Sklop12[[#This Row],[cena/enota brez DDV v EUR]]*Sklop12[[#This Row],[Stopnja DDV (%)]]</f>
        <v>0</v>
      </c>
      <c r="R31" s="100">
        <f>+Sklop12[[#This Row],[cena/enota brez DDV v EUR]]+Sklop12[[#This Row],[Davek (EUR)]]</f>
        <v>0</v>
      </c>
      <c r="S31" s="100">
        <f>+Sklop12[[#This Row],[cena/enota brez DDV v EUR]]*Sklop12[[#This Row],[Okvirna količina]]</f>
        <v>0</v>
      </c>
      <c r="T31" s="100">
        <f>+Sklop12[[#This Row],[Končna cena/enoto mere (EUR) z DDV]]*Sklop12[[#This Row],[Okvirna količina]]</f>
        <v>0</v>
      </c>
      <c r="U31" s="112"/>
    </row>
    <row r="32" spans="1:21" s="63" customFormat="1" ht="12">
      <c r="A32" s="92" t="s">
        <v>18</v>
      </c>
      <c r="B32" s="189" t="s">
        <v>602</v>
      </c>
      <c r="C32" s="174">
        <v>400</v>
      </c>
      <c r="D32" s="90" t="s">
        <v>155</v>
      </c>
      <c r="E32" s="142"/>
      <c r="F32" s="143">
        <v>20</v>
      </c>
      <c r="G32" s="184" t="s">
        <v>93</v>
      </c>
      <c r="H32"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v>
      </c>
      <c r="I32" s="93" t="str">
        <f>IF(Sklop12[[#This Row],[ZAHTEVANA SHEMA KAKOVOSTI]]&lt;&gt;"",Sklop12[[#This Row],[Preračunana masa/volumen/kos na enoto kg]],"")</f>
        <v/>
      </c>
      <c r="J32" s="106"/>
      <c r="K32" s="99"/>
      <c r="L32" s="99"/>
      <c r="M32" s="109"/>
      <c r="N32" s="100"/>
      <c r="O32" s="100"/>
      <c r="P32" s="110"/>
      <c r="Q32" s="100">
        <f>+Sklop12[[#This Row],[cena/enota brez DDV v EUR]]*Sklop12[[#This Row],[Stopnja DDV (%)]]</f>
        <v>0</v>
      </c>
      <c r="R32" s="100">
        <f>+Sklop12[[#This Row],[cena/enota brez DDV v EUR]]+Sklop12[[#This Row],[Davek (EUR)]]</f>
        <v>0</v>
      </c>
      <c r="S32" s="100">
        <f>+Sklop12[[#This Row],[cena/enota brez DDV v EUR]]*Sklop12[[#This Row],[Okvirna količina]]</f>
        <v>0</v>
      </c>
      <c r="T32" s="100">
        <f>+Sklop12[[#This Row],[Končna cena/enoto mere (EUR) z DDV]]*Sklop12[[#This Row],[Okvirna količina]]</f>
        <v>0</v>
      </c>
      <c r="U32" s="112"/>
    </row>
    <row r="33" spans="1:21" s="63" customFormat="1" ht="12">
      <c r="A33" s="97" t="s">
        <v>19</v>
      </c>
      <c r="B33" s="192" t="s">
        <v>603</v>
      </c>
      <c r="C33" s="174">
        <v>500</v>
      </c>
      <c r="D33" s="90" t="s">
        <v>155</v>
      </c>
      <c r="E33" s="142"/>
      <c r="F33" s="143">
        <v>5</v>
      </c>
      <c r="G33" s="193" t="s">
        <v>93</v>
      </c>
      <c r="H33"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33" s="143" t="str">
        <f>IF(Sklop12[[#This Row],[ZAHTEVANA SHEMA KAKOVOSTI]]&lt;&gt;"",Sklop12[[#This Row],[Preračunana masa/volumen/kos na enoto kg]],"")</f>
        <v/>
      </c>
      <c r="J33" s="175"/>
      <c r="K33" s="176"/>
      <c r="L33" s="176"/>
      <c r="M33" s="195"/>
      <c r="N33" s="177"/>
      <c r="O33" s="177"/>
      <c r="P33" s="194"/>
      <c r="Q33" s="177">
        <f>+Sklop12[[#This Row],[cena/enota brez DDV v EUR]]*Sklop12[[#This Row],[Stopnja DDV (%)]]</f>
        <v>0</v>
      </c>
      <c r="R33" s="177">
        <f>+Sklop12[[#This Row],[cena/enota brez DDV v EUR]]+Sklop12[[#This Row],[Davek (EUR)]]</f>
        <v>0</v>
      </c>
      <c r="S33" s="177">
        <f>+Sklop12[[#This Row],[cena/enota brez DDV v EUR]]*Sklop12[[#This Row],[Okvirna količina]]</f>
        <v>0</v>
      </c>
      <c r="T33" s="179">
        <f>+Sklop12[[#This Row],[Končna cena/enoto mere (EUR) z DDV]]*Sklop12[[#This Row],[Okvirna količina]]</f>
        <v>0</v>
      </c>
      <c r="U33" s="180"/>
    </row>
    <row r="34" spans="1:21" s="63" customFormat="1" ht="24">
      <c r="A34" s="92" t="s">
        <v>20</v>
      </c>
      <c r="B34" s="192" t="s">
        <v>604</v>
      </c>
      <c r="C34" s="174">
        <v>240</v>
      </c>
      <c r="D34" s="90" t="s">
        <v>155</v>
      </c>
      <c r="E34" s="142"/>
      <c r="F34" s="143">
        <v>30</v>
      </c>
      <c r="G34" s="193" t="s">
        <v>93</v>
      </c>
      <c r="H34"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7.1999999999999993</v>
      </c>
      <c r="I34" s="143" t="str">
        <f>IF(Sklop12[[#This Row],[ZAHTEVANA SHEMA KAKOVOSTI]]&lt;&gt;"",Sklop12[[#This Row],[Preračunana masa/volumen/kos na enoto kg]],"")</f>
        <v/>
      </c>
      <c r="J34" s="175"/>
      <c r="K34" s="176"/>
      <c r="L34" s="176"/>
      <c r="M34" s="195"/>
      <c r="N34" s="177"/>
      <c r="O34" s="177"/>
      <c r="P34" s="194"/>
      <c r="Q34" s="177">
        <f>+Sklop12[[#This Row],[cena/enota brez DDV v EUR]]*Sklop12[[#This Row],[Stopnja DDV (%)]]</f>
        <v>0</v>
      </c>
      <c r="R34" s="177">
        <f>+Sklop12[[#This Row],[cena/enota brez DDV v EUR]]+Sklop12[[#This Row],[Davek (EUR)]]</f>
        <v>0</v>
      </c>
      <c r="S34" s="177">
        <f>+Sklop12[[#This Row],[cena/enota brez DDV v EUR]]*Sklop12[[#This Row],[Okvirna količina]]</f>
        <v>0</v>
      </c>
      <c r="T34" s="179">
        <f>+Sklop12[[#This Row],[Končna cena/enoto mere (EUR) z DDV]]*Sklop12[[#This Row],[Okvirna količina]]</f>
        <v>0</v>
      </c>
      <c r="U34" s="180"/>
    </row>
    <row r="35" spans="1:21" s="63" customFormat="1" ht="12">
      <c r="A35" s="97" t="s">
        <v>21</v>
      </c>
      <c r="B35" s="192" t="s">
        <v>605</v>
      </c>
      <c r="C35" s="174">
        <v>250</v>
      </c>
      <c r="D35" s="90" t="s">
        <v>155</v>
      </c>
      <c r="E35" s="142"/>
      <c r="F35" s="143">
        <v>20</v>
      </c>
      <c r="G35" s="193" t="s">
        <v>93</v>
      </c>
      <c r="H35"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35" s="143" t="str">
        <f>IF(Sklop12[[#This Row],[ZAHTEVANA SHEMA KAKOVOSTI]]&lt;&gt;"",Sklop12[[#This Row],[Preračunana masa/volumen/kos na enoto kg]],"")</f>
        <v/>
      </c>
      <c r="J35" s="175"/>
      <c r="K35" s="176"/>
      <c r="L35" s="176"/>
      <c r="M35" s="195"/>
      <c r="N35" s="177"/>
      <c r="O35" s="177"/>
      <c r="P35" s="194"/>
      <c r="Q35" s="177">
        <f>+Sklop12[[#This Row],[cena/enota brez DDV v EUR]]*Sklop12[[#This Row],[Stopnja DDV (%)]]</f>
        <v>0</v>
      </c>
      <c r="R35" s="177">
        <f>+Sklop12[[#This Row],[cena/enota brez DDV v EUR]]+Sklop12[[#This Row],[Davek (EUR)]]</f>
        <v>0</v>
      </c>
      <c r="S35" s="177">
        <f>+Sklop12[[#This Row],[cena/enota brez DDV v EUR]]*Sklop12[[#This Row],[Okvirna količina]]</f>
        <v>0</v>
      </c>
      <c r="T35" s="179">
        <f>+Sklop12[[#This Row],[Končna cena/enoto mere (EUR) z DDV]]*Sklop12[[#This Row],[Okvirna količina]]</f>
        <v>0</v>
      </c>
      <c r="U35" s="180"/>
    </row>
    <row r="36" spans="1:21" s="63" customFormat="1" ht="12">
      <c r="A36" s="92" t="s">
        <v>22</v>
      </c>
      <c r="B36" s="192" t="s">
        <v>606</v>
      </c>
      <c r="C36" s="174">
        <v>250</v>
      </c>
      <c r="D36" s="90" t="s">
        <v>155</v>
      </c>
      <c r="E36" s="142"/>
      <c r="F36" s="143">
        <v>10</v>
      </c>
      <c r="G36" s="193" t="s">
        <v>93</v>
      </c>
      <c r="H36"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36" s="143" t="str">
        <f>IF(Sklop12[[#This Row],[ZAHTEVANA SHEMA KAKOVOSTI]]&lt;&gt;"",Sklop12[[#This Row],[Preračunana masa/volumen/kos na enoto kg]],"")</f>
        <v/>
      </c>
      <c r="J36" s="175"/>
      <c r="K36" s="176"/>
      <c r="L36" s="176"/>
      <c r="M36" s="195"/>
      <c r="N36" s="177"/>
      <c r="O36" s="177"/>
      <c r="P36" s="194"/>
      <c r="Q36" s="177">
        <f>+Sklop12[[#This Row],[cena/enota brez DDV v EUR]]*Sklop12[[#This Row],[Stopnja DDV (%)]]</f>
        <v>0</v>
      </c>
      <c r="R36" s="177">
        <f>+Sklop12[[#This Row],[cena/enota brez DDV v EUR]]+Sklop12[[#This Row],[Davek (EUR)]]</f>
        <v>0</v>
      </c>
      <c r="S36" s="177">
        <f>+Sklop12[[#This Row],[cena/enota brez DDV v EUR]]*Sklop12[[#This Row],[Okvirna količina]]</f>
        <v>0</v>
      </c>
      <c r="T36" s="179">
        <f>+Sklop12[[#This Row],[Končna cena/enoto mere (EUR) z DDV]]*Sklop12[[#This Row],[Okvirna količina]]</f>
        <v>0</v>
      </c>
      <c r="U36" s="180"/>
    </row>
    <row r="37" spans="1:21" s="63" customFormat="1" ht="12">
      <c r="A37" s="97" t="s">
        <v>23</v>
      </c>
      <c r="B37" s="192" t="s">
        <v>607</v>
      </c>
      <c r="C37" s="174">
        <v>100</v>
      </c>
      <c r="D37" s="90" t="s">
        <v>155</v>
      </c>
      <c r="E37" s="142"/>
      <c r="F37" s="143">
        <v>5</v>
      </c>
      <c r="G37" s="193" t="s">
        <v>93</v>
      </c>
      <c r="H3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37" s="143" t="str">
        <f>IF(Sklop12[[#This Row],[ZAHTEVANA SHEMA KAKOVOSTI]]&lt;&gt;"",Sklop12[[#This Row],[Preračunana masa/volumen/kos na enoto kg]],"")</f>
        <v/>
      </c>
      <c r="J37" s="175"/>
      <c r="K37" s="176"/>
      <c r="L37" s="176"/>
      <c r="M37" s="195"/>
      <c r="N37" s="177"/>
      <c r="O37" s="177"/>
      <c r="P37" s="194"/>
      <c r="Q37" s="177">
        <f>+Sklop12[[#This Row],[cena/enota brez DDV v EUR]]*Sklop12[[#This Row],[Stopnja DDV (%)]]</f>
        <v>0</v>
      </c>
      <c r="R37" s="177">
        <f>+Sklop12[[#This Row],[cena/enota brez DDV v EUR]]+Sklop12[[#This Row],[Davek (EUR)]]</f>
        <v>0</v>
      </c>
      <c r="S37" s="177">
        <f>+Sklop12[[#This Row],[cena/enota brez DDV v EUR]]*Sklop12[[#This Row],[Okvirna količina]]</f>
        <v>0</v>
      </c>
      <c r="T37" s="179">
        <f>+Sklop12[[#This Row],[Končna cena/enoto mere (EUR) z DDV]]*Sklop12[[#This Row],[Okvirna količina]]</f>
        <v>0</v>
      </c>
      <c r="U37" s="180"/>
    </row>
    <row r="38" spans="1:21" s="63" customFormat="1" ht="12">
      <c r="A38" s="92" t="s">
        <v>24</v>
      </c>
      <c r="B38" s="192" t="s">
        <v>608</v>
      </c>
      <c r="C38" s="174">
        <v>180</v>
      </c>
      <c r="D38" s="90" t="s">
        <v>155</v>
      </c>
      <c r="E38" s="142"/>
      <c r="F38" s="143">
        <v>10</v>
      </c>
      <c r="G38" s="193" t="s">
        <v>93</v>
      </c>
      <c r="H3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1.7999999999999998</v>
      </c>
      <c r="I38" s="143" t="str">
        <f>IF(Sklop12[[#This Row],[ZAHTEVANA SHEMA KAKOVOSTI]]&lt;&gt;"",Sklop12[[#This Row],[Preračunana masa/volumen/kos na enoto kg]],"")</f>
        <v/>
      </c>
      <c r="J38" s="175"/>
      <c r="K38" s="176"/>
      <c r="L38" s="176"/>
      <c r="M38" s="195"/>
      <c r="N38" s="177"/>
      <c r="O38" s="177"/>
      <c r="P38" s="194"/>
      <c r="Q38" s="177">
        <f>+Sklop12[[#This Row],[cena/enota brez DDV v EUR]]*Sklop12[[#This Row],[Stopnja DDV (%)]]</f>
        <v>0</v>
      </c>
      <c r="R38" s="177">
        <f>+Sklop12[[#This Row],[cena/enota brez DDV v EUR]]+Sklop12[[#This Row],[Davek (EUR)]]</f>
        <v>0</v>
      </c>
      <c r="S38" s="177">
        <f>+Sklop12[[#This Row],[cena/enota brez DDV v EUR]]*Sklop12[[#This Row],[Okvirna količina]]</f>
        <v>0</v>
      </c>
      <c r="T38" s="179">
        <f>+Sklop12[[#This Row],[Končna cena/enoto mere (EUR) z DDV]]*Sklop12[[#This Row],[Okvirna količina]]</f>
        <v>0</v>
      </c>
      <c r="U38" s="180"/>
    </row>
    <row r="39" spans="1:21" s="63" customFormat="1" ht="12">
      <c r="A39" s="97" t="s">
        <v>25</v>
      </c>
      <c r="B39" s="192" t="s">
        <v>609</v>
      </c>
      <c r="C39" s="174">
        <v>200</v>
      </c>
      <c r="D39" s="90" t="s">
        <v>155</v>
      </c>
      <c r="E39" s="142"/>
      <c r="F39" s="143">
        <v>5</v>
      </c>
      <c r="G39" s="193" t="s">
        <v>93</v>
      </c>
      <c r="H3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39" s="143" t="str">
        <f>IF(Sklop12[[#This Row],[ZAHTEVANA SHEMA KAKOVOSTI]]&lt;&gt;"",Sklop12[[#This Row],[Preračunana masa/volumen/kos na enoto kg]],"")</f>
        <v/>
      </c>
      <c r="J39" s="175"/>
      <c r="K39" s="176"/>
      <c r="L39" s="176"/>
      <c r="M39" s="195"/>
      <c r="N39" s="177"/>
      <c r="O39" s="177"/>
      <c r="P39" s="194"/>
      <c r="Q39" s="177">
        <f>+Sklop12[[#This Row],[cena/enota brez DDV v EUR]]*Sklop12[[#This Row],[Stopnja DDV (%)]]</f>
        <v>0</v>
      </c>
      <c r="R39" s="177">
        <f>+Sklop12[[#This Row],[cena/enota brez DDV v EUR]]+Sklop12[[#This Row],[Davek (EUR)]]</f>
        <v>0</v>
      </c>
      <c r="S39" s="177">
        <f>+Sklop12[[#This Row],[cena/enota brez DDV v EUR]]*Sklop12[[#This Row],[Okvirna količina]]</f>
        <v>0</v>
      </c>
      <c r="T39" s="179">
        <f>+Sklop12[[#This Row],[Končna cena/enoto mere (EUR) z DDV]]*Sklop12[[#This Row],[Okvirna količina]]</f>
        <v>0</v>
      </c>
      <c r="U39" s="180"/>
    </row>
    <row r="40" spans="1:21" s="63" customFormat="1" ht="12">
      <c r="A40" s="92" t="s">
        <v>26</v>
      </c>
      <c r="B40" s="192" t="s">
        <v>610</v>
      </c>
      <c r="C40" s="174">
        <v>330</v>
      </c>
      <c r="D40" s="90" t="s">
        <v>155</v>
      </c>
      <c r="E40" s="142"/>
      <c r="F40" s="143">
        <v>5</v>
      </c>
      <c r="G40" s="193" t="s">
        <v>93</v>
      </c>
      <c r="H4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1.6500000000000001</v>
      </c>
      <c r="I40" s="143" t="str">
        <f>IF(Sklop12[[#This Row],[ZAHTEVANA SHEMA KAKOVOSTI]]&lt;&gt;"",Sklop12[[#This Row],[Preračunana masa/volumen/kos na enoto kg]],"")</f>
        <v/>
      </c>
      <c r="J40" s="175"/>
      <c r="K40" s="176"/>
      <c r="L40" s="176"/>
      <c r="M40" s="195"/>
      <c r="N40" s="177"/>
      <c r="O40" s="177"/>
      <c r="P40" s="194"/>
      <c r="Q40" s="177">
        <f>+Sklop12[[#This Row],[cena/enota brez DDV v EUR]]*Sklop12[[#This Row],[Stopnja DDV (%)]]</f>
        <v>0</v>
      </c>
      <c r="R40" s="177">
        <f>+Sklop12[[#This Row],[cena/enota brez DDV v EUR]]+Sklop12[[#This Row],[Davek (EUR)]]</f>
        <v>0</v>
      </c>
      <c r="S40" s="177">
        <f>+Sklop12[[#This Row],[cena/enota brez DDV v EUR]]*Sklop12[[#This Row],[Okvirna količina]]</f>
        <v>0</v>
      </c>
      <c r="T40" s="179">
        <f>+Sklop12[[#This Row],[Končna cena/enoto mere (EUR) z DDV]]*Sklop12[[#This Row],[Okvirna količina]]</f>
        <v>0</v>
      </c>
      <c r="U40" s="180"/>
    </row>
    <row r="41" spans="1:21" s="63" customFormat="1" ht="12">
      <c r="A41" s="97" t="s">
        <v>27</v>
      </c>
      <c r="B41" s="192" t="s">
        <v>611</v>
      </c>
      <c r="C41" s="174">
        <v>330</v>
      </c>
      <c r="D41" s="90" t="s">
        <v>155</v>
      </c>
      <c r="E41" s="142"/>
      <c r="F41" s="143">
        <v>5</v>
      </c>
      <c r="G41" s="193" t="s">
        <v>93</v>
      </c>
      <c r="H4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1.6500000000000001</v>
      </c>
      <c r="I41" s="143" t="str">
        <f>IF(Sklop12[[#This Row],[ZAHTEVANA SHEMA KAKOVOSTI]]&lt;&gt;"",Sklop12[[#This Row],[Preračunana masa/volumen/kos na enoto kg]],"")</f>
        <v/>
      </c>
      <c r="J41" s="175"/>
      <c r="K41" s="176"/>
      <c r="L41" s="176"/>
      <c r="M41" s="195"/>
      <c r="N41" s="177"/>
      <c r="O41" s="177"/>
      <c r="P41" s="194"/>
      <c r="Q41" s="177">
        <f>+Sklop12[[#This Row],[cena/enota brez DDV v EUR]]*Sklop12[[#This Row],[Stopnja DDV (%)]]</f>
        <v>0</v>
      </c>
      <c r="R41" s="177">
        <f>+Sklop12[[#This Row],[cena/enota brez DDV v EUR]]+Sklop12[[#This Row],[Davek (EUR)]]</f>
        <v>0</v>
      </c>
      <c r="S41" s="177">
        <f>+Sklop12[[#This Row],[cena/enota brez DDV v EUR]]*Sklop12[[#This Row],[Okvirna količina]]</f>
        <v>0</v>
      </c>
      <c r="T41" s="179">
        <f>+Sklop12[[#This Row],[Končna cena/enoto mere (EUR) z DDV]]*Sklop12[[#This Row],[Okvirna količina]]</f>
        <v>0</v>
      </c>
      <c r="U41" s="180"/>
    </row>
    <row r="42" spans="1:21" s="63" customFormat="1" ht="12">
      <c r="A42" s="92" t="s">
        <v>28</v>
      </c>
      <c r="B42" s="192" t="s">
        <v>612</v>
      </c>
      <c r="C42" s="174">
        <v>150</v>
      </c>
      <c r="D42" s="90" t="s">
        <v>155</v>
      </c>
      <c r="E42" s="142"/>
      <c r="F42" s="143">
        <v>5</v>
      </c>
      <c r="G42" s="193" t="s">
        <v>93</v>
      </c>
      <c r="H42"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0.75</v>
      </c>
      <c r="I42" s="143" t="str">
        <f>IF(Sklop12[[#This Row],[ZAHTEVANA SHEMA KAKOVOSTI]]&lt;&gt;"",Sklop12[[#This Row],[Preračunana masa/volumen/kos na enoto kg]],"")</f>
        <v/>
      </c>
      <c r="J42" s="175"/>
      <c r="K42" s="176"/>
      <c r="L42" s="176"/>
      <c r="M42" s="195"/>
      <c r="N42" s="177"/>
      <c r="O42" s="177"/>
      <c r="P42" s="194"/>
      <c r="Q42" s="177">
        <f>+Sklop12[[#This Row],[cena/enota brez DDV v EUR]]*Sklop12[[#This Row],[Stopnja DDV (%)]]</f>
        <v>0</v>
      </c>
      <c r="R42" s="177">
        <f>+Sklop12[[#This Row],[cena/enota brez DDV v EUR]]+Sklop12[[#This Row],[Davek (EUR)]]</f>
        <v>0</v>
      </c>
      <c r="S42" s="177">
        <f>+Sklop12[[#This Row],[cena/enota brez DDV v EUR]]*Sklop12[[#This Row],[Okvirna količina]]</f>
        <v>0</v>
      </c>
      <c r="T42" s="179">
        <f>+Sklop12[[#This Row],[Končna cena/enoto mere (EUR) z DDV]]*Sklop12[[#This Row],[Okvirna količina]]</f>
        <v>0</v>
      </c>
      <c r="U42" s="180"/>
    </row>
    <row r="43" spans="1:21" s="63" customFormat="1" ht="12">
      <c r="A43" s="97" t="s">
        <v>29</v>
      </c>
      <c r="B43" s="192" t="s">
        <v>613</v>
      </c>
      <c r="C43" s="174">
        <v>200</v>
      </c>
      <c r="D43" s="90" t="s">
        <v>155</v>
      </c>
      <c r="E43" s="142"/>
      <c r="F43" s="143">
        <v>5</v>
      </c>
      <c r="G43" s="193" t="s">
        <v>93</v>
      </c>
      <c r="H43"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43" s="143" t="str">
        <f>IF(Sklop12[[#This Row],[ZAHTEVANA SHEMA KAKOVOSTI]]&lt;&gt;"",Sklop12[[#This Row],[Preračunana masa/volumen/kos na enoto kg]],"")</f>
        <v/>
      </c>
      <c r="J43" s="175"/>
      <c r="K43" s="176"/>
      <c r="L43" s="176"/>
      <c r="M43" s="195"/>
      <c r="N43" s="177"/>
      <c r="O43" s="177"/>
      <c r="P43" s="194"/>
      <c r="Q43" s="177">
        <f>+Sklop12[[#This Row],[cena/enota brez DDV v EUR]]*Sklop12[[#This Row],[Stopnja DDV (%)]]</f>
        <v>0</v>
      </c>
      <c r="R43" s="177">
        <f>+Sklop12[[#This Row],[cena/enota brez DDV v EUR]]+Sklop12[[#This Row],[Davek (EUR)]]</f>
        <v>0</v>
      </c>
      <c r="S43" s="177">
        <f>+Sklop12[[#This Row],[cena/enota brez DDV v EUR]]*Sklop12[[#This Row],[Okvirna količina]]</f>
        <v>0</v>
      </c>
      <c r="T43" s="179">
        <f>+Sklop12[[#This Row],[Končna cena/enoto mere (EUR) z DDV]]*Sklop12[[#This Row],[Okvirna količina]]</f>
        <v>0</v>
      </c>
      <c r="U43" s="180"/>
    </row>
    <row r="44" spans="1:21" s="63" customFormat="1" ht="39.75" customHeight="1">
      <c r="A44" s="92" t="s">
        <v>30</v>
      </c>
      <c r="B44" s="192" t="s">
        <v>614</v>
      </c>
      <c r="C44" s="174">
        <v>300</v>
      </c>
      <c r="D44" s="90" t="s">
        <v>155</v>
      </c>
      <c r="E44" s="142"/>
      <c r="F44" s="143">
        <v>5</v>
      </c>
      <c r="G44" s="193" t="s">
        <v>93</v>
      </c>
      <c r="H44"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44" s="143" t="str">
        <f>IF(Sklop12[[#This Row],[ZAHTEVANA SHEMA KAKOVOSTI]]&lt;&gt;"",Sklop12[[#This Row],[Preračunana masa/volumen/kos na enoto kg]],"")</f>
        <v/>
      </c>
      <c r="J44" s="175"/>
      <c r="K44" s="176"/>
      <c r="L44" s="176"/>
      <c r="M44" s="195"/>
      <c r="N44" s="177"/>
      <c r="O44" s="177"/>
      <c r="P44" s="194"/>
      <c r="Q44" s="177">
        <f>+Sklop12[[#This Row],[cena/enota brez DDV v EUR]]*Sklop12[[#This Row],[Stopnja DDV (%)]]</f>
        <v>0</v>
      </c>
      <c r="R44" s="177">
        <f>+Sklop12[[#This Row],[cena/enota brez DDV v EUR]]+Sklop12[[#This Row],[Davek (EUR)]]</f>
        <v>0</v>
      </c>
      <c r="S44" s="177">
        <f>+Sklop12[[#This Row],[cena/enota brez DDV v EUR]]*Sklop12[[#This Row],[Okvirna količina]]</f>
        <v>0</v>
      </c>
      <c r="T44" s="179">
        <f>+Sklop12[[#This Row],[Končna cena/enoto mere (EUR) z DDV]]*Sklop12[[#This Row],[Okvirna količina]]</f>
        <v>0</v>
      </c>
      <c r="U44" s="180"/>
    </row>
    <row r="45" spans="1:21" s="63" customFormat="1" ht="36">
      <c r="A45" s="97" t="s">
        <v>31</v>
      </c>
      <c r="B45" s="192" t="s">
        <v>615</v>
      </c>
      <c r="C45" s="174">
        <v>440</v>
      </c>
      <c r="D45" s="90" t="s">
        <v>155</v>
      </c>
      <c r="E45" s="142"/>
      <c r="F45" s="143">
        <v>10</v>
      </c>
      <c r="G45" s="193" t="s">
        <v>93</v>
      </c>
      <c r="H45"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4.4000000000000004</v>
      </c>
      <c r="I45" s="143" t="str">
        <f>IF(Sklop12[[#This Row],[ZAHTEVANA SHEMA KAKOVOSTI]]&lt;&gt;"",Sklop12[[#This Row],[Preračunana masa/volumen/kos na enoto kg]],"")</f>
        <v/>
      </c>
      <c r="J45" s="175"/>
      <c r="K45" s="176"/>
      <c r="L45" s="176"/>
      <c r="M45" s="195"/>
      <c r="N45" s="177"/>
      <c r="O45" s="177"/>
      <c r="P45" s="194"/>
      <c r="Q45" s="177">
        <f>+Sklop12[[#This Row],[cena/enota brez DDV v EUR]]*Sklop12[[#This Row],[Stopnja DDV (%)]]</f>
        <v>0</v>
      </c>
      <c r="R45" s="177">
        <f>+Sklop12[[#This Row],[cena/enota brez DDV v EUR]]+Sklop12[[#This Row],[Davek (EUR)]]</f>
        <v>0</v>
      </c>
      <c r="S45" s="177">
        <f>+Sklop12[[#This Row],[cena/enota brez DDV v EUR]]*Sklop12[[#This Row],[Okvirna količina]]</f>
        <v>0</v>
      </c>
      <c r="T45" s="179">
        <f>+Sklop12[[#This Row],[Končna cena/enoto mere (EUR) z DDV]]*Sklop12[[#This Row],[Okvirna količina]]</f>
        <v>0</v>
      </c>
      <c r="U45" s="180"/>
    </row>
    <row r="46" spans="1:21" s="63" customFormat="1" ht="24">
      <c r="A46" s="92" t="s">
        <v>32</v>
      </c>
      <c r="B46" s="192" t="s">
        <v>616</v>
      </c>
      <c r="C46" s="174">
        <v>440</v>
      </c>
      <c r="D46" s="90" t="s">
        <v>155</v>
      </c>
      <c r="E46" s="142"/>
      <c r="F46" s="143">
        <v>10</v>
      </c>
      <c r="G46" s="193" t="s">
        <v>93</v>
      </c>
      <c r="H46"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4.4000000000000004</v>
      </c>
      <c r="I46" s="143" t="str">
        <f>IF(Sklop12[[#This Row],[ZAHTEVANA SHEMA KAKOVOSTI]]&lt;&gt;"",Sklop12[[#This Row],[Preračunana masa/volumen/kos na enoto kg]],"")</f>
        <v/>
      </c>
      <c r="J46" s="175"/>
      <c r="K46" s="176"/>
      <c r="L46" s="176"/>
      <c r="M46" s="195"/>
      <c r="N46" s="177"/>
      <c r="O46" s="177"/>
      <c r="P46" s="194"/>
      <c r="Q46" s="177">
        <f>+Sklop12[[#This Row],[cena/enota brez DDV v EUR]]*Sklop12[[#This Row],[Stopnja DDV (%)]]</f>
        <v>0</v>
      </c>
      <c r="R46" s="177">
        <f>+Sklop12[[#This Row],[cena/enota brez DDV v EUR]]+Sklop12[[#This Row],[Davek (EUR)]]</f>
        <v>0</v>
      </c>
      <c r="S46" s="177">
        <f>+Sklop12[[#This Row],[cena/enota brez DDV v EUR]]*Sklop12[[#This Row],[Okvirna količina]]</f>
        <v>0</v>
      </c>
      <c r="T46" s="179">
        <f>+Sklop12[[#This Row],[Končna cena/enoto mere (EUR) z DDV]]*Sklop12[[#This Row],[Okvirna količina]]</f>
        <v>0</v>
      </c>
      <c r="U46" s="180"/>
    </row>
    <row r="47" spans="1:21" s="63" customFormat="1" ht="36">
      <c r="A47" s="97" t="s">
        <v>33</v>
      </c>
      <c r="B47" s="192" t="s">
        <v>617</v>
      </c>
      <c r="C47" s="174">
        <v>230</v>
      </c>
      <c r="D47" s="90" t="s">
        <v>155</v>
      </c>
      <c r="E47" s="142"/>
      <c r="F47" s="143">
        <v>10</v>
      </c>
      <c r="G47" s="193" t="s">
        <v>93</v>
      </c>
      <c r="H4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2.3000000000000003</v>
      </c>
      <c r="I47" s="143" t="str">
        <f>IF(Sklop12[[#This Row],[ZAHTEVANA SHEMA KAKOVOSTI]]&lt;&gt;"",Sklop12[[#This Row],[Preračunana masa/volumen/kos na enoto kg]],"")</f>
        <v/>
      </c>
      <c r="J47" s="175"/>
      <c r="K47" s="176"/>
      <c r="L47" s="176"/>
      <c r="M47" s="195"/>
      <c r="N47" s="177"/>
      <c r="O47" s="177"/>
      <c r="P47" s="194"/>
      <c r="Q47" s="177">
        <f>+Sklop12[[#This Row],[cena/enota brez DDV v EUR]]*Sklop12[[#This Row],[Stopnja DDV (%)]]</f>
        <v>0</v>
      </c>
      <c r="R47" s="177">
        <f>+Sklop12[[#This Row],[cena/enota brez DDV v EUR]]+Sklop12[[#This Row],[Davek (EUR)]]</f>
        <v>0</v>
      </c>
      <c r="S47" s="177">
        <f>+Sklop12[[#This Row],[cena/enota brez DDV v EUR]]*Sklop12[[#This Row],[Okvirna količina]]</f>
        <v>0</v>
      </c>
      <c r="T47" s="179">
        <f>+Sklop12[[#This Row],[Končna cena/enoto mere (EUR) z DDV]]*Sklop12[[#This Row],[Okvirna količina]]</f>
        <v>0</v>
      </c>
      <c r="U47" s="180"/>
    </row>
    <row r="48" spans="1:21" s="63" customFormat="1" ht="12">
      <c r="A48" s="92" t="s">
        <v>34</v>
      </c>
      <c r="B48" s="192" t="s">
        <v>618</v>
      </c>
      <c r="C48" s="174">
        <v>200</v>
      </c>
      <c r="D48" s="90" t="s">
        <v>156</v>
      </c>
      <c r="E48" s="142"/>
      <c r="F48" s="143">
        <v>20</v>
      </c>
      <c r="G48" s="193" t="s">
        <v>93</v>
      </c>
      <c r="H4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48" s="143" t="str">
        <f>IF(Sklop12[[#This Row],[ZAHTEVANA SHEMA KAKOVOSTI]]&lt;&gt;"",Sklop12[[#This Row],[Preračunana masa/volumen/kos na enoto kg]],"")</f>
        <v/>
      </c>
      <c r="J48" s="175"/>
      <c r="K48" s="176"/>
      <c r="L48" s="176"/>
      <c r="M48" s="195"/>
      <c r="N48" s="177"/>
      <c r="O48" s="177"/>
      <c r="P48" s="194"/>
      <c r="Q48" s="177">
        <f>+Sklop12[[#This Row],[cena/enota brez DDV v EUR]]*Sklop12[[#This Row],[Stopnja DDV (%)]]</f>
        <v>0</v>
      </c>
      <c r="R48" s="177">
        <f>+Sklop12[[#This Row],[cena/enota brez DDV v EUR]]+Sklop12[[#This Row],[Davek (EUR)]]</f>
        <v>0</v>
      </c>
      <c r="S48" s="177">
        <f>+Sklop12[[#This Row],[cena/enota brez DDV v EUR]]*Sklop12[[#This Row],[Okvirna količina]]</f>
        <v>0</v>
      </c>
      <c r="T48" s="179">
        <f>+Sklop12[[#This Row],[Končna cena/enoto mere (EUR) z DDV]]*Sklop12[[#This Row],[Okvirna količina]]</f>
        <v>0</v>
      </c>
      <c r="U48" s="180"/>
    </row>
    <row r="49" spans="1:21" s="63" customFormat="1" ht="24">
      <c r="A49" s="97" t="s">
        <v>35</v>
      </c>
      <c r="B49" s="192" t="s">
        <v>619</v>
      </c>
      <c r="C49" s="174">
        <v>200</v>
      </c>
      <c r="D49" s="90" t="s">
        <v>156</v>
      </c>
      <c r="E49" s="142"/>
      <c r="F49" s="143">
        <v>10</v>
      </c>
      <c r="G49" s="193" t="s">
        <v>93</v>
      </c>
      <c r="H4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49" s="143" t="str">
        <f>IF(Sklop12[[#This Row],[ZAHTEVANA SHEMA KAKOVOSTI]]&lt;&gt;"",Sklop12[[#This Row],[Preračunana masa/volumen/kos na enoto kg]],"")</f>
        <v/>
      </c>
      <c r="J49" s="175"/>
      <c r="K49" s="176"/>
      <c r="L49" s="176"/>
      <c r="M49" s="195"/>
      <c r="N49" s="177"/>
      <c r="O49" s="177"/>
      <c r="P49" s="194"/>
      <c r="Q49" s="177">
        <f>+Sklop12[[#This Row],[cena/enota brez DDV v EUR]]*Sklop12[[#This Row],[Stopnja DDV (%)]]</f>
        <v>0</v>
      </c>
      <c r="R49" s="177">
        <f>+Sklop12[[#This Row],[cena/enota brez DDV v EUR]]+Sklop12[[#This Row],[Davek (EUR)]]</f>
        <v>0</v>
      </c>
      <c r="S49" s="177">
        <f>+Sklop12[[#This Row],[cena/enota brez DDV v EUR]]*Sklop12[[#This Row],[Okvirna količina]]</f>
        <v>0</v>
      </c>
      <c r="T49" s="179">
        <f>+Sklop12[[#This Row],[Končna cena/enoto mere (EUR) z DDV]]*Sklop12[[#This Row],[Okvirna količina]]</f>
        <v>0</v>
      </c>
      <c r="U49" s="180"/>
    </row>
    <row r="50" spans="1:21" s="63" customFormat="1" ht="24">
      <c r="A50" s="92" t="s">
        <v>36</v>
      </c>
      <c r="B50" s="192" t="s">
        <v>620</v>
      </c>
      <c r="C50" s="174">
        <v>200</v>
      </c>
      <c r="D50" s="90" t="s">
        <v>156</v>
      </c>
      <c r="E50" s="142"/>
      <c r="F50" s="143">
        <v>10</v>
      </c>
      <c r="G50" s="193" t="s">
        <v>93</v>
      </c>
      <c r="H5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50" s="143" t="str">
        <f>IF(Sklop12[[#This Row],[ZAHTEVANA SHEMA KAKOVOSTI]]&lt;&gt;"",Sklop12[[#This Row],[Preračunana masa/volumen/kos na enoto kg]],"")</f>
        <v/>
      </c>
      <c r="J50" s="175"/>
      <c r="K50" s="176"/>
      <c r="L50" s="176"/>
      <c r="M50" s="195"/>
      <c r="N50" s="177"/>
      <c r="O50" s="177"/>
      <c r="P50" s="194"/>
      <c r="Q50" s="177">
        <f>+Sklop12[[#This Row],[cena/enota brez DDV v EUR]]*Sklop12[[#This Row],[Stopnja DDV (%)]]</f>
        <v>0</v>
      </c>
      <c r="R50" s="177">
        <f>+Sklop12[[#This Row],[cena/enota brez DDV v EUR]]+Sklop12[[#This Row],[Davek (EUR)]]</f>
        <v>0</v>
      </c>
      <c r="S50" s="177">
        <f>+Sklop12[[#This Row],[cena/enota brez DDV v EUR]]*Sklop12[[#This Row],[Okvirna količina]]</f>
        <v>0</v>
      </c>
      <c r="T50" s="179">
        <f>+Sklop12[[#This Row],[Končna cena/enoto mere (EUR) z DDV]]*Sklop12[[#This Row],[Okvirna količina]]</f>
        <v>0</v>
      </c>
      <c r="U50" s="180"/>
    </row>
    <row r="51" spans="1:21" s="63" customFormat="1" ht="12">
      <c r="A51" s="97" t="s">
        <v>37</v>
      </c>
      <c r="B51" s="192" t="s">
        <v>621</v>
      </c>
      <c r="C51" s="174">
        <v>500</v>
      </c>
      <c r="D51" s="90" t="s">
        <v>156</v>
      </c>
      <c r="E51" s="142"/>
      <c r="F51" s="143">
        <v>50</v>
      </c>
      <c r="G51" s="193" t="s">
        <v>93</v>
      </c>
      <c r="H5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51" s="143" t="str">
        <f>IF(Sklop12[[#This Row],[ZAHTEVANA SHEMA KAKOVOSTI]]&lt;&gt;"",Sklop12[[#This Row],[Preračunana masa/volumen/kos na enoto kg]],"")</f>
        <v/>
      </c>
      <c r="J51" s="175"/>
      <c r="K51" s="176"/>
      <c r="L51" s="176"/>
      <c r="M51" s="195"/>
      <c r="N51" s="177"/>
      <c r="O51" s="177"/>
      <c r="P51" s="194"/>
      <c r="Q51" s="177">
        <f>+Sklop12[[#This Row],[cena/enota brez DDV v EUR]]*Sklop12[[#This Row],[Stopnja DDV (%)]]</f>
        <v>0</v>
      </c>
      <c r="R51" s="177">
        <f>+Sklop12[[#This Row],[cena/enota brez DDV v EUR]]+Sklop12[[#This Row],[Davek (EUR)]]</f>
        <v>0</v>
      </c>
      <c r="S51" s="177">
        <f>+Sklop12[[#This Row],[cena/enota brez DDV v EUR]]*Sklop12[[#This Row],[Okvirna količina]]</f>
        <v>0</v>
      </c>
      <c r="T51" s="179">
        <f>+Sklop12[[#This Row],[Končna cena/enoto mere (EUR) z DDV]]*Sklop12[[#This Row],[Okvirna količina]]</f>
        <v>0</v>
      </c>
      <c r="U51" s="180"/>
    </row>
    <row r="52" spans="1:21" s="63" customFormat="1" ht="36">
      <c r="A52" s="92" t="s">
        <v>38</v>
      </c>
      <c r="B52" s="192" t="s">
        <v>622</v>
      </c>
      <c r="C52" s="174">
        <v>1</v>
      </c>
      <c r="D52" s="90" t="s">
        <v>94</v>
      </c>
      <c r="E52" s="142"/>
      <c r="F52" s="143">
        <v>5</v>
      </c>
      <c r="G52" s="193" t="s">
        <v>431</v>
      </c>
      <c r="H52"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52" s="143" t="str">
        <f>IF(Sklop12[[#This Row],[ZAHTEVANA SHEMA KAKOVOSTI]]&lt;&gt;"",Sklop12[[#This Row],[Preračunana masa/volumen/kos na enoto kg]],"")</f>
        <v/>
      </c>
      <c r="J52" s="175"/>
      <c r="K52" s="176"/>
      <c r="L52" s="176"/>
      <c r="M52" s="195"/>
      <c r="N52" s="177"/>
      <c r="O52" s="177"/>
      <c r="P52" s="194"/>
      <c r="Q52" s="177">
        <f>+Sklop12[[#This Row],[cena/enota brez DDV v EUR]]*Sklop12[[#This Row],[Stopnja DDV (%)]]</f>
        <v>0</v>
      </c>
      <c r="R52" s="177">
        <f>+Sklop12[[#This Row],[cena/enota brez DDV v EUR]]+Sklop12[[#This Row],[Davek (EUR)]]</f>
        <v>0</v>
      </c>
      <c r="S52" s="177">
        <f>+Sklop12[[#This Row],[cena/enota brez DDV v EUR]]*Sklop12[[#This Row],[Okvirna količina]]</f>
        <v>0</v>
      </c>
      <c r="T52" s="179">
        <f>+Sklop12[[#This Row],[Končna cena/enoto mere (EUR) z DDV]]*Sklop12[[#This Row],[Okvirna količina]]</f>
        <v>0</v>
      </c>
      <c r="U52" s="180"/>
    </row>
    <row r="53" spans="1:21" s="63" customFormat="1" ht="24">
      <c r="A53" s="97" t="s">
        <v>39</v>
      </c>
      <c r="B53" s="192" t="s">
        <v>623</v>
      </c>
      <c r="C53" s="174">
        <v>50</v>
      </c>
      <c r="D53" s="90" t="s">
        <v>155</v>
      </c>
      <c r="E53" s="142"/>
      <c r="F53" s="143">
        <v>10</v>
      </c>
      <c r="G53" s="193" t="s">
        <v>93</v>
      </c>
      <c r="H53"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53" s="143" t="str">
        <f>IF(Sklop12[[#This Row],[ZAHTEVANA SHEMA KAKOVOSTI]]&lt;&gt;"",Sklop12[[#This Row],[Preračunana masa/volumen/kos na enoto kg]],"")</f>
        <v/>
      </c>
      <c r="J53" s="175"/>
      <c r="K53" s="176"/>
      <c r="L53" s="176"/>
      <c r="M53" s="195"/>
      <c r="N53" s="177"/>
      <c r="O53" s="177"/>
      <c r="P53" s="194"/>
      <c r="Q53" s="177">
        <f>+Sklop12[[#This Row],[cena/enota brez DDV v EUR]]*Sklop12[[#This Row],[Stopnja DDV (%)]]</f>
        <v>0</v>
      </c>
      <c r="R53" s="177">
        <f>+Sklop12[[#This Row],[cena/enota brez DDV v EUR]]+Sklop12[[#This Row],[Davek (EUR)]]</f>
        <v>0</v>
      </c>
      <c r="S53" s="177">
        <f>+Sklop12[[#This Row],[cena/enota brez DDV v EUR]]*Sklop12[[#This Row],[Okvirna količina]]</f>
        <v>0</v>
      </c>
      <c r="T53" s="179">
        <f>+Sklop12[[#This Row],[Končna cena/enoto mere (EUR) z DDV]]*Sklop12[[#This Row],[Okvirna količina]]</f>
        <v>0</v>
      </c>
      <c r="U53" s="180"/>
    </row>
    <row r="54" spans="1:21" s="63" customFormat="1" ht="24">
      <c r="A54" s="92" t="s">
        <v>40</v>
      </c>
      <c r="B54" s="192" t="s">
        <v>624</v>
      </c>
      <c r="C54" s="174">
        <v>125</v>
      </c>
      <c r="D54" s="90" t="s">
        <v>155</v>
      </c>
      <c r="E54" s="142"/>
      <c r="F54" s="143">
        <v>20</v>
      </c>
      <c r="G54" s="193" t="s">
        <v>93</v>
      </c>
      <c r="H54"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54" s="143" t="str">
        <f>IF(Sklop12[[#This Row],[ZAHTEVANA SHEMA KAKOVOSTI]]&lt;&gt;"",Sklop12[[#This Row],[Preračunana masa/volumen/kos na enoto kg]],"")</f>
        <v/>
      </c>
      <c r="J54" s="175"/>
      <c r="K54" s="176"/>
      <c r="L54" s="176"/>
      <c r="M54" s="195"/>
      <c r="N54" s="177"/>
      <c r="O54" s="177"/>
      <c r="P54" s="194"/>
      <c r="Q54" s="177">
        <f>+Sklop12[[#This Row],[cena/enota brez DDV v EUR]]*Sklop12[[#This Row],[Stopnja DDV (%)]]</f>
        <v>0</v>
      </c>
      <c r="R54" s="177">
        <f>+Sklop12[[#This Row],[cena/enota brez DDV v EUR]]+Sklop12[[#This Row],[Davek (EUR)]]</f>
        <v>0</v>
      </c>
      <c r="S54" s="177">
        <f>+Sklop12[[#This Row],[cena/enota brez DDV v EUR]]*Sklop12[[#This Row],[Okvirna količina]]</f>
        <v>0</v>
      </c>
      <c r="T54" s="179">
        <f>+Sklop12[[#This Row],[Končna cena/enoto mere (EUR) z DDV]]*Sklop12[[#This Row],[Okvirna količina]]</f>
        <v>0</v>
      </c>
      <c r="U54" s="180"/>
    </row>
    <row r="55" spans="1:21" s="63" customFormat="1" ht="24">
      <c r="A55" s="97" t="s">
        <v>41</v>
      </c>
      <c r="B55" s="192" t="s">
        <v>625</v>
      </c>
      <c r="C55" s="174">
        <v>170</v>
      </c>
      <c r="D55" s="90" t="s">
        <v>155</v>
      </c>
      <c r="E55" s="142"/>
      <c r="F55" s="143">
        <v>10</v>
      </c>
      <c r="G55" s="193" t="s">
        <v>93</v>
      </c>
      <c r="H55"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1.7000000000000002</v>
      </c>
      <c r="I55" s="143" t="str">
        <f>IF(Sklop12[[#This Row],[ZAHTEVANA SHEMA KAKOVOSTI]]&lt;&gt;"",Sklop12[[#This Row],[Preračunana masa/volumen/kos na enoto kg]],"")</f>
        <v/>
      </c>
      <c r="J55" s="175"/>
      <c r="K55" s="176"/>
      <c r="L55" s="176"/>
      <c r="M55" s="195"/>
      <c r="N55" s="177"/>
      <c r="O55" s="177"/>
      <c r="P55" s="194"/>
      <c r="Q55" s="177">
        <f>+Sklop12[[#This Row],[cena/enota brez DDV v EUR]]*Sklop12[[#This Row],[Stopnja DDV (%)]]</f>
        <v>0</v>
      </c>
      <c r="R55" s="177">
        <f>+Sklop12[[#This Row],[cena/enota brez DDV v EUR]]+Sklop12[[#This Row],[Davek (EUR)]]</f>
        <v>0</v>
      </c>
      <c r="S55" s="177">
        <f>+Sklop12[[#This Row],[cena/enota brez DDV v EUR]]*Sklop12[[#This Row],[Okvirna količina]]</f>
        <v>0</v>
      </c>
      <c r="T55" s="179">
        <f>+Sklop12[[#This Row],[Končna cena/enoto mere (EUR) z DDV]]*Sklop12[[#This Row],[Okvirna količina]]</f>
        <v>0</v>
      </c>
      <c r="U55" s="180"/>
    </row>
    <row r="56" spans="1:21" s="63" customFormat="1" ht="24">
      <c r="A56" s="92" t="s">
        <v>42</v>
      </c>
      <c r="B56" s="192" t="s">
        <v>626</v>
      </c>
      <c r="C56" s="174">
        <v>200</v>
      </c>
      <c r="D56" s="90" t="s">
        <v>155</v>
      </c>
      <c r="E56" s="142"/>
      <c r="F56" s="143">
        <v>30</v>
      </c>
      <c r="G56" s="193" t="s">
        <v>93</v>
      </c>
      <c r="H56"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56" s="143" t="str">
        <f>IF(Sklop12[[#This Row],[ZAHTEVANA SHEMA KAKOVOSTI]]&lt;&gt;"",Sklop12[[#This Row],[Preračunana masa/volumen/kos na enoto kg]],"")</f>
        <v/>
      </c>
      <c r="J56" s="175"/>
      <c r="K56" s="176"/>
      <c r="L56" s="176"/>
      <c r="M56" s="195"/>
      <c r="N56" s="177"/>
      <c r="O56" s="177"/>
      <c r="P56" s="194"/>
      <c r="Q56" s="177">
        <f>+Sklop12[[#This Row],[cena/enota brez DDV v EUR]]*Sklop12[[#This Row],[Stopnja DDV (%)]]</f>
        <v>0</v>
      </c>
      <c r="R56" s="177">
        <f>+Sklop12[[#This Row],[cena/enota brez DDV v EUR]]+Sklop12[[#This Row],[Davek (EUR)]]</f>
        <v>0</v>
      </c>
      <c r="S56" s="177">
        <f>+Sklop12[[#This Row],[cena/enota brez DDV v EUR]]*Sklop12[[#This Row],[Okvirna količina]]</f>
        <v>0</v>
      </c>
      <c r="T56" s="179">
        <f>+Sklop12[[#This Row],[Končna cena/enoto mere (EUR) z DDV]]*Sklop12[[#This Row],[Okvirna količina]]</f>
        <v>0</v>
      </c>
      <c r="U56" s="180"/>
    </row>
    <row r="57" spans="1:21" s="63" customFormat="1" ht="24">
      <c r="A57" s="97" t="s">
        <v>43</v>
      </c>
      <c r="B57" s="192" t="s">
        <v>627</v>
      </c>
      <c r="C57" s="174">
        <v>200</v>
      </c>
      <c r="D57" s="90" t="s">
        <v>155</v>
      </c>
      <c r="E57" s="142"/>
      <c r="F57" s="143">
        <v>10</v>
      </c>
      <c r="G57" s="193" t="s">
        <v>93</v>
      </c>
      <c r="H57"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57" s="143" t="str">
        <f>IF(Sklop12[[#This Row],[ZAHTEVANA SHEMA KAKOVOSTI]]&lt;&gt;"",Sklop12[[#This Row],[Preračunana masa/volumen/kos na enoto kg]],"")</f>
        <v/>
      </c>
      <c r="J57" s="175"/>
      <c r="K57" s="176"/>
      <c r="L57" s="176"/>
      <c r="M57" s="195"/>
      <c r="N57" s="177"/>
      <c r="O57" s="177"/>
      <c r="P57" s="194"/>
      <c r="Q57" s="177">
        <f>+Sklop12[[#This Row],[cena/enota brez DDV v EUR]]*Sklop12[[#This Row],[Stopnja DDV (%)]]</f>
        <v>0</v>
      </c>
      <c r="R57" s="177">
        <f>+Sklop12[[#This Row],[cena/enota brez DDV v EUR]]+Sklop12[[#This Row],[Davek (EUR)]]</f>
        <v>0</v>
      </c>
      <c r="S57" s="177">
        <f>+Sklop12[[#This Row],[cena/enota brez DDV v EUR]]*Sklop12[[#This Row],[Okvirna količina]]</f>
        <v>0</v>
      </c>
      <c r="T57" s="179">
        <f>+Sklop12[[#This Row],[Končna cena/enoto mere (EUR) z DDV]]*Sklop12[[#This Row],[Okvirna količina]]</f>
        <v>0</v>
      </c>
      <c r="U57" s="180"/>
    </row>
    <row r="58" spans="1:21" s="63" customFormat="1" ht="24">
      <c r="A58" s="92" t="s">
        <v>48</v>
      </c>
      <c r="B58" s="192" t="s">
        <v>628</v>
      </c>
      <c r="C58" s="174">
        <v>200</v>
      </c>
      <c r="D58" s="90" t="s">
        <v>155</v>
      </c>
      <c r="E58" s="142"/>
      <c r="F58" s="143">
        <v>10</v>
      </c>
      <c r="G58" s="193" t="s">
        <v>93</v>
      </c>
      <c r="H58"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58" s="143" t="str">
        <f>IF(Sklop12[[#This Row],[ZAHTEVANA SHEMA KAKOVOSTI]]&lt;&gt;"",Sklop12[[#This Row],[Preračunana masa/volumen/kos na enoto kg]],"")</f>
        <v/>
      </c>
      <c r="J58" s="175"/>
      <c r="K58" s="176"/>
      <c r="L58" s="176"/>
      <c r="M58" s="195"/>
      <c r="N58" s="177"/>
      <c r="O58" s="177"/>
      <c r="P58" s="194"/>
      <c r="Q58" s="177">
        <f>+Sklop12[[#This Row],[cena/enota brez DDV v EUR]]*Sklop12[[#This Row],[Stopnja DDV (%)]]</f>
        <v>0</v>
      </c>
      <c r="R58" s="177">
        <f>+Sklop12[[#This Row],[cena/enota brez DDV v EUR]]+Sklop12[[#This Row],[Davek (EUR)]]</f>
        <v>0</v>
      </c>
      <c r="S58" s="177">
        <f>+Sklop12[[#This Row],[cena/enota brez DDV v EUR]]*Sklop12[[#This Row],[Okvirna količina]]</f>
        <v>0</v>
      </c>
      <c r="T58" s="179">
        <f>+Sklop12[[#This Row],[Končna cena/enoto mere (EUR) z DDV]]*Sklop12[[#This Row],[Okvirna količina]]</f>
        <v>0</v>
      </c>
      <c r="U58" s="180"/>
    </row>
    <row r="59" spans="1:21" s="63" customFormat="1" ht="36">
      <c r="A59" s="97" t="s">
        <v>44</v>
      </c>
      <c r="B59" s="192" t="s">
        <v>629</v>
      </c>
      <c r="C59" s="174">
        <v>250</v>
      </c>
      <c r="D59" s="90" t="s">
        <v>155</v>
      </c>
      <c r="E59" s="142"/>
      <c r="F59" s="143">
        <v>10</v>
      </c>
      <c r="G59" s="193" t="s">
        <v>93</v>
      </c>
      <c r="H59"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59" s="143" t="str">
        <f>IF(Sklop12[[#This Row],[ZAHTEVANA SHEMA KAKOVOSTI]]&lt;&gt;"",Sklop12[[#This Row],[Preračunana masa/volumen/kos na enoto kg]],"")</f>
        <v/>
      </c>
      <c r="J59" s="175"/>
      <c r="K59" s="176"/>
      <c r="L59" s="176"/>
      <c r="M59" s="195"/>
      <c r="N59" s="177"/>
      <c r="O59" s="177"/>
      <c r="P59" s="194"/>
      <c r="Q59" s="177">
        <f>+Sklop12[[#This Row],[cena/enota brez DDV v EUR]]*Sklop12[[#This Row],[Stopnja DDV (%)]]</f>
        <v>0</v>
      </c>
      <c r="R59" s="177">
        <f>+Sklop12[[#This Row],[cena/enota brez DDV v EUR]]+Sklop12[[#This Row],[Davek (EUR)]]</f>
        <v>0</v>
      </c>
      <c r="S59" s="177">
        <f>+Sklop12[[#This Row],[cena/enota brez DDV v EUR]]*Sklop12[[#This Row],[Okvirna količina]]</f>
        <v>0</v>
      </c>
      <c r="T59" s="179">
        <f>+Sklop12[[#This Row],[Končna cena/enoto mere (EUR) z DDV]]*Sklop12[[#This Row],[Okvirna količina]]</f>
        <v>0</v>
      </c>
      <c r="U59" s="180"/>
    </row>
    <row r="60" spans="1:21" s="63" customFormat="1" ht="36">
      <c r="A60" s="92" t="s">
        <v>45</v>
      </c>
      <c r="B60" s="192" t="s">
        <v>630</v>
      </c>
      <c r="C60" s="174">
        <v>200</v>
      </c>
      <c r="D60" s="90" t="s">
        <v>155</v>
      </c>
      <c r="E60" s="142"/>
      <c r="F60" s="143">
        <v>10</v>
      </c>
      <c r="G60" s="193" t="s">
        <v>93</v>
      </c>
      <c r="H60"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60" s="143" t="str">
        <f>IF(Sklop12[[#This Row],[ZAHTEVANA SHEMA KAKOVOSTI]]&lt;&gt;"",Sklop12[[#This Row],[Preračunana masa/volumen/kos na enoto kg]],"")</f>
        <v/>
      </c>
      <c r="J60" s="175"/>
      <c r="K60" s="176"/>
      <c r="L60" s="176"/>
      <c r="M60" s="195"/>
      <c r="N60" s="177"/>
      <c r="O60" s="177"/>
      <c r="P60" s="194"/>
      <c r="Q60" s="177">
        <f>+Sklop12[[#This Row],[cena/enota brez DDV v EUR]]*Sklop12[[#This Row],[Stopnja DDV (%)]]</f>
        <v>0</v>
      </c>
      <c r="R60" s="177">
        <f>+Sklop12[[#This Row],[cena/enota brez DDV v EUR]]+Sklop12[[#This Row],[Davek (EUR)]]</f>
        <v>0</v>
      </c>
      <c r="S60" s="177">
        <f>+Sklop12[[#This Row],[cena/enota brez DDV v EUR]]*Sklop12[[#This Row],[Okvirna količina]]</f>
        <v>0</v>
      </c>
      <c r="T60" s="179">
        <f>+Sklop12[[#This Row],[Končna cena/enoto mere (EUR) z DDV]]*Sklop12[[#This Row],[Okvirna količina]]</f>
        <v>0</v>
      </c>
      <c r="U60" s="180"/>
    </row>
    <row r="61" spans="1:21" s="63" customFormat="1" ht="12">
      <c r="A61" s="97" t="s">
        <v>49</v>
      </c>
      <c r="B61" s="192" t="s">
        <v>631</v>
      </c>
      <c r="C61" s="174">
        <v>400</v>
      </c>
      <c r="D61" s="90" t="s">
        <v>155</v>
      </c>
      <c r="E61" s="142"/>
      <c r="F61" s="143">
        <v>25</v>
      </c>
      <c r="G61" s="193" t="s">
        <v>93</v>
      </c>
      <c r="H61" s="14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61" s="143" t="str">
        <f>IF(Sklop12[[#This Row],[ZAHTEVANA SHEMA KAKOVOSTI]]&lt;&gt;"",Sklop12[[#This Row],[Preračunana masa/volumen/kos na enoto kg]],"")</f>
        <v/>
      </c>
      <c r="J61" s="175"/>
      <c r="K61" s="176"/>
      <c r="L61" s="176"/>
      <c r="M61" s="195"/>
      <c r="N61" s="177"/>
      <c r="O61" s="177"/>
      <c r="P61" s="194"/>
      <c r="Q61" s="177">
        <f>+Sklop12[[#This Row],[cena/enota brez DDV v EUR]]*Sklop12[[#This Row],[Stopnja DDV (%)]]</f>
        <v>0</v>
      </c>
      <c r="R61" s="177">
        <f>+Sklop12[[#This Row],[cena/enota brez DDV v EUR]]+Sklop12[[#This Row],[Davek (EUR)]]</f>
        <v>0</v>
      </c>
      <c r="S61" s="177">
        <f>+Sklop12[[#This Row],[cena/enota brez DDV v EUR]]*Sklop12[[#This Row],[Okvirna količina]]</f>
        <v>0</v>
      </c>
      <c r="T61" s="179">
        <f>+Sklop12[[#This Row],[Končna cena/enoto mere (EUR) z DDV]]*Sklop12[[#This Row],[Okvirna količina]]</f>
        <v>0</v>
      </c>
      <c r="U61" s="180"/>
    </row>
    <row r="62" spans="1:21" ht="27" customHeight="1">
      <c r="A62" s="156" t="s">
        <v>179</v>
      </c>
      <c r="B62" s="157"/>
      <c r="C62" s="158"/>
      <c r="D62" s="158"/>
      <c r="E62" s="159"/>
      <c r="F62" s="160"/>
      <c r="G62" s="161"/>
      <c r="H62" s="162">
        <f>SUBTOTAL(109,Sklop12[Preračunana masa/volumen/kos na enoto kg])</f>
        <v>201.85000000000002</v>
      </c>
      <c r="I62" s="162">
        <f>SUBTOTAL(109,Sklop12[Živila iz shem kakovosti (kg)])</f>
        <v>0</v>
      </c>
      <c r="J62" s="160"/>
      <c r="K62" s="163"/>
      <c r="L62" s="163"/>
      <c r="M62" s="164"/>
      <c r="N62" s="165"/>
      <c r="O62" s="165"/>
      <c r="P62" s="165"/>
      <c r="Q62" s="166"/>
      <c r="R62" s="167"/>
      <c r="S62" s="232">
        <f>SUBTOTAL(109,Sklop12[Vrednost za okvirno količino (EUR) brez DDV])</f>
        <v>0</v>
      </c>
      <c r="T62" s="166">
        <f>SUBTOTAL(109,Sklop12[Vrednost za okvirno količino (EUR) z DDV])</f>
        <v>0</v>
      </c>
      <c r="U62" s="168">
        <f>SUBTOTAL(103,Sklop12[Shema kakovosti
(nacionalne, evropske)
])</f>
        <v>0</v>
      </c>
    </row>
    <row r="63" spans="1:21" ht="15">
      <c r="A63" s="9"/>
      <c r="B63" s="7"/>
      <c r="C63" s="31"/>
      <c r="D63" s="31"/>
      <c r="E63" s="30"/>
      <c r="F63" s="10"/>
      <c r="H63" s="11"/>
      <c r="I63" s="11"/>
      <c r="J63" s="11"/>
      <c r="K63" s="11"/>
      <c r="L63" s="61"/>
      <c r="M63" s="61"/>
      <c r="N63" s="11"/>
      <c r="O63" s="11"/>
      <c r="P63" s="11"/>
      <c r="Q63" s="11"/>
      <c r="R63" s="11"/>
      <c r="S63" s="5"/>
      <c r="T63" s="5"/>
      <c r="U63" s="10"/>
    </row>
    <row r="64" spans="1:21">
      <c r="A64" s="53" t="s">
        <v>175</v>
      </c>
      <c r="B64" s="21"/>
      <c r="C64" s="33"/>
      <c r="D64" s="33"/>
      <c r="E64" s="122"/>
      <c r="Q64" s="53"/>
      <c r="R64" s="53"/>
      <c r="S64" s="53"/>
      <c r="T64" s="53"/>
    </row>
    <row r="65" spans="1:22">
      <c r="A65" s="16" t="s">
        <v>177</v>
      </c>
      <c r="B65" s="21"/>
      <c r="C65" s="33"/>
      <c r="D65" s="33"/>
      <c r="E65" s="122"/>
    </row>
    <row r="66" spans="1:22">
      <c r="A66" s="116" t="s">
        <v>267</v>
      </c>
      <c r="F66" s="76"/>
      <c r="G66" s="76"/>
      <c r="H66" s="34"/>
      <c r="I66" s="34"/>
      <c r="J66" s="34"/>
      <c r="K66" s="34"/>
      <c r="L66" s="62"/>
      <c r="M66" s="62"/>
      <c r="N66" s="34"/>
      <c r="O66" s="34"/>
      <c r="P66" s="34"/>
      <c r="Q66" s="34"/>
      <c r="R66" s="34"/>
    </row>
    <row r="67" spans="1:22">
      <c r="A67" s="133" t="s">
        <v>219</v>
      </c>
      <c r="B67" s="132"/>
      <c r="C67" s="132"/>
      <c r="D67" s="132"/>
      <c r="E67" s="132"/>
      <c r="F67" s="132"/>
      <c r="G67" s="132"/>
      <c r="H67" s="132"/>
      <c r="I67" s="132"/>
      <c r="J67" s="132"/>
      <c r="K67" s="132"/>
      <c r="L67" s="132"/>
      <c r="M67" s="132"/>
      <c r="N67" s="132"/>
      <c r="O67" s="132"/>
      <c r="P67" s="132"/>
      <c r="Q67" s="132"/>
      <c r="R67" s="132"/>
      <c r="S67" s="132"/>
      <c r="T67" s="132"/>
      <c r="U67" s="132"/>
      <c r="V67" s="131"/>
    </row>
    <row r="68" spans="1:22">
      <c r="A68" s="333" t="s">
        <v>260</v>
      </c>
      <c r="B68" s="333"/>
      <c r="C68" s="333"/>
      <c r="D68" s="333"/>
      <c r="E68" s="333"/>
      <c r="F68" s="333"/>
      <c r="G68" s="333"/>
      <c r="H68" s="333"/>
      <c r="I68" s="333"/>
      <c r="J68" s="333"/>
      <c r="K68" s="333"/>
      <c r="L68" s="333"/>
      <c r="M68" s="62"/>
      <c r="N68" s="34"/>
      <c r="O68" s="34"/>
      <c r="P68" s="34"/>
      <c r="Q68" s="34"/>
      <c r="R68" s="34"/>
    </row>
    <row r="69" spans="1:22" s="292" customFormat="1">
      <c r="A69" s="334" t="s">
        <v>843</v>
      </c>
      <c r="B69" s="334"/>
      <c r="C69" s="334"/>
      <c r="D69" s="334"/>
      <c r="E69" s="334"/>
      <c r="F69" s="334"/>
      <c r="G69" s="334"/>
      <c r="H69" s="334"/>
      <c r="I69" s="334"/>
      <c r="J69" s="334"/>
      <c r="K69" s="334"/>
      <c r="L69" s="334"/>
      <c r="M69" s="334"/>
      <c r="N69" s="334"/>
      <c r="O69" s="334"/>
      <c r="P69" s="334"/>
      <c r="Q69" s="334"/>
      <c r="R69" s="294"/>
      <c r="U69" s="295"/>
    </row>
    <row r="70" spans="1:22" s="292" customFormat="1">
      <c r="A70" s="293"/>
      <c r="B70" s="293"/>
      <c r="C70" s="293"/>
      <c r="D70" s="293"/>
      <c r="E70" s="293"/>
      <c r="F70" s="293"/>
      <c r="G70" s="293"/>
      <c r="H70" s="293"/>
      <c r="I70" s="293"/>
      <c r="J70" s="293"/>
      <c r="K70" s="293"/>
      <c r="L70" s="293"/>
      <c r="M70" s="293"/>
      <c r="N70" s="293"/>
      <c r="O70" s="293"/>
      <c r="P70" s="293"/>
      <c r="Q70" s="293"/>
      <c r="R70" s="294"/>
      <c r="U70" s="295"/>
    </row>
    <row r="71" spans="1:22">
      <c r="A71" s="116" t="s">
        <v>65</v>
      </c>
      <c r="F71" s="76"/>
      <c r="G71" s="76" t="s">
        <v>66</v>
      </c>
      <c r="H71" s="34"/>
      <c r="I71" s="34"/>
      <c r="J71" s="34"/>
      <c r="K71" s="34"/>
      <c r="L71" s="62"/>
      <c r="M71" s="62"/>
      <c r="N71" s="117"/>
      <c r="O71" s="34"/>
      <c r="P71" s="34"/>
      <c r="Q71" s="34" t="s">
        <v>67</v>
      </c>
      <c r="R71" s="34"/>
    </row>
    <row r="72" spans="1:22" ht="15">
      <c r="A72" s="9"/>
      <c r="B72" s="7"/>
      <c r="C72" s="31"/>
      <c r="D72" s="31"/>
      <c r="E72" s="30"/>
      <c r="F72" s="10"/>
      <c r="H72" s="11"/>
      <c r="I72" s="11"/>
      <c r="J72" s="11"/>
      <c r="K72" s="11"/>
      <c r="L72" s="61"/>
      <c r="M72" s="61"/>
      <c r="N72" s="11"/>
      <c r="O72" s="11"/>
      <c r="P72" s="11"/>
      <c r="Q72" s="11"/>
      <c r="R72" s="11"/>
      <c r="S72" s="5"/>
      <c r="T72" s="5"/>
      <c r="U72" s="10"/>
    </row>
    <row r="73" spans="1:22">
      <c r="B73" s="21"/>
      <c r="C73" s="33"/>
      <c r="D73" s="33"/>
      <c r="E73" s="122"/>
    </row>
    <row r="74" spans="1:22">
      <c r="B74" s="21"/>
      <c r="C74" s="33"/>
      <c r="D74" s="33"/>
      <c r="E74" s="122"/>
    </row>
    <row r="75" spans="1:22">
      <c r="B75" s="21"/>
      <c r="C75" s="33"/>
      <c r="D75" s="33"/>
      <c r="E75" s="122"/>
    </row>
    <row r="76" spans="1:22">
      <c r="B76" s="21"/>
      <c r="C76" s="33"/>
      <c r="D76" s="33"/>
      <c r="E76" s="122"/>
    </row>
    <row r="77" spans="1:22">
      <c r="B77" s="21"/>
      <c r="C77" s="33"/>
      <c r="D77" s="33"/>
      <c r="E77" s="122"/>
    </row>
    <row r="78" spans="1:22">
      <c r="B78" s="21"/>
      <c r="C78" s="33"/>
      <c r="D78" s="33"/>
      <c r="E78" s="122"/>
    </row>
    <row r="79" spans="1:22">
      <c r="B79" s="21"/>
      <c r="C79" s="33"/>
      <c r="D79" s="33"/>
      <c r="E79" s="122"/>
    </row>
    <row r="80" spans="1:22">
      <c r="B80" s="21"/>
      <c r="C80" s="33"/>
      <c r="D80" s="33"/>
      <c r="E80" s="122"/>
    </row>
    <row r="81" spans="1:22">
      <c r="B81" s="21"/>
      <c r="C81" s="33"/>
      <c r="D81" s="33"/>
      <c r="E81" s="122"/>
    </row>
    <row r="82" spans="1:22">
      <c r="B82" s="21"/>
      <c r="C82" s="33"/>
      <c r="D82" s="33"/>
      <c r="E82" s="122"/>
    </row>
    <row r="83" spans="1:22">
      <c r="B83" s="21"/>
      <c r="C83" s="33"/>
      <c r="D83" s="33"/>
      <c r="E83" s="122"/>
    </row>
    <row r="84" spans="1:22">
      <c r="B84" s="21"/>
      <c r="C84" s="33"/>
      <c r="D84" s="33"/>
      <c r="E84" s="122"/>
    </row>
    <row r="85" spans="1:22">
      <c r="B85" s="21"/>
      <c r="C85" s="33"/>
      <c r="D85" s="33"/>
      <c r="E85" s="122"/>
    </row>
    <row r="86" spans="1:22">
      <c r="B86" s="21"/>
      <c r="C86" s="33"/>
      <c r="D86" s="33"/>
      <c r="E86" s="122"/>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1"/>
      <c r="C277" s="33"/>
      <c r="D277" s="33"/>
      <c r="E277" s="122"/>
      <c r="F277" s="123"/>
      <c r="G277" s="123"/>
      <c r="L277" s="16"/>
      <c r="M277" s="16"/>
      <c r="N277" s="16"/>
      <c r="O277" s="16"/>
      <c r="P277" s="16"/>
      <c r="Q277" s="16"/>
      <c r="R277" s="16"/>
      <c r="S277" s="16"/>
      <c r="T277" s="16"/>
      <c r="U277" s="76"/>
      <c r="V277" s="16"/>
    </row>
    <row r="278" spans="1:22" s="23" customFormat="1">
      <c r="A278" s="16"/>
      <c r="B278" s="21"/>
      <c r="C278" s="33"/>
      <c r="D278" s="33"/>
      <c r="E278" s="122"/>
      <c r="F278" s="123"/>
      <c r="G278" s="123"/>
      <c r="L278" s="16"/>
      <c r="M278" s="16"/>
      <c r="N278" s="16"/>
      <c r="O278" s="16"/>
      <c r="P278" s="16"/>
      <c r="Q278" s="16"/>
      <c r="R278" s="16"/>
      <c r="S278" s="16"/>
      <c r="T278" s="16"/>
      <c r="U278" s="76"/>
      <c r="V278" s="16"/>
    </row>
    <row r="279" spans="1:22" s="23" customFormat="1">
      <c r="A279" s="16"/>
      <c r="B279" s="21"/>
      <c r="C279" s="33"/>
      <c r="D279" s="33"/>
      <c r="E279" s="122"/>
      <c r="F279" s="123"/>
      <c r="G279" s="123"/>
      <c r="L279" s="16"/>
      <c r="M279" s="16"/>
      <c r="N279" s="16"/>
      <c r="O279" s="16"/>
      <c r="P279" s="16"/>
      <c r="Q279" s="16"/>
      <c r="R279" s="16"/>
      <c r="S279" s="16"/>
      <c r="T279" s="16"/>
      <c r="U279" s="76"/>
      <c r="V279" s="16"/>
    </row>
    <row r="280" spans="1:22" s="23" customFormat="1">
      <c r="A280" s="16"/>
      <c r="B280" s="21"/>
      <c r="C280" s="33"/>
      <c r="D280" s="33"/>
      <c r="E280" s="122"/>
      <c r="F280" s="123"/>
      <c r="G280" s="123"/>
      <c r="L280" s="16"/>
      <c r="M280" s="16"/>
      <c r="N280" s="16"/>
      <c r="O280" s="16"/>
      <c r="P280" s="16"/>
      <c r="Q280" s="16"/>
      <c r="R280" s="16"/>
      <c r="S280" s="16"/>
      <c r="T280" s="16"/>
      <c r="U280" s="76"/>
      <c r="V280" s="16"/>
    </row>
    <row r="281" spans="1:22" s="23" customFormat="1">
      <c r="A281" s="16"/>
      <c r="B281" s="21"/>
      <c r="C281" s="33"/>
      <c r="D281" s="33"/>
      <c r="E281" s="122"/>
      <c r="F281" s="123"/>
      <c r="G281" s="123"/>
      <c r="L281" s="16"/>
      <c r="M281" s="16"/>
      <c r="N281" s="16"/>
      <c r="O281" s="16"/>
      <c r="P281" s="16"/>
      <c r="Q281" s="16"/>
      <c r="R281" s="16"/>
      <c r="S281" s="16"/>
      <c r="T281" s="16"/>
      <c r="U281" s="76"/>
      <c r="V281" s="16"/>
    </row>
    <row r="282" spans="1:22" s="23" customFormat="1">
      <c r="A282" s="16"/>
      <c r="B282" s="21"/>
      <c r="C282" s="33"/>
      <c r="D282" s="33"/>
      <c r="E282" s="122"/>
      <c r="F282" s="123"/>
      <c r="G282" s="123"/>
      <c r="L282" s="16"/>
      <c r="M282" s="16"/>
      <c r="N282" s="16"/>
      <c r="O282" s="16"/>
      <c r="P282" s="16"/>
      <c r="Q282" s="16"/>
      <c r="R282" s="16"/>
      <c r="S282" s="16"/>
      <c r="T282" s="16"/>
      <c r="U282" s="76"/>
      <c r="V282" s="16"/>
    </row>
    <row r="283" spans="1:22" s="23" customFormat="1">
      <c r="A283" s="16"/>
      <c r="B283" s="21"/>
      <c r="C283" s="33"/>
      <c r="D283" s="33"/>
      <c r="E283" s="122"/>
      <c r="F283" s="123"/>
      <c r="G283" s="123"/>
      <c r="L283" s="16"/>
      <c r="M283" s="16"/>
      <c r="N283" s="16"/>
      <c r="O283" s="16"/>
      <c r="P283" s="16"/>
      <c r="Q283" s="16"/>
      <c r="R283" s="16"/>
      <c r="S283" s="16"/>
      <c r="T283" s="16"/>
      <c r="U283" s="76"/>
      <c r="V283" s="16"/>
    </row>
    <row r="284" spans="1:22" s="23" customFormat="1">
      <c r="A284" s="16"/>
      <c r="B284" s="21"/>
      <c r="C284" s="33"/>
      <c r="D284" s="33"/>
      <c r="E284" s="122"/>
      <c r="F284" s="123"/>
      <c r="G284" s="123"/>
      <c r="L284" s="16"/>
      <c r="M284" s="16"/>
      <c r="N284" s="16"/>
      <c r="O284" s="16"/>
      <c r="P284" s="16"/>
      <c r="Q284" s="16"/>
      <c r="R284" s="16"/>
      <c r="S284" s="16"/>
      <c r="T284" s="16"/>
      <c r="U284" s="76"/>
      <c r="V284" s="16"/>
    </row>
    <row r="285" spans="1:22" s="23" customFormat="1">
      <c r="A285" s="16"/>
      <c r="B285" s="21"/>
      <c r="C285" s="33"/>
      <c r="D285" s="33"/>
      <c r="E285" s="122"/>
      <c r="F285" s="123"/>
      <c r="G285" s="123"/>
      <c r="L285" s="16"/>
      <c r="M285" s="16"/>
      <c r="N285" s="16"/>
      <c r="O285" s="16"/>
      <c r="P285" s="16"/>
      <c r="Q285" s="16"/>
      <c r="R285" s="16"/>
      <c r="S285" s="16"/>
      <c r="T285" s="16"/>
      <c r="U285" s="76"/>
      <c r="V285" s="16"/>
    </row>
    <row r="286" spans="1:22" s="23" customFormat="1">
      <c r="A286" s="16"/>
      <c r="B286" s="21"/>
      <c r="C286" s="33"/>
      <c r="D286" s="33"/>
      <c r="E286" s="122"/>
      <c r="F286" s="123"/>
      <c r="G286" s="123"/>
      <c r="L286" s="16"/>
      <c r="M286" s="16"/>
      <c r="N286" s="16"/>
      <c r="O286" s="16"/>
      <c r="P286" s="16"/>
      <c r="Q286" s="16"/>
      <c r="R286" s="16"/>
      <c r="S286" s="16"/>
      <c r="T286" s="16"/>
      <c r="U286" s="76"/>
      <c r="V286" s="16"/>
    </row>
    <row r="287" spans="1:22" s="23" customFormat="1">
      <c r="A287" s="16"/>
      <c r="B287" s="21"/>
      <c r="C287" s="33"/>
      <c r="D287" s="33"/>
      <c r="E287" s="122"/>
      <c r="F287" s="123"/>
      <c r="G287" s="123"/>
      <c r="L287" s="16"/>
      <c r="M287" s="16"/>
      <c r="N287" s="16"/>
      <c r="O287" s="16"/>
      <c r="P287" s="16"/>
      <c r="Q287" s="16"/>
      <c r="R287" s="16"/>
      <c r="S287" s="16"/>
      <c r="T287" s="16"/>
      <c r="U287" s="76"/>
      <c r="V287" s="16"/>
    </row>
    <row r="288" spans="1:22" s="23" customFormat="1">
      <c r="A288" s="16"/>
      <c r="B288" s="21"/>
      <c r="C288" s="33"/>
      <c r="D288" s="33"/>
      <c r="E288" s="122"/>
      <c r="F288" s="123"/>
      <c r="G288" s="123"/>
      <c r="L288" s="16"/>
      <c r="M288" s="16"/>
      <c r="N288" s="16"/>
      <c r="O288" s="16"/>
      <c r="P288" s="16"/>
      <c r="Q288" s="16"/>
      <c r="R288" s="16"/>
      <c r="S288" s="16"/>
      <c r="T288" s="16"/>
      <c r="U288" s="76"/>
      <c r="V288" s="16"/>
    </row>
    <row r="289" spans="1:22" s="23" customFormat="1">
      <c r="A289" s="16"/>
      <c r="B289" s="21"/>
      <c r="C289" s="33"/>
      <c r="D289" s="33"/>
      <c r="E289" s="122"/>
      <c r="F289" s="123"/>
      <c r="G289" s="123"/>
      <c r="L289" s="16"/>
      <c r="M289" s="16"/>
      <c r="N289" s="16"/>
      <c r="O289" s="16"/>
      <c r="P289" s="16"/>
      <c r="Q289" s="16"/>
      <c r="R289" s="16"/>
      <c r="S289" s="16"/>
      <c r="T289" s="16"/>
      <c r="U289" s="76"/>
      <c r="V289" s="16"/>
    </row>
    <row r="290" spans="1:22" s="23" customFormat="1">
      <c r="A290" s="16"/>
      <c r="B290" s="21"/>
      <c r="C290" s="33"/>
      <c r="D290" s="33"/>
      <c r="E290" s="122"/>
      <c r="F290" s="123"/>
      <c r="G290" s="123"/>
      <c r="L290" s="16"/>
      <c r="M290" s="16"/>
      <c r="N290" s="16"/>
      <c r="O290" s="16"/>
      <c r="P290" s="16"/>
      <c r="Q290" s="16"/>
      <c r="R290" s="16"/>
      <c r="S290" s="16"/>
      <c r="T290" s="16"/>
      <c r="U290" s="76"/>
      <c r="V290" s="16"/>
    </row>
    <row r="291" spans="1:22" s="23" customFormat="1">
      <c r="A291" s="16"/>
      <c r="B291" s="21"/>
      <c r="C291" s="33"/>
      <c r="D291" s="33"/>
      <c r="E291" s="122"/>
      <c r="F291" s="123"/>
      <c r="G291" s="123"/>
      <c r="L291" s="16"/>
      <c r="M291" s="16"/>
      <c r="N291" s="16"/>
      <c r="O291" s="16"/>
      <c r="P291" s="16"/>
      <c r="Q291" s="16"/>
      <c r="R291" s="16"/>
      <c r="S291" s="16"/>
      <c r="T291" s="16"/>
      <c r="U291" s="76"/>
      <c r="V291" s="16"/>
    </row>
    <row r="292" spans="1:22" s="23" customFormat="1">
      <c r="A292" s="16"/>
      <c r="B292" s="21"/>
      <c r="C292" s="33"/>
      <c r="D292" s="33"/>
      <c r="E292" s="122"/>
      <c r="F292" s="123"/>
      <c r="G292" s="123"/>
      <c r="L292" s="16"/>
      <c r="M292" s="16"/>
      <c r="N292" s="16"/>
      <c r="O292" s="16"/>
      <c r="P292" s="16"/>
      <c r="Q292" s="16"/>
      <c r="R292" s="16"/>
      <c r="S292" s="16"/>
      <c r="T292" s="16"/>
      <c r="U292" s="76"/>
      <c r="V292" s="16"/>
    </row>
    <row r="293" spans="1:22" s="23" customFormat="1">
      <c r="A293" s="16"/>
      <c r="B293" s="21"/>
      <c r="C293" s="33"/>
      <c r="D293" s="33"/>
      <c r="E293" s="122"/>
      <c r="F293" s="123"/>
      <c r="G293" s="123"/>
      <c r="L293" s="16"/>
      <c r="M293" s="16"/>
      <c r="N293" s="16"/>
      <c r="O293" s="16"/>
      <c r="P293" s="16"/>
      <c r="Q293" s="16"/>
      <c r="R293" s="16"/>
      <c r="S293" s="16"/>
      <c r="T293" s="16"/>
      <c r="U293" s="76"/>
      <c r="V293" s="16"/>
    </row>
    <row r="294" spans="1:22" s="23" customFormat="1">
      <c r="A294" s="16"/>
      <c r="B294" s="21"/>
      <c r="C294" s="33"/>
      <c r="D294" s="33"/>
      <c r="E294" s="122"/>
      <c r="F294" s="123"/>
      <c r="G294" s="123"/>
      <c r="L294" s="16"/>
      <c r="M294" s="16"/>
      <c r="N294" s="16"/>
      <c r="O294" s="16"/>
      <c r="P294" s="16"/>
      <c r="Q294" s="16"/>
      <c r="R294" s="16"/>
      <c r="S294" s="16"/>
      <c r="T294" s="16"/>
      <c r="U294" s="76"/>
      <c r="V294" s="16"/>
    </row>
    <row r="295" spans="1:22" s="23" customFormat="1">
      <c r="A295" s="16"/>
      <c r="B295" s="21"/>
      <c r="C295" s="33"/>
      <c r="D295" s="33"/>
      <c r="E295" s="122"/>
      <c r="F295" s="123"/>
      <c r="G295" s="123"/>
      <c r="L295" s="16"/>
      <c r="M295" s="16"/>
      <c r="N295" s="16"/>
      <c r="O295" s="16"/>
      <c r="P295" s="16"/>
      <c r="Q295" s="16"/>
      <c r="R295" s="16"/>
      <c r="S295" s="16"/>
      <c r="T295" s="16"/>
      <c r="U295" s="76"/>
      <c r="V295" s="16"/>
    </row>
  </sheetData>
  <sheetProtection insertRows="0" deleteRows="0"/>
  <protectedRanges>
    <protectedRange sqref="J71:P1048576 M68:P68 J1:P67 U1:U68 U71:U1048576" name="Obseg1"/>
    <protectedRange sqref="J68:L68" name="Obseg1_2"/>
    <protectedRange sqref="U69:U70" name="Obseg1_1"/>
    <protectedRange sqref="M69:P70" name="Obseg1_2_1"/>
    <protectedRange sqref="J69:L70" name="Obseg1_1_1"/>
  </protectedRanges>
  <mergeCells count="9">
    <mergeCell ref="A69:Q69"/>
    <mergeCell ref="A68:L68"/>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conditionalFormatting sqref="B31 B19 B22:B23 B25:B28">
    <cfRule type="colorScale" priority="6481">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57"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287"/>
  <sheetViews>
    <sheetView topLeftCell="A22" zoomScale="110" zoomScaleNormal="110" zoomScaleSheetLayoutView="100" workbookViewId="0">
      <selection activeCell="Y23" sqref="Y23"/>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pred_rekapitulacija'!A26</f>
        <v>13. sklop:</v>
      </c>
      <c r="C12" s="91"/>
      <c r="D12" s="29"/>
      <c r="E12" s="30"/>
      <c r="F12" s="124"/>
      <c r="G12" s="124"/>
      <c r="H12" s="19"/>
      <c r="I12" s="19"/>
      <c r="J12" s="19"/>
      <c r="K12" s="19"/>
      <c r="U12" s="10"/>
    </row>
    <row r="13" spans="1:21" s="17" customFormat="1" ht="21" customHeight="1">
      <c r="B13" s="321" t="str">
        <f>+'Ponudbeni pred_rekapitulacija'!B26</f>
        <v>SADNI SOKOVI IN SADNO ŽITNE REZINE</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47.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36">
      <c r="A16" s="92" t="s">
        <v>1</v>
      </c>
      <c r="B16" s="335" t="s">
        <v>632</v>
      </c>
      <c r="C16" s="311" t="s">
        <v>845</v>
      </c>
      <c r="D16" s="174"/>
      <c r="E16" s="142"/>
      <c r="F16" s="143"/>
      <c r="G16" s="184"/>
      <c r="H16"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16" s="143" t="str">
        <f>IF(Sklop13[[#This Row],[ZAHTEVANA SHEMA KAKOVOSTI]]&lt;&gt;"",Sklop13[[#This Row],[Preračunana masa/volumen/kos na enoto kg]],"")</f>
        <v/>
      </c>
      <c r="J16" s="105"/>
      <c r="K16" s="94"/>
      <c r="L16" s="94"/>
      <c r="M16" s="95"/>
      <c r="N16" s="96"/>
      <c r="O16" s="96"/>
      <c r="P16" s="108"/>
      <c r="Q16" s="96">
        <f>+Sklop13[[#This Row],[cena/enota brez DDV v EUR]]*Sklop13[[#This Row],[Stopnja DDV (%)]]</f>
        <v>0</v>
      </c>
      <c r="R16" s="96">
        <f>+Sklop13[[#This Row],[cena/enota brez DDV v EUR]]+Sklop13[[#This Row],[Davek (EUR)]]</f>
        <v>0</v>
      </c>
      <c r="S16" s="96">
        <f>+Sklop13[[#This Row],[cena/enota brez DDV v EUR]]*Sklop13[[#This Row],[Okvirna količina]]</f>
        <v>0</v>
      </c>
      <c r="T16" s="96">
        <f>+Sklop13[[#This Row],[Končna cena/enoto mere (EUR) z DDV]]*Sklop13[[#This Row],[Okvirna količina]]</f>
        <v>0</v>
      </c>
      <c r="U16" s="111"/>
    </row>
    <row r="17" spans="1:21" s="63" customFormat="1" ht="36">
      <c r="A17" s="92" t="s">
        <v>3</v>
      </c>
      <c r="B17" s="335" t="s">
        <v>633</v>
      </c>
      <c r="C17" s="311" t="s">
        <v>845</v>
      </c>
      <c r="D17" s="174"/>
      <c r="E17" s="142"/>
      <c r="F17" s="143"/>
      <c r="G17" s="184"/>
      <c r="H17"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17" s="143" t="str">
        <f>IF(Sklop13[[#This Row],[ZAHTEVANA SHEMA KAKOVOSTI]]&lt;&gt;"",Sklop13[[#This Row],[Preračunana masa/volumen/kos na enoto kg]],"")</f>
        <v/>
      </c>
      <c r="J17" s="105"/>
      <c r="K17" s="94"/>
      <c r="L17" s="94"/>
      <c r="M17" s="95"/>
      <c r="N17" s="96"/>
      <c r="O17" s="96"/>
      <c r="P17" s="108"/>
      <c r="Q17" s="96">
        <f>+Sklop13[[#This Row],[cena/enota brez DDV v EUR]]*Sklop13[[#This Row],[Stopnja DDV (%)]]</f>
        <v>0</v>
      </c>
      <c r="R17" s="96">
        <f>+Sklop13[[#This Row],[cena/enota brez DDV v EUR]]+Sklop13[[#This Row],[Davek (EUR)]]</f>
        <v>0</v>
      </c>
      <c r="S17" s="96">
        <f>+Sklop13[[#This Row],[cena/enota brez DDV v EUR]]*Sklop13[[#This Row],[Okvirna količina]]</f>
        <v>0</v>
      </c>
      <c r="T17" s="96">
        <f>+Sklop13[[#This Row],[Končna cena/enoto mere (EUR) z DDV]]*Sklop13[[#This Row],[Okvirna količina]]</f>
        <v>0</v>
      </c>
      <c r="U17" s="111"/>
    </row>
    <row r="18" spans="1:21" s="63" customFormat="1" ht="36">
      <c r="A18" s="92" t="s">
        <v>4</v>
      </c>
      <c r="B18" s="335" t="s">
        <v>634</v>
      </c>
      <c r="C18" s="311" t="s">
        <v>845</v>
      </c>
      <c r="D18" s="174"/>
      <c r="E18" s="142"/>
      <c r="F18" s="143"/>
      <c r="G18" s="184"/>
      <c r="H18"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18" s="143" t="str">
        <f>IF(Sklop13[[#This Row],[ZAHTEVANA SHEMA KAKOVOSTI]]&lt;&gt;"",Sklop13[[#This Row],[Preračunana masa/volumen/kos na enoto kg]],"")</f>
        <v/>
      </c>
      <c r="J18" s="105"/>
      <c r="K18" s="94"/>
      <c r="L18" s="94"/>
      <c r="M18" s="95"/>
      <c r="N18" s="96"/>
      <c r="O18" s="96"/>
      <c r="P18" s="108"/>
      <c r="Q18" s="96">
        <f>+Sklop13[[#This Row],[cena/enota brez DDV v EUR]]*Sklop13[[#This Row],[Stopnja DDV (%)]]</f>
        <v>0</v>
      </c>
      <c r="R18" s="96">
        <f>+Sklop13[[#This Row],[cena/enota brez DDV v EUR]]+Sklop13[[#This Row],[Davek (EUR)]]</f>
        <v>0</v>
      </c>
      <c r="S18" s="96">
        <f>+Sklop13[[#This Row],[cena/enota brez DDV v EUR]]*Sklop13[[#This Row],[Okvirna količina]]</f>
        <v>0</v>
      </c>
      <c r="T18" s="96">
        <f>+Sklop13[[#This Row],[Končna cena/enoto mere (EUR) z DDV]]*Sklop13[[#This Row],[Okvirna količina]]</f>
        <v>0</v>
      </c>
      <c r="U18" s="111"/>
    </row>
    <row r="19" spans="1:21" s="63" customFormat="1" ht="36">
      <c r="A19" s="92" t="s">
        <v>5</v>
      </c>
      <c r="B19" s="335" t="s">
        <v>635</v>
      </c>
      <c r="C19" s="311" t="s">
        <v>845</v>
      </c>
      <c r="D19" s="174"/>
      <c r="E19" s="142"/>
      <c r="F19" s="143"/>
      <c r="G19" s="184"/>
      <c r="H19"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19" s="143" t="str">
        <f>IF(Sklop13[[#This Row],[ZAHTEVANA SHEMA KAKOVOSTI]]&lt;&gt;"",Sklop13[[#This Row],[Preračunana masa/volumen/kos na enoto kg]],"")</f>
        <v/>
      </c>
      <c r="J19" s="105"/>
      <c r="K19" s="94"/>
      <c r="L19" s="94"/>
      <c r="M19" s="95"/>
      <c r="N19" s="96"/>
      <c r="O19" s="96"/>
      <c r="P19" s="108"/>
      <c r="Q19" s="96">
        <f>+Sklop13[[#This Row],[cena/enota brez DDV v EUR]]*Sklop13[[#This Row],[Stopnja DDV (%)]]</f>
        <v>0</v>
      </c>
      <c r="R19" s="96">
        <f>+Sklop13[[#This Row],[cena/enota brez DDV v EUR]]+Sklop13[[#This Row],[Davek (EUR)]]</f>
        <v>0</v>
      </c>
      <c r="S19" s="96">
        <f>+Sklop13[[#This Row],[cena/enota brez DDV v EUR]]*Sklop13[[#This Row],[Okvirna količina]]</f>
        <v>0</v>
      </c>
      <c r="T19" s="96">
        <f>+Sklop13[[#This Row],[Končna cena/enoto mere (EUR) z DDV]]*Sklop13[[#This Row],[Okvirna količina]]</f>
        <v>0</v>
      </c>
      <c r="U19" s="111"/>
    </row>
    <row r="20" spans="1:21" s="63" customFormat="1" ht="36">
      <c r="A20" s="92" t="s">
        <v>6</v>
      </c>
      <c r="B20" s="335" t="s">
        <v>636</v>
      </c>
      <c r="C20" s="311" t="s">
        <v>845</v>
      </c>
      <c r="D20" s="174"/>
      <c r="E20" s="142"/>
      <c r="F20" s="143"/>
      <c r="G20" s="184"/>
      <c r="H20"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20" s="143" t="str">
        <f>IF(Sklop13[[#This Row],[ZAHTEVANA SHEMA KAKOVOSTI]]&lt;&gt;"",Sklop13[[#This Row],[Preračunana masa/volumen/kos na enoto kg]],"")</f>
        <v/>
      </c>
      <c r="J20" s="105"/>
      <c r="K20" s="94"/>
      <c r="L20" s="94"/>
      <c r="M20" s="95"/>
      <c r="N20" s="96"/>
      <c r="O20" s="96"/>
      <c r="P20" s="108"/>
      <c r="Q20" s="96">
        <f>+Sklop13[[#This Row],[cena/enota brez DDV v EUR]]*Sklop13[[#This Row],[Stopnja DDV (%)]]</f>
        <v>0</v>
      </c>
      <c r="R20" s="96">
        <f>+Sklop13[[#This Row],[cena/enota brez DDV v EUR]]+Sklop13[[#This Row],[Davek (EUR)]]</f>
        <v>0</v>
      </c>
      <c r="S20" s="96">
        <f>+Sklop13[[#This Row],[cena/enota brez DDV v EUR]]*Sklop13[[#This Row],[Okvirna količina]]</f>
        <v>0</v>
      </c>
      <c r="T20" s="96">
        <f>+Sklop13[[#This Row],[Končna cena/enoto mere (EUR) z DDV]]*Sklop13[[#This Row],[Okvirna količina]]</f>
        <v>0</v>
      </c>
      <c r="U20" s="111"/>
    </row>
    <row r="21" spans="1:21" s="63" customFormat="1" ht="36">
      <c r="A21" s="92" t="s">
        <v>7</v>
      </c>
      <c r="B21" s="335" t="s">
        <v>637</v>
      </c>
      <c r="C21" s="311" t="s">
        <v>845</v>
      </c>
      <c r="D21" s="174"/>
      <c r="E21" s="142"/>
      <c r="F21" s="143"/>
      <c r="G21" s="184"/>
      <c r="H21"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21" s="143" t="str">
        <f>IF(Sklop13[[#This Row],[ZAHTEVANA SHEMA KAKOVOSTI]]&lt;&gt;"",Sklop13[[#This Row],[Preračunana masa/volumen/kos na enoto kg]],"")</f>
        <v/>
      </c>
      <c r="J21" s="105"/>
      <c r="K21" s="94"/>
      <c r="L21" s="94"/>
      <c r="M21" s="95"/>
      <c r="N21" s="96"/>
      <c r="O21" s="96"/>
      <c r="P21" s="108"/>
      <c r="Q21" s="96">
        <f>+Sklop13[[#This Row],[cena/enota brez DDV v EUR]]*Sklop13[[#This Row],[Stopnja DDV (%)]]</f>
        <v>0</v>
      </c>
      <c r="R21" s="96">
        <f>+Sklop13[[#This Row],[cena/enota brez DDV v EUR]]+Sklop13[[#This Row],[Davek (EUR)]]</f>
        <v>0</v>
      </c>
      <c r="S21" s="96">
        <f>+Sklop13[[#This Row],[cena/enota brez DDV v EUR]]*Sklop13[[#This Row],[Okvirna količina]]</f>
        <v>0</v>
      </c>
      <c r="T21" s="96">
        <f>+Sklop13[[#This Row],[Končna cena/enoto mere (EUR) z DDV]]*Sklop13[[#This Row],[Okvirna količina]]</f>
        <v>0</v>
      </c>
      <c r="U21" s="111"/>
    </row>
    <row r="22" spans="1:21" s="63" customFormat="1" ht="12">
      <c r="A22" s="92" t="s">
        <v>8</v>
      </c>
      <c r="B22" s="185" t="s">
        <v>638</v>
      </c>
      <c r="C22" s="174">
        <v>1</v>
      </c>
      <c r="D22" s="174" t="s">
        <v>94</v>
      </c>
      <c r="E22" s="142"/>
      <c r="F22" s="143">
        <v>30</v>
      </c>
      <c r="G22" s="184" t="s">
        <v>93</v>
      </c>
      <c r="H22"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v>
      </c>
      <c r="I22" s="143" t="str">
        <f>IF(Sklop13[[#This Row],[ZAHTEVANA SHEMA KAKOVOSTI]]&lt;&gt;"",Sklop13[[#This Row],[Preračunana masa/volumen/kos na enoto kg]],"")</f>
        <v/>
      </c>
      <c r="J22" s="105"/>
      <c r="K22" s="94"/>
      <c r="L22" s="94"/>
      <c r="M22" s="95"/>
      <c r="N22" s="96"/>
      <c r="O22" s="96"/>
      <c r="P22" s="108"/>
      <c r="Q22" s="96">
        <f>+Sklop13[[#This Row],[cena/enota brez DDV v EUR]]*Sklop13[[#This Row],[Stopnja DDV (%)]]</f>
        <v>0</v>
      </c>
      <c r="R22" s="96">
        <f>+Sklop13[[#This Row],[cena/enota brez DDV v EUR]]+Sklop13[[#This Row],[Davek (EUR)]]</f>
        <v>0</v>
      </c>
      <c r="S22" s="96">
        <f>+Sklop13[[#This Row],[cena/enota brez DDV v EUR]]*Sklop13[[#This Row],[Okvirna količina]]</f>
        <v>0</v>
      </c>
      <c r="T22" s="96">
        <f>+Sklop13[[#This Row],[Končna cena/enoto mere (EUR) z DDV]]*Sklop13[[#This Row],[Okvirna količina]]</f>
        <v>0</v>
      </c>
      <c r="U22" s="111"/>
    </row>
    <row r="23" spans="1:21" s="63" customFormat="1" ht="24">
      <c r="A23" s="92" t="s">
        <v>9</v>
      </c>
      <c r="B23" s="192" t="s">
        <v>639</v>
      </c>
      <c r="C23" s="174">
        <v>200</v>
      </c>
      <c r="D23" s="174" t="s">
        <v>156</v>
      </c>
      <c r="E23" s="142"/>
      <c r="F23" s="143">
        <v>2000</v>
      </c>
      <c r="G23" s="193" t="s">
        <v>93</v>
      </c>
      <c r="H23"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400</v>
      </c>
      <c r="I23" s="143" t="str">
        <f>IF(Sklop13[[#This Row],[ZAHTEVANA SHEMA KAKOVOSTI]]&lt;&gt;"",Sklop13[[#This Row],[Preračunana masa/volumen/kos na enoto kg]],"")</f>
        <v/>
      </c>
      <c r="J23" s="175"/>
      <c r="K23" s="176"/>
      <c r="L23" s="176"/>
      <c r="M23" s="195"/>
      <c r="N23" s="177"/>
      <c r="O23" s="177"/>
      <c r="P23" s="194"/>
      <c r="Q23" s="177">
        <f>+Sklop13[[#This Row],[cena/enota brez DDV v EUR]]*Sklop13[[#This Row],[Stopnja DDV (%)]]</f>
        <v>0</v>
      </c>
      <c r="R23" s="177">
        <f>+Sklop13[[#This Row],[cena/enota brez DDV v EUR]]+Sklop13[[#This Row],[Davek (EUR)]]</f>
        <v>0</v>
      </c>
      <c r="S23" s="177">
        <f>+Sklop13[[#This Row],[cena/enota brez DDV v EUR]]*Sklop13[[#This Row],[Okvirna količina]]</f>
        <v>0</v>
      </c>
      <c r="T23" s="179">
        <f>+Sklop13[[#This Row],[Končna cena/enoto mere (EUR) z DDV]]*Sklop13[[#This Row],[Okvirna količina]]</f>
        <v>0</v>
      </c>
      <c r="U23" s="180"/>
    </row>
    <row r="24" spans="1:21" s="63" customFormat="1" ht="24">
      <c r="A24" s="92" t="s">
        <v>10</v>
      </c>
      <c r="B24" s="192" t="s">
        <v>640</v>
      </c>
      <c r="C24" s="174">
        <v>200</v>
      </c>
      <c r="D24" s="174" t="s">
        <v>156</v>
      </c>
      <c r="E24" s="142"/>
      <c r="F24" s="143">
        <v>2000</v>
      </c>
      <c r="G24" s="193" t="s">
        <v>93</v>
      </c>
      <c r="H24"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400</v>
      </c>
      <c r="I24" s="143" t="str">
        <f>IF(Sklop13[[#This Row],[ZAHTEVANA SHEMA KAKOVOSTI]]&lt;&gt;"",Sklop13[[#This Row],[Preračunana masa/volumen/kos na enoto kg]],"")</f>
        <v/>
      </c>
      <c r="J24" s="175"/>
      <c r="K24" s="176"/>
      <c r="L24" s="176"/>
      <c r="M24" s="195"/>
      <c r="N24" s="177"/>
      <c r="O24" s="177"/>
      <c r="P24" s="194"/>
      <c r="Q24" s="177">
        <f>+Sklop13[[#This Row],[cena/enota brez DDV v EUR]]*Sklop13[[#This Row],[Stopnja DDV (%)]]</f>
        <v>0</v>
      </c>
      <c r="R24" s="177">
        <f>+Sklop13[[#This Row],[cena/enota brez DDV v EUR]]+Sklop13[[#This Row],[Davek (EUR)]]</f>
        <v>0</v>
      </c>
      <c r="S24" s="177">
        <f>+Sklop13[[#This Row],[cena/enota brez DDV v EUR]]*Sklop13[[#This Row],[Okvirna količina]]</f>
        <v>0</v>
      </c>
      <c r="T24" s="179">
        <f>+Sklop13[[#This Row],[Končna cena/enoto mere (EUR) z DDV]]*Sklop13[[#This Row],[Okvirna količina]]</f>
        <v>0</v>
      </c>
      <c r="U24" s="180"/>
    </row>
    <row r="25" spans="1:21" s="63" customFormat="1" ht="24">
      <c r="A25" s="92" t="s">
        <v>11</v>
      </c>
      <c r="B25" s="192" t="s">
        <v>641</v>
      </c>
      <c r="C25" s="174">
        <v>200</v>
      </c>
      <c r="D25" s="174" t="s">
        <v>156</v>
      </c>
      <c r="E25" s="142"/>
      <c r="F25" s="143">
        <v>200</v>
      </c>
      <c r="G25" s="193" t="s">
        <v>93</v>
      </c>
      <c r="H25"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25" s="143" t="str">
        <f>IF(Sklop13[[#This Row],[ZAHTEVANA SHEMA KAKOVOSTI]]&lt;&gt;"",Sklop13[[#This Row],[Preračunana masa/volumen/kos na enoto kg]],"")</f>
        <v/>
      </c>
      <c r="J25" s="175"/>
      <c r="K25" s="176"/>
      <c r="L25" s="176"/>
      <c r="M25" s="195"/>
      <c r="N25" s="177"/>
      <c r="O25" s="177"/>
      <c r="P25" s="194"/>
      <c r="Q25" s="177">
        <f>+Sklop13[[#This Row],[cena/enota brez DDV v EUR]]*Sklop13[[#This Row],[Stopnja DDV (%)]]</f>
        <v>0</v>
      </c>
      <c r="R25" s="177">
        <f>+Sklop13[[#This Row],[cena/enota brez DDV v EUR]]+Sklop13[[#This Row],[Davek (EUR)]]</f>
        <v>0</v>
      </c>
      <c r="S25" s="177">
        <f>+Sklop13[[#This Row],[cena/enota brez DDV v EUR]]*Sklop13[[#This Row],[Okvirna količina]]</f>
        <v>0</v>
      </c>
      <c r="T25" s="179">
        <f>+Sklop13[[#This Row],[Končna cena/enoto mere (EUR) z DDV]]*Sklop13[[#This Row],[Okvirna količina]]</f>
        <v>0</v>
      </c>
      <c r="U25" s="180"/>
    </row>
    <row r="26" spans="1:21" s="63" customFormat="1" ht="24">
      <c r="A26" s="92" t="s">
        <v>12</v>
      </c>
      <c r="B26" s="192" t="s">
        <v>798</v>
      </c>
      <c r="C26" s="236">
        <v>1</v>
      </c>
      <c r="D26" s="236" t="s">
        <v>94</v>
      </c>
      <c r="E26" s="237"/>
      <c r="F26" s="238">
        <v>50</v>
      </c>
      <c r="G26" s="239" t="s">
        <v>93</v>
      </c>
      <c r="H26" s="2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6" s="238" t="str">
        <f>IF(Sklop13[[#This Row],[ZAHTEVANA SHEMA KAKOVOSTI]]&lt;&gt;"",Sklop13[[#This Row],[Preračunana masa/volumen/kos na enoto kg]],"")</f>
        <v/>
      </c>
      <c r="J26" s="240"/>
      <c r="K26" s="241"/>
      <c r="L26" s="241"/>
      <c r="M26" s="242"/>
      <c r="N26" s="243"/>
      <c r="O26" s="243"/>
      <c r="P26" s="244"/>
      <c r="Q26" s="243">
        <f>+Sklop13[[#This Row],[cena/enota brez DDV v EUR]]*Sklop13[[#This Row],[Stopnja DDV (%)]]</f>
        <v>0</v>
      </c>
      <c r="R26" s="243">
        <f>+Sklop13[[#This Row],[cena/enota brez DDV v EUR]]+Sklop13[[#This Row],[Davek (EUR)]]</f>
        <v>0</v>
      </c>
      <c r="S26" s="243">
        <f>+Sklop13[[#This Row],[cena/enota brez DDV v EUR]]*Sklop13[[#This Row],[Okvirna količina]]</f>
        <v>0</v>
      </c>
      <c r="T26" s="245">
        <f>+Sklop13[[#This Row],[Končna cena/enoto mere (EUR) z DDV]]*Sklop13[[#This Row],[Okvirna količina]]</f>
        <v>0</v>
      </c>
      <c r="U26" s="246"/>
    </row>
    <row r="27" spans="1:21" s="63" customFormat="1" ht="24">
      <c r="A27" s="92" t="s">
        <v>13</v>
      </c>
      <c r="B27" s="192" t="s">
        <v>798</v>
      </c>
      <c r="C27" s="174">
        <v>200</v>
      </c>
      <c r="D27" s="174" t="s">
        <v>156</v>
      </c>
      <c r="E27" s="142"/>
      <c r="F27" s="143">
        <v>400</v>
      </c>
      <c r="G27" s="193" t="s">
        <v>93</v>
      </c>
      <c r="H27"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80</v>
      </c>
      <c r="I27" s="143" t="str">
        <f>IF(Sklop13[[#This Row],[ZAHTEVANA SHEMA KAKOVOSTI]]&lt;&gt;"",Sklop13[[#This Row],[Preračunana masa/volumen/kos na enoto kg]],"")</f>
        <v/>
      </c>
      <c r="J27" s="175"/>
      <c r="K27" s="176"/>
      <c r="L27" s="176"/>
      <c r="M27" s="195"/>
      <c r="N27" s="177"/>
      <c r="O27" s="177"/>
      <c r="P27" s="194"/>
      <c r="Q27" s="177">
        <f>+Sklop13[[#This Row],[cena/enota brez DDV v EUR]]*Sklop13[[#This Row],[Stopnja DDV (%)]]</f>
        <v>0</v>
      </c>
      <c r="R27" s="177">
        <f>+Sklop13[[#This Row],[cena/enota brez DDV v EUR]]+Sklop13[[#This Row],[Davek (EUR)]]</f>
        <v>0</v>
      </c>
      <c r="S27" s="177">
        <f>+Sklop13[[#This Row],[cena/enota brez DDV v EUR]]*Sklop13[[#This Row],[Okvirna količina]]</f>
        <v>0</v>
      </c>
      <c r="T27" s="179">
        <f>+Sklop13[[#This Row],[Končna cena/enoto mere (EUR) z DDV]]*Sklop13[[#This Row],[Okvirna količina]]</f>
        <v>0</v>
      </c>
      <c r="U27" s="180"/>
    </row>
    <row r="28" spans="1:21" s="63" customFormat="1" ht="12">
      <c r="A28" s="92" t="s">
        <v>14</v>
      </c>
      <c r="B28" s="192" t="s">
        <v>642</v>
      </c>
      <c r="C28" s="174">
        <v>1</v>
      </c>
      <c r="D28" s="174" t="s">
        <v>94</v>
      </c>
      <c r="E28" s="142"/>
      <c r="F28" s="143">
        <v>40</v>
      </c>
      <c r="G28" s="193" t="s">
        <v>93</v>
      </c>
      <c r="H28"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28" s="143" t="str">
        <f>IF(Sklop13[[#This Row],[ZAHTEVANA SHEMA KAKOVOSTI]]&lt;&gt;"",Sklop13[[#This Row],[Preračunana masa/volumen/kos na enoto kg]],"")</f>
        <v/>
      </c>
      <c r="J28" s="175"/>
      <c r="K28" s="176"/>
      <c r="L28" s="176"/>
      <c r="M28" s="195"/>
      <c r="N28" s="177"/>
      <c r="O28" s="177"/>
      <c r="P28" s="194"/>
      <c r="Q28" s="177">
        <f>+Sklop13[[#This Row],[cena/enota brez DDV v EUR]]*Sklop13[[#This Row],[Stopnja DDV (%)]]</f>
        <v>0</v>
      </c>
      <c r="R28" s="177">
        <f>+Sklop13[[#This Row],[cena/enota brez DDV v EUR]]+Sklop13[[#This Row],[Davek (EUR)]]</f>
        <v>0</v>
      </c>
      <c r="S28" s="177">
        <f>+Sklop13[[#This Row],[cena/enota brez DDV v EUR]]*Sklop13[[#This Row],[Okvirna količina]]</f>
        <v>0</v>
      </c>
      <c r="T28" s="179">
        <f>+Sklop13[[#This Row],[Končna cena/enoto mere (EUR) z DDV]]*Sklop13[[#This Row],[Okvirna količina]]</f>
        <v>0</v>
      </c>
      <c r="U28" s="180"/>
    </row>
    <row r="29" spans="1:21" s="63" customFormat="1" ht="12">
      <c r="A29" s="92" t="s">
        <v>15</v>
      </c>
      <c r="B29" s="192" t="s">
        <v>643</v>
      </c>
      <c r="C29" s="174">
        <v>1</v>
      </c>
      <c r="D29" s="174" t="s">
        <v>94</v>
      </c>
      <c r="E29" s="142"/>
      <c r="F29" s="143">
        <v>50</v>
      </c>
      <c r="G29" s="193" t="s">
        <v>93</v>
      </c>
      <c r="H29"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9" s="143" t="str">
        <f>IF(Sklop13[[#This Row],[ZAHTEVANA SHEMA KAKOVOSTI]]&lt;&gt;"",Sklop13[[#This Row],[Preračunana masa/volumen/kos na enoto kg]],"")</f>
        <v/>
      </c>
      <c r="J29" s="175"/>
      <c r="K29" s="176"/>
      <c r="L29" s="176"/>
      <c r="M29" s="195"/>
      <c r="N29" s="177"/>
      <c r="O29" s="177"/>
      <c r="P29" s="194"/>
      <c r="Q29" s="177">
        <f>+Sklop13[[#This Row],[cena/enota brez DDV v EUR]]*Sklop13[[#This Row],[Stopnja DDV (%)]]</f>
        <v>0</v>
      </c>
      <c r="R29" s="177">
        <f>+Sklop13[[#This Row],[cena/enota brez DDV v EUR]]+Sklop13[[#This Row],[Davek (EUR)]]</f>
        <v>0</v>
      </c>
      <c r="S29" s="177">
        <f>+Sklop13[[#This Row],[cena/enota brez DDV v EUR]]*Sklop13[[#This Row],[Okvirna količina]]</f>
        <v>0</v>
      </c>
      <c r="T29" s="179">
        <f>+Sklop13[[#This Row],[Končna cena/enoto mere (EUR) z DDV]]*Sklop13[[#This Row],[Okvirna količina]]</f>
        <v>0</v>
      </c>
      <c r="U29" s="180"/>
    </row>
    <row r="30" spans="1:21" s="63" customFormat="1" ht="12">
      <c r="A30" s="92" t="s">
        <v>16</v>
      </c>
      <c r="B30" s="192" t="s">
        <v>800</v>
      </c>
      <c r="C30" s="174">
        <v>1</v>
      </c>
      <c r="D30" s="174" t="s">
        <v>94</v>
      </c>
      <c r="E30" s="142" t="s">
        <v>786</v>
      </c>
      <c r="F30" s="143">
        <v>50</v>
      </c>
      <c r="G30" s="193" t="s">
        <v>93</v>
      </c>
      <c r="H30"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30" s="143">
        <f>IF(Sklop13[[#This Row],[ZAHTEVANA SHEMA KAKOVOSTI]]&lt;&gt;"",Sklop13[[#This Row],[Preračunana masa/volumen/kos na enoto kg]],"")</f>
        <v>50</v>
      </c>
      <c r="J30" s="175"/>
      <c r="K30" s="176"/>
      <c r="L30" s="176"/>
      <c r="M30" s="195"/>
      <c r="N30" s="177"/>
      <c r="O30" s="177"/>
      <c r="P30" s="194"/>
      <c r="Q30" s="177">
        <f>+Sklop13[[#This Row],[cena/enota brez DDV v EUR]]*Sklop13[[#This Row],[Stopnja DDV (%)]]</f>
        <v>0</v>
      </c>
      <c r="R30" s="177">
        <f>+Sklop13[[#This Row],[cena/enota brez DDV v EUR]]+Sklop13[[#This Row],[Davek (EUR)]]</f>
        <v>0</v>
      </c>
      <c r="S30" s="177">
        <f>+Sklop13[[#This Row],[cena/enota brez DDV v EUR]]*Sklop13[[#This Row],[Okvirna količina]]</f>
        <v>0</v>
      </c>
      <c r="T30" s="179">
        <f>+Sklop13[[#This Row],[Končna cena/enoto mere (EUR) z DDV]]*Sklop13[[#This Row],[Okvirna količina]]</f>
        <v>0</v>
      </c>
      <c r="U30" s="180"/>
    </row>
    <row r="31" spans="1:21" s="63" customFormat="1" ht="24">
      <c r="A31" s="92" t="s">
        <v>17</v>
      </c>
      <c r="B31" s="192" t="s">
        <v>801</v>
      </c>
      <c r="C31" s="210">
        <v>200</v>
      </c>
      <c r="D31" s="210" t="s">
        <v>156</v>
      </c>
      <c r="E31" s="211" t="s">
        <v>786</v>
      </c>
      <c r="F31" s="212">
        <v>200</v>
      </c>
      <c r="G31" s="213" t="s">
        <v>93</v>
      </c>
      <c r="H31" s="212">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31" s="212">
        <f>IF(Sklop13[[#This Row],[ZAHTEVANA SHEMA KAKOVOSTI]]&lt;&gt;"",Sklop13[[#This Row],[Preračunana masa/volumen/kos na enoto kg]],"")</f>
        <v>40</v>
      </c>
      <c r="J31" s="214"/>
      <c r="K31" s="215"/>
      <c r="L31" s="215"/>
      <c r="M31" s="221"/>
      <c r="N31" s="216"/>
      <c r="O31" s="216"/>
      <c r="P31" s="217"/>
      <c r="Q31" s="216">
        <f>+Sklop13[[#This Row],[cena/enota brez DDV v EUR]]*Sklop13[[#This Row],[Stopnja DDV (%)]]</f>
        <v>0</v>
      </c>
      <c r="R31" s="216">
        <f>+Sklop13[[#This Row],[cena/enota brez DDV v EUR]]+Sklop13[[#This Row],[Davek (EUR)]]</f>
        <v>0</v>
      </c>
      <c r="S31" s="216">
        <f>+Sklop13[[#This Row],[cena/enota brez DDV v EUR]]*Sklop13[[#This Row],[Okvirna količina]]</f>
        <v>0</v>
      </c>
      <c r="T31" s="218">
        <f>+Sklop13[[#This Row],[Končna cena/enoto mere (EUR) z DDV]]*Sklop13[[#This Row],[Okvirna količina]]</f>
        <v>0</v>
      </c>
      <c r="U31" s="219"/>
    </row>
    <row r="32" spans="1:21" s="63" customFormat="1" ht="36">
      <c r="A32" s="92" t="s">
        <v>18</v>
      </c>
      <c r="B32" s="192" t="s">
        <v>799</v>
      </c>
      <c r="C32" s="174">
        <v>200</v>
      </c>
      <c r="D32" s="174" t="s">
        <v>156</v>
      </c>
      <c r="E32" s="142" t="s">
        <v>786</v>
      </c>
      <c r="F32" s="143">
        <v>200</v>
      </c>
      <c r="G32" s="193" t="s">
        <v>93</v>
      </c>
      <c r="H32"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v>
      </c>
      <c r="I32" s="143">
        <f>IF(Sklop13[[#This Row],[ZAHTEVANA SHEMA KAKOVOSTI]]&lt;&gt;"",Sklop13[[#This Row],[Preračunana masa/volumen/kos na enoto kg]],"")</f>
        <v>40</v>
      </c>
      <c r="J32" s="175"/>
      <c r="K32" s="176"/>
      <c r="L32" s="176"/>
      <c r="M32" s="195"/>
      <c r="N32" s="177"/>
      <c r="O32" s="177"/>
      <c r="P32" s="194"/>
      <c r="Q32" s="177">
        <f>+Sklop13[[#This Row],[cena/enota brez DDV v EUR]]*Sklop13[[#This Row],[Stopnja DDV (%)]]</f>
        <v>0</v>
      </c>
      <c r="R32" s="177">
        <f>+Sklop13[[#This Row],[cena/enota brez DDV v EUR]]+Sklop13[[#This Row],[Davek (EUR)]]</f>
        <v>0</v>
      </c>
      <c r="S32" s="177">
        <f>+Sklop13[[#This Row],[cena/enota brez DDV v EUR]]*Sklop13[[#This Row],[Okvirna količina]]</f>
        <v>0</v>
      </c>
      <c r="T32" s="179">
        <f>+Sklop13[[#This Row],[Končna cena/enoto mere (EUR) z DDV]]*Sklop13[[#This Row],[Okvirna količina]]</f>
        <v>0</v>
      </c>
      <c r="U32" s="180"/>
    </row>
    <row r="33" spans="1:21" s="63" customFormat="1" ht="36">
      <c r="A33" s="92" t="s">
        <v>19</v>
      </c>
      <c r="B33" s="192" t="s">
        <v>799</v>
      </c>
      <c r="C33" s="210">
        <v>1</v>
      </c>
      <c r="D33" s="210" t="s">
        <v>94</v>
      </c>
      <c r="E33" s="211" t="s">
        <v>786</v>
      </c>
      <c r="F33" s="212">
        <v>100</v>
      </c>
      <c r="G33" s="193" t="s">
        <v>93</v>
      </c>
      <c r="H33" s="212">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33" s="212">
        <f>IF(Sklop13[[#This Row],[ZAHTEVANA SHEMA KAKOVOSTI]]&lt;&gt;"",Sklop13[[#This Row],[Preračunana masa/volumen/kos na enoto kg]],"")</f>
        <v>100</v>
      </c>
      <c r="J33" s="214"/>
      <c r="K33" s="215"/>
      <c r="L33" s="215"/>
      <c r="M33" s="221"/>
      <c r="N33" s="216"/>
      <c r="O33" s="216"/>
      <c r="P33" s="217"/>
      <c r="Q33" s="216">
        <f>+Sklop13[[#This Row],[cena/enota brez DDV v EUR]]*Sklop13[[#This Row],[Stopnja DDV (%)]]</f>
        <v>0</v>
      </c>
      <c r="R33" s="216">
        <f>+Sklop13[[#This Row],[cena/enota brez DDV v EUR]]+Sklop13[[#This Row],[Davek (EUR)]]</f>
        <v>0</v>
      </c>
      <c r="S33" s="216">
        <f>+Sklop13[[#This Row],[cena/enota brez DDV v EUR]]*Sklop13[[#This Row],[Okvirna količina]]</f>
        <v>0</v>
      </c>
      <c r="T33" s="218">
        <f>+Sklop13[[#This Row],[Končna cena/enoto mere (EUR) z DDV]]*Sklop13[[#This Row],[Okvirna količina]]</f>
        <v>0</v>
      </c>
      <c r="U33" s="219"/>
    </row>
    <row r="34" spans="1:21" s="63" customFormat="1" ht="24">
      <c r="A34" s="92" t="s">
        <v>20</v>
      </c>
      <c r="B34" s="192" t="s">
        <v>827</v>
      </c>
      <c r="C34" s="236">
        <v>200</v>
      </c>
      <c r="D34" s="210" t="s">
        <v>156</v>
      </c>
      <c r="E34" s="211" t="s">
        <v>786</v>
      </c>
      <c r="F34" s="238">
        <v>100</v>
      </c>
      <c r="G34" s="193" t="s">
        <v>93</v>
      </c>
      <c r="H34" s="2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34" s="238">
        <f>IF(Sklop13[[#This Row],[ZAHTEVANA SHEMA KAKOVOSTI]]&lt;&gt;"",Sklop13[[#This Row],[Preračunana masa/volumen/kos na enoto kg]],"")</f>
        <v>20</v>
      </c>
      <c r="J34" s="240"/>
      <c r="K34" s="241"/>
      <c r="L34" s="241"/>
      <c r="M34" s="242"/>
      <c r="N34" s="243"/>
      <c r="O34" s="243"/>
      <c r="P34" s="244"/>
      <c r="Q34" s="243">
        <f>+Sklop13[[#This Row],[cena/enota brez DDV v EUR]]*Sklop13[[#This Row],[Stopnja DDV (%)]]</f>
        <v>0</v>
      </c>
      <c r="R34" s="243">
        <f>+Sklop13[[#This Row],[cena/enota brez DDV v EUR]]+Sklop13[[#This Row],[Davek (EUR)]]</f>
        <v>0</v>
      </c>
      <c r="S34" s="243">
        <f>+Sklop13[[#This Row],[cena/enota brez DDV v EUR]]*Sklop13[[#This Row],[Okvirna količina]]</f>
        <v>0</v>
      </c>
      <c r="T34" s="245">
        <f>+Sklop13[[#This Row],[Končna cena/enoto mere (EUR) z DDV]]*Sklop13[[#This Row],[Okvirna količina]]</f>
        <v>0</v>
      </c>
      <c r="U34" s="246"/>
    </row>
    <row r="35" spans="1:21" s="63" customFormat="1" ht="24">
      <c r="A35" s="92" t="s">
        <v>21</v>
      </c>
      <c r="B35" s="192" t="s">
        <v>818</v>
      </c>
      <c r="C35" s="236">
        <v>200</v>
      </c>
      <c r="D35" s="247" t="s">
        <v>156</v>
      </c>
      <c r="E35" s="211" t="s">
        <v>786</v>
      </c>
      <c r="F35" s="238">
        <v>100</v>
      </c>
      <c r="G35" s="193" t="s">
        <v>93</v>
      </c>
      <c r="H35" s="2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35" s="238">
        <f>IF(Sklop13[[#This Row],[ZAHTEVANA SHEMA KAKOVOSTI]]&lt;&gt;"",Sklop13[[#This Row],[Preračunana masa/volumen/kos na enoto kg]],"")</f>
        <v>20</v>
      </c>
      <c r="J35" s="240"/>
      <c r="K35" s="241"/>
      <c r="L35" s="241"/>
      <c r="M35" s="242"/>
      <c r="N35" s="243"/>
      <c r="O35" s="243"/>
      <c r="P35" s="244"/>
      <c r="Q35" s="243">
        <f>+Sklop13[[#This Row],[cena/enota brez DDV v EUR]]*Sklop13[[#This Row],[Stopnja DDV (%)]]</f>
        <v>0</v>
      </c>
      <c r="R35" s="243">
        <f>+Sklop13[[#This Row],[cena/enota brez DDV v EUR]]+Sklop13[[#This Row],[Davek (EUR)]]</f>
        <v>0</v>
      </c>
      <c r="S35" s="243">
        <f>+Sklop13[[#This Row],[cena/enota brez DDV v EUR]]*Sklop13[[#This Row],[Okvirna količina]]</f>
        <v>0</v>
      </c>
      <c r="T35" s="245">
        <f>+Sklop13[[#This Row],[Končna cena/enoto mere (EUR) z DDV]]*Sklop13[[#This Row],[Okvirna količina]]</f>
        <v>0</v>
      </c>
      <c r="U35" s="246"/>
    </row>
    <row r="36" spans="1:21" s="63" customFormat="1" ht="24">
      <c r="A36" s="92" t="s">
        <v>22</v>
      </c>
      <c r="B36" s="192" t="s">
        <v>819</v>
      </c>
      <c r="C36" s="236">
        <v>1</v>
      </c>
      <c r="D36" s="210" t="s">
        <v>94</v>
      </c>
      <c r="E36" s="211" t="s">
        <v>786</v>
      </c>
      <c r="F36" s="238">
        <v>200</v>
      </c>
      <c r="G36" s="193" t="s">
        <v>93</v>
      </c>
      <c r="H36" s="2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v>
      </c>
      <c r="I36" s="238">
        <f>IF(Sklop13[[#This Row],[ZAHTEVANA SHEMA KAKOVOSTI]]&lt;&gt;"",Sklop13[[#This Row],[Preračunana masa/volumen/kos na enoto kg]],"")</f>
        <v>200</v>
      </c>
      <c r="J36" s="240"/>
      <c r="K36" s="241"/>
      <c r="L36" s="241"/>
      <c r="M36" s="242"/>
      <c r="N36" s="243"/>
      <c r="O36" s="243"/>
      <c r="P36" s="244"/>
      <c r="Q36" s="243">
        <f>+Sklop13[[#This Row],[cena/enota brez DDV v EUR]]*Sklop13[[#This Row],[Stopnja DDV (%)]]</f>
        <v>0</v>
      </c>
      <c r="R36" s="243">
        <f>+Sklop13[[#This Row],[cena/enota brez DDV v EUR]]+Sklop13[[#This Row],[Davek (EUR)]]</f>
        <v>0</v>
      </c>
      <c r="S36" s="243">
        <f>+Sklop13[[#This Row],[cena/enota brez DDV v EUR]]*Sklop13[[#This Row],[Okvirna količina]]</f>
        <v>0</v>
      </c>
      <c r="T36" s="245">
        <f>+Sklop13[[#This Row],[Končna cena/enoto mere (EUR) z DDV]]*Sklop13[[#This Row],[Okvirna količina]]</f>
        <v>0</v>
      </c>
      <c r="U36" s="246"/>
    </row>
    <row r="37" spans="1:21" s="63" customFormat="1" ht="60">
      <c r="A37" s="92" t="s">
        <v>23</v>
      </c>
      <c r="B37" s="192" t="s">
        <v>644</v>
      </c>
      <c r="C37" s="174">
        <v>200</v>
      </c>
      <c r="D37" s="174" t="s">
        <v>156</v>
      </c>
      <c r="E37" s="142"/>
      <c r="F37" s="143">
        <v>400</v>
      </c>
      <c r="G37" s="193" t="s">
        <v>93</v>
      </c>
      <c r="H37"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80</v>
      </c>
      <c r="I37" s="143" t="str">
        <f>IF(Sklop13[[#This Row],[ZAHTEVANA SHEMA KAKOVOSTI]]&lt;&gt;"",Sklop13[[#This Row],[Preračunana masa/volumen/kos na enoto kg]],"")</f>
        <v/>
      </c>
      <c r="J37" s="175"/>
      <c r="K37" s="176"/>
      <c r="L37" s="176"/>
      <c r="M37" s="195"/>
      <c r="N37" s="177"/>
      <c r="O37" s="177"/>
      <c r="P37" s="194"/>
      <c r="Q37" s="177">
        <f>+Sklop13[[#This Row],[cena/enota brez DDV v EUR]]*Sklop13[[#This Row],[Stopnja DDV (%)]]</f>
        <v>0</v>
      </c>
      <c r="R37" s="177">
        <f>+Sklop13[[#This Row],[cena/enota brez DDV v EUR]]+Sklop13[[#This Row],[Davek (EUR)]]</f>
        <v>0</v>
      </c>
      <c r="S37" s="177">
        <f>+Sklop13[[#This Row],[cena/enota brez DDV v EUR]]*Sklop13[[#This Row],[Okvirna količina]]</f>
        <v>0</v>
      </c>
      <c r="T37" s="179">
        <f>+Sklop13[[#This Row],[Končna cena/enoto mere (EUR) z DDV]]*Sklop13[[#This Row],[Okvirna količina]]</f>
        <v>0</v>
      </c>
      <c r="U37" s="180"/>
    </row>
    <row r="38" spans="1:21" s="63" customFormat="1" ht="48">
      <c r="A38" s="92" t="s">
        <v>24</v>
      </c>
      <c r="B38" s="192" t="s">
        <v>645</v>
      </c>
      <c r="C38" s="174">
        <v>200</v>
      </c>
      <c r="D38" s="174" t="s">
        <v>156</v>
      </c>
      <c r="E38" s="142"/>
      <c r="F38" s="143">
        <v>400</v>
      </c>
      <c r="G38" s="193" t="s">
        <v>93</v>
      </c>
      <c r="H38"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80</v>
      </c>
      <c r="I38" s="143" t="str">
        <f>IF(Sklop13[[#This Row],[ZAHTEVANA SHEMA KAKOVOSTI]]&lt;&gt;"",Sklop13[[#This Row],[Preračunana masa/volumen/kos na enoto kg]],"")</f>
        <v/>
      </c>
      <c r="J38" s="175"/>
      <c r="K38" s="176"/>
      <c r="L38" s="176"/>
      <c r="M38" s="195"/>
      <c r="N38" s="177"/>
      <c r="O38" s="177"/>
      <c r="P38" s="194"/>
      <c r="Q38" s="177">
        <f>+Sklop13[[#This Row],[cena/enota brez DDV v EUR]]*Sklop13[[#This Row],[Stopnja DDV (%)]]</f>
        <v>0</v>
      </c>
      <c r="R38" s="177">
        <f>+Sklop13[[#This Row],[cena/enota brez DDV v EUR]]+Sklop13[[#This Row],[Davek (EUR)]]</f>
        <v>0</v>
      </c>
      <c r="S38" s="177">
        <f>+Sklop13[[#This Row],[cena/enota brez DDV v EUR]]*Sklop13[[#This Row],[Okvirna količina]]</f>
        <v>0</v>
      </c>
      <c r="T38" s="179">
        <f>+Sklop13[[#This Row],[Končna cena/enoto mere (EUR) z DDV]]*Sklop13[[#This Row],[Okvirna količina]]</f>
        <v>0</v>
      </c>
      <c r="U38" s="180"/>
    </row>
    <row r="39" spans="1:21" s="63" customFormat="1" ht="12">
      <c r="A39" s="92" t="s">
        <v>25</v>
      </c>
      <c r="B39" s="192" t="s">
        <v>802</v>
      </c>
      <c r="C39" s="174">
        <v>250</v>
      </c>
      <c r="D39" s="174" t="s">
        <v>156</v>
      </c>
      <c r="E39" s="142"/>
      <c r="F39" s="143">
        <v>100</v>
      </c>
      <c r="G39" s="193" t="s">
        <v>93</v>
      </c>
      <c r="H39" s="14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39" s="143" t="str">
        <f>IF(Sklop13[[#This Row],[ZAHTEVANA SHEMA KAKOVOSTI]]&lt;&gt;"",Sklop13[[#This Row],[Preračunana masa/volumen/kos na enoto kg]],"")</f>
        <v/>
      </c>
      <c r="J39" s="175"/>
      <c r="K39" s="176"/>
      <c r="L39" s="176"/>
      <c r="M39" s="195"/>
      <c r="N39" s="177"/>
      <c r="O39" s="177"/>
      <c r="P39" s="194"/>
      <c r="Q39" s="177">
        <f>+Sklop13[[#This Row],[cena/enota brez DDV v EUR]]*Sklop13[[#This Row],[Stopnja DDV (%)]]</f>
        <v>0</v>
      </c>
      <c r="R39" s="177">
        <f>+Sklop13[[#This Row],[cena/enota brez DDV v EUR]]+Sklop13[[#This Row],[Davek (EUR)]]</f>
        <v>0</v>
      </c>
      <c r="S39" s="177">
        <f>+Sklop13[[#This Row],[cena/enota brez DDV v EUR]]*Sklop13[[#This Row],[Okvirna količina]]</f>
        <v>0</v>
      </c>
      <c r="T39" s="179">
        <f>+Sklop13[[#This Row],[Končna cena/enoto mere (EUR) z DDV]]*Sklop13[[#This Row],[Okvirna količina]]</f>
        <v>0</v>
      </c>
      <c r="U39" s="180"/>
    </row>
    <row r="40" spans="1:21" s="63" customFormat="1" ht="12">
      <c r="A40" s="92" t="s">
        <v>26</v>
      </c>
      <c r="B40" s="209" t="s">
        <v>803</v>
      </c>
      <c r="C40" s="210">
        <v>500</v>
      </c>
      <c r="D40" s="210" t="s">
        <v>156</v>
      </c>
      <c r="E40" s="211"/>
      <c r="F40" s="212">
        <v>1200</v>
      </c>
      <c r="G40" s="213" t="s">
        <v>93</v>
      </c>
      <c r="H40" s="212">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600</v>
      </c>
      <c r="I40" s="212" t="str">
        <f>IF(Sklop13[[#This Row],[ZAHTEVANA SHEMA KAKOVOSTI]]&lt;&gt;"",Sklop13[[#This Row],[Preračunana masa/volumen/kos na enoto kg]],"")</f>
        <v/>
      </c>
      <c r="J40" s="214"/>
      <c r="K40" s="215"/>
      <c r="L40" s="215"/>
      <c r="M40" s="221"/>
      <c r="N40" s="216"/>
      <c r="O40" s="216"/>
      <c r="P40" s="217"/>
      <c r="Q40" s="216">
        <f>+Sklop13[[#This Row],[cena/enota brez DDV v EUR]]*Sklop13[[#This Row],[Stopnja DDV (%)]]</f>
        <v>0</v>
      </c>
      <c r="R40" s="216">
        <f>+Sklop13[[#This Row],[cena/enota brez DDV v EUR]]+Sklop13[[#This Row],[Davek (EUR)]]</f>
        <v>0</v>
      </c>
      <c r="S40" s="216">
        <f>+Sklop13[[#This Row],[cena/enota brez DDV v EUR]]*Sklop13[[#This Row],[Okvirna količina]]</f>
        <v>0</v>
      </c>
      <c r="T40" s="218">
        <f>+Sklop13[[#This Row],[Končna cena/enoto mere (EUR) z DDV]]*Sklop13[[#This Row],[Okvirna količina]]</f>
        <v>0</v>
      </c>
      <c r="U40" s="219"/>
    </row>
    <row r="41" spans="1:21" s="63" customFormat="1" ht="24">
      <c r="A41" s="92" t="s">
        <v>27</v>
      </c>
      <c r="B41" s="192" t="s">
        <v>646</v>
      </c>
      <c r="C41" s="174">
        <v>30</v>
      </c>
      <c r="D41" s="174" t="s">
        <v>155</v>
      </c>
      <c r="E41" s="142"/>
      <c r="F41" s="143">
        <v>200</v>
      </c>
      <c r="G41" s="193" t="s">
        <v>93</v>
      </c>
      <c r="H41" s="143">
        <v>200</v>
      </c>
      <c r="I41" s="143" t="str">
        <f>IF(Sklop13[[#This Row],[ZAHTEVANA SHEMA KAKOVOSTI]]&lt;&gt;"",Sklop13[[#This Row],[Preračunana masa/volumen/kos na enoto kg]],"")</f>
        <v/>
      </c>
      <c r="J41" s="175"/>
      <c r="K41" s="176"/>
      <c r="L41" s="176"/>
      <c r="M41" s="195"/>
      <c r="N41" s="177"/>
      <c r="O41" s="177"/>
      <c r="P41" s="194"/>
      <c r="Q41" s="177">
        <f>+Sklop13[[#This Row],[cena/enota brez DDV v EUR]]*Sklop13[[#This Row],[Stopnja DDV (%)]]</f>
        <v>0</v>
      </c>
      <c r="R41" s="177">
        <f>+Sklop13[[#This Row],[cena/enota brez DDV v EUR]]+Sklop13[[#This Row],[Davek (EUR)]]</f>
        <v>0</v>
      </c>
      <c r="S41" s="177">
        <f>+Sklop13[[#This Row],[cena/enota brez DDV v EUR]]*Sklop13[[#This Row],[Okvirna količina]]</f>
        <v>0</v>
      </c>
      <c r="T41" s="179">
        <f>+Sklop13[[#This Row],[Končna cena/enoto mere (EUR) z DDV]]*Sklop13[[#This Row],[Okvirna količina]]</f>
        <v>0</v>
      </c>
      <c r="U41" s="180"/>
    </row>
    <row r="42" spans="1:21" s="63" customFormat="1" ht="24">
      <c r="A42" s="92" t="s">
        <v>28</v>
      </c>
      <c r="B42" s="192" t="s">
        <v>829</v>
      </c>
      <c r="C42" s="174">
        <v>30</v>
      </c>
      <c r="D42" s="174" t="s">
        <v>155</v>
      </c>
      <c r="E42" s="142"/>
      <c r="F42" s="143">
        <v>200</v>
      </c>
      <c r="G42" s="193" t="s">
        <v>93</v>
      </c>
      <c r="H42" s="143">
        <v>200</v>
      </c>
      <c r="I42" s="143" t="str">
        <f>IF(Sklop13[[#This Row],[ZAHTEVANA SHEMA KAKOVOSTI]]&lt;&gt;"",Sklop13[[#This Row],[Preračunana masa/volumen/kos na enoto kg]],"")</f>
        <v/>
      </c>
      <c r="J42" s="175"/>
      <c r="K42" s="176"/>
      <c r="L42" s="176"/>
      <c r="M42" s="195"/>
      <c r="N42" s="177"/>
      <c r="O42" s="177"/>
      <c r="P42" s="194"/>
      <c r="Q42" s="177">
        <f>+Sklop13[[#This Row],[cena/enota brez DDV v EUR]]*Sklop13[[#This Row],[Stopnja DDV (%)]]</f>
        <v>0</v>
      </c>
      <c r="R42" s="177">
        <f>+Sklop13[[#This Row],[cena/enota brez DDV v EUR]]+Sklop13[[#This Row],[Davek (EUR)]]</f>
        <v>0</v>
      </c>
      <c r="S42" s="177">
        <f>+Sklop13[[#This Row],[cena/enota brez DDV v EUR]]*Sklop13[[#This Row],[Okvirna količina]]</f>
        <v>0</v>
      </c>
      <c r="T42" s="179">
        <f>+Sklop13[[#This Row],[Končna cena/enoto mere (EUR) z DDV]]*Sklop13[[#This Row],[Okvirna količina]]</f>
        <v>0</v>
      </c>
      <c r="U42" s="180"/>
    </row>
    <row r="43" spans="1:21" s="63" customFormat="1" ht="24">
      <c r="A43" s="268" t="s">
        <v>29</v>
      </c>
      <c r="B43" s="192" t="s">
        <v>828</v>
      </c>
      <c r="C43" s="174">
        <v>30</v>
      </c>
      <c r="D43" s="174" t="s">
        <v>155</v>
      </c>
      <c r="E43" s="142"/>
      <c r="F43" s="143">
        <v>200</v>
      </c>
      <c r="G43" s="193" t="s">
        <v>93</v>
      </c>
      <c r="H43" s="143">
        <v>200</v>
      </c>
      <c r="I43" s="143" t="str">
        <f>IF(Sklop13[[#This Row],[ZAHTEVANA SHEMA KAKOVOSTI]]&lt;&gt;"",Sklop13[[#This Row],[Preračunana masa/volumen/kos na enoto kg]],"")</f>
        <v/>
      </c>
      <c r="J43" s="175"/>
      <c r="K43" s="176"/>
      <c r="L43" s="176"/>
      <c r="M43" s="195"/>
      <c r="N43" s="177"/>
      <c r="O43" s="216"/>
      <c r="P43" s="217"/>
      <c r="Q43" s="216">
        <f>+Sklop13[[#This Row],[cena/enota brez DDV v EUR]]*Sklop13[[#This Row],[Stopnja DDV (%)]]</f>
        <v>0</v>
      </c>
      <c r="R43" s="216">
        <f>+Sklop13[[#This Row],[cena/enota brez DDV v EUR]]+Sklop13[[#This Row],[Davek (EUR)]]</f>
        <v>0</v>
      </c>
      <c r="S43" s="216">
        <f>+Sklop13[[#This Row],[cena/enota brez DDV v EUR]]*Sklop13[[#This Row],[Okvirna količina]]</f>
        <v>0</v>
      </c>
      <c r="T43" s="218">
        <f>+Sklop13[[#This Row],[Končna cena/enoto mere (EUR) z DDV]]*Sklop13[[#This Row],[Okvirna količina]]</f>
        <v>0</v>
      </c>
      <c r="U43" s="219"/>
    </row>
    <row r="44" spans="1:21" s="63" customFormat="1">
      <c r="A44" s="296" t="s">
        <v>179</v>
      </c>
      <c r="B44" s="297"/>
      <c r="C44" s="298"/>
      <c r="D44" s="298"/>
      <c r="E44" s="299"/>
      <c r="F44" s="336"/>
      <c r="G44" s="301"/>
      <c r="H44" s="302">
        <f>SUBTOTAL(109,Sklop13[Preračunana masa/volumen/kos na enoto kg])</f>
        <v>2945</v>
      </c>
      <c r="I44" s="302">
        <f>SUBTOTAL(109,Sklop13[Živila iz shem kakovosti (kg)])</f>
        <v>470</v>
      </c>
      <c r="J44" s="300"/>
      <c r="K44" s="303"/>
      <c r="L44" s="303"/>
      <c r="M44" s="304"/>
      <c r="N44" s="305"/>
      <c r="O44" s="305"/>
      <c r="P44" s="305"/>
      <c r="Q44" s="306"/>
      <c r="R44" s="307"/>
      <c r="S44" s="306">
        <f>SUBTOTAL(109,Sklop13[Vrednost za okvirno količino (EUR) brez DDV])</f>
        <v>0</v>
      </c>
      <c r="T44" s="306">
        <f>SUBTOTAL(109,Sklop13[Vrednost za okvirno količino (EUR) z DDV])</f>
        <v>0</v>
      </c>
      <c r="U44" s="308">
        <f>SUBTOTAL(103,Sklop13[Shema kakovosti
(nacionalne, evropske)
])</f>
        <v>0</v>
      </c>
    </row>
    <row r="45" spans="1:21" s="63" customFormat="1" ht="15">
      <c r="A45" s="9"/>
      <c r="B45" s="7"/>
      <c r="C45" s="31"/>
      <c r="D45" s="31"/>
      <c r="E45" s="30"/>
      <c r="F45" s="10"/>
      <c r="G45" s="123"/>
      <c r="H45" s="11"/>
      <c r="I45" s="11"/>
      <c r="J45" s="11"/>
      <c r="K45" s="11"/>
      <c r="L45" s="61"/>
      <c r="M45" s="61"/>
      <c r="N45" s="11"/>
      <c r="O45" s="11"/>
      <c r="P45" s="11"/>
      <c r="Q45" s="11"/>
      <c r="R45" s="11"/>
      <c r="S45" s="5"/>
      <c r="T45" s="5"/>
      <c r="U45" s="10"/>
    </row>
    <row r="46" spans="1:21" s="63" customFormat="1">
      <c r="A46" s="53" t="s">
        <v>175</v>
      </c>
      <c r="B46" s="21"/>
      <c r="C46" s="33"/>
      <c r="D46" s="33"/>
      <c r="E46" s="122"/>
      <c r="F46" s="123"/>
      <c r="G46" s="123"/>
      <c r="H46" s="23"/>
      <c r="I46" s="23"/>
      <c r="J46" s="23"/>
      <c r="K46" s="23"/>
      <c r="L46" s="16"/>
      <c r="M46" s="16"/>
      <c r="N46" s="16"/>
      <c r="O46" s="16"/>
      <c r="P46" s="16"/>
      <c r="Q46" s="53"/>
      <c r="R46" s="53"/>
      <c r="S46" s="53"/>
      <c r="T46" s="53"/>
      <c r="U46" s="76"/>
    </row>
    <row r="47" spans="1:21" s="63" customFormat="1">
      <c r="A47" s="16" t="s">
        <v>177</v>
      </c>
      <c r="B47" s="21"/>
      <c r="C47" s="33"/>
      <c r="D47" s="33"/>
      <c r="E47" s="122"/>
      <c r="F47" s="123"/>
      <c r="G47" s="123"/>
      <c r="H47" s="23"/>
      <c r="I47" s="23"/>
      <c r="J47" s="23"/>
      <c r="K47" s="23"/>
      <c r="L47" s="16"/>
      <c r="M47" s="16"/>
      <c r="N47" s="16"/>
      <c r="O47" s="16"/>
      <c r="P47" s="16"/>
      <c r="Q47" s="16"/>
      <c r="R47" s="16"/>
      <c r="S47" s="16"/>
      <c r="T47" s="16"/>
      <c r="U47" s="76"/>
    </row>
    <row r="48" spans="1:21" s="63" customFormat="1">
      <c r="A48" s="116" t="s">
        <v>267</v>
      </c>
      <c r="B48" s="22"/>
      <c r="C48" s="32"/>
      <c r="D48" s="32"/>
      <c r="E48" s="120"/>
      <c r="F48" s="76"/>
      <c r="G48" s="76"/>
      <c r="H48" s="34"/>
      <c r="I48" s="34"/>
      <c r="J48" s="34"/>
      <c r="K48" s="34"/>
      <c r="L48" s="62"/>
      <c r="M48" s="62"/>
      <c r="N48" s="34"/>
      <c r="O48" s="34"/>
      <c r="P48" s="34"/>
      <c r="Q48" s="34"/>
      <c r="R48" s="34"/>
      <c r="S48" s="16"/>
      <c r="T48" s="16"/>
      <c r="U48" s="76"/>
    </row>
    <row r="49" spans="1:22" s="63" customFormat="1">
      <c r="A49" s="133" t="s">
        <v>219</v>
      </c>
      <c r="B49" s="132"/>
      <c r="C49" s="132"/>
      <c r="D49" s="132"/>
      <c r="E49" s="132"/>
      <c r="F49" s="132"/>
      <c r="G49" s="132"/>
      <c r="H49" s="132"/>
      <c r="I49" s="132"/>
      <c r="J49" s="132"/>
      <c r="K49" s="132"/>
      <c r="L49" s="132"/>
      <c r="M49" s="132"/>
      <c r="N49" s="132"/>
      <c r="O49" s="132"/>
      <c r="P49" s="132"/>
      <c r="Q49" s="132"/>
      <c r="R49" s="132"/>
      <c r="S49" s="132"/>
      <c r="T49" s="132"/>
      <c r="U49" s="132"/>
    </row>
    <row r="50" spans="1:22" s="63" customFormat="1">
      <c r="A50" s="333" t="s">
        <v>260</v>
      </c>
      <c r="B50" s="333"/>
      <c r="C50" s="333"/>
      <c r="D50" s="333"/>
      <c r="E50" s="333"/>
      <c r="F50" s="333"/>
      <c r="G50" s="333"/>
      <c r="H50" s="333"/>
      <c r="I50" s="333"/>
      <c r="J50" s="333"/>
      <c r="K50" s="333"/>
      <c r="L50" s="333"/>
      <c r="M50" s="62"/>
      <c r="N50" s="34"/>
      <c r="O50" s="34"/>
      <c r="P50" s="34"/>
      <c r="Q50" s="34"/>
      <c r="R50" s="34"/>
      <c r="S50" s="16"/>
      <c r="T50" s="16"/>
      <c r="U50" s="76"/>
    </row>
    <row r="51" spans="1:22" s="63" customFormat="1">
      <c r="A51" s="16"/>
      <c r="B51" s="22"/>
      <c r="C51" s="32"/>
      <c r="D51" s="32"/>
      <c r="E51" s="120"/>
      <c r="F51" s="123"/>
      <c r="G51" s="123"/>
      <c r="H51" s="23"/>
      <c r="I51" s="23"/>
      <c r="J51" s="23"/>
      <c r="K51" s="23"/>
      <c r="L51" s="16"/>
      <c r="M51" s="16"/>
      <c r="N51" s="34"/>
      <c r="O51" s="34"/>
      <c r="P51" s="34"/>
      <c r="Q51" s="34"/>
      <c r="R51" s="34"/>
      <c r="S51" s="16"/>
      <c r="T51" s="16"/>
      <c r="U51" s="76"/>
    </row>
    <row r="52" spans="1:22" s="63" customFormat="1">
      <c r="A52" s="116" t="s">
        <v>65</v>
      </c>
      <c r="B52" s="22"/>
      <c r="C52" s="32"/>
      <c r="D52" s="32"/>
      <c r="E52" s="120"/>
      <c r="F52" s="76"/>
      <c r="G52" s="76" t="s">
        <v>66</v>
      </c>
      <c r="H52" s="34"/>
      <c r="I52" s="34"/>
      <c r="J52" s="34"/>
      <c r="K52" s="34"/>
      <c r="L52" s="62"/>
      <c r="M52" s="62"/>
      <c r="N52" s="117"/>
      <c r="O52" s="34"/>
      <c r="P52" s="34"/>
      <c r="Q52" s="34" t="s">
        <v>67</v>
      </c>
      <c r="R52" s="34"/>
      <c r="S52" s="16"/>
      <c r="T52" s="16"/>
      <c r="U52" s="76"/>
    </row>
    <row r="53" spans="1:22" s="63" customFormat="1" ht="15">
      <c r="A53" s="9"/>
      <c r="B53" s="7"/>
      <c r="C53" s="31"/>
      <c r="D53" s="31"/>
      <c r="E53" s="30"/>
      <c r="F53" s="10"/>
      <c r="G53" s="123"/>
      <c r="H53" s="11"/>
      <c r="I53" s="11"/>
      <c r="J53" s="11"/>
      <c r="K53" s="11"/>
      <c r="L53" s="61"/>
      <c r="M53" s="61"/>
      <c r="N53" s="11"/>
      <c r="O53" s="11"/>
      <c r="P53" s="11"/>
      <c r="Q53" s="11"/>
      <c r="R53" s="11"/>
      <c r="S53" s="5"/>
      <c r="T53" s="5"/>
      <c r="U53" s="10"/>
    </row>
    <row r="54" spans="1:22" s="63" customFormat="1">
      <c r="A54" s="16"/>
      <c r="B54" s="21"/>
      <c r="C54" s="33"/>
      <c r="D54" s="33"/>
      <c r="E54" s="122"/>
      <c r="F54" s="123"/>
      <c r="G54" s="123"/>
      <c r="H54" s="23"/>
      <c r="I54" s="23"/>
      <c r="J54" s="23"/>
      <c r="K54" s="23"/>
      <c r="L54" s="16"/>
      <c r="M54" s="16"/>
      <c r="N54" s="16"/>
      <c r="O54" s="16"/>
      <c r="P54" s="16"/>
      <c r="Q54" s="16"/>
      <c r="R54" s="16"/>
      <c r="S54" s="16"/>
      <c r="T54" s="16"/>
      <c r="U54" s="76"/>
    </row>
    <row r="55" spans="1:22" ht="27" customHeight="1">
      <c r="B55" s="21"/>
      <c r="C55" s="33"/>
      <c r="D55" s="33"/>
      <c r="E55" s="122"/>
    </row>
    <row r="56" spans="1:22">
      <c r="B56" s="21"/>
      <c r="C56" s="33"/>
      <c r="D56" s="33"/>
      <c r="E56" s="122"/>
    </row>
    <row r="57" spans="1:22">
      <c r="B57" s="21"/>
      <c r="C57" s="33"/>
      <c r="D57" s="33"/>
      <c r="E57" s="122"/>
    </row>
    <row r="58" spans="1:22">
      <c r="B58" s="21"/>
      <c r="C58" s="33"/>
      <c r="D58" s="33"/>
      <c r="E58" s="122"/>
    </row>
    <row r="59" spans="1:22">
      <c r="B59" s="21"/>
      <c r="C59" s="33"/>
      <c r="D59" s="33"/>
      <c r="E59" s="122"/>
    </row>
    <row r="60" spans="1:22">
      <c r="B60" s="21"/>
      <c r="C60" s="33"/>
      <c r="D60" s="33"/>
      <c r="E60" s="122"/>
      <c r="V60" s="131"/>
    </row>
    <row r="61" spans="1:22">
      <c r="B61" s="21"/>
      <c r="C61" s="33"/>
      <c r="D61" s="33"/>
      <c r="E61" s="122"/>
    </row>
    <row r="62" spans="1:22">
      <c r="B62" s="21"/>
      <c r="C62" s="33"/>
      <c r="D62" s="33"/>
      <c r="E62" s="122"/>
    </row>
    <row r="63" spans="1:22">
      <c r="B63" s="21"/>
      <c r="C63" s="33"/>
      <c r="D63" s="33"/>
      <c r="E63" s="122"/>
    </row>
    <row r="64" spans="1:22">
      <c r="B64" s="21"/>
      <c r="C64" s="33"/>
      <c r="D64" s="33"/>
      <c r="E64" s="122"/>
    </row>
    <row r="65" spans="1:22">
      <c r="B65" s="21"/>
      <c r="C65" s="33"/>
      <c r="D65" s="33"/>
      <c r="E65" s="122"/>
    </row>
    <row r="66" spans="1:22">
      <c r="B66" s="21"/>
      <c r="C66" s="33"/>
      <c r="D66" s="33"/>
      <c r="E66" s="122"/>
    </row>
    <row r="67" spans="1:22">
      <c r="B67" s="21"/>
      <c r="C67" s="33"/>
      <c r="D67" s="33"/>
      <c r="E67" s="122"/>
    </row>
    <row r="68" spans="1:22">
      <c r="B68" s="21"/>
      <c r="C68" s="33"/>
      <c r="D68" s="33"/>
      <c r="E68" s="122"/>
    </row>
    <row r="69" spans="1:22">
      <c r="B69" s="21"/>
      <c r="C69" s="33"/>
      <c r="D69" s="33"/>
      <c r="E69" s="122"/>
    </row>
    <row r="70" spans="1:22">
      <c r="B70" s="21"/>
      <c r="C70" s="33"/>
      <c r="D70" s="33"/>
      <c r="E70" s="122"/>
    </row>
    <row r="71" spans="1:22">
      <c r="B71" s="21"/>
      <c r="C71" s="33"/>
      <c r="D71" s="33"/>
      <c r="E71" s="122"/>
    </row>
    <row r="72" spans="1:22">
      <c r="B72" s="21"/>
      <c r="C72" s="33"/>
      <c r="D72" s="33"/>
      <c r="E72" s="122"/>
    </row>
    <row r="73" spans="1:22">
      <c r="B73" s="21"/>
      <c r="C73" s="33"/>
      <c r="D73" s="33"/>
      <c r="E73" s="122"/>
    </row>
    <row r="74" spans="1:22">
      <c r="B74" s="21"/>
      <c r="C74" s="33"/>
      <c r="D74" s="33"/>
      <c r="E74" s="122"/>
    </row>
    <row r="75" spans="1:22">
      <c r="B75" s="21"/>
      <c r="C75" s="33"/>
      <c r="D75" s="33"/>
      <c r="E75" s="122"/>
    </row>
    <row r="76" spans="1:22">
      <c r="B76" s="21"/>
      <c r="C76" s="33"/>
      <c r="D76" s="33"/>
      <c r="E76" s="122"/>
    </row>
    <row r="77" spans="1:22">
      <c r="B77" s="21"/>
      <c r="C77" s="33"/>
      <c r="D77" s="33"/>
      <c r="E77" s="122"/>
    </row>
    <row r="78" spans="1:22">
      <c r="B78" s="21"/>
      <c r="C78" s="33"/>
      <c r="D78" s="33"/>
      <c r="E78" s="122"/>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1"/>
      <c r="C266" s="33"/>
      <c r="D266" s="33"/>
      <c r="E266" s="122"/>
      <c r="F266" s="123"/>
      <c r="G266" s="123"/>
      <c r="L266" s="16"/>
      <c r="M266" s="16"/>
      <c r="N266" s="16"/>
      <c r="O266" s="16"/>
      <c r="P266" s="16"/>
      <c r="Q266" s="16"/>
      <c r="R266" s="16"/>
      <c r="S266" s="16"/>
      <c r="T266" s="16"/>
      <c r="U266" s="76"/>
      <c r="V266" s="16"/>
    </row>
    <row r="267" spans="1:22" s="23" customFormat="1">
      <c r="A267" s="16"/>
      <c r="B267" s="21"/>
      <c r="C267" s="33"/>
      <c r="D267" s="33"/>
      <c r="E267" s="122"/>
      <c r="F267" s="123"/>
      <c r="G267" s="123"/>
      <c r="L267" s="16"/>
      <c r="M267" s="16"/>
      <c r="N267" s="16"/>
      <c r="O267" s="16"/>
      <c r="P267" s="16"/>
      <c r="Q267" s="16"/>
      <c r="R267" s="16"/>
      <c r="S267" s="16"/>
      <c r="T267" s="16"/>
      <c r="U267" s="76"/>
      <c r="V267" s="16"/>
    </row>
    <row r="268" spans="1:22" s="23" customFormat="1">
      <c r="A268" s="16"/>
      <c r="B268" s="21"/>
      <c r="C268" s="33"/>
      <c r="D268" s="33"/>
      <c r="E268" s="122"/>
      <c r="F268" s="123"/>
      <c r="G268" s="123"/>
      <c r="L268" s="16"/>
      <c r="M268" s="16"/>
      <c r="N268" s="16"/>
      <c r="O268" s="16"/>
      <c r="P268" s="16"/>
      <c r="Q268" s="16"/>
      <c r="R268" s="16"/>
      <c r="S268" s="16"/>
      <c r="T268" s="16"/>
      <c r="U268" s="76"/>
      <c r="V268" s="16"/>
    </row>
    <row r="269" spans="1:22" s="23" customFormat="1">
      <c r="A269" s="16"/>
      <c r="B269" s="21"/>
      <c r="C269" s="33"/>
      <c r="D269" s="33"/>
      <c r="E269" s="122"/>
      <c r="F269" s="123"/>
      <c r="G269" s="123"/>
      <c r="L269" s="16"/>
      <c r="M269" s="16"/>
      <c r="N269" s="16"/>
      <c r="O269" s="16"/>
      <c r="P269" s="16"/>
      <c r="Q269" s="16"/>
      <c r="R269" s="16"/>
      <c r="S269" s="16"/>
      <c r="T269" s="16"/>
      <c r="U269" s="76"/>
      <c r="V269" s="16"/>
    </row>
    <row r="270" spans="1:22" s="23" customFormat="1">
      <c r="A270" s="16"/>
      <c r="B270" s="21"/>
      <c r="C270" s="33"/>
      <c r="D270" s="33"/>
      <c r="E270" s="122"/>
      <c r="F270" s="123"/>
      <c r="G270" s="123"/>
      <c r="L270" s="16"/>
      <c r="M270" s="16"/>
      <c r="N270" s="16"/>
      <c r="O270" s="16"/>
      <c r="P270" s="16"/>
      <c r="Q270" s="16"/>
      <c r="R270" s="16"/>
      <c r="S270" s="16"/>
      <c r="T270" s="16"/>
      <c r="U270" s="76"/>
      <c r="V270" s="16"/>
    </row>
    <row r="271" spans="1:22" s="23" customFormat="1">
      <c r="A271" s="16"/>
      <c r="B271" s="21"/>
      <c r="C271" s="33"/>
      <c r="D271" s="33"/>
      <c r="E271" s="122"/>
      <c r="F271" s="123"/>
      <c r="G271" s="123"/>
      <c r="L271" s="16"/>
      <c r="M271" s="16"/>
      <c r="N271" s="16"/>
      <c r="O271" s="16"/>
      <c r="P271" s="16"/>
      <c r="Q271" s="16"/>
      <c r="R271" s="16"/>
      <c r="S271" s="16"/>
      <c r="T271" s="16"/>
      <c r="U271" s="76"/>
      <c r="V271" s="16"/>
    </row>
    <row r="272" spans="1:22" s="23" customFormat="1">
      <c r="A272" s="16"/>
      <c r="B272" s="21"/>
      <c r="C272" s="33"/>
      <c r="D272" s="33"/>
      <c r="E272" s="122"/>
      <c r="F272" s="123"/>
      <c r="G272" s="123"/>
      <c r="L272" s="16"/>
      <c r="M272" s="16"/>
      <c r="N272" s="16"/>
      <c r="O272" s="16"/>
      <c r="P272" s="16"/>
      <c r="Q272" s="16"/>
      <c r="R272" s="16"/>
      <c r="S272" s="16"/>
      <c r="T272" s="16"/>
      <c r="U272" s="76"/>
      <c r="V272" s="16"/>
    </row>
    <row r="273" spans="1:22" s="23" customFormat="1">
      <c r="A273" s="16"/>
      <c r="B273" s="21"/>
      <c r="C273" s="33"/>
      <c r="D273" s="33"/>
      <c r="E273" s="122"/>
      <c r="F273" s="123"/>
      <c r="G273" s="123"/>
      <c r="L273" s="16"/>
      <c r="M273" s="16"/>
      <c r="N273" s="16"/>
      <c r="O273" s="16"/>
      <c r="P273" s="16"/>
      <c r="Q273" s="16"/>
      <c r="R273" s="16"/>
      <c r="S273" s="16"/>
      <c r="T273" s="16"/>
      <c r="U273" s="76"/>
      <c r="V273" s="16"/>
    </row>
    <row r="274" spans="1:22" s="23" customFormat="1">
      <c r="A274" s="16"/>
      <c r="B274" s="21"/>
      <c r="C274" s="33"/>
      <c r="D274" s="33"/>
      <c r="E274" s="122"/>
      <c r="F274" s="123"/>
      <c r="G274" s="123"/>
      <c r="L274" s="16"/>
      <c r="M274" s="16"/>
      <c r="N274" s="16"/>
      <c r="O274" s="16"/>
      <c r="P274" s="16"/>
      <c r="Q274" s="16"/>
      <c r="R274" s="16"/>
      <c r="S274" s="16"/>
      <c r="T274" s="16"/>
      <c r="U274" s="76"/>
      <c r="V274" s="16"/>
    </row>
    <row r="275" spans="1:22" s="23" customFormat="1">
      <c r="A275" s="16"/>
      <c r="B275" s="21"/>
      <c r="C275" s="33"/>
      <c r="D275" s="33"/>
      <c r="E275" s="122"/>
      <c r="F275" s="123"/>
      <c r="G275" s="123"/>
      <c r="L275" s="16"/>
      <c r="M275" s="16"/>
      <c r="N275" s="16"/>
      <c r="O275" s="16"/>
      <c r="P275" s="16"/>
      <c r="Q275" s="16"/>
      <c r="R275" s="16"/>
      <c r="S275" s="16"/>
      <c r="T275" s="16"/>
      <c r="U275" s="76"/>
      <c r="V275" s="16"/>
    </row>
    <row r="276" spans="1:22" s="23" customFormat="1">
      <c r="A276" s="16"/>
      <c r="B276" s="21"/>
      <c r="C276" s="33"/>
      <c r="D276" s="33"/>
      <c r="E276" s="122"/>
      <c r="F276" s="123"/>
      <c r="G276" s="123"/>
      <c r="L276" s="16"/>
      <c r="M276" s="16"/>
      <c r="N276" s="16"/>
      <c r="O276" s="16"/>
      <c r="P276" s="16"/>
      <c r="Q276" s="16"/>
      <c r="R276" s="16"/>
      <c r="S276" s="16"/>
      <c r="T276" s="16"/>
      <c r="U276" s="76"/>
      <c r="V276" s="16"/>
    </row>
    <row r="277" spans="1:22" s="23" customFormat="1">
      <c r="A277" s="16"/>
      <c r="B277" s="22"/>
      <c r="C277" s="32"/>
      <c r="D277" s="32"/>
      <c r="E277" s="120"/>
      <c r="F277" s="123"/>
      <c r="G277" s="123"/>
      <c r="L277" s="16"/>
      <c r="M277" s="16"/>
      <c r="N277" s="16"/>
      <c r="O277" s="16"/>
      <c r="P277" s="16"/>
      <c r="Q277" s="16"/>
      <c r="R277" s="16"/>
      <c r="S277" s="16"/>
      <c r="T277" s="16"/>
      <c r="U277" s="76"/>
      <c r="V277" s="16"/>
    </row>
    <row r="278" spans="1:22" s="23" customFormat="1">
      <c r="A278" s="16"/>
      <c r="B278" s="22"/>
      <c r="C278" s="32"/>
      <c r="D278" s="32"/>
      <c r="E278" s="120"/>
      <c r="F278" s="123"/>
      <c r="G278" s="123"/>
      <c r="L278" s="16"/>
      <c r="M278" s="16"/>
      <c r="N278" s="16"/>
      <c r="O278" s="16"/>
      <c r="P278" s="16"/>
      <c r="Q278" s="16"/>
      <c r="R278" s="16"/>
      <c r="S278" s="16"/>
      <c r="T278" s="16"/>
      <c r="U278" s="76"/>
      <c r="V278" s="16"/>
    </row>
    <row r="279" spans="1:22" s="23" customFormat="1">
      <c r="A279" s="16"/>
      <c r="B279" s="22"/>
      <c r="C279" s="32"/>
      <c r="D279" s="32"/>
      <c r="E279" s="120"/>
      <c r="F279" s="123"/>
      <c r="G279" s="123"/>
      <c r="L279" s="16"/>
      <c r="M279" s="16"/>
      <c r="N279" s="16"/>
      <c r="O279" s="16"/>
      <c r="P279" s="16"/>
      <c r="Q279" s="16"/>
      <c r="R279" s="16"/>
      <c r="S279" s="16"/>
      <c r="T279" s="16"/>
      <c r="U279" s="76"/>
      <c r="V279" s="16"/>
    </row>
    <row r="280" spans="1:22" s="23" customFormat="1">
      <c r="A280" s="16"/>
      <c r="B280" s="22"/>
      <c r="C280" s="32"/>
      <c r="D280" s="32"/>
      <c r="E280" s="120"/>
      <c r="F280" s="123"/>
      <c r="G280" s="123"/>
      <c r="L280" s="16"/>
      <c r="M280" s="16"/>
      <c r="N280" s="16"/>
      <c r="O280" s="16"/>
      <c r="P280" s="16"/>
      <c r="Q280" s="16"/>
      <c r="R280" s="16"/>
      <c r="S280" s="16"/>
      <c r="T280" s="16"/>
      <c r="U280" s="76"/>
      <c r="V280" s="16"/>
    </row>
    <row r="281" spans="1:22" s="23" customFormat="1">
      <c r="A281" s="16"/>
      <c r="B281" s="22"/>
      <c r="C281" s="32"/>
      <c r="D281" s="32"/>
      <c r="E281" s="120"/>
      <c r="F281" s="123"/>
      <c r="G281" s="123"/>
      <c r="L281" s="16"/>
      <c r="M281" s="16"/>
      <c r="N281" s="16"/>
      <c r="O281" s="16"/>
      <c r="P281" s="16"/>
      <c r="Q281" s="16"/>
      <c r="R281" s="16"/>
      <c r="S281" s="16"/>
      <c r="T281" s="16"/>
      <c r="U281" s="76"/>
      <c r="V281" s="16"/>
    </row>
    <row r="282" spans="1:22" s="23" customFormat="1">
      <c r="A282" s="16"/>
      <c r="B282" s="22"/>
      <c r="C282" s="32"/>
      <c r="D282" s="32"/>
      <c r="E282" s="120"/>
      <c r="F282" s="123"/>
      <c r="G282" s="123"/>
      <c r="L282" s="16"/>
      <c r="M282" s="16"/>
      <c r="N282" s="16"/>
      <c r="O282" s="16"/>
      <c r="P282" s="16"/>
      <c r="Q282" s="16"/>
      <c r="R282" s="16"/>
      <c r="S282" s="16"/>
      <c r="T282" s="16"/>
      <c r="U282" s="76"/>
      <c r="V282" s="16"/>
    </row>
    <row r="283" spans="1:22" s="23" customFormat="1">
      <c r="A283" s="16"/>
      <c r="B283" s="22"/>
      <c r="C283" s="32"/>
      <c r="D283" s="32"/>
      <c r="E283" s="120"/>
      <c r="F283" s="123"/>
      <c r="G283" s="123"/>
      <c r="L283" s="16"/>
      <c r="M283" s="16"/>
      <c r="N283" s="16"/>
      <c r="O283" s="16"/>
      <c r="P283" s="16"/>
      <c r="Q283" s="16"/>
      <c r="R283" s="16"/>
      <c r="S283" s="16"/>
      <c r="T283" s="16"/>
      <c r="U283" s="76"/>
      <c r="V283" s="16"/>
    </row>
    <row r="284" spans="1:22" s="23" customFormat="1">
      <c r="A284" s="16"/>
      <c r="B284" s="22"/>
      <c r="C284" s="32"/>
      <c r="D284" s="32"/>
      <c r="E284" s="120"/>
      <c r="F284" s="123"/>
      <c r="G284" s="123"/>
      <c r="L284" s="16"/>
      <c r="M284" s="16"/>
      <c r="N284" s="16"/>
      <c r="O284" s="16"/>
      <c r="P284" s="16"/>
      <c r="Q284" s="16"/>
      <c r="R284" s="16"/>
      <c r="S284" s="16"/>
      <c r="T284" s="16"/>
      <c r="U284" s="76"/>
      <c r="V284" s="16"/>
    </row>
    <row r="285" spans="1:22" s="23" customFormat="1">
      <c r="A285" s="16"/>
      <c r="B285" s="22"/>
      <c r="C285" s="32"/>
      <c r="D285" s="32"/>
      <c r="E285" s="120"/>
      <c r="F285" s="123"/>
      <c r="G285" s="123"/>
      <c r="L285" s="16"/>
      <c r="M285" s="16"/>
      <c r="N285" s="16"/>
      <c r="O285" s="16"/>
      <c r="P285" s="16"/>
      <c r="Q285" s="16"/>
      <c r="R285" s="16"/>
      <c r="S285" s="16"/>
      <c r="T285" s="16"/>
      <c r="U285" s="76"/>
      <c r="V285" s="16"/>
    </row>
    <row r="286" spans="1:22" s="23" customFormat="1">
      <c r="A286" s="16"/>
      <c r="B286" s="22"/>
      <c r="C286" s="32"/>
      <c r="D286" s="32"/>
      <c r="E286" s="120"/>
      <c r="F286" s="123"/>
      <c r="G286" s="123"/>
      <c r="L286" s="16"/>
      <c r="M286" s="16"/>
      <c r="N286" s="16"/>
      <c r="O286" s="16"/>
      <c r="P286" s="16"/>
      <c r="Q286" s="16"/>
      <c r="R286" s="16"/>
      <c r="S286" s="16"/>
      <c r="T286" s="16"/>
      <c r="U286" s="76"/>
      <c r="V286" s="16"/>
    </row>
    <row r="287" spans="1:22" s="23" customFormat="1">
      <c r="A287" s="16"/>
      <c r="B287" s="22"/>
      <c r="C287" s="32"/>
      <c r="D287" s="32"/>
      <c r="E287" s="120"/>
      <c r="F287" s="123"/>
      <c r="G287" s="123"/>
      <c r="L287" s="16"/>
      <c r="M287" s="16"/>
      <c r="N287" s="16"/>
      <c r="O287" s="16"/>
      <c r="P287" s="16"/>
      <c r="Q287" s="16"/>
      <c r="R287" s="16"/>
      <c r="S287" s="16"/>
      <c r="T287" s="16"/>
      <c r="U287" s="76"/>
      <c r="V287" s="16"/>
    </row>
  </sheetData>
  <sheetProtection insertRows="0" deleteRows="0"/>
  <protectedRanges>
    <protectedRange sqref="J51:P1048576 M50:P50 U1:U1048576 J1:P49" name="Obseg1"/>
    <protectedRange sqref="J50:L50" name="Obseg1_2"/>
  </protectedRanges>
  <mergeCells count="8">
    <mergeCell ref="A50:L50"/>
    <mergeCell ref="B13:K13"/>
    <mergeCell ref="C2:J2"/>
    <mergeCell ref="C3:J3"/>
    <mergeCell ref="C6:J6"/>
    <mergeCell ref="C7:J7"/>
    <mergeCell ref="C8:J8"/>
    <mergeCell ref="C9:J9"/>
  </mergeCells>
  <phoneticPr fontId="32" type="noConversion"/>
  <pageMargins left="0.25" right="0.25" top="0.75" bottom="0.75" header="0.3" footer="0.3"/>
  <pageSetup paperSize="9" scale="71" fitToHeight="0" orientation="landscape" r:id="rId1"/>
  <rowBreaks count="1" manualBreakCount="1">
    <brk id="138"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V270"/>
  <sheetViews>
    <sheetView topLeftCell="A10" zoomScale="110" zoomScaleNormal="110" zoomScaleSheetLayoutView="100" workbookViewId="0">
      <selection activeCell="A39" sqref="A39:L39"/>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pred_rekapitulacija'!A27</f>
        <v>14. sklop:</v>
      </c>
      <c r="C12" s="91"/>
      <c r="D12" s="29"/>
      <c r="E12" s="30"/>
      <c r="F12" s="124"/>
      <c r="G12" s="124"/>
      <c r="H12" s="19"/>
      <c r="I12" s="19"/>
      <c r="J12" s="19"/>
      <c r="K12" s="19"/>
      <c r="U12" s="10"/>
    </row>
    <row r="13" spans="1:21" s="17" customFormat="1" ht="21" customHeight="1">
      <c r="B13" s="321" t="str">
        <f>+'Ponudbeni pred_rekapitulacija'!B27</f>
        <v>BIO KAŠE, ŽITA IN ZDROBI</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2" t="s">
        <v>1</v>
      </c>
      <c r="B16" s="89" t="s">
        <v>225</v>
      </c>
      <c r="C16" s="90">
        <v>1</v>
      </c>
      <c r="D16" s="90" t="s">
        <v>0</v>
      </c>
      <c r="E16" s="121"/>
      <c r="F16" s="93">
        <v>60</v>
      </c>
      <c r="G16" s="125" t="s">
        <v>0</v>
      </c>
      <c r="H16"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16" s="93" t="str">
        <f>IF(Sklop14[[#This Row],[ZAHTEVANA SHEMA KAKOVOSTI]]&lt;&gt;"",Sklop14[[#This Row],[Preračunana masa/volumen/kos na enoto kg]],"")</f>
        <v/>
      </c>
      <c r="J16" s="105"/>
      <c r="K16" s="94"/>
      <c r="L16" s="94"/>
      <c r="M16" s="95"/>
      <c r="N16" s="96"/>
      <c r="O16" s="96"/>
      <c r="P16" s="108"/>
      <c r="Q16" s="96">
        <f>+Sklop14[[#This Row],[cena/enota brez DDV v EUR]]*Sklop14[[#This Row],[Stopnja DDV (%)]]</f>
        <v>0</v>
      </c>
      <c r="R16" s="96">
        <f>+Sklop14[[#This Row],[cena/enota brez DDV v EUR]]+Sklop14[[#This Row],[Davek (EUR)]]</f>
        <v>0</v>
      </c>
      <c r="S16" s="96">
        <f>+Sklop14[[#This Row],[cena/enota brez DDV v EUR]]*Sklop14[[#This Row],[Okvirna količina]]</f>
        <v>0</v>
      </c>
      <c r="T16" s="96">
        <f>+Sklop14[[#This Row],[Končna cena/enoto mere (EUR) z DDV]]*Sklop14[[#This Row],[Okvirna količina]]</f>
        <v>0</v>
      </c>
      <c r="U16" s="169" t="s">
        <v>157</v>
      </c>
    </row>
    <row r="17" spans="1:21" s="63" customFormat="1" ht="12">
      <c r="A17" s="92" t="s">
        <v>3</v>
      </c>
      <c r="B17" s="12" t="s">
        <v>226</v>
      </c>
      <c r="C17" s="90">
        <v>1</v>
      </c>
      <c r="D17" s="90" t="s">
        <v>0</v>
      </c>
      <c r="E17" s="121"/>
      <c r="F17" s="98">
        <v>40</v>
      </c>
      <c r="G17" s="125" t="s">
        <v>0</v>
      </c>
      <c r="H17"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7" s="93" t="str">
        <f>IF(Sklop14[[#This Row],[ZAHTEVANA SHEMA KAKOVOSTI]]&lt;&gt;"",Sklop14[[#This Row],[Preračunana masa/volumen/kos na enoto kg]],"")</f>
        <v/>
      </c>
      <c r="J17" s="106"/>
      <c r="K17" s="99"/>
      <c r="L17" s="99"/>
      <c r="M17" s="109"/>
      <c r="N17" s="100"/>
      <c r="O17" s="100"/>
      <c r="P17" s="110"/>
      <c r="Q17" s="100">
        <f>+Sklop14[[#This Row],[cena/enota brez DDV v EUR]]*Sklop14[[#This Row],[Stopnja DDV (%)]]</f>
        <v>0</v>
      </c>
      <c r="R17" s="100">
        <f>+Sklop14[[#This Row],[cena/enota brez DDV v EUR]]+Sklop14[[#This Row],[Davek (EUR)]]</f>
        <v>0</v>
      </c>
      <c r="S17" s="100">
        <f>+Sklop14[[#This Row],[cena/enota brez DDV v EUR]]*Sklop14[[#This Row],[Okvirna količina]]</f>
        <v>0</v>
      </c>
      <c r="T17" s="100">
        <f>+Sklop14[[#This Row],[Končna cena/enoto mere (EUR) z DDV]]*Sklop14[[#This Row],[Okvirna količina]]</f>
        <v>0</v>
      </c>
      <c r="U17" s="169" t="s">
        <v>157</v>
      </c>
    </row>
    <row r="18" spans="1:21" s="63" customFormat="1" ht="12">
      <c r="A18" s="92" t="s">
        <v>4</v>
      </c>
      <c r="B18" s="84" t="s">
        <v>227</v>
      </c>
      <c r="C18" s="90" t="s">
        <v>222</v>
      </c>
      <c r="D18" s="90" t="s">
        <v>0</v>
      </c>
      <c r="E18" s="121"/>
      <c r="F18" s="98">
        <v>10</v>
      </c>
      <c r="G18" s="125" t="s">
        <v>0</v>
      </c>
      <c r="H18"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8" s="93" t="str">
        <f>IF(Sklop14[[#This Row],[ZAHTEVANA SHEMA KAKOVOSTI]]&lt;&gt;"",Sklop14[[#This Row],[Preračunana masa/volumen/kos na enoto kg]],"")</f>
        <v/>
      </c>
      <c r="J18" s="106"/>
      <c r="K18" s="99"/>
      <c r="L18" s="99"/>
      <c r="M18" s="109"/>
      <c r="N18" s="100"/>
      <c r="O18" s="100"/>
      <c r="P18" s="110"/>
      <c r="Q18" s="100">
        <f>+Sklop14[[#This Row],[cena/enota brez DDV v EUR]]*Sklop14[[#This Row],[Stopnja DDV (%)]]</f>
        <v>0</v>
      </c>
      <c r="R18" s="100">
        <f>+Sklop14[[#This Row],[cena/enota brez DDV v EUR]]+Sklop14[[#This Row],[Davek (EUR)]]</f>
        <v>0</v>
      </c>
      <c r="S18" s="100">
        <f>+Sklop14[[#This Row],[cena/enota brez DDV v EUR]]*Sklop14[[#This Row],[Okvirna količina]]</f>
        <v>0</v>
      </c>
      <c r="T18" s="100">
        <f>+Sklop14[[#This Row],[Končna cena/enoto mere (EUR) z DDV]]*Sklop14[[#This Row],[Okvirna količina]]</f>
        <v>0</v>
      </c>
      <c r="U18" s="169" t="s">
        <v>157</v>
      </c>
    </row>
    <row r="19" spans="1:21" s="63" customFormat="1" ht="12">
      <c r="A19" s="92" t="s">
        <v>5</v>
      </c>
      <c r="B19" s="84" t="s">
        <v>228</v>
      </c>
      <c r="C19" s="90" t="s">
        <v>222</v>
      </c>
      <c r="D19" s="90" t="s">
        <v>0</v>
      </c>
      <c r="E19" s="121"/>
      <c r="F19" s="98">
        <v>10</v>
      </c>
      <c r="G19" s="125" t="s">
        <v>0</v>
      </c>
      <c r="H19" s="93">
        <v>40</v>
      </c>
      <c r="I19" s="93" t="str">
        <f>IF(Sklop14[[#This Row],[ZAHTEVANA SHEMA KAKOVOSTI]]&lt;&gt;"",Sklop14[[#This Row],[Preračunana masa/volumen/kos na enoto kg]],"")</f>
        <v/>
      </c>
      <c r="J19" s="106"/>
      <c r="K19" s="99"/>
      <c r="L19" s="99"/>
      <c r="M19" s="109"/>
      <c r="N19" s="100"/>
      <c r="O19" s="100"/>
      <c r="P19" s="110"/>
      <c r="Q19" s="100">
        <f>+Sklop14[[#This Row],[cena/enota brez DDV v EUR]]*Sklop14[[#This Row],[Stopnja DDV (%)]]</f>
        <v>0</v>
      </c>
      <c r="R19" s="100">
        <f>+Sklop14[[#This Row],[cena/enota brez DDV v EUR]]+Sklop14[[#This Row],[Davek (EUR)]]</f>
        <v>0</v>
      </c>
      <c r="S19" s="100">
        <f>+Sklop14[[#This Row],[cena/enota brez DDV v EUR]]*Sklop14[[#This Row],[Okvirna količina]]</f>
        <v>0</v>
      </c>
      <c r="T19" s="100">
        <f>+Sklop14[[#This Row],[Končna cena/enoto mere (EUR) z DDV]]*Sklop14[[#This Row],[Okvirna količina]]</f>
        <v>0</v>
      </c>
      <c r="U19" s="169" t="s">
        <v>157</v>
      </c>
    </row>
    <row r="20" spans="1:21" s="63" customFormat="1" ht="12">
      <c r="A20" s="92" t="s">
        <v>6</v>
      </c>
      <c r="B20" s="12" t="s">
        <v>229</v>
      </c>
      <c r="C20" s="90" t="s">
        <v>222</v>
      </c>
      <c r="D20" s="90" t="s">
        <v>0</v>
      </c>
      <c r="E20" s="121"/>
      <c r="F20" s="98">
        <v>10</v>
      </c>
      <c r="G20" s="125" t="s">
        <v>0</v>
      </c>
      <c r="H20"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0" s="93" t="str">
        <f>IF(Sklop14[[#This Row],[ZAHTEVANA SHEMA KAKOVOSTI]]&lt;&gt;"",Sklop14[[#This Row],[Preračunana masa/volumen/kos na enoto kg]],"")</f>
        <v/>
      </c>
      <c r="J20" s="106"/>
      <c r="K20" s="99"/>
      <c r="L20" s="99"/>
      <c r="M20" s="109"/>
      <c r="N20" s="100"/>
      <c r="O20" s="100"/>
      <c r="P20" s="110"/>
      <c r="Q20" s="100">
        <f>+Sklop14[[#This Row],[cena/enota brez DDV v EUR]]*Sklop14[[#This Row],[Stopnja DDV (%)]]</f>
        <v>0</v>
      </c>
      <c r="R20" s="100">
        <f>+Sklop14[[#This Row],[cena/enota brez DDV v EUR]]+Sklop14[[#This Row],[Davek (EUR)]]</f>
        <v>0</v>
      </c>
      <c r="S20" s="100">
        <f>+Sklop14[[#This Row],[cena/enota brez DDV v EUR]]*Sklop14[[#This Row],[Okvirna količina]]</f>
        <v>0</v>
      </c>
      <c r="T20" s="100">
        <f>+Sklop14[[#This Row],[Končna cena/enoto mere (EUR) z DDV]]*Sklop14[[#This Row],[Okvirna količina]]</f>
        <v>0</v>
      </c>
      <c r="U20" s="169" t="s">
        <v>157</v>
      </c>
    </row>
    <row r="21" spans="1:21" s="63" customFormat="1" ht="12">
      <c r="A21" s="92" t="s">
        <v>7</v>
      </c>
      <c r="B21" s="12" t="s">
        <v>230</v>
      </c>
      <c r="C21" s="90" t="s">
        <v>222</v>
      </c>
      <c r="D21" s="90" t="s">
        <v>0</v>
      </c>
      <c r="E21" s="121"/>
      <c r="F21" s="98">
        <v>60</v>
      </c>
      <c r="G21" s="125" t="s">
        <v>0</v>
      </c>
      <c r="H21"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21" s="93" t="str">
        <f>IF(Sklop14[[#This Row],[ZAHTEVANA SHEMA KAKOVOSTI]]&lt;&gt;"",Sklop14[[#This Row],[Preračunana masa/volumen/kos na enoto kg]],"")</f>
        <v/>
      </c>
      <c r="J21" s="106"/>
      <c r="K21" s="99"/>
      <c r="L21" s="99"/>
      <c r="M21" s="109"/>
      <c r="N21" s="100"/>
      <c r="O21" s="100"/>
      <c r="P21" s="110"/>
      <c r="Q21" s="100">
        <f>+Sklop14[[#This Row],[cena/enota brez DDV v EUR]]*Sklop14[[#This Row],[Stopnja DDV (%)]]</f>
        <v>0</v>
      </c>
      <c r="R21" s="100">
        <f>+Sklop14[[#This Row],[cena/enota brez DDV v EUR]]+Sklop14[[#This Row],[Davek (EUR)]]</f>
        <v>0</v>
      </c>
      <c r="S21" s="100">
        <f>+Sklop14[[#This Row],[cena/enota brez DDV v EUR]]*Sklop14[[#This Row],[Okvirna količina]]</f>
        <v>0</v>
      </c>
      <c r="T21" s="100">
        <f>+Sklop14[[#This Row],[Končna cena/enoto mere (EUR) z DDV]]*Sklop14[[#This Row],[Okvirna količina]]</f>
        <v>0</v>
      </c>
      <c r="U21" s="169" t="s">
        <v>157</v>
      </c>
    </row>
    <row r="22" spans="1:21" s="63" customFormat="1" ht="12">
      <c r="A22" s="92" t="s">
        <v>8</v>
      </c>
      <c r="B22" s="84" t="s">
        <v>231</v>
      </c>
      <c r="C22" s="90" t="s">
        <v>222</v>
      </c>
      <c r="D22" s="90" t="s">
        <v>0</v>
      </c>
      <c r="E22" s="121"/>
      <c r="F22" s="98">
        <v>20</v>
      </c>
      <c r="G22" s="125" t="s">
        <v>0</v>
      </c>
      <c r="H22"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2" s="93" t="str">
        <f>IF(Sklop14[[#This Row],[ZAHTEVANA SHEMA KAKOVOSTI]]&lt;&gt;"",Sklop14[[#This Row],[Preračunana masa/volumen/kos na enoto kg]],"")</f>
        <v/>
      </c>
      <c r="J22" s="106"/>
      <c r="K22" s="99"/>
      <c r="L22" s="99"/>
      <c r="M22" s="109"/>
      <c r="N22" s="100"/>
      <c r="O22" s="100"/>
      <c r="P22" s="110"/>
      <c r="Q22" s="100">
        <f>+Sklop14[[#This Row],[cena/enota brez DDV v EUR]]*Sklop14[[#This Row],[Stopnja DDV (%)]]</f>
        <v>0</v>
      </c>
      <c r="R22" s="100">
        <f>+Sklop14[[#This Row],[cena/enota brez DDV v EUR]]+Sklop14[[#This Row],[Davek (EUR)]]</f>
        <v>0</v>
      </c>
      <c r="S22" s="100">
        <f>+Sklop14[[#This Row],[cena/enota brez DDV v EUR]]*Sklop14[[#This Row],[Okvirna količina]]</f>
        <v>0</v>
      </c>
      <c r="T22" s="100">
        <f>+Sklop14[[#This Row],[Končna cena/enoto mere (EUR) z DDV]]*Sklop14[[#This Row],[Okvirna količina]]</f>
        <v>0</v>
      </c>
      <c r="U22" s="169" t="s">
        <v>157</v>
      </c>
    </row>
    <row r="23" spans="1:21" s="63" customFormat="1" ht="12">
      <c r="A23" s="92" t="s">
        <v>9</v>
      </c>
      <c r="B23" s="84" t="s">
        <v>223</v>
      </c>
      <c r="C23" s="90" t="s">
        <v>221</v>
      </c>
      <c r="D23" s="90" t="s">
        <v>0</v>
      </c>
      <c r="E23" s="121"/>
      <c r="F23" s="98">
        <v>20</v>
      </c>
      <c r="G23" s="125" t="s">
        <v>0</v>
      </c>
      <c r="H23"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3" s="93" t="str">
        <f>IF(Sklop14[[#This Row],[ZAHTEVANA SHEMA KAKOVOSTI]]&lt;&gt;"",Sklop14[[#This Row],[Preračunana masa/volumen/kos na enoto kg]],"")</f>
        <v/>
      </c>
      <c r="J23" s="106"/>
      <c r="K23" s="99"/>
      <c r="L23" s="99"/>
      <c r="M23" s="109"/>
      <c r="N23" s="100"/>
      <c r="O23" s="100"/>
      <c r="P23" s="110"/>
      <c r="Q23" s="100">
        <f>+Sklop14[[#This Row],[cena/enota brez DDV v EUR]]*Sklop14[[#This Row],[Stopnja DDV (%)]]</f>
        <v>0</v>
      </c>
      <c r="R23" s="100">
        <f>+Sklop14[[#This Row],[cena/enota brez DDV v EUR]]+Sklop14[[#This Row],[Davek (EUR)]]</f>
        <v>0</v>
      </c>
      <c r="S23" s="100">
        <f>+Sklop14[[#This Row],[cena/enota brez DDV v EUR]]*Sklop14[[#This Row],[Okvirna količina]]</f>
        <v>0</v>
      </c>
      <c r="T23" s="100">
        <f>+Sklop14[[#This Row],[Končna cena/enoto mere (EUR) z DDV]]*Sklop14[[#This Row],[Okvirna količina]]</f>
        <v>0</v>
      </c>
      <c r="U23" s="169" t="s">
        <v>157</v>
      </c>
    </row>
    <row r="24" spans="1:21" s="63" customFormat="1" ht="12">
      <c r="A24" s="92" t="s">
        <v>10</v>
      </c>
      <c r="B24" s="84" t="s">
        <v>232</v>
      </c>
      <c r="C24" s="83" t="s">
        <v>220</v>
      </c>
      <c r="D24" s="90" t="s">
        <v>0</v>
      </c>
      <c r="E24" s="121"/>
      <c r="F24" s="98">
        <v>40</v>
      </c>
      <c r="G24" s="125" t="s">
        <v>0</v>
      </c>
      <c r="H24"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4" s="93" t="str">
        <f>IF(Sklop14[[#This Row],[ZAHTEVANA SHEMA KAKOVOSTI]]&lt;&gt;"",Sklop14[[#This Row],[Preračunana masa/volumen/kos na enoto kg]],"")</f>
        <v/>
      </c>
      <c r="J24" s="106"/>
      <c r="K24" s="99"/>
      <c r="L24" s="99"/>
      <c r="M24" s="109"/>
      <c r="N24" s="100"/>
      <c r="O24" s="100"/>
      <c r="P24" s="110"/>
      <c r="Q24" s="100">
        <f>+Sklop14[[#This Row],[cena/enota brez DDV v EUR]]*Sklop14[[#This Row],[Stopnja DDV (%)]]</f>
        <v>0</v>
      </c>
      <c r="R24" s="100">
        <f>+Sklop14[[#This Row],[cena/enota brez DDV v EUR]]+Sklop14[[#This Row],[Davek (EUR)]]</f>
        <v>0</v>
      </c>
      <c r="S24" s="100">
        <f>+Sklop14[[#This Row],[cena/enota brez DDV v EUR]]*Sklop14[[#This Row],[Okvirna količina]]</f>
        <v>0</v>
      </c>
      <c r="T24" s="100">
        <f>+Sklop14[[#This Row],[Končna cena/enoto mere (EUR) z DDV]]*Sklop14[[#This Row],[Okvirna količina]]</f>
        <v>0</v>
      </c>
      <c r="U24" s="169" t="s">
        <v>157</v>
      </c>
    </row>
    <row r="25" spans="1:21" s="63" customFormat="1" ht="12">
      <c r="A25" s="92" t="s">
        <v>11</v>
      </c>
      <c r="B25" s="84" t="s">
        <v>233</v>
      </c>
      <c r="C25" s="83" t="s">
        <v>220</v>
      </c>
      <c r="D25" s="90" t="s">
        <v>0</v>
      </c>
      <c r="E25" s="121"/>
      <c r="F25" s="98">
        <v>80</v>
      </c>
      <c r="G25" s="125" t="s">
        <v>0</v>
      </c>
      <c r="H25"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25" s="93" t="str">
        <f>IF(Sklop14[[#This Row],[ZAHTEVANA SHEMA KAKOVOSTI]]&lt;&gt;"",Sklop14[[#This Row],[Preračunana masa/volumen/kos na enoto kg]],"")</f>
        <v/>
      </c>
      <c r="J25" s="106"/>
      <c r="K25" s="99"/>
      <c r="L25" s="99"/>
      <c r="M25" s="109"/>
      <c r="N25" s="100"/>
      <c r="O25" s="100"/>
      <c r="P25" s="110"/>
      <c r="Q25" s="100">
        <f>+Sklop14[[#This Row],[cena/enota brez DDV v EUR]]*Sklop14[[#This Row],[Stopnja DDV (%)]]</f>
        <v>0</v>
      </c>
      <c r="R25" s="100">
        <f>+Sklop14[[#This Row],[cena/enota brez DDV v EUR]]+Sklop14[[#This Row],[Davek (EUR)]]</f>
        <v>0</v>
      </c>
      <c r="S25" s="100">
        <f>+Sklop14[[#This Row],[cena/enota brez DDV v EUR]]*Sklop14[[#This Row],[Okvirna količina]]</f>
        <v>0</v>
      </c>
      <c r="T25" s="100">
        <f>+Sklop14[[#This Row],[Končna cena/enoto mere (EUR) z DDV]]*Sklop14[[#This Row],[Okvirna količina]]</f>
        <v>0</v>
      </c>
      <c r="U25" s="169" t="s">
        <v>157</v>
      </c>
    </row>
    <row r="26" spans="1:21" s="63" customFormat="1" ht="12">
      <c r="A26" s="92" t="s">
        <v>12</v>
      </c>
      <c r="B26" s="84" t="s">
        <v>234</v>
      </c>
      <c r="C26" s="83" t="s">
        <v>220</v>
      </c>
      <c r="D26" s="90" t="s">
        <v>0</v>
      </c>
      <c r="E26" s="121"/>
      <c r="F26" s="98">
        <v>40</v>
      </c>
      <c r="G26" s="125" t="s">
        <v>0</v>
      </c>
      <c r="H26"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6" s="93" t="str">
        <f>IF(Sklop14[[#This Row],[ZAHTEVANA SHEMA KAKOVOSTI]]&lt;&gt;"",Sklop14[[#This Row],[Preračunana masa/volumen/kos na enoto kg]],"")</f>
        <v/>
      </c>
      <c r="J26" s="106"/>
      <c r="K26" s="99"/>
      <c r="L26" s="99"/>
      <c r="M26" s="109"/>
      <c r="N26" s="100"/>
      <c r="O26" s="100"/>
      <c r="P26" s="110"/>
      <c r="Q26" s="100">
        <f>+Sklop14[[#This Row],[cena/enota brez DDV v EUR]]*Sklop14[[#This Row],[Stopnja DDV (%)]]</f>
        <v>0</v>
      </c>
      <c r="R26" s="100">
        <f>+Sklop14[[#This Row],[cena/enota brez DDV v EUR]]+Sklop14[[#This Row],[Davek (EUR)]]</f>
        <v>0</v>
      </c>
      <c r="S26" s="100">
        <f>+Sklop14[[#This Row],[cena/enota brez DDV v EUR]]*Sklop14[[#This Row],[Okvirna količina]]</f>
        <v>0</v>
      </c>
      <c r="T26" s="100">
        <f>+Sklop14[[#This Row],[Končna cena/enoto mere (EUR) z DDV]]*Sklop14[[#This Row],[Okvirna količina]]</f>
        <v>0</v>
      </c>
      <c r="U26" s="169" t="s">
        <v>157</v>
      </c>
    </row>
    <row r="27" spans="1:21" s="63" customFormat="1" ht="12">
      <c r="A27" s="92" t="s">
        <v>13</v>
      </c>
      <c r="B27" s="85" t="s">
        <v>224</v>
      </c>
      <c r="C27" s="83" t="s">
        <v>220</v>
      </c>
      <c r="D27" s="90" t="s">
        <v>0</v>
      </c>
      <c r="E27" s="121"/>
      <c r="F27" s="98">
        <v>10</v>
      </c>
      <c r="G27" s="125" t="s">
        <v>0</v>
      </c>
      <c r="H27"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27" s="93" t="str">
        <f>IF(Sklop14[[#This Row],[ZAHTEVANA SHEMA KAKOVOSTI]]&lt;&gt;"",Sklop14[[#This Row],[Preračunana masa/volumen/kos na enoto kg]],"")</f>
        <v/>
      </c>
      <c r="J27" s="106"/>
      <c r="K27" s="99"/>
      <c r="L27" s="99"/>
      <c r="M27" s="109"/>
      <c r="N27" s="100"/>
      <c r="O27" s="100"/>
      <c r="P27" s="110"/>
      <c r="Q27" s="100">
        <f>+Sklop14[[#This Row],[cena/enota brez DDV v EUR]]*Sklop14[[#This Row],[Stopnja DDV (%)]]</f>
        <v>0</v>
      </c>
      <c r="R27" s="100">
        <f>+Sklop14[[#This Row],[cena/enota brez DDV v EUR]]+Sklop14[[#This Row],[Davek (EUR)]]</f>
        <v>0</v>
      </c>
      <c r="S27" s="100">
        <f>+Sklop14[[#This Row],[cena/enota brez DDV v EUR]]*Sklop14[[#This Row],[Okvirna količina]]</f>
        <v>0</v>
      </c>
      <c r="T27" s="100">
        <f>+Sklop14[[#This Row],[Končna cena/enoto mere (EUR) z DDV]]*Sklop14[[#This Row],[Okvirna količina]]</f>
        <v>0</v>
      </c>
      <c r="U27" s="169" t="s">
        <v>157</v>
      </c>
    </row>
    <row r="28" spans="1:21" s="63" customFormat="1" ht="12">
      <c r="A28" s="92" t="s">
        <v>14</v>
      </c>
      <c r="B28" s="84" t="s">
        <v>235</v>
      </c>
      <c r="C28" s="83">
        <v>1</v>
      </c>
      <c r="D28" s="90" t="s">
        <v>0</v>
      </c>
      <c r="E28" s="121"/>
      <c r="F28" s="98">
        <v>50</v>
      </c>
      <c r="G28" s="125" t="s">
        <v>0</v>
      </c>
      <c r="H28"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28" s="93" t="str">
        <f>IF(Sklop14[[#This Row],[ZAHTEVANA SHEMA KAKOVOSTI]]&lt;&gt;"",Sklop14[[#This Row],[Preračunana masa/volumen/kos na enoto kg]],"")</f>
        <v/>
      </c>
      <c r="J28" s="106"/>
      <c r="K28" s="99"/>
      <c r="L28" s="99"/>
      <c r="M28" s="109"/>
      <c r="N28" s="100"/>
      <c r="O28" s="100"/>
      <c r="P28" s="110"/>
      <c r="Q28" s="100">
        <f>+Sklop14[[#This Row],[cena/enota brez DDV v EUR]]*Sklop14[[#This Row],[Stopnja DDV (%)]]</f>
        <v>0</v>
      </c>
      <c r="R28" s="100">
        <f>+Sklop14[[#This Row],[cena/enota brez DDV v EUR]]+Sklop14[[#This Row],[Davek (EUR)]]</f>
        <v>0</v>
      </c>
      <c r="S28" s="100">
        <f>+Sklop14[[#This Row],[cena/enota brez DDV v EUR]]*Sklop14[[#This Row],[Okvirna količina]]</f>
        <v>0</v>
      </c>
      <c r="T28" s="100">
        <f>+Sklop14[[#This Row],[Končna cena/enoto mere (EUR) z DDV]]*Sklop14[[#This Row],[Okvirna količina]]</f>
        <v>0</v>
      </c>
      <c r="U28" s="169" t="s">
        <v>157</v>
      </c>
    </row>
    <row r="29" spans="1:21" s="63" customFormat="1" ht="12">
      <c r="A29" s="92" t="s">
        <v>15</v>
      </c>
      <c r="B29" s="12" t="s">
        <v>236</v>
      </c>
      <c r="C29" s="83">
        <v>1</v>
      </c>
      <c r="D29" s="90" t="s">
        <v>0</v>
      </c>
      <c r="E29" s="121"/>
      <c r="F29" s="98">
        <v>50</v>
      </c>
      <c r="G29" s="125" t="s">
        <v>0</v>
      </c>
      <c r="H29" s="93">
        <v>25</v>
      </c>
      <c r="I29" s="93" t="str">
        <f>IF(Sklop14[[#This Row],[ZAHTEVANA SHEMA KAKOVOSTI]]&lt;&gt;"",Sklop14[[#This Row],[Preračunana masa/volumen/kos na enoto kg]],"")</f>
        <v/>
      </c>
      <c r="J29" s="106"/>
      <c r="K29" s="99"/>
      <c r="L29" s="99"/>
      <c r="M29" s="109"/>
      <c r="N29" s="100"/>
      <c r="O29" s="100"/>
      <c r="P29" s="110"/>
      <c r="Q29" s="100">
        <f>+Sklop14[[#This Row],[cena/enota brez DDV v EUR]]*Sklop14[[#This Row],[Stopnja DDV (%)]]</f>
        <v>0</v>
      </c>
      <c r="R29" s="100">
        <f>+Sklop14[[#This Row],[cena/enota brez DDV v EUR]]+Sklop14[[#This Row],[Davek (EUR)]]</f>
        <v>0</v>
      </c>
      <c r="S29" s="100">
        <f>+Sklop14[[#This Row],[cena/enota brez DDV v EUR]]*Sklop14[[#This Row],[Okvirna količina]]</f>
        <v>0</v>
      </c>
      <c r="T29" s="100">
        <f>+Sklop14[[#This Row],[Končna cena/enoto mere (EUR) z DDV]]*Sklop14[[#This Row],[Okvirna količina]]</f>
        <v>0</v>
      </c>
      <c r="U29" s="169" t="s">
        <v>157</v>
      </c>
    </row>
    <row r="30" spans="1:21" s="63" customFormat="1" ht="12">
      <c r="A30" s="92" t="s">
        <v>16</v>
      </c>
      <c r="B30" s="12" t="s">
        <v>237</v>
      </c>
      <c r="C30" s="83" t="s">
        <v>222</v>
      </c>
      <c r="D30" s="90" t="s">
        <v>0</v>
      </c>
      <c r="E30" s="121"/>
      <c r="F30" s="98">
        <v>10</v>
      </c>
      <c r="G30" s="125" t="s">
        <v>0</v>
      </c>
      <c r="H30" s="93">
        <v>50</v>
      </c>
      <c r="I30" s="93" t="str">
        <f>IF(Sklop14[[#This Row],[ZAHTEVANA SHEMA KAKOVOSTI]]&lt;&gt;"",Sklop14[[#This Row],[Preračunana masa/volumen/kos na enoto kg]],"")</f>
        <v/>
      </c>
      <c r="J30" s="106"/>
      <c r="K30" s="99"/>
      <c r="L30" s="99"/>
      <c r="M30" s="109"/>
      <c r="N30" s="100"/>
      <c r="O30" s="100"/>
      <c r="P30" s="110"/>
      <c r="Q30" s="100">
        <f>+Sklop14[[#This Row],[cena/enota brez DDV v EUR]]*Sklop14[[#This Row],[Stopnja DDV (%)]]</f>
        <v>0</v>
      </c>
      <c r="R30" s="100">
        <f>+Sklop14[[#This Row],[cena/enota brez DDV v EUR]]+Sklop14[[#This Row],[Davek (EUR)]]</f>
        <v>0</v>
      </c>
      <c r="S30" s="100">
        <f>+Sklop14[[#This Row],[cena/enota brez DDV v EUR]]*Sklop14[[#This Row],[Okvirna količina]]</f>
        <v>0</v>
      </c>
      <c r="T30" s="100">
        <f>+Sklop14[[#This Row],[Končna cena/enoto mere (EUR) z DDV]]*Sklop14[[#This Row],[Okvirna količina]]</f>
        <v>0</v>
      </c>
      <c r="U30" s="169" t="s">
        <v>157</v>
      </c>
    </row>
    <row r="31" spans="1:21" s="63" customFormat="1" ht="12">
      <c r="A31" s="92" t="s">
        <v>17</v>
      </c>
      <c r="B31" s="86" t="s">
        <v>842</v>
      </c>
      <c r="C31" s="83" t="s">
        <v>220</v>
      </c>
      <c r="D31" s="90" t="s">
        <v>0</v>
      </c>
      <c r="E31" s="121"/>
      <c r="F31" s="98">
        <v>10</v>
      </c>
      <c r="G31" s="125" t="s">
        <v>0</v>
      </c>
      <c r="H31"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31" s="93" t="str">
        <f>IF(Sklop14[[#This Row],[ZAHTEVANA SHEMA KAKOVOSTI]]&lt;&gt;"",Sklop14[[#This Row],[Preračunana masa/volumen/kos na enoto kg]],"")</f>
        <v/>
      </c>
      <c r="J31" s="106"/>
      <c r="K31" s="99"/>
      <c r="L31" s="99"/>
      <c r="M31" s="109"/>
      <c r="N31" s="100"/>
      <c r="O31" s="100"/>
      <c r="P31" s="110"/>
      <c r="Q31" s="100">
        <f>+Sklop14[[#This Row],[cena/enota brez DDV v EUR]]*Sklop14[[#This Row],[Stopnja DDV (%)]]</f>
        <v>0</v>
      </c>
      <c r="R31" s="100">
        <f>+Sklop14[[#This Row],[cena/enota brez DDV v EUR]]+Sklop14[[#This Row],[Davek (EUR)]]</f>
        <v>0</v>
      </c>
      <c r="S31" s="100">
        <f>+Sklop14[[#This Row],[cena/enota brez DDV v EUR]]*Sklop14[[#This Row],[Okvirna količina]]</f>
        <v>0</v>
      </c>
      <c r="T31" s="100">
        <f>+Sklop14[[#This Row],[Končna cena/enoto mere (EUR) z DDV]]*Sklop14[[#This Row],[Okvirna količina]]</f>
        <v>0</v>
      </c>
      <c r="U31" s="169" t="s">
        <v>157</v>
      </c>
    </row>
    <row r="32" spans="1:21" s="63" customFormat="1" ht="12">
      <c r="A32" s="92" t="s">
        <v>18</v>
      </c>
      <c r="B32" s="13" t="s">
        <v>238</v>
      </c>
      <c r="C32" s="83" t="s">
        <v>220</v>
      </c>
      <c r="D32" s="90" t="s">
        <v>0</v>
      </c>
      <c r="E32" s="121"/>
      <c r="F32" s="98">
        <v>10</v>
      </c>
      <c r="G32" s="125" t="s">
        <v>0</v>
      </c>
      <c r="H32" s="9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32" s="93" t="str">
        <f>IF(Sklop14[[#This Row],[ZAHTEVANA SHEMA KAKOVOSTI]]&lt;&gt;"",Sklop14[[#This Row],[Preračunana masa/volumen/kos na enoto kg]],"")</f>
        <v/>
      </c>
      <c r="J32" s="106"/>
      <c r="K32" s="99"/>
      <c r="L32" s="99"/>
      <c r="M32" s="109"/>
      <c r="N32" s="100"/>
      <c r="O32" s="100"/>
      <c r="P32" s="110"/>
      <c r="Q32" s="100">
        <f>+Sklop14[[#This Row],[cena/enota brez DDV v EUR]]*Sklop14[[#This Row],[Stopnja DDV (%)]]</f>
        <v>0</v>
      </c>
      <c r="R32" s="100">
        <f>+Sklop14[[#This Row],[cena/enota brez DDV v EUR]]+Sklop14[[#This Row],[Davek (EUR)]]</f>
        <v>0</v>
      </c>
      <c r="S32" s="100">
        <f>+Sklop14[[#This Row],[cena/enota brez DDV v EUR]]*Sklop14[[#This Row],[Okvirna količina]]</f>
        <v>0</v>
      </c>
      <c r="T32" s="100">
        <f>+Sklop14[[#This Row],[Končna cena/enoto mere (EUR) z DDV]]*Sklop14[[#This Row],[Okvirna količina]]</f>
        <v>0</v>
      </c>
      <c r="U32" s="169" t="s">
        <v>157</v>
      </c>
    </row>
    <row r="33" spans="1:22" s="63" customFormat="1">
      <c r="A33" s="222" t="s">
        <v>179</v>
      </c>
      <c r="B33" s="223"/>
      <c r="C33" s="224"/>
      <c r="D33" s="224"/>
      <c r="E33" s="225"/>
      <c r="F33" s="226"/>
      <c r="G33" s="227"/>
      <c r="H33" s="228">
        <f>SUBTOTAL(109,Sklop14[Preračunana masa/volumen/kos na enoto kg])</f>
        <v>575</v>
      </c>
      <c r="I33" s="228">
        <f>SUBTOTAL(109,Sklop14[Živila iz shem kakovosti (kg)])</f>
        <v>0</v>
      </c>
      <c r="J33" s="226"/>
      <c r="K33" s="229"/>
      <c r="L33" s="229"/>
      <c r="M33" s="230"/>
      <c r="N33" s="231"/>
      <c r="O33" s="231"/>
      <c r="P33" s="231"/>
      <c r="Q33" s="232"/>
      <c r="R33" s="233"/>
      <c r="S33" s="232">
        <f>SUBTOTAL(109,Sklop14[Vrednost za okvirno količino (EUR) brez DDV])</f>
        <v>0</v>
      </c>
      <c r="T33" s="232">
        <f>SUBTOTAL(109,Sklop14[Vrednost za okvirno količino (EUR) z DDV])</f>
        <v>0</v>
      </c>
      <c r="U33" s="234"/>
    </row>
    <row r="34" spans="1:22" s="63" customFormat="1" ht="15">
      <c r="A34" s="9"/>
      <c r="B34" s="7"/>
      <c r="C34" s="31"/>
      <c r="D34" s="31"/>
      <c r="E34" s="30"/>
      <c r="F34" s="10"/>
      <c r="G34" s="123"/>
      <c r="H34" s="11"/>
      <c r="I34" s="11"/>
      <c r="J34" s="11"/>
      <c r="K34" s="11"/>
      <c r="L34" s="61"/>
      <c r="M34" s="61"/>
      <c r="N34" s="11"/>
      <c r="O34" s="11"/>
      <c r="P34" s="11"/>
      <c r="Q34" s="11"/>
      <c r="R34" s="11"/>
      <c r="S34" s="5"/>
      <c r="T34" s="5"/>
      <c r="U34" s="10"/>
    </row>
    <row r="35" spans="1:22" s="63" customFormat="1">
      <c r="A35" s="53" t="s">
        <v>175</v>
      </c>
      <c r="B35" s="21"/>
      <c r="C35" s="33"/>
      <c r="D35" s="33"/>
      <c r="E35" s="122"/>
      <c r="F35" s="123"/>
      <c r="G35" s="123"/>
      <c r="H35" s="23"/>
      <c r="I35" s="23"/>
      <c r="J35" s="23"/>
      <c r="K35" s="23"/>
      <c r="L35" s="16"/>
      <c r="M35" s="16"/>
      <c r="N35" s="16"/>
      <c r="O35" s="16"/>
      <c r="P35" s="16"/>
      <c r="Q35" s="53"/>
      <c r="R35" s="53"/>
      <c r="S35" s="53"/>
      <c r="T35" s="53"/>
      <c r="U35" s="76"/>
    </row>
    <row r="36" spans="1:22" s="63" customFormat="1">
      <c r="A36" s="16" t="s">
        <v>177</v>
      </c>
      <c r="B36" s="21"/>
      <c r="C36" s="33"/>
      <c r="D36" s="33"/>
      <c r="E36" s="122"/>
      <c r="F36" s="123"/>
      <c r="G36" s="123"/>
      <c r="H36" s="23"/>
      <c r="I36" s="23"/>
      <c r="J36" s="23"/>
      <c r="K36" s="23"/>
      <c r="L36" s="16"/>
      <c r="M36" s="16"/>
      <c r="N36" s="16"/>
      <c r="O36" s="16"/>
      <c r="P36" s="16"/>
      <c r="Q36" s="16"/>
      <c r="R36" s="16"/>
      <c r="S36" s="16"/>
      <c r="T36" s="16"/>
      <c r="U36" s="76"/>
    </row>
    <row r="37" spans="1:22" s="63" customFormat="1">
      <c r="A37" s="116" t="s">
        <v>267</v>
      </c>
      <c r="B37" s="22"/>
      <c r="C37" s="32"/>
      <c r="D37" s="32"/>
      <c r="E37" s="120"/>
      <c r="F37" s="76"/>
      <c r="G37" s="76"/>
      <c r="H37" s="34"/>
      <c r="I37" s="34"/>
      <c r="J37" s="34"/>
      <c r="K37" s="34"/>
      <c r="L37" s="62"/>
      <c r="M37" s="62"/>
      <c r="N37" s="34"/>
      <c r="O37" s="34"/>
      <c r="P37" s="34"/>
      <c r="Q37" s="34"/>
      <c r="R37" s="34"/>
      <c r="S37" s="16"/>
      <c r="T37" s="16"/>
      <c r="U37" s="76"/>
    </row>
    <row r="38" spans="1:22">
      <c r="A38" s="133" t="s">
        <v>219</v>
      </c>
      <c r="B38" s="132"/>
      <c r="C38" s="132"/>
      <c r="D38" s="132"/>
      <c r="E38" s="132"/>
      <c r="F38" s="132"/>
      <c r="G38" s="132"/>
      <c r="H38" s="132"/>
      <c r="I38" s="132"/>
      <c r="J38" s="132"/>
      <c r="K38" s="132"/>
      <c r="L38" s="132"/>
      <c r="M38" s="132"/>
      <c r="N38" s="132"/>
      <c r="O38" s="132"/>
      <c r="P38" s="132"/>
      <c r="Q38" s="132"/>
      <c r="R38" s="132"/>
      <c r="S38" s="132"/>
      <c r="T38" s="132"/>
      <c r="U38" s="132"/>
    </row>
    <row r="39" spans="1:22">
      <c r="A39" s="333" t="s">
        <v>844</v>
      </c>
      <c r="B39" s="333"/>
      <c r="C39" s="333"/>
      <c r="D39" s="333"/>
      <c r="E39" s="333"/>
      <c r="F39" s="333"/>
      <c r="G39" s="333"/>
      <c r="H39" s="333"/>
      <c r="I39" s="333"/>
      <c r="J39" s="333"/>
      <c r="K39" s="333"/>
      <c r="L39" s="333"/>
      <c r="M39" s="62"/>
      <c r="N39" s="34"/>
      <c r="O39" s="34"/>
      <c r="P39" s="34"/>
      <c r="Q39" s="34"/>
      <c r="R39" s="34"/>
    </row>
    <row r="40" spans="1:22">
      <c r="N40" s="34"/>
      <c r="O40" s="34"/>
      <c r="P40" s="34"/>
      <c r="Q40" s="34"/>
      <c r="R40" s="34"/>
    </row>
    <row r="41" spans="1:22">
      <c r="A41" s="116" t="s">
        <v>65</v>
      </c>
      <c r="F41" s="76"/>
      <c r="G41" s="76" t="s">
        <v>66</v>
      </c>
      <c r="H41" s="34"/>
      <c r="I41" s="34"/>
      <c r="J41" s="34"/>
      <c r="K41" s="34"/>
      <c r="L41" s="62"/>
      <c r="M41" s="62"/>
      <c r="N41" s="117"/>
      <c r="O41" s="34"/>
      <c r="P41" s="34"/>
      <c r="Q41" s="34" t="s">
        <v>67</v>
      </c>
      <c r="R41" s="34"/>
    </row>
    <row r="42" spans="1:22" ht="15">
      <c r="A42" s="9"/>
      <c r="B42" s="7"/>
      <c r="C42" s="31"/>
      <c r="D42" s="31"/>
      <c r="E42" s="30"/>
      <c r="F42" s="10"/>
      <c r="H42" s="11"/>
      <c r="I42" s="11"/>
      <c r="J42" s="11"/>
      <c r="K42" s="11"/>
      <c r="L42" s="61"/>
      <c r="M42" s="61"/>
      <c r="N42" s="11"/>
      <c r="O42" s="11"/>
      <c r="P42" s="11"/>
      <c r="Q42" s="11"/>
      <c r="R42" s="11"/>
      <c r="S42" s="5"/>
      <c r="T42" s="5"/>
      <c r="U42" s="10"/>
    </row>
    <row r="43" spans="1:22">
      <c r="B43" s="21"/>
      <c r="C43" s="33"/>
      <c r="D43" s="33"/>
      <c r="E43" s="122"/>
      <c r="V43" s="131"/>
    </row>
    <row r="44" spans="1:22" ht="12.75" customHeight="1">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row>
    <row r="56" spans="1:22">
      <c r="B56" s="21"/>
      <c r="C56" s="33"/>
      <c r="D56" s="33"/>
      <c r="E56" s="122"/>
    </row>
    <row r="57" spans="1:22">
      <c r="B57" s="21"/>
      <c r="C57" s="33"/>
      <c r="D57" s="33"/>
      <c r="E57" s="122"/>
    </row>
    <row r="58" spans="1:22">
      <c r="B58" s="21"/>
      <c r="C58" s="33"/>
      <c r="D58" s="33"/>
      <c r="E58" s="122"/>
    </row>
    <row r="59" spans="1:22">
      <c r="B59" s="21"/>
      <c r="C59" s="33"/>
      <c r="D59" s="33"/>
      <c r="E59" s="122"/>
    </row>
    <row r="60" spans="1:22">
      <c r="B60" s="21"/>
      <c r="C60" s="33"/>
      <c r="D60" s="33"/>
      <c r="E60" s="122"/>
    </row>
    <row r="61" spans="1:22">
      <c r="B61" s="21"/>
      <c r="C61" s="33"/>
      <c r="D61" s="33"/>
      <c r="E61" s="122"/>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row r="266" spans="1:22" s="23" customFormat="1">
      <c r="A266" s="16"/>
      <c r="B266" s="22"/>
      <c r="C266" s="32"/>
      <c r="D266" s="32"/>
      <c r="E266" s="120"/>
      <c r="F266" s="123"/>
      <c r="G266" s="123"/>
      <c r="L266" s="16"/>
      <c r="M266" s="16"/>
      <c r="N266" s="16"/>
      <c r="O266" s="16"/>
      <c r="P266" s="16"/>
      <c r="Q266" s="16"/>
      <c r="R266" s="16"/>
      <c r="S266" s="16"/>
      <c r="T266" s="16"/>
      <c r="U266" s="76"/>
      <c r="V266" s="16"/>
    </row>
    <row r="267" spans="1:22" s="23" customFormat="1">
      <c r="A267" s="16"/>
      <c r="B267" s="22"/>
      <c r="C267" s="32"/>
      <c r="D267" s="32"/>
      <c r="E267" s="120"/>
      <c r="F267" s="123"/>
      <c r="G267" s="123"/>
      <c r="L267" s="16"/>
      <c r="M267" s="16"/>
      <c r="N267" s="16"/>
      <c r="O267" s="16"/>
      <c r="P267" s="16"/>
      <c r="Q267" s="16"/>
      <c r="R267" s="16"/>
      <c r="S267" s="16"/>
      <c r="T267" s="16"/>
      <c r="U267" s="76"/>
      <c r="V267" s="16"/>
    </row>
    <row r="268" spans="1:22" s="23" customFormat="1">
      <c r="A268" s="16"/>
      <c r="B268" s="22"/>
      <c r="C268" s="32"/>
      <c r="D268" s="32"/>
      <c r="E268" s="120"/>
      <c r="F268" s="123"/>
      <c r="G268" s="123"/>
      <c r="L268" s="16"/>
      <c r="M268" s="16"/>
      <c r="N268" s="16"/>
      <c r="O268" s="16"/>
      <c r="P268" s="16"/>
      <c r="Q268" s="16"/>
      <c r="R268" s="16"/>
      <c r="S268" s="16"/>
      <c r="T268" s="16"/>
      <c r="U268" s="76"/>
      <c r="V268" s="16"/>
    </row>
    <row r="269" spans="1:22" s="23" customFormat="1">
      <c r="A269" s="16"/>
      <c r="B269" s="22"/>
      <c r="C269" s="32"/>
      <c r="D269" s="32"/>
      <c r="E269" s="120"/>
      <c r="F269" s="123"/>
      <c r="G269" s="123"/>
      <c r="L269" s="16"/>
      <c r="M269" s="16"/>
      <c r="N269" s="16"/>
      <c r="O269" s="16"/>
      <c r="P269" s="16"/>
      <c r="Q269" s="16"/>
      <c r="R269" s="16"/>
      <c r="S269" s="16"/>
      <c r="T269" s="16"/>
      <c r="U269" s="76"/>
      <c r="V269" s="16"/>
    </row>
    <row r="270" spans="1:22" s="23" customFormat="1">
      <c r="A270" s="16"/>
      <c r="B270" s="22"/>
      <c r="C270" s="32"/>
      <c r="D270" s="32"/>
      <c r="E270" s="120"/>
      <c r="F270" s="123"/>
      <c r="G270" s="123"/>
      <c r="L270" s="16"/>
      <c r="M270" s="16"/>
      <c r="N270" s="16"/>
      <c r="O270" s="16"/>
      <c r="P270" s="16"/>
      <c r="Q270" s="16"/>
      <c r="R270" s="16"/>
      <c r="S270" s="16"/>
      <c r="T270" s="16"/>
      <c r="U270" s="76"/>
      <c r="V270" s="16"/>
    </row>
  </sheetData>
  <sheetProtection insertRows="0" deleteRows="0"/>
  <protectedRanges>
    <protectedRange sqref="J40:P1048576 M38:P39 U1:U1048576 J1:P37" name="Obseg1"/>
    <protectedRange sqref="J38:L38" name="Obseg1_2"/>
    <protectedRange sqref="J39:L39" name="Obseg1_2_1"/>
  </protectedRanges>
  <mergeCells count="8">
    <mergeCell ref="A39:L39"/>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conditionalFormatting sqref="B31 B19 B22:B23 B25:B28">
    <cfRule type="colorScale" priority="6550">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7"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V260"/>
  <sheetViews>
    <sheetView topLeftCell="A7" zoomScale="110" zoomScaleNormal="110" zoomScaleSheetLayoutView="100" workbookViewId="0">
      <selection activeCell="A33" sqref="A33"/>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10"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pred_rekapitulacija'!A28</f>
        <v>15. sklop:</v>
      </c>
      <c r="C12" s="91"/>
      <c r="D12" s="29"/>
      <c r="E12" s="30"/>
      <c r="F12" s="124"/>
      <c r="G12" s="124"/>
      <c r="H12" s="19"/>
      <c r="I12" s="19"/>
      <c r="J12" s="19"/>
      <c r="K12" s="19"/>
      <c r="U12" s="10"/>
    </row>
    <row r="13" spans="1:21" s="17" customFormat="1" ht="21" customHeight="1">
      <c r="B13" s="321" t="str">
        <f>+'Ponudbeni pred_rekapitulacija'!B28</f>
        <v>BIO MLEKO IN BIO MLEČNI IZDELKI</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3.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0.25" customHeight="1">
      <c r="A16" s="97" t="s">
        <v>1</v>
      </c>
      <c r="B16" s="12" t="s">
        <v>793</v>
      </c>
      <c r="C16" s="90">
        <v>150</v>
      </c>
      <c r="D16" s="90" t="s">
        <v>156</v>
      </c>
      <c r="E16" s="121"/>
      <c r="F16" s="98">
        <v>400</v>
      </c>
      <c r="G16" s="125" t="s">
        <v>93</v>
      </c>
      <c r="H16"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I16" s="93" t="str">
        <f>IF(Sklop15[[#This Row],[ZAHTEVANA SHEMA KAKOVOSTI]]&lt;&gt;"",Sklop15[[#This Row],[Preračunana masa/volumen/kos na enoto kg]],"")</f>
        <v/>
      </c>
      <c r="J16" s="106"/>
      <c r="K16" s="99"/>
      <c r="L16" s="99"/>
      <c r="M16" s="109"/>
      <c r="N16" s="100"/>
      <c r="O16" s="100"/>
      <c r="P16" s="110"/>
      <c r="Q16" s="100">
        <f>+Sklop15[[#This Row],[cena/enota brez DDV v EUR]]*Sklop15[[#This Row],[Stopnja DDV (%)]]</f>
        <v>0</v>
      </c>
      <c r="R16" s="100">
        <f>+Sklop15[[#This Row],[cena/enota brez DDV v EUR]]+Sklop15[[#This Row],[Davek (EUR)]]</f>
        <v>0</v>
      </c>
      <c r="S16" s="100">
        <f>+Sklop15[[#This Row],[cena/enota brez DDV v EUR]]*Sklop15[[#This Row],[Okvirna količina]]</f>
        <v>0</v>
      </c>
      <c r="T16" s="100">
        <f>+Sklop15[[#This Row],[Končna cena/enoto mere (EUR) z DDV]]*Sklop15[[#This Row],[Okvirna količina]]</f>
        <v>0</v>
      </c>
      <c r="U16" s="291" t="s">
        <v>157</v>
      </c>
    </row>
    <row r="17" spans="1:21" s="63" customFormat="1" ht="26.25" customHeight="1">
      <c r="A17" s="97" t="s">
        <v>3</v>
      </c>
      <c r="B17" s="84" t="s">
        <v>794</v>
      </c>
      <c r="C17" s="90">
        <v>250</v>
      </c>
      <c r="D17" s="90" t="s">
        <v>156</v>
      </c>
      <c r="E17" s="121"/>
      <c r="F17" s="98">
        <v>400</v>
      </c>
      <c r="G17" s="125" t="s">
        <v>93</v>
      </c>
      <c r="H17"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100</v>
      </c>
      <c r="I17" s="93" t="str">
        <f>IF(Sklop15[[#This Row],[ZAHTEVANA SHEMA KAKOVOSTI]]&lt;&gt;"",Sklop15[[#This Row],[Preračunana masa/volumen/kos na enoto kg]],"")</f>
        <v/>
      </c>
      <c r="J17" s="106"/>
      <c r="K17" s="99"/>
      <c r="L17" s="99"/>
      <c r="M17" s="109"/>
      <c r="N17" s="100"/>
      <c r="O17" s="100"/>
      <c r="P17" s="110"/>
      <c r="Q17" s="100">
        <f>+Sklop15[[#This Row],[cena/enota brez DDV v EUR]]*Sklop15[[#This Row],[Stopnja DDV (%)]]</f>
        <v>0</v>
      </c>
      <c r="R17" s="100">
        <f>+Sklop15[[#This Row],[cena/enota brez DDV v EUR]]+Sklop15[[#This Row],[Davek (EUR)]]</f>
        <v>0</v>
      </c>
      <c r="S17" s="100">
        <f>+Sklop15[[#This Row],[cena/enota brez DDV v EUR]]*Sklop15[[#This Row],[Okvirna količina]]</f>
        <v>0</v>
      </c>
      <c r="T17" s="100">
        <f>+Sklop15[[#This Row],[Končna cena/enoto mere (EUR) z DDV]]*Sklop15[[#This Row],[Okvirna količina]]</f>
        <v>0</v>
      </c>
      <c r="U17" s="291" t="s">
        <v>157</v>
      </c>
    </row>
    <row r="18" spans="1:21" s="63" customFormat="1" ht="24">
      <c r="A18" s="97" t="s">
        <v>4</v>
      </c>
      <c r="B18" s="12" t="s">
        <v>795</v>
      </c>
      <c r="C18" s="90">
        <v>150</v>
      </c>
      <c r="D18" s="90" t="s">
        <v>155</v>
      </c>
      <c r="E18" s="121"/>
      <c r="F18" s="98">
        <v>1200</v>
      </c>
      <c r="G18" s="125" t="s">
        <v>93</v>
      </c>
      <c r="H18"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180</v>
      </c>
      <c r="I18" s="93" t="str">
        <f>IF(Sklop15[[#This Row],[ZAHTEVANA SHEMA KAKOVOSTI]]&lt;&gt;"",Sklop15[[#This Row],[Preračunana masa/volumen/kos na enoto kg]],"")</f>
        <v/>
      </c>
      <c r="J18" s="106"/>
      <c r="K18" s="99"/>
      <c r="L18" s="99"/>
      <c r="M18" s="109"/>
      <c r="N18" s="100"/>
      <c r="O18" s="100"/>
      <c r="P18" s="110"/>
      <c r="Q18" s="100">
        <f>+Sklop15[[#This Row],[cena/enota brez DDV v EUR]]*Sklop15[[#This Row],[Stopnja DDV (%)]]</f>
        <v>0</v>
      </c>
      <c r="R18" s="100">
        <f>+Sklop15[[#This Row],[cena/enota brez DDV v EUR]]+Sklop15[[#This Row],[Davek (EUR)]]</f>
        <v>0</v>
      </c>
      <c r="S18" s="100">
        <f>+Sklop15[[#This Row],[cena/enota brez DDV v EUR]]*Sklop15[[#This Row],[Okvirna količina]]</f>
        <v>0</v>
      </c>
      <c r="T18" s="100">
        <f>+Sklop15[[#This Row],[Končna cena/enoto mere (EUR) z DDV]]*Sklop15[[#This Row],[Okvirna količina]]</f>
        <v>0</v>
      </c>
      <c r="U18" s="291" t="s">
        <v>157</v>
      </c>
    </row>
    <row r="19" spans="1:21" s="63" customFormat="1" ht="24">
      <c r="A19" s="97" t="s">
        <v>5</v>
      </c>
      <c r="B19" s="12" t="s">
        <v>796</v>
      </c>
      <c r="C19" s="90">
        <v>250</v>
      </c>
      <c r="D19" s="90" t="s">
        <v>155</v>
      </c>
      <c r="E19" s="121"/>
      <c r="F19" s="98">
        <v>50</v>
      </c>
      <c r="G19" s="125" t="s">
        <v>93</v>
      </c>
      <c r="H19"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12.5</v>
      </c>
      <c r="I19" s="93" t="str">
        <f>IF(Sklop15[[#This Row],[ZAHTEVANA SHEMA KAKOVOSTI]]&lt;&gt;"",Sklop15[[#This Row],[Preračunana masa/volumen/kos na enoto kg]],"")</f>
        <v/>
      </c>
      <c r="J19" s="106"/>
      <c r="K19" s="99"/>
      <c r="L19" s="99"/>
      <c r="M19" s="109"/>
      <c r="N19" s="100"/>
      <c r="O19" s="100"/>
      <c r="P19" s="110"/>
      <c r="Q19" s="100">
        <f>+Sklop15[[#This Row],[cena/enota brez DDV v EUR]]*Sklop15[[#This Row],[Stopnja DDV (%)]]</f>
        <v>0</v>
      </c>
      <c r="R19" s="100">
        <f>+Sklop15[[#This Row],[cena/enota brez DDV v EUR]]+Sklop15[[#This Row],[Davek (EUR)]]</f>
        <v>0</v>
      </c>
      <c r="S19" s="100">
        <f>+Sklop15[[#This Row],[cena/enota brez DDV v EUR]]*Sklop15[[#This Row],[Okvirna količina]]</f>
        <v>0</v>
      </c>
      <c r="T19" s="100">
        <f>+Sklop15[[#This Row],[Končna cena/enoto mere (EUR) z DDV]]*Sklop15[[#This Row],[Okvirna količina]]</f>
        <v>0</v>
      </c>
      <c r="U19" s="291" t="s">
        <v>157</v>
      </c>
    </row>
    <row r="20" spans="1:21" s="63" customFormat="1" ht="12">
      <c r="A20" s="97" t="s">
        <v>6</v>
      </c>
      <c r="B20" s="84" t="s">
        <v>647</v>
      </c>
      <c r="C20" s="90">
        <v>150</v>
      </c>
      <c r="D20" s="90" t="s">
        <v>155</v>
      </c>
      <c r="E20" s="121"/>
      <c r="F20" s="98">
        <v>400</v>
      </c>
      <c r="G20" s="125" t="s">
        <v>93</v>
      </c>
      <c r="H20"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I20" s="93" t="str">
        <f>IF(Sklop15[[#This Row],[ZAHTEVANA SHEMA KAKOVOSTI]]&lt;&gt;"",Sklop15[[#This Row],[Preračunana masa/volumen/kos na enoto kg]],"")</f>
        <v/>
      </c>
      <c r="J20" s="106"/>
      <c r="K20" s="99"/>
      <c r="L20" s="99"/>
      <c r="M20" s="109"/>
      <c r="N20" s="100"/>
      <c r="O20" s="100"/>
      <c r="P20" s="110"/>
      <c r="Q20" s="100">
        <f>+Sklop15[[#This Row],[cena/enota brez DDV v EUR]]*Sklop15[[#This Row],[Stopnja DDV (%)]]</f>
        <v>0</v>
      </c>
      <c r="R20" s="100">
        <f>+Sklop15[[#This Row],[cena/enota brez DDV v EUR]]+Sklop15[[#This Row],[Davek (EUR)]]</f>
        <v>0</v>
      </c>
      <c r="S20" s="100">
        <f>+Sklop15[[#This Row],[cena/enota brez DDV v EUR]]*Sklop15[[#This Row],[Okvirna količina]]</f>
        <v>0</v>
      </c>
      <c r="T20" s="100">
        <f>+Sklop15[[#This Row],[Končna cena/enoto mere (EUR) z DDV]]*Sklop15[[#This Row],[Okvirna količina]]</f>
        <v>0</v>
      </c>
      <c r="U20" s="291" t="s">
        <v>157</v>
      </c>
    </row>
    <row r="21" spans="1:21" s="63" customFormat="1" ht="12">
      <c r="A21" s="97" t="s">
        <v>7</v>
      </c>
      <c r="B21" s="84" t="s">
        <v>797</v>
      </c>
      <c r="C21" s="90">
        <v>150</v>
      </c>
      <c r="D21" s="90" t="s">
        <v>155</v>
      </c>
      <c r="E21" s="121"/>
      <c r="F21" s="98">
        <v>50</v>
      </c>
      <c r="G21" s="125" t="s">
        <v>93</v>
      </c>
      <c r="H21"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7.5</v>
      </c>
      <c r="I21" s="93" t="str">
        <f>IF(Sklop15[[#This Row],[ZAHTEVANA SHEMA KAKOVOSTI]]&lt;&gt;"",Sklop15[[#This Row],[Preračunana masa/volumen/kos na enoto kg]],"")</f>
        <v/>
      </c>
      <c r="J21" s="106"/>
      <c r="K21" s="99"/>
      <c r="L21" s="99"/>
      <c r="M21" s="109"/>
      <c r="N21" s="100"/>
      <c r="O21" s="100"/>
      <c r="P21" s="110"/>
      <c r="Q21" s="100">
        <f>+Sklop15[[#This Row],[cena/enota brez DDV v EUR]]*Sklop15[[#This Row],[Stopnja DDV (%)]]</f>
        <v>0</v>
      </c>
      <c r="R21" s="100">
        <f>+Sklop15[[#This Row],[cena/enota brez DDV v EUR]]+Sklop15[[#This Row],[Davek (EUR)]]</f>
        <v>0</v>
      </c>
      <c r="S21" s="100">
        <f>+Sklop15[[#This Row],[cena/enota brez DDV v EUR]]*Sklop15[[#This Row],[Okvirna količina]]</f>
        <v>0</v>
      </c>
      <c r="T21" s="100">
        <f>+Sklop15[[#This Row],[Končna cena/enoto mere (EUR) z DDV]]*Sklop15[[#This Row],[Okvirna količina]]</f>
        <v>0</v>
      </c>
      <c r="U21" s="291" t="s">
        <v>157</v>
      </c>
    </row>
    <row r="22" spans="1:21" s="63" customFormat="1" ht="12">
      <c r="A22" s="97" t="s">
        <v>8</v>
      </c>
      <c r="B22" s="84" t="s">
        <v>648</v>
      </c>
      <c r="C22" s="83">
        <v>1</v>
      </c>
      <c r="D22" s="90" t="s">
        <v>94</v>
      </c>
      <c r="E22" s="121"/>
      <c r="F22" s="98">
        <v>5</v>
      </c>
      <c r="G22" s="125" t="s">
        <v>93</v>
      </c>
      <c r="H22"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I22" s="93" t="str">
        <f>IF(Sklop15[[#This Row],[ZAHTEVANA SHEMA KAKOVOSTI]]&lt;&gt;"",Sklop15[[#This Row],[Preračunana masa/volumen/kos na enoto kg]],"")</f>
        <v/>
      </c>
      <c r="J22" s="106"/>
      <c r="K22" s="99"/>
      <c r="L22" s="99"/>
      <c r="M22" s="109"/>
      <c r="N22" s="100"/>
      <c r="O22" s="100"/>
      <c r="P22" s="110"/>
      <c r="Q22" s="100">
        <f>+Sklop15[[#This Row],[cena/enota brez DDV v EUR]]*Sklop15[[#This Row],[Stopnja DDV (%)]]</f>
        <v>0</v>
      </c>
      <c r="R22" s="100">
        <f>+Sklop15[[#This Row],[cena/enota brez DDV v EUR]]+Sklop15[[#This Row],[Davek (EUR)]]</f>
        <v>0</v>
      </c>
      <c r="S22" s="100">
        <f>+Sklop15[[#This Row],[cena/enota brez DDV v EUR]]*Sklop15[[#This Row],[Okvirna količina]]</f>
        <v>0</v>
      </c>
      <c r="T22" s="100">
        <f>+Sklop15[[#This Row],[Končna cena/enoto mere (EUR) z DDV]]*Sklop15[[#This Row],[Okvirna količina]]</f>
        <v>0</v>
      </c>
      <c r="U22" s="291" t="s">
        <v>157</v>
      </c>
    </row>
    <row r="23" spans="1:21" s="63" customFormat="1" ht="12">
      <c r="A23" s="97" t="s">
        <v>9</v>
      </c>
      <c r="B23" s="84" t="s">
        <v>649</v>
      </c>
      <c r="C23" s="83">
        <v>1</v>
      </c>
      <c r="D23" s="90" t="s">
        <v>94</v>
      </c>
      <c r="E23" s="121"/>
      <c r="F23" s="98">
        <v>10</v>
      </c>
      <c r="G23" s="125" t="s">
        <v>93</v>
      </c>
      <c r="H23"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23" s="93" t="str">
        <f>IF(Sklop15[[#This Row],[ZAHTEVANA SHEMA KAKOVOSTI]]&lt;&gt;"",Sklop15[[#This Row],[Preračunana masa/volumen/kos na enoto kg]],"")</f>
        <v/>
      </c>
      <c r="J23" s="106"/>
      <c r="K23" s="99"/>
      <c r="L23" s="99"/>
      <c r="M23" s="109"/>
      <c r="N23" s="100"/>
      <c r="O23" s="100"/>
      <c r="P23" s="110"/>
      <c r="Q23" s="100">
        <f>+Sklop15[[#This Row],[cena/enota brez DDV v EUR]]*Sklop15[[#This Row],[Stopnja DDV (%)]]</f>
        <v>0</v>
      </c>
      <c r="R23" s="100">
        <f>+Sklop15[[#This Row],[cena/enota brez DDV v EUR]]+Sklop15[[#This Row],[Davek (EUR)]]</f>
        <v>0</v>
      </c>
      <c r="S23" s="100">
        <f>+Sklop15[[#This Row],[cena/enota brez DDV v EUR]]*Sklop15[[#This Row],[Okvirna količina]]</f>
        <v>0</v>
      </c>
      <c r="T23" s="100">
        <f>+Sklop15[[#This Row],[Končna cena/enoto mere (EUR) z DDV]]*Sklop15[[#This Row],[Okvirna količina]]</f>
        <v>0</v>
      </c>
      <c r="U23" s="291" t="s">
        <v>157</v>
      </c>
    </row>
    <row r="24" spans="1:21" s="63" customFormat="1" ht="12">
      <c r="A24" s="97" t="s">
        <v>10</v>
      </c>
      <c r="B24" s="84" t="s">
        <v>822</v>
      </c>
      <c r="C24" s="83">
        <v>200</v>
      </c>
      <c r="D24" s="90" t="s">
        <v>155</v>
      </c>
      <c r="E24" s="121"/>
      <c r="F24" s="98">
        <v>760</v>
      </c>
      <c r="G24" s="125" t="s">
        <v>93</v>
      </c>
      <c r="H24"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152</v>
      </c>
      <c r="I24" s="93" t="str">
        <f>IF(Sklop15[[#This Row],[ZAHTEVANA SHEMA KAKOVOSTI]]&lt;&gt;"",Sklop15[[#This Row],[Preračunana masa/volumen/kos na enoto kg]],"")</f>
        <v/>
      </c>
      <c r="J24" s="106"/>
      <c r="K24" s="99"/>
      <c r="L24" s="99"/>
      <c r="M24" s="109"/>
      <c r="N24" s="100"/>
      <c r="O24" s="100"/>
      <c r="P24" s="110"/>
      <c r="Q24" s="100">
        <f>+Sklop15[[#This Row],[cena/enota brez DDV v EUR]]*Sklop15[[#This Row],[Stopnja DDV (%)]]</f>
        <v>0</v>
      </c>
      <c r="R24" s="100">
        <f>+Sklop15[[#This Row],[cena/enota brez DDV v EUR]]+Sklop15[[#This Row],[Davek (EUR)]]</f>
        <v>0</v>
      </c>
      <c r="S24" s="100">
        <f>+Sklop15[[#This Row],[cena/enota brez DDV v EUR]]*Sklop15[[#This Row],[Okvirna količina]]</f>
        <v>0</v>
      </c>
      <c r="T24" s="100">
        <f>+Sklop15[[#This Row],[Končna cena/enoto mere (EUR) z DDV]]*Sklop15[[#This Row],[Okvirna količina]]</f>
        <v>0</v>
      </c>
      <c r="U24" s="291" t="s">
        <v>157</v>
      </c>
    </row>
    <row r="25" spans="1:21" s="63" customFormat="1" ht="12">
      <c r="A25" s="97" t="s">
        <v>11</v>
      </c>
      <c r="B25" s="85" t="s">
        <v>822</v>
      </c>
      <c r="C25" s="83">
        <v>500</v>
      </c>
      <c r="D25" s="90" t="s">
        <v>155</v>
      </c>
      <c r="E25" s="121"/>
      <c r="F25" s="98">
        <v>10</v>
      </c>
      <c r="G25" s="125" t="s">
        <v>93</v>
      </c>
      <c r="H25"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I25" s="93" t="str">
        <f>IF(Sklop15[[#This Row],[ZAHTEVANA SHEMA KAKOVOSTI]]&lt;&gt;"",Sklop15[[#This Row],[Preračunana masa/volumen/kos na enoto kg]],"")</f>
        <v/>
      </c>
      <c r="J25" s="106"/>
      <c r="K25" s="99"/>
      <c r="L25" s="99"/>
      <c r="M25" s="109"/>
      <c r="N25" s="100"/>
      <c r="O25" s="100"/>
      <c r="P25" s="110"/>
      <c r="Q25" s="100">
        <f>+Sklop15[[#This Row],[cena/enota brez DDV v EUR]]*Sklop15[[#This Row],[Stopnja DDV (%)]]</f>
        <v>0</v>
      </c>
      <c r="R25" s="100">
        <f>+Sklop15[[#This Row],[cena/enota brez DDV v EUR]]+Sklop15[[#This Row],[Davek (EUR)]]</f>
        <v>0</v>
      </c>
      <c r="S25" s="100">
        <f>+Sklop15[[#This Row],[cena/enota brez DDV v EUR]]*Sklop15[[#This Row],[Okvirna količina]]</f>
        <v>0</v>
      </c>
      <c r="T25" s="100">
        <f>+Sklop15[[#This Row],[Končna cena/enoto mere (EUR) z DDV]]*Sklop15[[#This Row],[Okvirna količina]]</f>
        <v>0</v>
      </c>
      <c r="U25" s="291" t="s">
        <v>157</v>
      </c>
    </row>
    <row r="26" spans="1:21" s="63" customFormat="1" ht="12">
      <c r="A26" s="97" t="s">
        <v>12</v>
      </c>
      <c r="B26" s="84" t="s">
        <v>650</v>
      </c>
      <c r="C26" s="83">
        <v>200</v>
      </c>
      <c r="D26" s="90" t="s">
        <v>155</v>
      </c>
      <c r="E26" s="121"/>
      <c r="F26" s="98">
        <v>10</v>
      </c>
      <c r="G26" s="125" t="s">
        <v>93</v>
      </c>
      <c r="H26"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v>
      </c>
      <c r="I26" s="93" t="str">
        <f>IF(Sklop15[[#This Row],[ZAHTEVANA SHEMA KAKOVOSTI]]&lt;&gt;"",Sklop15[[#This Row],[Preračunana masa/volumen/kos na enoto kg]],"")</f>
        <v/>
      </c>
      <c r="J26" s="106"/>
      <c r="K26" s="99"/>
      <c r="L26" s="99"/>
      <c r="M26" s="109"/>
      <c r="N26" s="100"/>
      <c r="O26" s="100"/>
      <c r="P26" s="110"/>
      <c r="Q26" s="100">
        <f>+Sklop15[[#This Row],[cena/enota brez DDV v EUR]]*Sklop15[[#This Row],[Stopnja DDV (%)]]</f>
        <v>0</v>
      </c>
      <c r="R26" s="100">
        <f>+Sklop15[[#This Row],[cena/enota brez DDV v EUR]]+Sklop15[[#This Row],[Davek (EUR)]]</f>
        <v>0</v>
      </c>
      <c r="S26" s="100">
        <f>+Sklop15[[#This Row],[cena/enota brez DDV v EUR]]*Sklop15[[#This Row],[Okvirna količina]]</f>
        <v>0</v>
      </c>
      <c r="T26" s="100">
        <f>+Sklop15[[#This Row],[Končna cena/enoto mere (EUR) z DDV]]*Sklop15[[#This Row],[Okvirna količina]]</f>
        <v>0</v>
      </c>
      <c r="U26" s="291" t="s">
        <v>157</v>
      </c>
    </row>
    <row r="27" spans="1:21" s="63" customFormat="1" ht="12">
      <c r="A27" s="97" t="s">
        <v>13</v>
      </c>
      <c r="B27" s="12" t="s">
        <v>651</v>
      </c>
      <c r="C27" s="83">
        <v>200</v>
      </c>
      <c r="D27" s="90" t="s">
        <v>155</v>
      </c>
      <c r="E27" s="121"/>
      <c r="F27" s="98">
        <v>5</v>
      </c>
      <c r="G27" s="125" t="s">
        <v>93</v>
      </c>
      <c r="H27" s="93">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v>
      </c>
      <c r="I27" s="93" t="str">
        <f>IF(Sklop15[[#This Row],[ZAHTEVANA SHEMA KAKOVOSTI]]&lt;&gt;"",Sklop15[[#This Row],[Preračunana masa/volumen/kos na enoto kg]],"")</f>
        <v/>
      </c>
      <c r="J27" s="106"/>
      <c r="K27" s="99"/>
      <c r="L27" s="99"/>
      <c r="M27" s="109"/>
      <c r="N27" s="100"/>
      <c r="O27" s="100"/>
      <c r="P27" s="110"/>
      <c r="Q27" s="100">
        <f>+Sklop15[[#This Row],[cena/enota brez DDV v EUR]]*Sklop15[[#This Row],[Stopnja DDV (%)]]</f>
        <v>0</v>
      </c>
      <c r="R27" s="100">
        <f>+Sklop15[[#This Row],[cena/enota brez DDV v EUR]]+Sklop15[[#This Row],[Davek (EUR)]]</f>
        <v>0</v>
      </c>
      <c r="S27" s="100">
        <f>+Sklop15[[#This Row],[cena/enota brez DDV v EUR]]*Sklop15[[#This Row],[Okvirna količina]]</f>
        <v>0</v>
      </c>
      <c r="T27" s="100">
        <f>+Sklop15[[#This Row],[Končna cena/enoto mere (EUR) z DDV]]*Sklop15[[#This Row],[Okvirna količina]]</f>
        <v>0</v>
      </c>
      <c r="U27" s="291" t="s">
        <v>157</v>
      </c>
    </row>
    <row r="28" spans="1:21" ht="27" customHeight="1">
      <c r="A28" s="222" t="s">
        <v>179</v>
      </c>
      <c r="B28" s="223"/>
      <c r="C28" s="224"/>
      <c r="D28" s="224"/>
      <c r="E28" s="225"/>
      <c r="F28" s="226"/>
      <c r="G28" s="227"/>
      <c r="H28" s="228">
        <f>SUBTOTAL(109,Sklop15[Preračunana masa/volumen/kos na enoto kg])</f>
        <v>595</v>
      </c>
      <c r="I28" s="228">
        <f>SUBTOTAL(109,Sklop15[Živila iz shem kakovosti (kg)])</f>
        <v>0</v>
      </c>
      <c r="J28" s="226"/>
      <c r="K28" s="229"/>
      <c r="L28" s="229"/>
      <c r="M28" s="230"/>
      <c r="N28" s="231"/>
      <c r="O28" s="231"/>
      <c r="P28" s="231"/>
      <c r="Q28" s="232"/>
      <c r="R28" s="233"/>
      <c r="S28" s="232">
        <f>SUBTOTAL(109,Sklop15[Vrednost za okvirno količino (EUR) brez DDV])</f>
        <v>0</v>
      </c>
      <c r="T28" s="232">
        <f>SUBTOTAL(109,Sklop15[Vrednost za okvirno količino (EUR) z DDV])</f>
        <v>0</v>
      </c>
      <c r="U28" s="234"/>
    </row>
    <row r="29" spans="1:21" ht="15">
      <c r="A29" s="9"/>
      <c r="B29" s="7"/>
      <c r="C29" s="31"/>
      <c r="D29" s="31"/>
      <c r="E29" s="30"/>
      <c r="F29" s="10"/>
      <c r="H29" s="11"/>
      <c r="I29" s="11"/>
      <c r="J29" s="11"/>
      <c r="K29" s="11"/>
      <c r="L29" s="61"/>
      <c r="M29" s="61"/>
      <c r="N29" s="11"/>
      <c r="O29" s="11"/>
      <c r="P29" s="11"/>
      <c r="Q29" s="11"/>
      <c r="R29" s="11"/>
      <c r="S29" s="5"/>
      <c r="T29" s="5"/>
      <c r="U29" s="10"/>
    </row>
    <row r="30" spans="1:21">
      <c r="A30" s="53" t="s">
        <v>175</v>
      </c>
      <c r="B30" s="21"/>
      <c r="C30" s="33"/>
      <c r="D30" s="33"/>
      <c r="E30" s="122"/>
      <c r="Q30" s="53"/>
      <c r="R30" s="53"/>
      <c r="S30" s="53"/>
      <c r="T30" s="53"/>
    </row>
    <row r="31" spans="1:21">
      <c r="A31" s="16" t="s">
        <v>177</v>
      </c>
      <c r="B31" s="21"/>
      <c r="C31" s="33"/>
      <c r="D31" s="33"/>
      <c r="E31" s="122"/>
    </row>
    <row r="32" spans="1:21">
      <c r="A32" s="116" t="s">
        <v>267</v>
      </c>
      <c r="F32" s="76"/>
      <c r="G32" s="76"/>
      <c r="H32" s="34"/>
      <c r="I32" s="34"/>
      <c r="J32" s="34"/>
      <c r="K32" s="34"/>
      <c r="L32" s="62"/>
      <c r="M32" s="62"/>
      <c r="N32" s="34"/>
      <c r="O32" s="34"/>
      <c r="P32" s="34"/>
      <c r="Q32" s="34"/>
      <c r="R32" s="34"/>
    </row>
    <row r="33" spans="1:22">
      <c r="A33" s="133" t="s">
        <v>219</v>
      </c>
      <c r="B33" s="132"/>
      <c r="C33" s="132"/>
      <c r="D33" s="132"/>
      <c r="E33" s="132"/>
      <c r="F33" s="132"/>
      <c r="G33" s="132"/>
      <c r="H33" s="132"/>
      <c r="I33" s="132"/>
      <c r="J33" s="132"/>
      <c r="K33" s="132"/>
      <c r="L33" s="132"/>
      <c r="M33" s="132"/>
      <c r="N33" s="132"/>
      <c r="O33" s="132"/>
      <c r="P33" s="132"/>
      <c r="Q33" s="132"/>
      <c r="R33" s="132"/>
      <c r="S33" s="132"/>
      <c r="T33" s="132"/>
      <c r="U33" s="132"/>
      <c r="V33" s="131"/>
    </row>
    <row r="34" spans="1:22">
      <c r="A34" s="333" t="s">
        <v>844</v>
      </c>
      <c r="B34" s="333"/>
      <c r="C34" s="333"/>
      <c r="D34" s="333"/>
      <c r="E34" s="333"/>
      <c r="F34" s="333"/>
      <c r="G34" s="333"/>
      <c r="H34" s="333"/>
      <c r="I34" s="333"/>
      <c r="J34" s="333"/>
      <c r="K34" s="333"/>
      <c r="L34" s="333"/>
      <c r="M34" s="62"/>
      <c r="N34" s="34"/>
      <c r="O34" s="34"/>
      <c r="P34" s="34"/>
      <c r="Q34" s="34"/>
      <c r="R34" s="34"/>
    </row>
    <row r="35" spans="1:22">
      <c r="N35" s="34"/>
      <c r="O35" s="34"/>
      <c r="P35" s="34"/>
      <c r="Q35" s="34"/>
      <c r="R35" s="34"/>
    </row>
    <row r="36" spans="1:22">
      <c r="A36" s="116" t="s">
        <v>65</v>
      </c>
      <c r="F36" s="76"/>
      <c r="G36" s="76" t="s">
        <v>66</v>
      </c>
      <c r="H36" s="34"/>
      <c r="I36" s="34"/>
      <c r="J36" s="34"/>
      <c r="K36" s="34"/>
      <c r="L36" s="62"/>
      <c r="M36" s="62"/>
      <c r="N36" s="117"/>
      <c r="O36" s="34"/>
      <c r="P36" s="34"/>
      <c r="Q36" s="34" t="s">
        <v>67</v>
      </c>
      <c r="R36" s="34"/>
    </row>
    <row r="37" spans="1:22" ht="15">
      <c r="A37" s="9"/>
      <c r="B37" s="7"/>
      <c r="C37" s="31"/>
      <c r="D37" s="31"/>
      <c r="E37" s="30"/>
      <c r="F37" s="10"/>
      <c r="H37" s="11"/>
      <c r="I37" s="11"/>
      <c r="J37" s="11"/>
      <c r="K37" s="11"/>
      <c r="L37" s="61"/>
      <c r="M37" s="61"/>
      <c r="N37" s="11"/>
      <c r="O37" s="11"/>
      <c r="P37" s="11"/>
      <c r="Q37" s="11"/>
      <c r="R37" s="11"/>
      <c r="S37" s="5"/>
      <c r="T37" s="5"/>
      <c r="U37" s="10"/>
    </row>
    <row r="38" spans="1:22">
      <c r="B38" s="21"/>
      <c r="C38" s="33"/>
      <c r="D38" s="33"/>
      <c r="E38" s="122"/>
    </row>
    <row r="39" spans="1:22">
      <c r="B39" s="21"/>
      <c r="C39" s="33"/>
      <c r="D39" s="33"/>
      <c r="E39" s="122"/>
    </row>
    <row r="40" spans="1:22">
      <c r="B40" s="21"/>
      <c r="C40" s="33"/>
      <c r="D40" s="33"/>
      <c r="E40" s="122"/>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sheetData>
  <sheetProtection insertRows="0" deleteRows="0"/>
  <protectedRanges>
    <protectedRange sqref="J35:P1048576 M34:P34 J1:P33 U1:U1048576" name="Obseg1"/>
    <protectedRange sqref="J34:L34" name="Obseg1_2"/>
  </protectedRanges>
  <mergeCells count="8">
    <mergeCell ref="A34:L34"/>
    <mergeCell ref="B13:K13"/>
    <mergeCell ref="C2:J2"/>
    <mergeCell ref="C3:J3"/>
    <mergeCell ref="C6:J6"/>
    <mergeCell ref="C7:J7"/>
    <mergeCell ref="C8:J8"/>
    <mergeCell ref="C9:J9"/>
  </mergeCells>
  <phoneticPr fontId="32" type="noConversion"/>
  <conditionalFormatting sqref="B17">
    <cfRule type="colorScale" priority="2">
      <colorScale>
        <cfvo type="min"/>
        <cfvo type="max"/>
        <color rgb="FFFCFCFF"/>
        <color rgb="FFF8696B"/>
      </colorScale>
    </cfRule>
  </conditionalFormatting>
  <conditionalFormatting sqref="B22">
    <cfRule type="colorScale" priority="1">
      <colorScale>
        <cfvo type="min"/>
        <cfvo type="max"/>
        <color rgb="FFFCFCFF"/>
        <color rgb="FFF8696B"/>
      </colorScale>
    </cfRule>
  </conditionalFormatting>
  <conditionalFormatting sqref="B20:B21 B23:B26">
    <cfRule type="colorScale" priority="6483">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2"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V262"/>
  <sheetViews>
    <sheetView topLeftCell="A7" zoomScaleNormal="100" zoomScaleSheetLayoutView="100" workbookViewId="0">
      <selection activeCell="V66" sqref="V66"/>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pred_rekapitulacija'!A29</f>
        <v>16. sklop:</v>
      </c>
      <c r="C12" s="91"/>
      <c r="D12" s="29"/>
      <c r="E12" s="30"/>
      <c r="F12" s="124"/>
      <c r="G12" s="124"/>
      <c r="H12" s="19"/>
      <c r="I12" s="19"/>
      <c r="J12" s="19"/>
      <c r="K12" s="19"/>
      <c r="U12" s="10"/>
    </row>
    <row r="13" spans="1:21" s="17" customFormat="1" ht="21" customHeight="1">
      <c r="B13" s="321" t="str">
        <f>+'Ponudbeni pred_rekapitulacija'!B29</f>
        <v>BIO KRUH IN BIO PEKOVSKO PECIVO</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2" t="s">
        <v>1</v>
      </c>
      <c r="B16" s="89" t="s">
        <v>670</v>
      </c>
      <c r="C16" s="90" t="s">
        <v>259</v>
      </c>
      <c r="D16" s="90" t="s">
        <v>0</v>
      </c>
      <c r="E16" s="121"/>
      <c r="F16" s="93">
        <v>30</v>
      </c>
      <c r="G16" s="125" t="s">
        <v>0</v>
      </c>
      <c r="H16"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v>
      </c>
      <c r="I16" s="93" t="str">
        <f>IF(Sklop16[[#This Row],[ZAHTEVANA SHEMA KAKOVOSTI]]&lt;&gt;"",Sklop16[[#This Row],[Preračunana masa/volumen/kos na enoto kg]],"")</f>
        <v/>
      </c>
      <c r="J16" s="105"/>
      <c r="K16" s="94"/>
      <c r="L16" s="94"/>
      <c r="M16" s="95"/>
      <c r="N16" s="96"/>
      <c r="O16" s="96"/>
      <c r="P16" s="108"/>
      <c r="Q16" s="96">
        <f>+Sklop16[[#This Row],[cena/enota brez DDV v EUR]]*Sklop16[[#This Row],[Stopnja DDV (%)]]</f>
        <v>0</v>
      </c>
      <c r="R16" s="96">
        <f>+Sklop16[[#This Row],[cena/enota brez DDV v EUR]]+Sklop16[[#This Row],[Davek (EUR)]]</f>
        <v>0</v>
      </c>
      <c r="S16" s="96">
        <f>+Sklop16[[#This Row],[cena/enota brez DDV v EUR]]*Sklop16[[#This Row],[Okvirna količina]]</f>
        <v>0</v>
      </c>
      <c r="T16" s="96">
        <f>+Sklop16[[#This Row],[Končna cena/enoto mere (EUR) z DDV]]*Sklop16[[#This Row],[Okvirna količina]]</f>
        <v>0</v>
      </c>
      <c r="U16" s="169" t="s">
        <v>157</v>
      </c>
    </row>
    <row r="17" spans="1:21" s="63" customFormat="1" ht="12">
      <c r="A17" s="92" t="s">
        <v>3</v>
      </c>
      <c r="B17" s="84" t="s">
        <v>671</v>
      </c>
      <c r="C17" s="90" t="s">
        <v>259</v>
      </c>
      <c r="D17" s="90" t="s">
        <v>0</v>
      </c>
      <c r="E17" s="121"/>
      <c r="F17" s="98">
        <v>300</v>
      </c>
      <c r="G17" s="125" t="s">
        <v>0</v>
      </c>
      <c r="H17"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300</v>
      </c>
      <c r="I17" s="93" t="str">
        <f>IF(Sklop16[[#This Row],[ZAHTEVANA SHEMA KAKOVOSTI]]&lt;&gt;"",Sklop16[[#This Row],[Preračunana masa/volumen/kos na enoto kg]],"")</f>
        <v/>
      </c>
      <c r="J17" s="106"/>
      <c r="K17" s="99"/>
      <c r="L17" s="99"/>
      <c r="M17" s="109"/>
      <c r="N17" s="100"/>
      <c r="O17" s="100"/>
      <c r="P17" s="110"/>
      <c r="Q17" s="100">
        <f>+Sklop16[[#This Row],[cena/enota brez DDV v EUR]]*Sklop16[[#This Row],[Stopnja DDV (%)]]</f>
        <v>0</v>
      </c>
      <c r="R17" s="100">
        <f>+Sklop16[[#This Row],[cena/enota brez DDV v EUR]]+Sklop16[[#This Row],[Davek (EUR)]]</f>
        <v>0</v>
      </c>
      <c r="S17" s="100">
        <f>+Sklop16[[#This Row],[cena/enota brez DDV v EUR]]*Sklop16[[#This Row],[Okvirna količina]]</f>
        <v>0</v>
      </c>
      <c r="T17" s="100">
        <f>+Sklop16[[#This Row],[Končna cena/enoto mere (EUR) z DDV]]*Sklop16[[#This Row],[Okvirna količina]]</f>
        <v>0</v>
      </c>
      <c r="U17" s="169" t="s">
        <v>157</v>
      </c>
    </row>
    <row r="18" spans="1:21" s="63" customFormat="1" ht="12">
      <c r="A18" s="92" t="s">
        <v>4</v>
      </c>
      <c r="B18" s="84" t="s">
        <v>672</v>
      </c>
      <c r="C18" s="90" t="s">
        <v>259</v>
      </c>
      <c r="D18" s="90" t="s">
        <v>0</v>
      </c>
      <c r="E18" s="121"/>
      <c r="F18" s="98">
        <v>30</v>
      </c>
      <c r="G18" s="125" t="s">
        <v>0</v>
      </c>
      <c r="H18"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v>
      </c>
      <c r="I18" s="93" t="str">
        <f>IF(Sklop16[[#This Row],[ZAHTEVANA SHEMA KAKOVOSTI]]&lt;&gt;"",Sklop16[[#This Row],[Preračunana masa/volumen/kos na enoto kg]],"")</f>
        <v/>
      </c>
      <c r="J18" s="106"/>
      <c r="K18" s="99"/>
      <c r="L18" s="99"/>
      <c r="M18" s="109"/>
      <c r="N18" s="100"/>
      <c r="O18" s="100"/>
      <c r="P18" s="110"/>
      <c r="Q18" s="100">
        <f>+Sklop16[[#This Row],[cena/enota brez DDV v EUR]]*Sklop16[[#This Row],[Stopnja DDV (%)]]</f>
        <v>0</v>
      </c>
      <c r="R18" s="100">
        <f>+Sklop16[[#This Row],[cena/enota brez DDV v EUR]]+Sklop16[[#This Row],[Davek (EUR)]]</f>
        <v>0</v>
      </c>
      <c r="S18" s="100">
        <f>+Sklop16[[#This Row],[cena/enota brez DDV v EUR]]*Sklop16[[#This Row],[Okvirna količina]]</f>
        <v>0</v>
      </c>
      <c r="T18" s="100">
        <f>+Sklop16[[#This Row],[Končna cena/enoto mere (EUR) z DDV]]*Sklop16[[#This Row],[Okvirna količina]]</f>
        <v>0</v>
      </c>
      <c r="U18" s="169" t="s">
        <v>157</v>
      </c>
    </row>
    <row r="19" spans="1:21" s="63" customFormat="1" ht="12">
      <c r="A19" s="92" t="s">
        <v>5</v>
      </c>
      <c r="B19" s="12" t="s">
        <v>673</v>
      </c>
      <c r="C19" s="90" t="s">
        <v>259</v>
      </c>
      <c r="D19" s="90" t="s">
        <v>0</v>
      </c>
      <c r="E19" s="121"/>
      <c r="F19" s="98">
        <v>300</v>
      </c>
      <c r="G19" s="125" t="s">
        <v>0</v>
      </c>
      <c r="H19"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300</v>
      </c>
      <c r="I19" s="93" t="str">
        <f>IF(Sklop16[[#This Row],[ZAHTEVANA SHEMA KAKOVOSTI]]&lt;&gt;"",Sklop16[[#This Row],[Preračunana masa/volumen/kos na enoto kg]],"")</f>
        <v/>
      </c>
      <c r="J19" s="106"/>
      <c r="K19" s="99"/>
      <c r="L19" s="99"/>
      <c r="M19" s="109"/>
      <c r="N19" s="100"/>
      <c r="O19" s="100"/>
      <c r="P19" s="110"/>
      <c r="Q19" s="100">
        <f>+Sklop16[[#This Row],[cena/enota brez DDV v EUR]]*Sklop16[[#This Row],[Stopnja DDV (%)]]</f>
        <v>0</v>
      </c>
      <c r="R19" s="100">
        <f>+Sklop16[[#This Row],[cena/enota brez DDV v EUR]]+Sklop16[[#This Row],[Davek (EUR)]]</f>
        <v>0</v>
      </c>
      <c r="S19" s="100">
        <f>+Sklop16[[#This Row],[cena/enota brez DDV v EUR]]*Sklop16[[#This Row],[Okvirna količina]]</f>
        <v>0</v>
      </c>
      <c r="T19" s="100">
        <f>+Sklop16[[#This Row],[Končna cena/enoto mere (EUR) z DDV]]*Sklop16[[#This Row],[Okvirna količina]]</f>
        <v>0</v>
      </c>
      <c r="U19" s="169" t="s">
        <v>157</v>
      </c>
    </row>
    <row r="20" spans="1:21" s="63" customFormat="1" ht="12">
      <c r="A20" s="92" t="s">
        <v>6</v>
      </c>
      <c r="B20" s="84" t="s">
        <v>674</v>
      </c>
      <c r="C20" s="90">
        <v>80</v>
      </c>
      <c r="D20" s="90" t="s">
        <v>155</v>
      </c>
      <c r="E20" s="121"/>
      <c r="F20" s="98">
        <v>2000</v>
      </c>
      <c r="G20" s="125" t="s">
        <v>93</v>
      </c>
      <c r="H20"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160</v>
      </c>
      <c r="I20" s="93" t="str">
        <f>IF(Sklop16[[#This Row],[ZAHTEVANA SHEMA KAKOVOSTI]]&lt;&gt;"",Sklop16[[#This Row],[Preračunana masa/volumen/kos na enoto kg]],"")</f>
        <v/>
      </c>
      <c r="J20" s="106"/>
      <c r="K20" s="99"/>
      <c r="L20" s="99"/>
      <c r="M20" s="109"/>
      <c r="N20" s="100"/>
      <c r="O20" s="100"/>
      <c r="P20" s="110"/>
      <c r="Q20" s="100">
        <f>+Sklop16[[#This Row],[cena/enota brez DDV v EUR]]*Sklop16[[#This Row],[Stopnja DDV (%)]]</f>
        <v>0</v>
      </c>
      <c r="R20" s="100">
        <f>+Sklop16[[#This Row],[cena/enota brez DDV v EUR]]+Sklop16[[#This Row],[Davek (EUR)]]</f>
        <v>0</v>
      </c>
      <c r="S20" s="100">
        <f>+Sklop16[[#This Row],[cena/enota brez DDV v EUR]]*Sklop16[[#This Row],[Okvirna količina]]</f>
        <v>0</v>
      </c>
      <c r="T20" s="100">
        <f>+Sklop16[[#This Row],[Končna cena/enoto mere (EUR) z DDV]]*Sklop16[[#This Row],[Okvirna količina]]</f>
        <v>0</v>
      </c>
      <c r="U20" s="169" t="s">
        <v>157</v>
      </c>
    </row>
    <row r="21" spans="1:21" s="63" customFormat="1" ht="12">
      <c r="A21" s="92" t="s">
        <v>7</v>
      </c>
      <c r="B21" s="84" t="s">
        <v>218</v>
      </c>
      <c r="C21" s="90">
        <v>80</v>
      </c>
      <c r="D21" s="90" t="s">
        <v>155</v>
      </c>
      <c r="E21" s="121"/>
      <c r="F21" s="98">
        <v>2000</v>
      </c>
      <c r="G21" s="125" t="s">
        <v>93</v>
      </c>
      <c r="H21"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160</v>
      </c>
      <c r="I21" s="93" t="str">
        <f>IF(Sklop16[[#This Row],[ZAHTEVANA SHEMA KAKOVOSTI]]&lt;&gt;"",Sklop16[[#This Row],[Preračunana masa/volumen/kos na enoto kg]],"")</f>
        <v/>
      </c>
      <c r="J21" s="106"/>
      <c r="K21" s="99"/>
      <c r="L21" s="99"/>
      <c r="M21" s="109"/>
      <c r="N21" s="100"/>
      <c r="O21" s="100"/>
      <c r="P21" s="110"/>
      <c r="Q21" s="100">
        <f>+Sklop16[[#This Row],[cena/enota brez DDV v EUR]]*Sklop16[[#This Row],[Stopnja DDV (%)]]</f>
        <v>0</v>
      </c>
      <c r="R21" s="100">
        <f>+Sklop16[[#This Row],[cena/enota brez DDV v EUR]]+Sklop16[[#This Row],[Davek (EUR)]]</f>
        <v>0</v>
      </c>
      <c r="S21" s="100">
        <f>+Sklop16[[#This Row],[cena/enota brez DDV v EUR]]*Sklop16[[#This Row],[Okvirna količina]]</f>
        <v>0</v>
      </c>
      <c r="T21" s="100">
        <f>+Sklop16[[#This Row],[Končna cena/enoto mere (EUR) z DDV]]*Sklop16[[#This Row],[Okvirna količina]]</f>
        <v>0</v>
      </c>
      <c r="U21" s="169" t="s">
        <v>157</v>
      </c>
    </row>
    <row r="22" spans="1:21" s="63" customFormat="1" ht="12">
      <c r="A22" s="92" t="s">
        <v>8</v>
      </c>
      <c r="B22" s="84" t="s">
        <v>675</v>
      </c>
      <c r="C22" s="90">
        <v>80</v>
      </c>
      <c r="D22" s="90" t="s">
        <v>155</v>
      </c>
      <c r="E22" s="121"/>
      <c r="F22" s="98">
        <v>8000</v>
      </c>
      <c r="G22" s="125" t="s">
        <v>93</v>
      </c>
      <c r="H22"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640</v>
      </c>
      <c r="I22" s="93" t="str">
        <f>IF(Sklop16[[#This Row],[ZAHTEVANA SHEMA KAKOVOSTI]]&lt;&gt;"",Sklop16[[#This Row],[Preračunana masa/volumen/kos na enoto kg]],"")</f>
        <v/>
      </c>
      <c r="J22" s="106"/>
      <c r="K22" s="99"/>
      <c r="L22" s="99"/>
      <c r="M22" s="109"/>
      <c r="N22" s="100"/>
      <c r="O22" s="100"/>
      <c r="P22" s="110"/>
      <c r="Q22" s="100">
        <f>+Sklop16[[#This Row],[cena/enota brez DDV v EUR]]*Sklop16[[#This Row],[Stopnja DDV (%)]]</f>
        <v>0</v>
      </c>
      <c r="R22" s="100">
        <f>+Sklop16[[#This Row],[cena/enota brez DDV v EUR]]+Sklop16[[#This Row],[Davek (EUR)]]</f>
        <v>0</v>
      </c>
      <c r="S22" s="100">
        <f>+Sklop16[[#This Row],[cena/enota brez DDV v EUR]]*Sklop16[[#This Row],[Okvirna količina]]</f>
        <v>0</v>
      </c>
      <c r="T22" s="100">
        <f>+Sklop16[[#This Row],[Končna cena/enoto mere (EUR) z DDV]]*Sklop16[[#This Row],[Okvirna količina]]</f>
        <v>0</v>
      </c>
      <c r="U22" s="169" t="s">
        <v>157</v>
      </c>
    </row>
    <row r="23" spans="1:21" s="63" customFormat="1" ht="12">
      <c r="A23" s="92" t="s">
        <v>9</v>
      </c>
      <c r="B23" s="85" t="s">
        <v>676</v>
      </c>
      <c r="C23" s="90">
        <v>80</v>
      </c>
      <c r="D23" s="90" t="s">
        <v>155</v>
      </c>
      <c r="E23" s="121"/>
      <c r="F23" s="98">
        <v>8000</v>
      </c>
      <c r="G23" s="125" t="s">
        <v>93</v>
      </c>
      <c r="H23"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640</v>
      </c>
      <c r="I23" s="93" t="str">
        <f>IF(Sklop16[[#This Row],[ZAHTEVANA SHEMA KAKOVOSTI]]&lt;&gt;"",Sklop16[[#This Row],[Preračunana masa/volumen/kos na enoto kg]],"")</f>
        <v/>
      </c>
      <c r="J23" s="106"/>
      <c r="K23" s="99"/>
      <c r="L23" s="99"/>
      <c r="M23" s="109"/>
      <c r="N23" s="100"/>
      <c r="O23" s="100"/>
      <c r="P23" s="110"/>
      <c r="Q23" s="100">
        <f>+Sklop16[[#This Row],[cena/enota brez DDV v EUR]]*Sklop16[[#This Row],[Stopnja DDV (%)]]</f>
        <v>0</v>
      </c>
      <c r="R23" s="100">
        <f>+Sklop16[[#This Row],[cena/enota brez DDV v EUR]]+Sklop16[[#This Row],[Davek (EUR)]]</f>
        <v>0</v>
      </c>
      <c r="S23" s="100">
        <f>+Sklop16[[#This Row],[cena/enota brez DDV v EUR]]*Sklop16[[#This Row],[Okvirna količina]]</f>
        <v>0</v>
      </c>
      <c r="T23" s="100">
        <f>+Sklop16[[#This Row],[Končna cena/enoto mere (EUR) z DDV]]*Sklop16[[#This Row],[Okvirna količina]]</f>
        <v>0</v>
      </c>
      <c r="U23" s="169" t="s">
        <v>157</v>
      </c>
    </row>
    <row r="24" spans="1:21" s="63" customFormat="1" ht="12">
      <c r="A24" s="92" t="s">
        <v>10</v>
      </c>
      <c r="B24" s="84" t="s">
        <v>677</v>
      </c>
      <c r="C24" s="90">
        <v>80</v>
      </c>
      <c r="D24" s="90" t="s">
        <v>155</v>
      </c>
      <c r="E24" s="121"/>
      <c r="F24" s="98">
        <v>8000</v>
      </c>
      <c r="G24" s="125" t="s">
        <v>93</v>
      </c>
      <c r="H24"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640</v>
      </c>
      <c r="I24" s="93" t="str">
        <f>IF(Sklop16[[#This Row],[ZAHTEVANA SHEMA KAKOVOSTI]]&lt;&gt;"",Sklop16[[#This Row],[Preračunana masa/volumen/kos na enoto kg]],"")</f>
        <v/>
      </c>
      <c r="J24" s="106"/>
      <c r="K24" s="99"/>
      <c r="L24" s="99"/>
      <c r="M24" s="109"/>
      <c r="N24" s="100"/>
      <c r="O24" s="100"/>
      <c r="P24" s="110"/>
      <c r="Q24" s="100">
        <f>+Sklop16[[#This Row],[cena/enota brez DDV v EUR]]*Sklop16[[#This Row],[Stopnja DDV (%)]]</f>
        <v>0</v>
      </c>
      <c r="R24" s="100">
        <f>+Sklop16[[#This Row],[cena/enota brez DDV v EUR]]+Sklop16[[#This Row],[Davek (EUR)]]</f>
        <v>0</v>
      </c>
      <c r="S24" s="100">
        <f>+Sklop16[[#This Row],[cena/enota brez DDV v EUR]]*Sklop16[[#This Row],[Okvirna količina]]</f>
        <v>0</v>
      </c>
      <c r="T24" s="100">
        <f>+Sklop16[[#This Row],[Končna cena/enoto mere (EUR) z DDV]]*Sklop16[[#This Row],[Okvirna količina]]</f>
        <v>0</v>
      </c>
      <c r="U24" s="169" t="s">
        <v>157</v>
      </c>
    </row>
    <row r="25" spans="1:21" s="63" customFormat="1" ht="12">
      <c r="A25" s="92" t="s">
        <v>11</v>
      </c>
      <c r="B25" s="12" t="s">
        <v>678</v>
      </c>
      <c r="C25" s="90">
        <v>80</v>
      </c>
      <c r="D25" s="90" t="s">
        <v>155</v>
      </c>
      <c r="E25" s="121"/>
      <c r="F25" s="98">
        <v>8000</v>
      </c>
      <c r="G25" s="125" t="s">
        <v>93</v>
      </c>
      <c r="H25"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640</v>
      </c>
      <c r="I25" s="93" t="str">
        <f>IF(Sklop16[[#This Row],[ZAHTEVANA SHEMA KAKOVOSTI]]&lt;&gt;"",Sklop16[[#This Row],[Preračunana masa/volumen/kos na enoto kg]],"")</f>
        <v/>
      </c>
      <c r="J25" s="106"/>
      <c r="K25" s="99"/>
      <c r="L25" s="99"/>
      <c r="M25" s="109"/>
      <c r="N25" s="100"/>
      <c r="O25" s="100"/>
      <c r="P25" s="110"/>
      <c r="Q25" s="100">
        <f>+Sklop16[[#This Row],[cena/enota brez DDV v EUR]]*Sklop16[[#This Row],[Stopnja DDV (%)]]</f>
        <v>0</v>
      </c>
      <c r="R25" s="100">
        <f>+Sklop16[[#This Row],[cena/enota brez DDV v EUR]]+Sklop16[[#This Row],[Davek (EUR)]]</f>
        <v>0</v>
      </c>
      <c r="S25" s="100">
        <f>+Sklop16[[#This Row],[cena/enota brez DDV v EUR]]*Sklop16[[#This Row],[Okvirna količina]]</f>
        <v>0</v>
      </c>
      <c r="T25" s="100">
        <f>+Sklop16[[#This Row],[Končna cena/enoto mere (EUR) z DDV]]*Sklop16[[#This Row],[Okvirna količina]]</f>
        <v>0</v>
      </c>
      <c r="U25" s="169" t="s">
        <v>157</v>
      </c>
    </row>
    <row r="26" spans="1:21" s="63" customFormat="1" ht="12">
      <c r="A26" s="92" t="s">
        <v>12</v>
      </c>
      <c r="B26" s="86" t="s">
        <v>679</v>
      </c>
      <c r="C26" s="90">
        <v>80</v>
      </c>
      <c r="D26" s="90" t="s">
        <v>155</v>
      </c>
      <c r="E26" s="121"/>
      <c r="F26" s="98">
        <v>4000</v>
      </c>
      <c r="G26" s="125" t="s">
        <v>93</v>
      </c>
      <c r="H26"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320</v>
      </c>
      <c r="I26" s="93" t="str">
        <f>IF(Sklop16[[#This Row],[ZAHTEVANA SHEMA KAKOVOSTI]]&lt;&gt;"",Sklop16[[#This Row],[Preračunana masa/volumen/kos na enoto kg]],"")</f>
        <v/>
      </c>
      <c r="J26" s="106"/>
      <c r="K26" s="99"/>
      <c r="L26" s="99"/>
      <c r="M26" s="109"/>
      <c r="N26" s="100"/>
      <c r="O26" s="100"/>
      <c r="P26" s="110"/>
      <c r="Q26" s="100">
        <f>+Sklop16[[#This Row],[cena/enota brez DDV v EUR]]*Sklop16[[#This Row],[Stopnja DDV (%)]]</f>
        <v>0</v>
      </c>
      <c r="R26" s="100">
        <f>+Sklop16[[#This Row],[cena/enota brez DDV v EUR]]+Sklop16[[#This Row],[Davek (EUR)]]</f>
        <v>0</v>
      </c>
      <c r="S26" s="100">
        <f>+Sklop16[[#This Row],[cena/enota brez DDV v EUR]]*Sklop16[[#This Row],[Okvirna količina]]</f>
        <v>0</v>
      </c>
      <c r="T26" s="100">
        <f>+Sklop16[[#This Row],[Končna cena/enoto mere (EUR) z DDV]]*Sklop16[[#This Row],[Okvirna količina]]</f>
        <v>0</v>
      </c>
      <c r="U26" s="169" t="s">
        <v>157</v>
      </c>
    </row>
    <row r="27" spans="1:21" s="63" customFormat="1" ht="12">
      <c r="A27" s="92" t="s">
        <v>13</v>
      </c>
      <c r="B27" s="13" t="s">
        <v>657</v>
      </c>
      <c r="C27" s="90">
        <v>80</v>
      </c>
      <c r="D27" s="90" t="s">
        <v>155</v>
      </c>
      <c r="E27" s="121"/>
      <c r="F27" s="98">
        <v>4000</v>
      </c>
      <c r="G27" s="125" t="s">
        <v>93</v>
      </c>
      <c r="H27"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320</v>
      </c>
      <c r="I27" s="93" t="str">
        <f>IF(Sklop16[[#This Row],[ZAHTEVANA SHEMA KAKOVOSTI]]&lt;&gt;"",Sklop16[[#This Row],[Preračunana masa/volumen/kos na enoto kg]],"")</f>
        <v/>
      </c>
      <c r="J27" s="106"/>
      <c r="K27" s="99"/>
      <c r="L27" s="99"/>
      <c r="M27" s="109"/>
      <c r="N27" s="100"/>
      <c r="O27" s="100"/>
      <c r="P27" s="110"/>
      <c r="Q27" s="100">
        <f>+Sklop16[[#This Row],[cena/enota brez DDV v EUR]]*Sklop16[[#This Row],[Stopnja DDV (%)]]</f>
        <v>0</v>
      </c>
      <c r="R27" s="100">
        <f>+Sklop16[[#This Row],[cena/enota brez DDV v EUR]]+Sklop16[[#This Row],[Davek (EUR)]]</f>
        <v>0</v>
      </c>
      <c r="S27" s="100">
        <f>+Sklop16[[#This Row],[cena/enota brez DDV v EUR]]*Sklop16[[#This Row],[Okvirna količina]]</f>
        <v>0</v>
      </c>
      <c r="T27" s="100">
        <f>+Sklop16[[#This Row],[Končna cena/enoto mere (EUR) z DDV]]*Sklop16[[#This Row],[Okvirna količina]]</f>
        <v>0</v>
      </c>
      <c r="U27" s="169" t="s">
        <v>157</v>
      </c>
    </row>
    <row r="28" spans="1:21" s="63" customFormat="1" ht="12">
      <c r="A28" s="92" t="s">
        <v>14</v>
      </c>
      <c r="B28" s="84" t="s">
        <v>680</v>
      </c>
      <c r="C28" s="90">
        <v>100</v>
      </c>
      <c r="D28" s="90" t="s">
        <v>155</v>
      </c>
      <c r="E28" s="121"/>
      <c r="F28" s="98">
        <v>4000</v>
      </c>
      <c r="G28" s="125" t="s">
        <v>93</v>
      </c>
      <c r="H28"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400</v>
      </c>
      <c r="I28" s="93" t="str">
        <f>IF(Sklop16[[#This Row],[ZAHTEVANA SHEMA KAKOVOSTI]]&lt;&gt;"",Sklop16[[#This Row],[Preračunana masa/volumen/kos na enoto kg]],"")</f>
        <v/>
      </c>
      <c r="J28" s="106"/>
      <c r="K28" s="99"/>
      <c r="L28" s="99"/>
      <c r="M28" s="109"/>
      <c r="N28" s="100"/>
      <c r="O28" s="100"/>
      <c r="P28" s="110"/>
      <c r="Q28" s="100">
        <f>+Sklop16[[#This Row],[cena/enota brez DDV v EUR]]*Sklop16[[#This Row],[Stopnja DDV (%)]]</f>
        <v>0</v>
      </c>
      <c r="R28" s="100">
        <f>+Sklop16[[#This Row],[cena/enota brez DDV v EUR]]+Sklop16[[#This Row],[Davek (EUR)]]</f>
        <v>0</v>
      </c>
      <c r="S28" s="100">
        <f>+Sklop16[[#This Row],[cena/enota brez DDV v EUR]]*Sklop16[[#This Row],[Okvirna količina]]</f>
        <v>0</v>
      </c>
      <c r="T28" s="100">
        <f>+Sklop16[[#This Row],[Končna cena/enoto mere (EUR) z DDV]]*Sklop16[[#This Row],[Okvirna količina]]</f>
        <v>0</v>
      </c>
      <c r="U28" s="169" t="s">
        <v>157</v>
      </c>
    </row>
    <row r="29" spans="1:21" s="63" customFormat="1" ht="12">
      <c r="A29" s="92" t="s">
        <v>15</v>
      </c>
      <c r="B29" s="13" t="s">
        <v>681</v>
      </c>
      <c r="C29" s="90">
        <v>100</v>
      </c>
      <c r="D29" s="90" t="s">
        <v>155</v>
      </c>
      <c r="E29" s="121"/>
      <c r="F29" s="98">
        <v>4000</v>
      </c>
      <c r="G29" s="125" t="s">
        <v>93</v>
      </c>
      <c r="H29" s="93">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400</v>
      </c>
      <c r="I29" s="93" t="str">
        <f>IF(Sklop16[[#This Row],[ZAHTEVANA SHEMA KAKOVOSTI]]&lt;&gt;"",Sklop16[[#This Row],[Preračunana masa/volumen/kos na enoto kg]],"")</f>
        <v/>
      </c>
      <c r="J29" s="106"/>
      <c r="K29" s="99"/>
      <c r="L29" s="99"/>
      <c r="M29" s="109"/>
      <c r="N29" s="100"/>
      <c r="O29" s="100"/>
      <c r="P29" s="110"/>
      <c r="Q29" s="100">
        <f>+Sklop16[[#This Row],[cena/enota brez DDV v EUR]]*Sklop16[[#This Row],[Stopnja DDV (%)]]</f>
        <v>0</v>
      </c>
      <c r="R29" s="100">
        <f>+Sklop16[[#This Row],[cena/enota brez DDV v EUR]]+Sklop16[[#This Row],[Davek (EUR)]]</f>
        <v>0</v>
      </c>
      <c r="S29" s="100">
        <f>+Sklop16[[#This Row],[cena/enota brez DDV v EUR]]*Sklop16[[#This Row],[Okvirna količina]]</f>
        <v>0</v>
      </c>
      <c r="T29" s="100">
        <f>+Sklop16[[#This Row],[Končna cena/enoto mere (EUR) z DDV]]*Sklop16[[#This Row],[Okvirna količina]]</f>
        <v>0</v>
      </c>
      <c r="U29" s="169" t="s">
        <v>157</v>
      </c>
    </row>
    <row r="30" spans="1:21" ht="27" customHeight="1">
      <c r="A30" s="222" t="s">
        <v>179</v>
      </c>
      <c r="B30" s="223"/>
      <c r="C30" s="224"/>
      <c r="D30" s="224"/>
      <c r="E30" s="225"/>
      <c r="F30" s="226"/>
      <c r="G30" s="227"/>
      <c r="H30" s="228">
        <f>SUBTOTAL(109,Sklop16[Preračunana masa/volumen/kos na enoto kg])</f>
        <v>4980</v>
      </c>
      <c r="I30" s="228">
        <f>SUBTOTAL(109,Sklop16[Živila iz shem kakovosti (kg)])</f>
        <v>0</v>
      </c>
      <c r="J30" s="226"/>
      <c r="K30" s="229"/>
      <c r="L30" s="229"/>
      <c r="M30" s="230"/>
      <c r="N30" s="231"/>
      <c r="O30" s="231"/>
      <c r="P30" s="231"/>
      <c r="Q30" s="232"/>
      <c r="R30" s="233"/>
      <c r="S30" s="232">
        <f>SUBTOTAL(109,Sklop16[Vrednost za okvirno količino (EUR) brez DDV])</f>
        <v>0</v>
      </c>
      <c r="T30" s="232">
        <f>SUBTOTAL(109,Sklop16[Vrednost za okvirno količino (EUR) z DDV])</f>
        <v>0</v>
      </c>
      <c r="U30" s="234"/>
    </row>
    <row r="31" spans="1:21" ht="15">
      <c r="A31" s="9"/>
      <c r="B31" s="7"/>
      <c r="C31" s="31"/>
      <c r="D31" s="31"/>
      <c r="E31" s="30"/>
      <c r="F31" s="10"/>
      <c r="H31" s="11"/>
      <c r="I31" s="11"/>
      <c r="J31" s="11"/>
      <c r="K31" s="11"/>
      <c r="L31" s="61"/>
      <c r="M31" s="61"/>
      <c r="N31" s="11"/>
      <c r="O31" s="11"/>
      <c r="P31" s="11"/>
      <c r="Q31" s="11"/>
      <c r="R31" s="11"/>
      <c r="S31" s="5"/>
      <c r="T31" s="5"/>
      <c r="U31" s="10"/>
    </row>
    <row r="32" spans="1:21">
      <c r="A32" s="53" t="s">
        <v>175</v>
      </c>
      <c r="B32" s="21"/>
      <c r="C32" s="33"/>
      <c r="D32" s="33"/>
      <c r="E32" s="122"/>
      <c r="Q32" s="53"/>
      <c r="R32" s="53"/>
      <c r="S32" s="53"/>
      <c r="T32" s="53"/>
    </row>
    <row r="33" spans="1:22">
      <c r="A33" s="16" t="s">
        <v>177</v>
      </c>
      <c r="B33" s="21"/>
      <c r="C33" s="33"/>
      <c r="D33" s="33"/>
      <c r="E33" s="122"/>
    </row>
    <row r="34" spans="1:22">
      <c r="A34" s="116" t="s">
        <v>267</v>
      </c>
      <c r="F34" s="76"/>
      <c r="G34" s="76"/>
      <c r="H34" s="34"/>
      <c r="I34" s="34"/>
      <c r="J34" s="34"/>
      <c r="K34" s="34"/>
      <c r="L34" s="62"/>
      <c r="M34" s="62"/>
      <c r="N34" s="34"/>
      <c r="O34" s="34"/>
      <c r="P34" s="34"/>
      <c r="Q34" s="34"/>
      <c r="R34" s="34"/>
    </row>
    <row r="35" spans="1:22">
      <c r="A35" s="133" t="s">
        <v>219</v>
      </c>
      <c r="B35" s="132"/>
      <c r="C35" s="132"/>
      <c r="D35" s="132"/>
      <c r="E35" s="132"/>
      <c r="F35" s="132"/>
      <c r="G35" s="132"/>
      <c r="H35" s="132"/>
      <c r="I35" s="132"/>
      <c r="J35" s="132"/>
      <c r="K35" s="132"/>
      <c r="L35" s="132"/>
      <c r="M35" s="132"/>
      <c r="N35" s="132"/>
      <c r="O35" s="132"/>
      <c r="P35" s="132"/>
      <c r="Q35" s="132"/>
      <c r="R35" s="132"/>
      <c r="S35" s="132"/>
      <c r="T35" s="132"/>
      <c r="U35" s="132"/>
      <c r="V35" s="131"/>
    </row>
    <row r="36" spans="1:22">
      <c r="A36" s="333" t="s">
        <v>844</v>
      </c>
      <c r="B36" s="333"/>
      <c r="C36" s="333"/>
      <c r="D36" s="333"/>
      <c r="E36" s="333"/>
      <c r="F36" s="333"/>
      <c r="G36" s="333"/>
      <c r="H36" s="333"/>
      <c r="I36" s="333"/>
      <c r="J36" s="333"/>
      <c r="K36" s="333"/>
      <c r="L36" s="333"/>
      <c r="M36" s="62"/>
      <c r="N36" s="34"/>
      <c r="O36" s="34"/>
      <c r="P36" s="34"/>
      <c r="Q36" s="34"/>
      <c r="R36" s="34"/>
    </row>
    <row r="37" spans="1:22">
      <c r="N37" s="34"/>
      <c r="O37" s="34"/>
      <c r="P37" s="34"/>
      <c r="Q37" s="34"/>
      <c r="R37" s="34"/>
    </row>
    <row r="38" spans="1:22">
      <c r="A38" s="116" t="s">
        <v>65</v>
      </c>
      <c r="F38" s="76"/>
      <c r="G38" s="76" t="s">
        <v>66</v>
      </c>
      <c r="H38" s="34"/>
      <c r="I38" s="34"/>
      <c r="J38" s="34"/>
      <c r="K38" s="34"/>
      <c r="L38" s="62"/>
      <c r="M38" s="62"/>
      <c r="N38" s="117"/>
      <c r="O38" s="34"/>
      <c r="P38" s="34"/>
      <c r="Q38" s="34" t="s">
        <v>67</v>
      </c>
      <c r="R38" s="34"/>
    </row>
    <row r="39" spans="1:22" ht="15">
      <c r="A39" s="9"/>
      <c r="B39" s="7"/>
      <c r="C39" s="31"/>
      <c r="D39" s="31"/>
      <c r="E39" s="30"/>
      <c r="F39" s="10"/>
      <c r="H39" s="11"/>
      <c r="I39" s="11"/>
      <c r="J39" s="11"/>
      <c r="K39" s="11"/>
      <c r="L39" s="61"/>
      <c r="M39" s="61"/>
      <c r="N39" s="11"/>
      <c r="O39" s="11"/>
      <c r="P39" s="11"/>
      <c r="Q39" s="11"/>
      <c r="R39" s="11"/>
      <c r="S39" s="5"/>
      <c r="T39" s="5"/>
      <c r="U39" s="10"/>
    </row>
    <row r="40" spans="1:22">
      <c r="B40" s="21"/>
      <c r="C40" s="33"/>
      <c r="D40" s="33"/>
      <c r="E40" s="122"/>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sheetData>
  <sheetProtection insertRows="0" deleteRows="0"/>
  <protectedRanges>
    <protectedRange sqref="J37:P1048576 M36:P36 J1:P35 U1:U1048576" name="Obseg1"/>
    <protectedRange sqref="J36:L36" name="Obseg1_2"/>
  </protectedRanges>
  <mergeCells count="8">
    <mergeCell ref="A36:L36"/>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6 B28 B18 B20:B24">
    <cfRule type="colorScale" priority="6538">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4"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V254"/>
  <sheetViews>
    <sheetView topLeftCell="A10" zoomScaleNormal="100" zoomScaleSheetLayoutView="100" workbookViewId="0">
      <selection activeCell="T53" sqref="T53"/>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pred_rekapitulacija'!A30</f>
        <v>17. sklop:</v>
      </c>
      <c r="C12" s="91"/>
      <c r="D12" s="29"/>
      <c r="E12" s="30"/>
      <c r="F12" s="124"/>
      <c r="G12" s="124"/>
      <c r="H12" s="19"/>
      <c r="I12" s="19"/>
      <c r="J12" s="19"/>
      <c r="K12" s="19"/>
      <c r="U12" s="10"/>
    </row>
    <row r="13" spans="1:21" s="17" customFormat="1" ht="21" customHeight="1">
      <c r="B13" s="321" t="str">
        <f>+'Ponudbeni pred_rekapitulacija'!B30</f>
        <v>BIO MESO IN BIO MESNI IZDELKI</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24">
      <c r="A16" s="92" t="s">
        <v>1</v>
      </c>
      <c r="B16" s="89" t="s">
        <v>832</v>
      </c>
      <c r="C16" s="90" t="s">
        <v>157</v>
      </c>
      <c r="D16" s="90" t="s">
        <v>0</v>
      </c>
      <c r="E16" s="121"/>
      <c r="F16" s="93">
        <v>150</v>
      </c>
      <c r="G16" s="125" t="s">
        <v>0</v>
      </c>
      <c r="H16"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6" s="93" t="str">
        <f>IF(Sklop17[[#This Row],[ZAHTEVANA SHEMA KAKOVOSTI]]&lt;&gt;"",Sklop17[[#This Row],[Preračunana masa/volumen/kos na enoto kg]],"")</f>
        <v/>
      </c>
      <c r="J16" s="105"/>
      <c r="K16" s="94"/>
      <c r="L16" s="94"/>
      <c r="M16" s="171" t="s">
        <v>157</v>
      </c>
      <c r="N16" s="96"/>
      <c r="O16" s="171" t="s">
        <v>157</v>
      </c>
      <c r="P16" s="108"/>
      <c r="Q16" s="96">
        <f>+Sklop17[[#This Row],[cena/enota brez DDV v EUR]]*Sklop17[[#This Row],[Stopnja DDV (%)]]</f>
        <v>0</v>
      </c>
      <c r="R16" s="96">
        <f>+Sklop17[[#This Row],[cena/enota brez DDV v EUR]]+Sklop17[[#This Row],[Davek (EUR)]]</f>
        <v>0</v>
      </c>
      <c r="S16" s="96">
        <f>+Sklop17[[#This Row],[cena/enota brez DDV v EUR]]*Sklop17[[#This Row],[Okvirna količina]]</f>
        <v>0</v>
      </c>
      <c r="T16" s="96">
        <f>+Sklop17[[#This Row],[Končna cena/enoto mere (EUR) z DDV]]*Sklop17[[#This Row],[Okvirna količina]]</f>
        <v>0</v>
      </c>
      <c r="U16" s="169" t="s">
        <v>157</v>
      </c>
    </row>
    <row r="17" spans="1:22" s="63" customFormat="1" ht="24">
      <c r="A17" s="97" t="s">
        <v>3</v>
      </c>
      <c r="B17" s="12" t="s">
        <v>652</v>
      </c>
      <c r="C17" s="90" t="s">
        <v>157</v>
      </c>
      <c r="D17" s="90" t="s">
        <v>0</v>
      </c>
      <c r="E17" s="121"/>
      <c r="F17" s="98">
        <v>150</v>
      </c>
      <c r="G17" s="125" t="s">
        <v>0</v>
      </c>
      <c r="H17"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7" s="93" t="str">
        <f>IF(Sklop17[[#This Row],[ZAHTEVANA SHEMA KAKOVOSTI]]&lt;&gt;"",Sklop17[[#This Row],[Preračunana masa/volumen/kos na enoto kg]],"")</f>
        <v/>
      </c>
      <c r="J17" s="106"/>
      <c r="K17" s="99"/>
      <c r="L17" s="99"/>
      <c r="M17" s="171" t="s">
        <v>157</v>
      </c>
      <c r="N17" s="100"/>
      <c r="O17" s="171" t="s">
        <v>157</v>
      </c>
      <c r="P17" s="110"/>
      <c r="Q17" s="100">
        <f>+Sklop17[[#This Row],[cena/enota brez DDV v EUR]]*Sklop17[[#This Row],[Stopnja DDV (%)]]</f>
        <v>0</v>
      </c>
      <c r="R17" s="100">
        <f>+Sklop17[[#This Row],[cena/enota brez DDV v EUR]]+Sklop17[[#This Row],[Davek (EUR)]]</f>
        <v>0</v>
      </c>
      <c r="S17" s="100">
        <f>+Sklop17[[#This Row],[cena/enota brez DDV v EUR]]*Sklop17[[#This Row],[Okvirna količina]]</f>
        <v>0</v>
      </c>
      <c r="T17" s="100">
        <f>+Sklop17[[#This Row],[Končna cena/enoto mere (EUR) z DDV]]*Sklop17[[#This Row],[Okvirna količina]]</f>
        <v>0</v>
      </c>
      <c r="U17" s="169" t="s">
        <v>157</v>
      </c>
    </row>
    <row r="18" spans="1:22" s="63" customFormat="1" ht="48">
      <c r="A18" s="92" t="s">
        <v>4</v>
      </c>
      <c r="B18" s="84" t="s">
        <v>653</v>
      </c>
      <c r="C18" s="90" t="s">
        <v>157</v>
      </c>
      <c r="D18" s="90" t="s">
        <v>0</v>
      </c>
      <c r="E18" s="121"/>
      <c r="F18" s="98">
        <v>150</v>
      </c>
      <c r="G18" s="125" t="s">
        <v>0</v>
      </c>
      <c r="H18"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8" s="93" t="str">
        <f>IF(Sklop17[[#This Row],[ZAHTEVANA SHEMA KAKOVOSTI]]&lt;&gt;"",Sklop17[[#This Row],[Preračunana masa/volumen/kos na enoto kg]],"")</f>
        <v/>
      </c>
      <c r="J18" s="106"/>
      <c r="K18" s="99"/>
      <c r="L18" s="99"/>
      <c r="M18" s="171" t="s">
        <v>157</v>
      </c>
      <c r="N18" s="100"/>
      <c r="O18" s="171" t="s">
        <v>157</v>
      </c>
      <c r="P18" s="110"/>
      <c r="Q18" s="100">
        <f>+Sklop17[[#This Row],[cena/enota brez DDV v EUR]]*Sklop17[[#This Row],[Stopnja DDV (%)]]</f>
        <v>0</v>
      </c>
      <c r="R18" s="100">
        <f>+Sklop17[[#This Row],[cena/enota brez DDV v EUR]]+Sklop17[[#This Row],[Davek (EUR)]]</f>
        <v>0</v>
      </c>
      <c r="S18" s="100">
        <f>+Sklop17[[#This Row],[cena/enota brez DDV v EUR]]*Sklop17[[#This Row],[Okvirna količina]]</f>
        <v>0</v>
      </c>
      <c r="T18" s="100">
        <f>+Sklop17[[#This Row],[Končna cena/enoto mere (EUR) z DDV]]*Sklop17[[#This Row],[Okvirna količina]]</f>
        <v>0</v>
      </c>
      <c r="U18" s="169" t="s">
        <v>157</v>
      </c>
    </row>
    <row r="19" spans="1:22" s="63" customFormat="1" ht="36">
      <c r="A19" s="97" t="s">
        <v>5</v>
      </c>
      <c r="B19" s="84" t="s">
        <v>654</v>
      </c>
      <c r="C19" s="90" t="s">
        <v>157</v>
      </c>
      <c r="D19" s="90" t="s">
        <v>0</v>
      </c>
      <c r="E19" s="121"/>
      <c r="F19" s="98">
        <v>150</v>
      </c>
      <c r="G19" s="125" t="s">
        <v>0</v>
      </c>
      <c r="H19"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9" s="93" t="str">
        <f>IF(Sklop17[[#This Row],[ZAHTEVANA SHEMA KAKOVOSTI]]&lt;&gt;"",Sklop17[[#This Row],[Preračunana masa/volumen/kos na enoto kg]],"")</f>
        <v/>
      </c>
      <c r="J19" s="106"/>
      <c r="K19" s="99"/>
      <c r="L19" s="99"/>
      <c r="M19" s="171" t="s">
        <v>157</v>
      </c>
      <c r="N19" s="100"/>
      <c r="O19" s="171" t="s">
        <v>157</v>
      </c>
      <c r="P19" s="110"/>
      <c r="Q19" s="100">
        <f>+Sklop17[[#This Row],[cena/enota brez DDV v EUR]]*Sklop17[[#This Row],[Stopnja DDV (%)]]</f>
        <v>0</v>
      </c>
      <c r="R19" s="100">
        <f>+Sklop17[[#This Row],[cena/enota brez DDV v EUR]]+Sklop17[[#This Row],[Davek (EUR)]]</f>
        <v>0</v>
      </c>
      <c r="S19" s="100">
        <f>+Sklop17[[#This Row],[cena/enota brez DDV v EUR]]*Sklop17[[#This Row],[Okvirna količina]]</f>
        <v>0</v>
      </c>
      <c r="T19" s="100">
        <f>+Sklop17[[#This Row],[Končna cena/enoto mere (EUR) z DDV]]*Sklop17[[#This Row],[Okvirna količina]]</f>
        <v>0</v>
      </c>
      <c r="U19" s="169" t="s">
        <v>157</v>
      </c>
    </row>
    <row r="20" spans="1:22" s="63" customFormat="1" ht="24">
      <c r="A20" s="92" t="s">
        <v>6</v>
      </c>
      <c r="B20" s="12" t="s">
        <v>655</v>
      </c>
      <c r="C20" s="90" t="s">
        <v>157</v>
      </c>
      <c r="D20" s="90" t="s">
        <v>0</v>
      </c>
      <c r="E20" s="121"/>
      <c r="F20" s="98">
        <v>150</v>
      </c>
      <c r="G20" s="125" t="s">
        <v>0</v>
      </c>
      <c r="H20"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20" s="93" t="str">
        <f>IF(Sklop17[[#This Row],[ZAHTEVANA SHEMA KAKOVOSTI]]&lt;&gt;"",Sklop17[[#This Row],[Preračunana masa/volumen/kos na enoto kg]],"")</f>
        <v/>
      </c>
      <c r="J20" s="106"/>
      <c r="K20" s="99"/>
      <c r="L20" s="99"/>
      <c r="M20" s="171" t="s">
        <v>157</v>
      </c>
      <c r="N20" s="100"/>
      <c r="O20" s="171" t="s">
        <v>157</v>
      </c>
      <c r="P20" s="110"/>
      <c r="Q20" s="100">
        <f>+Sklop17[[#This Row],[cena/enota brez DDV v EUR]]*Sklop17[[#This Row],[Stopnja DDV (%)]]</f>
        <v>0</v>
      </c>
      <c r="R20" s="100">
        <f>+Sklop17[[#This Row],[cena/enota brez DDV v EUR]]+Sklop17[[#This Row],[Davek (EUR)]]</f>
        <v>0</v>
      </c>
      <c r="S20" s="100">
        <f>+Sklop17[[#This Row],[cena/enota brez DDV v EUR]]*Sklop17[[#This Row],[Okvirna količina]]</f>
        <v>0</v>
      </c>
      <c r="T20" s="100">
        <f>+Sklop17[[#This Row],[Končna cena/enoto mere (EUR) z DDV]]*Sklop17[[#This Row],[Okvirna količina]]</f>
        <v>0</v>
      </c>
      <c r="U20" s="169" t="s">
        <v>157</v>
      </c>
    </row>
    <row r="21" spans="1:22" s="63" customFormat="1" ht="38.25" customHeight="1">
      <c r="A21" s="97" t="s">
        <v>7</v>
      </c>
      <c r="B21" s="12" t="s">
        <v>656</v>
      </c>
      <c r="C21" s="90" t="s">
        <v>157</v>
      </c>
      <c r="D21" s="90" t="s">
        <v>0</v>
      </c>
      <c r="E21" s="121"/>
      <c r="F21" s="98">
        <v>150</v>
      </c>
      <c r="G21" s="125" t="s">
        <v>0</v>
      </c>
      <c r="H21" s="93">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21" s="93" t="str">
        <f>IF(Sklop17[[#This Row],[ZAHTEVANA SHEMA KAKOVOSTI]]&lt;&gt;"",Sklop17[[#This Row],[Preračunana masa/volumen/kos na enoto kg]],"")</f>
        <v/>
      </c>
      <c r="J21" s="106"/>
      <c r="K21" s="99"/>
      <c r="L21" s="99"/>
      <c r="M21" s="171" t="s">
        <v>157</v>
      </c>
      <c r="N21" s="100"/>
      <c r="O21" s="171" t="s">
        <v>157</v>
      </c>
      <c r="P21" s="110"/>
      <c r="Q21" s="100">
        <f>+Sklop17[[#This Row],[cena/enota brez DDV v EUR]]*Sklop17[[#This Row],[Stopnja DDV (%)]]</f>
        <v>0</v>
      </c>
      <c r="R21" s="100">
        <f>+Sklop17[[#This Row],[cena/enota brez DDV v EUR]]+Sklop17[[#This Row],[Davek (EUR)]]</f>
        <v>0</v>
      </c>
      <c r="S21" s="100">
        <f>+Sklop17[[#This Row],[cena/enota brez DDV v EUR]]*Sklop17[[#This Row],[Okvirna količina]]</f>
        <v>0</v>
      </c>
      <c r="T21" s="100">
        <f>+Sklop17[[#This Row],[Končna cena/enoto mere (EUR) z DDV]]*Sklop17[[#This Row],[Okvirna količina]]</f>
        <v>0</v>
      </c>
      <c r="U21" s="169" t="s">
        <v>157</v>
      </c>
    </row>
    <row r="22" spans="1:22" ht="27" customHeight="1">
      <c r="A22" s="222" t="s">
        <v>179</v>
      </c>
      <c r="B22" s="223"/>
      <c r="C22" s="224"/>
      <c r="D22" s="224"/>
      <c r="E22" s="225"/>
      <c r="F22" s="226"/>
      <c r="G22" s="227"/>
      <c r="H22" s="228">
        <f>SUBTOTAL(109,Sklop17[Preračunana masa/volumen/kos na enoto kg])</f>
        <v>900</v>
      </c>
      <c r="I22" s="228">
        <f>SUBTOTAL(109,Sklop17[Živila iz shem kakovosti (kg)])</f>
        <v>0</v>
      </c>
      <c r="J22" s="226"/>
      <c r="K22" s="229"/>
      <c r="L22" s="229"/>
      <c r="M22" s="230"/>
      <c r="N22" s="231"/>
      <c r="O22" s="231"/>
      <c r="P22" s="231"/>
      <c r="Q22" s="232"/>
      <c r="R22" s="233"/>
      <c r="S22" s="232">
        <f>SUBTOTAL(109,Sklop17[Vrednost za okvirno količino (EUR) brez DDV])</f>
        <v>0</v>
      </c>
      <c r="T22" s="232">
        <f>SUBTOTAL(109,Sklop17[Vrednost za okvirno količino (EUR) z DDV])</f>
        <v>0</v>
      </c>
      <c r="U22" s="234"/>
    </row>
    <row r="23" spans="1:22" ht="15">
      <c r="A23" s="9"/>
      <c r="B23" s="7"/>
      <c r="C23" s="31"/>
      <c r="D23" s="31"/>
      <c r="E23" s="30"/>
      <c r="F23" s="10"/>
      <c r="H23" s="11"/>
      <c r="I23" s="11"/>
      <c r="J23" s="11"/>
      <c r="K23" s="11"/>
      <c r="L23" s="61"/>
      <c r="M23" s="61"/>
      <c r="N23" s="11"/>
      <c r="O23" s="11"/>
      <c r="P23" s="11"/>
      <c r="Q23" s="11"/>
      <c r="R23" s="11"/>
      <c r="S23" s="5"/>
      <c r="T23" s="5"/>
      <c r="U23" s="10"/>
    </row>
    <row r="24" spans="1:22">
      <c r="A24" s="53" t="s">
        <v>175</v>
      </c>
      <c r="B24" s="21"/>
      <c r="C24" s="33"/>
      <c r="D24" s="33"/>
      <c r="E24" s="122"/>
      <c r="Q24" s="53"/>
      <c r="R24" s="53"/>
      <c r="S24" s="53"/>
      <c r="T24" s="53"/>
    </row>
    <row r="25" spans="1:22">
      <c r="A25" s="16" t="s">
        <v>177</v>
      </c>
      <c r="B25" s="21"/>
      <c r="C25" s="33"/>
      <c r="D25" s="33"/>
      <c r="E25" s="122"/>
    </row>
    <row r="26" spans="1:22">
      <c r="A26" s="116" t="s">
        <v>267</v>
      </c>
      <c r="F26" s="76"/>
      <c r="G26" s="76"/>
      <c r="H26" s="34"/>
      <c r="I26" s="34"/>
      <c r="J26" s="34"/>
      <c r="K26" s="34"/>
      <c r="L26" s="62"/>
      <c r="M26" s="62"/>
      <c r="N26" s="34"/>
      <c r="O26" s="34"/>
      <c r="P26" s="34"/>
      <c r="Q26" s="34"/>
      <c r="R26" s="34"/>
    </row>
    <row r="27" spans="1:22">
      <c r="A27" s="133" t="s">
        <v>219</v>
      </c>
      <c r="B27" s="132"/>
      <c r="C27" s="132"/>
      <c r="D27" s="132"/>
      <c r="E27" s="132"/>
      <c r="F27" s="132"/>
      <c r="G27" s="132"/>
      <c r="H27" s="132"/>
      <c r="I27" s="132"/>
      <c r="J27" s="132"/>
      <c r="K27" s="132"/>
      <c r="L27" s="132"/>
      <c r="M27" s="132"/>
      <c r="N27" s="132"/>
      <c r="O27" s="132"/>
      <c r="P27" s="132"/>
      <c r="Q27" s="132"/>
      <c r="R27" s="132"/>
      <c r="S27" s="132"/>
      <c r="T27" s="132"/>
      <c r="U27" s="132"/>
      <c r="V27" s="131"/>
    </row>
    <row r="28" spans="1:22">
      <c r="A28" s="333" t="s">
        <v>844</v>
      </c>
      <c r="B28" s="333"/>
      <c r="C28" s="333"/>
      <c r="D28" s="333"/>
      <c r="E28" s="333"/>
      <c r="F28" s="333"/>
      <c r="G28" s="333"/>
      <c r="H28" s="333"/>
      <c r="I28" s="333"/>
      <c r="J28" s="333"/>
      <c r="K28" s="333"/>
      <c r="L28" s="333"/>
      <c r="M28" s="62"/>
      <c r="N28" s="34"/>
      <c r="O28" s="34"/>
      <c r="P28" s="34"/>
      <c r="Q28" s="34"/>
      <c r="R28" s="34"/>
    </row>
    <row r="29" spans="1:22">
      <c r="N29" s="34"/>
      <c r="O29" s="34"/>
      <c r="P29" s="34"/>
      <c r="Q29" s="34"/>
      <c r="R29" s="34"/>
    </row>
    <row r="30" spans="1:22">
      <c r="A30" s="116" t="s">
        <v>65</v>
      </c>
      <c r="F30" s="76"/>
      <c r="G30" s="76" t="s">
        <v>66</v>
      </c>
      <c r="H30" s="34"/>
      <c r="I30" s="34"/>
      <c r="J30" s="34"/>
      <c r="K30" s="34"/>
      <c r="L30" s="62"/>
      <c r="M30" s="62"/>
      <c r="N30" s="117"/>
      <c r="O30" s="34"/>
      <c r="P30" s="34"/>
      <c r="Q30" s="34" t="s">
        <v>67</v>
      </c>
      <c r="R30" s="34"/>
    </row>
    <row r="31" spans="1:22" ht="15">
      <c r="A31" s="9"/>
      <c r="B31" s="7"/>
      <c r="C31" s="31"/>
      <c r="D31" s="31"/>
      <c r="E31" s="30"/>
      <c r="F31" s="10"/>
      <c r="H31" s="11"/>
      <c r="I31" s="11"/>
      <c r="J31" s="11"/>
      <c r="K31" s="11"/>
      <c r="L31" s="61"/>
      <c r="M31" s="61"/>
      <c r="N31" s="11"/>
      <c r="O31" s="11"/>
      <c r="P31" s="11"/>
      <c r="Q31" s="11"/>
      <c r="R31" s="11"/>
      <c r="S31" s="5"/>
      <c r="T31" s="5"/>
      <c r="U31" s="10"/>
    </row>
    <row r="32" spans="1:22">
      <c r="B32" s="21"/>
      <c r="C32" s="33"/>
      <c r="D32" s="33"/>
      <c r="E32" s="122"/>
    </row>
    <row r="33" spans="1:22">
      <c r="B33" s="21"/>
      <c r="C33" s="33"/>
      <c r="D33" s="33"/>
      <c r="E33" s="122"/>
    </row>
    <row r="34" spans="1:22">
      <c r="B34" s="21"/>
      <c r="C34" s="33"/>
      <c r="D34" s="33"/>
      <c r="E34" s="122"/>
    </row>
    <row r="35" spans="1:22">
      <c r="B35" s="21"/>
      <c r="C35" s="33"/>
      <c r="D35" s="33"/>
      <c r="E35" s="122"/>
    </row>
    <row r="36" spans="1:22">
      <c r="B36" s="21"/>
      <c r="C36" s="33"/>
      <c r="D36" s="33"/>
      <c r="E36" s="122"/>
    </row>
    <row r="37" spans="1:22">
      <c r="B37" s="21"/>
      <c r="C37" s="33"/>
      <c r="D37" s="33"/>
      <c r="E37" s="122"/>
    </row>
    <row r="38" spans="1:22">
      <c r="B38" s="21"/>
      <c r="C38" s="33"/>
      <c r="D38" s="33"/>
      <c r="E38" s="122"/>
    </row>
    <row r="39" spans="1:22">
      <c r="B39" s="21"/>
      <c r="C39" s="33"/>
      <c r="D39" s="33"/>
      <c r="E39" s="122"/>
    </row>
    <row r="40" spans="1:22">
      <c r="B40" s="21"/>
      <c r="C40" s="33"/>
      <c r="D40" s="33"/>
      <c r="E40" s="122"/>
    </row>
    <row r="41" spans="1:22">
      <c r="B41" s="21"/>
      <c r="C41" s="33"/>
      <c r="D41" s="33"/>
      <c r="E41" s="122"/>
    </row>
    <row r="42" spans="1:22">
      <c r="B42" s="21"/>
      <c r="C42" s="33"/>
      <c r="D42" s="33"/>
      <c r="E42" s="122"/>
    </row>
    <row r="43" spans="1:22">
      <c r="B43" s="21"/>
      <c r="C43" s="33"/>
      <c r="D43" s="33"/>
      <c r="E43" s="122"/>
    </row>
    <row r="44" spans="1:22">
      <c r="B44" s="21"/>
      <c r="C44" s="33"/>
      <c r="D44" s="33"/>
      <c r="E44" s="122"/>
    </row>
    <row r="45" spans="1:22">
      <c r="B45" s="21"/>
      <c r="C45" s="33"/>
      <c r="D45" s="33"/>
      <c r="E45" s="122"/>
    </row>
    <row r="46" spans="1:22" s="23" customFormat="1">
      <c r="A46" s="16"/>
      <c r="B46" s="21"/>
      <c r="C46" s="33"/>
      <c r="D46" s="33"/>
      <c r="E46" s="122"/>
      <c r="F46" s="123"/>
      <c r="G46" s="123"/>
      <c r="L46" s="16"/>
      <c r="M46" s="16"/>
      <c r="N46" s="16"/>
      <c r="O46" s="16"/>
      <c r="P46" s="16"/>
      <c r="Q46" s="16"/>
      <c r="R46" s="16"/>
      <c r="S46" s="16"/>
      <c r="T46" s="16"/>
      <c r="U46" s="76"/>
      <c r="V46" s="16"/>
    </row>
    <row r="47" spans="1:22" s="23" customFormat="1">
      <c r="A47" s="16"/>
      <c r="B47" s="21"/>
      <c r="C47" s="33"/>
      <c r="D47" s="33"/>
      <c r="E47" s="122"/>
      <c r="F47" s="123"/>
      <c r="G47" s="123"/>
      <c r="L47" s="16"/>
      <c r="M47" s="16"/>
      <c r="N47" s="16"/>
      <c r="O47" s="16"/>
      <c r="P47" s="16"/>
      <c r="Q47" s="16"/>
      <c r="R47" s="16"/>
      <c r="S47" s="16"/>
      <c r="T47" s="16"/>
      <c r="U47" s="76"/>
      <c r="V47" s="16"/>
    </row>
    <row r="48" spans="1:22" s="23" customFormat="1">
      <c r="A48" s="16"/>
      <c r="B48" s="21"/>
      <c r="C48" s="33"/>
      <c r="D48" s="33"/>
      <c r="E48" s="122"/>
      <c r="F48" s="123"/>
      <c r="G48" s="123"/>
      <c r="L48" s="16"/>
      <c r="M48" s="16"/>
      <c r="N48" s="16"/>
      <c r="O48" s="16"/>
      <c r="P48" s="16"/>
      <c r="Q48" s="16"/>
      <c r="R48" s="16"/>
      <c r="S48" s="16"/>
      <c r="T48" s="16"/>
      <c r="U48" s="76"/>
      <c r="V48" s="16"/>
    </row>
    <row r="49" spans="1:22" s="23" customFormat="1">
      <c r="A49" s="16"/>
      <c r="B49" s="21"/>
      <c r="C49" s="33"/>
      <c r="D49" s="33"/>
      <c r="E49" s="122"/>
      <c r="F49" s="123"/>
      <c r="G49" s="123"/>
      <c r="L49" s="16"/>
      <c r="M49" s="16"/>
      <c r="N49" s="16"/>
      <c r="O49" s="16"/>
      <c r="P49" s="16"/>
      <c r="Q49" s="16"/>
      <c r="R49" s="16"/>
      <c r="S49" s="16"/>
      <c r="T49" s="16"/>
      <c r="U49" s="76"/>
      <c r="V49" s="16"/>
    </row>
    <row r="50" spans="1:22" s="23" customFormat="1">
      <c r="A50" s="16"/>
      <c r="B50" s="21"/>
      <c r="C50" s="33"/>
      <c r="D50" s="33"/>
      <c r="E50" s="122"/>
      <c r="F50" s="123"/>
      <c r="G50" s="123"/>
      <c r="L50" s="16"/>
      <c r="M50" s="16"/>
      <c r="N50" s="16"/>
      <c r="O50" s="16"/>
      <c r="P50" s="16"/>
      <c r="Q50" s="16"/>
      <c r="R50" s="16"/>
      <c r="S50" s="16"/>
      <c r="T50" s="16"/>
      <c r="U50" s="76"/>
      <c r="V50" s="16"/>
    </row>
    <row r="51" spans="1:22" s="23" customFormat="1">
      <c r="A51" s="16"/>
      <c r="B51" s="21"/>
      <c r="C51" s="33"/>
      <c r="D51" s="33"/>
      <c r="E51" s="122"/>
      <c r="F51" s="123"/>
      <c r="G51" s="123"/>
      <c r="L51" s="16"/>
      <c r="M51" s="16"/>
      <c r="N51" s="16"/>
      <c r="O51" s="16"/>
      <c r="P51" s="16"/>
      <c r="Q51" s="16"/>
      <c r="R51" s="16"/>
      <c r="S51" s="16"/>
      <c r="T51" s="16"/>
      <c r="U51" s="76"/>
      <c r="V51" s="16"/>
    </row>
    <row r="52" spans="1:22" s="23" customFormat="1">
      <c r="A52" s="16"/>
      <c r="B52" s="21"/>
      <c r="C52" s="33"/>
      <c r="D52" s="33"/>
      <c r="E52" s="122"/>
      <c r="F52" s="123"/>
      <c r="G52" s="123"/>
      <c r="L52" s="16"/>
      <c r="M52" s="16"/>
      <c r="N52" s="16"/>
      <c r="O52" s="16"/>
      <c r="P52" s="16"/>
      <c r="Q52" s="16"/>
      <c r="R52" s="16"/>
      <c r="S52" s="16"/>
      <c r="T52" s="16"/>
      <c r="U52" s="76"/>
      <c r="V52" s="16"/>
    </row>
    <row r="53" spans="1:22" s="23" customFormat="1">
      <c r="A53" s="16"/>
      <c r="B53" s="21"/>
      <c r="C53" s="33"/>
      <c r="D53" s="33"/>
      <c r="E53" s="122"/>
      <c r="F53" s="123"/>
      <c r="G53" s="123"/>
      <c r="L53" s="16"/>
      <c r="M53" s="16"/>
      <c r="N53" s="16"/>
      <c r="O53" s="16"/>
      <c r="P53" s="16"/>
      <c r="Q53" s="16"/>
      <c r="R53" s="16"/>
      <c r="S53" s="16"/>
      <c r="T53" s="16"/>
      <c r="U53" s="76"/>
      <c r="V53" s="16"/>
    </row>
    <row r="54" spans="1:22" s="23" customFormat="1">
      <c r="A54" s="16"/>
      <c r="B54" s="21"/>
      <c r="C54" s="33"/>
      <c r="D54" s="33"/>
      <c r="E54" s="122"/>
      <c r="F54" s="123"/>
      <c r="G54" s="123"/>
      <c r="L54" s="16"/>
      <c r="M54" s="16"/>
      <c r="N54" s="16"/>
      <c r="O54" s="16"/>
      <c r="P54" s="16"/>
      <c r="Q54" s="16"/>
      <c r="R54" s="16"/>
      <c r="S54" s="16"/>
      <c r="T54" s="16"/>
      <c r="U54" s="76"/>
      <c r="V54" s="16"/>
    </row>
    <row r="55" spans="1:22" s="23" customFormat="1">
      <c r="A55" s="16"/>
      <c r="B55" s="21"/>
      <c r="C55" s="33"/>
      <c r="D55" s="33"/>
      <c r="E55" s="122"/>
      <c r="F55" s="123"/>
      <c r="G55" s="123"/>
      <c r="L55" s="16"/>
      <c r="M55" s="16"/>
      <c r="N55" s="16"/>
      <c r="O55" s="16"/>
      <c r="P55" s="16"/>
      <c r="Q55" s="16"/>
      <c r="R55" s="16"/>
      <c r="S55" s="16"/>
      <c r="T55" s="16"/>
      <c r="U55" s="76"/>
      <c r="V55" s="16"/>
    </row>
    <row r="56" spans="1:22" s="23" customFormat="1">
      <c r="A56" s="16"/>
      <c r="B56" s="21"/>
      <c r="C56" s="33"/>
      <c r="D56" s="33"/>
      <c r="E56" s="122"/>
      <c r="F56" s="123"/>
      <c r="G56" s="123"/>
      <c r="L56" s="16"/>
      <c r="M56" s="16"/>
      <c r="N56" s="16"/>
      <c r="O56" s="16"/>
      <c r="P56" s="16"/>
      <c r="Q56" s="16"/>
      <c r="R56" s="16"/>
      <c r="S56" s="16"/>
      <c r="T56" s="16"/>
      <c r="U56" s="76"/>
      <c r="V56" s="16"/>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sheetData>
  <sheetProtection insertRows="0" deleteRows="0"/>
  <protectedRanges>
    <protectedRange sqref="J29:P1048576 M28:P28 J1:P27 U1:U1048576" name="Obseg1"/>
    <protectedRange sqref="J28:L28" name="Obseg1_2"/>
  </protectedRanges>
  <mergeCells count="8">
    <mergeCell ref="A28:L28"/>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19">
    <cfRule type="colorScale" priority="6537">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16"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V265"/>
  <sheetViews>
    <sheetView tabSelected="1" topLeftCell="A4" zoomScaleNormal="100" zoomScaleSheetLayoutView="100" workbookViewId="0">
      <selection activeCell="X52" sqref="X52"/>
    </sheetView>
  </sheetViews>
  <sheetFormatPr defaultColWidth="8.85546875" defaultRowHeight="12.75"/>
  <cols>
    <col min="1" max="1" width="3.5703125" style="16" customWidth="1"/>
    <col min="2" max="2" width="34.5703125" style="22" customWidth="1"/>
    <col min="3" max="3" width="10.7109375" style="32" customWidth="1"/>
    <col min="4" max="4" width="10.28515625" style="32" customWidth="1"/>
    <col min="5" max="5" width="9.42578125" style="120" customWidth="1"/>
    <col min="6" max="6" width="7.42578125" style="123" customWidth="1"/>
    <col min="7" max="7" width="6" style="123" customWidth="1"/>
    <col min="8" max="8" width="9.5703125" style="23" hidden="1" customWidth="1"/>
    <col min="9" max="9" width="7.42578125" style="23" hidden="1" customWidth="1"/>
    <col min="10" max="10" width="8" style="23" customWidth="1"/>
    <col min="11" max="11" width="9.28515625" style="23" customWidth="1"/>
    <col min="12" max="12" width="9.28515625" style="16" customWidth="1"/>
    <col min="13" max="13" width="10.7109375" style="16" customWidth="1"/>
    <col min="14" max="14" width="9.28515625" style="16" customWidth="1"/>
    <col min="15" max="15" width="12.140625" style="16" customWidth="1"/>
    <col min="16" max="16" width="6.28515625" style="16" customWidth="1"/>
    <col min="17" max="17" width="9.140625" style="16" customWidth="1"/>
    <col min="18" max="20" width="11" style="16" customWidth="1"/>
    <col min="21" max="21" width="9.42578125" style="76" customWidth="1"/>
    <col min="22" max="22" width="8.85546875" style="16" customWidth="1"/>
    <col min="23" max="16384" width="8.85546875" style="16"/>
  </cols>
  <sheetData>
    <row r="1" spans="1:21" ht="15">
      <c r="B1" s="55" t="s">
        <v>126</v>
      </c>
    </row>
    <row r="2" spans="1:21" ht="15">
      <c r="B2" s="56" t="s">
        <v>127</v>
      </c>
      <c r="C2" s="322" t="str">
        <f>+'prva stran'!B6</f>
        <v>OSNOVNA ŠOLA RADA ROBIČA LIMBUŠ</v>
      </c>
      <c r="D2" s="323"/>
      <c r="E2" s="323"/>
      <c r="F2" s="323"/>
      <c r="G2" s="323"/>
      <c r="H2" s="323"/>
      <c r="I2" s="323"/>
      <c r="J2" s="323"/>
    </row>
    <row r="3" spans="1:21" ht="15">
      <c r="B3" s="56" t="s">
        <v>128</v>
      </c>
      <c r="C3" s="324" t="str">
        <f>+'prva stran'!B7</f>
        <v>LIMBUŠKA CESTA 62, 2341 LIMBUŠ</v>
      </c>
      <c r="D3" s="325"/>
      <c r="E3" s="325"/>
      <c r="F3" s="325"/>
      <c r="G3" s="325"/>
      <c r="H3" s="325"/>
      <c r="I3" s="325"/>
      <c r="J3" s="325"/>
    </row>
    <row r="4" spans="1:21" ht="15">
      <c r="B4" s="77"/>
    </row>
    <row r="5" spans="1:21" ht="15">
      <c r="B5" s="55" t="s">
        <v>130</v>
      </c>
    </row>
    <row r="6" spans="1:21" ht="17.25" customHeight="1">
      <c r="B6" s="57" t="s">
        <v>127</v>
      </c>
      <c r="C6" s="326">
        <f>+'prva stran'!B10</f>
        <v>0</v>
      </c>
      <c r="D6" s="327"/>
      <c r="E6" s="327"/>
      <c r="F6" s="327"/>
      <c r="G6" s="327"/>
      <c r="H6" s="327"/>
      <c r="I6" s="327"/>
      <c r="J6" s="327"/>
    </row>
    <row r="7" spans="1:21" ht="17.25" customHeight="1">
      <c r="B7" s="57" t="s">
        <v>128</v>
      </c>
      <c r="C7" s="328">
        <f>+'prva stran'!B11</f>
        <v>0</v>
      </c>
      <c r="D7" s="329"/>
      <c r="E7" s="329"/>
      <c r="F7" s="329"/>
      <c r="G7" s="329"/>
      <c r="H7" s="329"/>
      <c r="I7" s="329"/>
      <c r="J7" s="329"/>
    </row>
    <row r="8" spans="1:21" ht="17.25" customHeight="1">
      <c r="B8" s="57" t="s">
        <v>129</v>
      </c>
      <c r="C8" s="328">
        <f>+'prva stran'!B12</f>
        <v>0</v>
      </c>
      <c r="D8" s="329"/>
      <c r="E8" s="329"/>
      <c r="F8" s="329"/>
      <c r="G8" s="329"/>
      <c r="H8" s="329"/>
      <c r="I8" s="329"/>
      <c r="J8" s="329"/>
    </row>
    <row r="9" spans="1:21" s="17" customFormat="1" ht="17.25" customHeight="1">
      <c r="A9" s="14"/>
      <c r="B9" s="58" t="s">
        <v>131</v>
      </c>
      <c r="C9" s="330">
        <f>+'prva stran'!B13</f>
        <v>0</v>
      </c>
      <c r="D9" s="329"/>
      <c r="E9" s="329"/>
      <c r="F9" s="329"/>
      <c r="G9" s="329"/>
      <c r="H9" s="329"/>
      <c r="I9" s="329"/>
      <c r="J9" s="329"/>
      <c r="K9" s="15"/>
      <c r="L9" s="15"/>
      <c r="M9" s="15"/>
      <c r="N9" s="15"/>
      <c r="O9" s="15"/>
      <c r="P9" s="15"/>
      <c r="Q9" s="15"/>
      <c r="R9" s="15"/>
      <c r="S9" s="15"/>
      <c r="T9" s="14"/>
      <c r="U9" s="10"/>
    </row>
    <row r="10" spans="1:21" s="17" customFormat="1" ht="15">
      <c r="B10" s="18"/>
      <c r="C10" s="29"/>
      <c r="D10" s="29"/>
      <c r="E10" s="30"/>
      <c r="F10" s="124"/>
      <c r="G10" s="124"/>
      <c r="H10" s="19"/>
      <c r="I10" s="19"/>
      <c r="J10" s="19"/>
      <c r="K10" s="19"/>
      <c r="U10" s="10"/>
    </row>
    <row r="11" spans="1:21" s="17" customFormat="1" ht="15">
      <c r="B11" s="20" t="s">
        <v>98</v>
      </c>
      <c r="C11" s="30"/>
      <c r="D11" s="30"/>
      <c r="E11" s="30"/>
      <c r="F11" s="124"/>
      <c r="G11" s="124"/>
      <c r="H11" s="19"/>
      <c r="I11" s="19"/>
      <c r="J11" s="19"/>
      <c r="K11" s="19"/>
      <c r="U11" s="10"/>
    </row>
    <row r="12" spans="1:21" s="17" customFormat="1" ht="21" customHeight="1">
      <c r="B12" s="91" t="str">
        <f>+'Ponudbeni pred_rekapitulacija'!A31</f>
        <v>18. sklop:</v>
      </c>
      <c r="C12" s="91"/>
      <c r="D12" s="29"/>
      <c r="E12" s="30"/>
      <c r="F12" s="124"/>
      <c r="G12" s="124"/>
      <c r="H12" s="19"/>
      <c r="I12" s="19"/>
      <c r="J12" s="19"/>
      <c r="K12" s="19"/>
      <c r="U12" s="10"/>
    </row>
    <row r="13" spans="1:21" s="17" customFormat="1" ht="21" customHeight="1">
      <c r="B13" s="321" t="str">
        <f>+'Ponudbeni pred_rekapitulacija'!B31</f>
        <v>BIO SVEŽE SADJE IN ZELENJAVA</v>
      </c>
      <c r="C13" s="321"/>
      <c r="D13" s="321"/>
      <c r="E13" s="321"/>
      <c r="F13" s="321"/>
      <c r="G13" s="321"/>
      <c r="H13" s="321"/>
      <c r="I13" s="321"/>
      <c r="J13" s="321"/>
      <c r="K13" s="321"/>
      <c r="U13" s="10"/>
    </row>
    <row r="14" spans="1:21" s="81" customFormat="1" ht="12" customHeight="1">
      <c r="A14" s="52">
        <v>1</v>
      </c>
      <c r="B14" s="52">
        <v>2</v>
      </c>
      <c r="C14" s="52" t="s">
        <v>153</v>
      </c>
      <c r="D14" s="52" t="s">
        <v>154</v>
      </c>
      <c r="E14" s="52" t="s">
        <v>212</v>
      </c>
      <c r="F14" s="52">
        <v>3</v>
      </c>
      <c r="G14" s="52">
        <v>4</v>
      </c>
      <c r="H14" s="78" t="s">
        <v>97</v>
      </c>
      <c r="I14" s="78" t="s">
        <v>169</v>
      </c>
      <c r="J14" s="79">
        <v>5</v>
      </c>
      <c r="K14" s="79">
        <v>6</v>
      </c>
      <c r="L14" s="79" t="s">
        <v>64</v>
      </c>
      <c r="M14" s="79" t="s">
        <v>207</v>
      </c>
      <c r="N14" s="79">
        <v>7</v>
      </c>
      <c r="O14" s="79" t="s">
        <v>208</v>
      </c>
      <c r="P14" s="79">
        <v>8</v>
      </c>
      <c r="Q14" s="80" t="s">
        <v>209</v>
      </c>
      <c r="R14" s="80">
        <v>9</v>
      </c>
      <c r="S14" s="80">
        <v>10</v>
      </c>
      <c r="T14" s="80">
        <v>11</v>
      </c>
      <c r="U14" s="79">
        <v>12</v>
      </c>
    </row>
    <row r="15" spans="1:21" s="68" customFormat="1" ht="56.25" customHeight="1">
      <c r="A15" s="64" t="s">
        <v>2</v>
      </c>
      <c r="B15" s="64" t="s">
        <v>214</v>
      </c>
      <c r="C15" s="64" t="s">
        <v>204</v>
      </c>
      <c r="D15" s="64" t="s">
        <v>205</v>
      </c>
      <c r="E15" s="64" t="s">
        <v>213</v>
      </c>
      <c r="F15" s="64" t="s">
        <v>141</v>
      </c>
      <c r="G15" s="64" t="s">
        <v>142</v>
      </c>
      <c r="H15" s="65" t="s">
        <v>178</v>
      </c>
      <c r="I15" s="65" t="s">
        <v>200</v>
      </c>
      <c r="J15" s="66" t="s">
        <v>149</v>
      </c>
      <c r="K15" s="66" t="s">
        <v>95</v>
      </c>
      <c r="L15" s="66" t="s">
        <v>96</v>
      </c>
      <c r="M15" s="66" t="s">
        <v>148</v>
      </c>
      <c r="N15" s="66" t="s">
        <v>63</v>
      </c>
      <c r="O15" s="66" t="s">
        <v>168</v>
      </c>
      <c r="P15" s="66" t="s">
        <v>145</v>
      </c>
      <c r="Q15" s="67" t="s">
        <v>146</v>
      </c>
      <c r="R15" s="67" t="s">
        <v>160</v>
      </c>
      <c r="S15" s="67" t="s">
        <v>150</v>
      </c>
      <c r="T15" s="67" t="s">
        <v>151</v>
      </c>
      <c r="U15" s="66" t="s">
        <v>165</v>
      </c>
    </row>
    <row r="16" spans="1:21" s="63" customFormat="1" ht="12">
      <c r="A16" s="92" t="s">
        <v>1</v>
      </c>
      <c r="B16" s="89" t="s">
        <v>658</v>
      </c>
      <c r="C16" s="90" t="s">
        <v>157</v>
      </c>
      <c r="D16" s="90" t="s">
        <v>0</v>
      </c>
      <c r="E16" s="128"/>
      <c r="F16" s="98">
        <v>500</v>
      </c>
      <c r="G16" s="134" t="s">
        <v>0</v>
      </c>
      <c r="H16"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500</v>
      </c>
      <c r="I16" s="93" t="str">
        <f>IF(Sklop18[[#This Row],[ZAHTEVANA SHEMA KAKOVOSTI]]&lt;&gt;"",Sklop18[[#This Row],[Preračunana masa/volumen/kos na enoto kg]],"")</f>
        <v/>
      </c>
      <c r="J16" s="105"/>
      <c r="K16" s="207" t="s">
        <v>157</v>
      </c>
      <c r="L16" s="207" t="s">
        <v>157</v>
      </c>
      <c r="M16" s="207" t="s">
        <v>157</v>
      </c>
      <c r="N16" s="96"/>
      <c r="O16" s="207" t="s">
        <v>157</v>
      </c>
      <c r="P16" s="108"/>
      <c r="Q16" s="96">
        <f>+Sklop18[[#This Row],[cena/enota brez DDV v EUR]]*Sklop18[[#This Row],[Stopnja DDV (%)]]</f>
        <v>0</v>
      </c>
      <c r="R16" s="96">
        <f>+Sklop18[[#This Row],[cena/enota brez DDV v EUR]]+Sklop18[[#This Row],[Davek (EUR)]]</f>
        <v>0</v>
      </c>
      <c r="S16" s="96">
        <f>+Sklop18[[#This Row],[cena/enota brez DDV v EUR]]*Sklop18[[#This Row],[Okvirna količina]]</f>
        <v>0</v>
      </c>
      <c r="T16" s="96">
        <f>+Sklop18[[#This Row],[Končna cena/enoto mere (EUR) z DDV]]*Sklop18[[#This Row],[Okvirna količina]]</f>
        <v>0</v>
      </c>
      <c r="U16" s="207" t="s">
        <v>157</v>
      </c>
    </row>
    <row r="17" spans="1:21" s="63" customFormat="1" ht="12">
      <c r="A17" s="97" t="s">
        <v>3</v>
      </c>
      <c r="B17" s="12" t="s">
        <v>257</v>
      </c>
      <c r="C17" s="90" t="s">
        <v>157</v>
      </c>
      <c r="D17" s="90" t="s">
        <v>0</v>
      </c>
      <c r="E17" s="128"/>
      <c r="F17" s="98">
        <v>200</v>
      </c>
      <c r="G17" s="134" t="s">
        <v>0</v>
      </c>
      <c r="H17"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200</v>
      </c>
      <c r="I17" s="93" t="str">
        <f>IF(Sklop18[[#This Row],[ZAHTEVANA SHEMA KAKOVOSTI]]&lt;&gt;"",Sklop18[[#This Row],[Preračunana masa/volumen/kos na enoto kg]],"")</f>
        <v/>
      </c>
      <c r="J17" s="106"/>
      <c r="K17" s="207" t="s">
        <v>157</v>
      </c>
      <c r="L17" s="207" t="s">
        <v>157</v>
      </c>
      <c r="M17" s="207" t="s">
        <v>157</v>
      </c>
      <c r="N17" s="100"/>
      <c r="O17" s="207" t="s">
        <v>157</v>
      </c>
      <c r="P17" s="110"/>
      <c r="Q17" s="100">
        <f>+Sklop18[[#This Row],[cena/enota brez DDV v EUR]]*Sklop18[[#This Row],[Stopnja DDV (%)]]</f>
        <v>0</v>
      </c>
      <c r="R17" s="100">
        <f>+Sklop18[[#This Row],[cena/enota brez DDV v EUR]]+Sklop18[[#This Row],[Davek (EUR)]]</f>
        <v>0</v>
      </c>
      <c r="S17" s="100">
        <f>+Sklop18[[#This Row],[cena/enota brez DDV v EUR]]*Sklop18[[#This Row],[Okvirna količina]]</f>
        <v>0</v>
      </c>
      <c r="T17" s="100">
        <f>+Sklop18[[#This Row],[Končna cena/enoto mere (EUR) z DDV]]*Sklop18[[#This Row],[Okvirna količina]]</f>
        <v>0</v>
      </c>
      <c r="U17" s="207" t="s">
        <v>157</v>
      </c>
    </row>
    <row r="18" spans="1:21" s="63" customFormat="1" ht="12">
      <c r="A18" s="92" t="s">
        <v>4</v>
      </c>
      <c r="B18" s="84" t="s">
        <v>659</v>
      </c>
      <c r="C18" s="90" t="s">
        <v>157</v>
      </c>
      <c r="D18" s="90" t="s">
        <v>0</v>
      </c>
      <c r="E18" s="128"/>
      <c r="F18" s="98">
        <v>50</v>
      </c>
      <c r="G18" s="134" t="s">
        <v>0</v>
      </c>
      <c r="H18"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18" s="93" t="str">
        <f>IF(Sklop18[[#This Row],[ZAHTEVANA SHEMA KAKOVOSTI]]&lt;&gt;"",Sklop18[[#This Row],[Preračunana masa/volumen/kos na enoto kg]],"")</f>
        <v/>
      </c>
      <c r="J18" s="106"/>
      <c r="K18" s="207" t="s">
        <v>157</v>
      </c>
      <c r="L18" s="207" t="s">
        <v>157</v>
      </c>
      <c r="M18" s="207" t="s">
        <v>157</v>
      </c>
      <c r="N18" s="100"/>
      <c r="O18" s="207" t="s">
        <v>157</v>
      </c>
      <c r="P18" s="110"/>
      <c r="Q18" s="100">
        <f>+Sklop18[[#This Row],[cena/enota brez DDV v EUR]]*Sklop18[[#This Row],[Stopnja DDV (%)]]</f>
        <v>0</v>
      </c>
      <c r="R18" s="100">
        <f>+Sklop18[[#This Row],[cena/enota brez DDV v EUR]]+Sklop18[[#This Row],[Davek (EUR)]]</f>
        <v>0</v>
      </c>
      <c r="S18" s="100">
        <f>+Sklop18[[#This Row],[cena/enota brez DDV v EUR]]*Sklop18[[#This Row],[Okvirna količina]]</f>
        <v>0</v>
      </c>
      <c r="T18" s="100">
        <f>+Sklop18[[#This Row],[Končna cena/enoto mere (EUR) z DDV]]*Sklop18[[#This Row],[Okvirna količina]]</f>
        <v>0</v>
      </c>
      <c r="U18" s="207" t="s">
        <v>157</v>
      </c>
    </row>
    <row r="19" spans="1:21" s="63" customFormat="1" ht="12">
      <c r="A19" s="97" t="s">
        <v>5</v>
      </c>
      <c r="B19" s="84" t="s">
        <v>256</v>
      </c>
      <c r="C19" s="90" t="s">
        <v>157</v>
      </c>
      <c r="D19" s="90" t="s">
        <v>0</v>
      </c>
      <c r="E19" s="128"/>
      <c r="F19" s="98">
        <v>30</v>
      </c>
      <c r="G19" s="134" t="s">
        <v>0</v>
      </c>
      <c r="H19"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30</v>
      </c>
      <c r="I19" s="93" t="str">
        <f>IF(Sklop18[[#This Row],[ZAHTEVANA SHEMA KAKOVOSTI]]&lt;&gt;"",Sklop18[[#This Row],[Preračunana masa/volumen/kos na enoto kg]],"")</f>
        <v/>
      </c>
      <c r="J19" s="106"/>
      <c r="K19" s="207" t="s">
        <v>157</v>
      </c>
      <c r="L19" s="207" t="s">
        <v>157</v>
      </c>
      <c r="M19" s="207" t="s">
        <v>157</v>
      </c>
      <c r="N19" s="100"/>
      <c r="O19" s="207" t="s">
        <v>157</v>
      </c>
      <c r="P19" s="110"/>
      <c r="Q19" s="100">
        <f>+Sklop18[[#This Row],[cena/enota brez DDV v EUR]]*Sklop18[[#This Row],[Stopnja DDV (%)]]</f>
        <v>0</v>
      </c>
      <c r="R19" s="100">
        <f>+Sklop18[[#This Row],[cena/enota brez DDV v EUR]]+Sklop18[[#This Row],[Davek (EUR)]]</f>
        <v>0</v>
      </c>
      <c r="S19" s="100">
        <f>+Sklop18[[#This Row],[cena/enota brez DDV v EUR]]*Sklop18[[#This Row],[Okvirna količina]]</f>
        <v>0</v>
      </c>
      <c r="T19" s="100">
        <f>+Sklop18[[#This Row],[Končna cena/enoto mere (EUR) z DDV]]*Sklop18[[#This Row],[Okvirna količina]]</f>
        <v>0</v>
      </c>
      <c r="U19" s="207" t="s">
        <v>157</v>
      </c>
    </row>
    <row r="20" spans="1:21" s="63" customFormat="1" ht="12">
      <c r="A20" s="92" t="s">
        <v>6</v>
      </c>
      <c r="B20" s="12" t="s">
        <v>255</v>
      </c>
      <c r="C20" s="90" t="s">
        <v>157</v>
      </c>
      <c r="D20" s="90" t="s">
        <v>0</v>
      </c>
      <c r="E20" s="128"/>
      <c r="F20" s="98">
        <v>150</v>
      </c>
      <c r="G20" s="134" t="s">
        <v>0</v>
      </c>
      <c r="H20"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0" s="93" t="str">
        <f>IF(Sklop18[[#This Row],[ZAHTEVANA SHEMA KAKOVOSTI]]&lt;&gt;"",Sklop18[[#This Row],[Preračunana masa/volumen/kos na enoto kg]],"")</f>
        <v/>
      </c>
      <c r="J20" s="106"/>
      <c r="K20" s="207" t="s">
        <v>157</v>
      </c>
      <c r="L20" s="207" t="s">
        <v>157</v>
      </c>
      <c r="M20" s="207" t="s">
        <v>157</v>
      </c>
      <c r="N20" s="100"/>
      <c r="O20" s="207" t="s">
        <v>157</v>
      </c>
      <c r="P20" s="110"/>
      <c r="Q20" s="100">
        <f>+Sklop18[[#This Row],[cena/enota brez DDV v EUR]]*Sklop18[[#This Row],[Stopnja DDV (%)]]</f>
        <v>0</v>
      </c>
      <c r="R20" s="100">
        <f>+Sklop18[[#This Row],[cena/enota brez DDV v EUR]]+Sklop18[[#This Row],[Davek (EUR)]]</f>
        <v>0</v>
      </c>
      <c r="S20" s="100">
        <f>+Sklop18[[#This Row],[cena/enota brez DDV v EUR]]*Sklop18[[#This Row],[Okvirna količina]]</f>
        <v>0</v>
      </c>
      <c r="T20" s="100">
        <f>+Sklop18[[#This Row],[Končna cena/enoto mere (EUR) z DDV]]*Sklop18[[#This Row],[Okvirna količina]]</f>
        <v>0</v>
      </c>
      <c r="U20" s="207" t="s">
        <v>157</v>
      </c>
    </row>
    <row r="21" spans="1:21" s="63" customFormat="1" ht="12">
      <c r="A21" s="97" t="s">
        <v>7</v>
      </c>
      <c r="B21" s="12" t="s">
        <v>660</v>
      </c>
      <c r="C21" s="90" t="s">
        <v>157</v>
      </c>
      <c r="D21" s="90" t="s">
        <v>0</v>
      </c>
      <c r="E21" s="128"/>
      <c r="F21" s="98">
        <v>20</v>
      </c>
      <c r="G21" s="134" t="s">
        <v>0</v>
      </c>
      <c r="H21"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v>
      </c>
      <c r="I21" s="93" t="str">
        <f>IF(Sklop18[[#This Row],[ZAHTEVANA SHEMA KAKOVOSTI]]&lt;&gt;"",Sklop18[[#This Row],[Preračunana masa/volumen/kos na enoto kg]],"")</f>
        <v/>
      </c>
      <c r="J21" s="106"/>
      <c r="K21" s="207" t="s">
        <v>157</v>
      </c>
      <c r="L21" s="207" t="s">
        <v>157</v>
      </c>
      <c r="M21" s="207" t="s">
        <v>157</v>
      </c>
      <c r="N21" s="100"/>
      <c r="O21" s="207" t="s">
        <v>157</v>
      </c>
      <c r="P21" s="110"/>
      <c r="Q21" s="100">
        <f>+Sklop18[[#This Row],[cena/enota brez DDV v EUR]]*Sklop18[[#This Row],[Stopnja DDV (%)]]</f>
        <v>0</v>
      </c>
      <c r="R21" s="100">
        <f>+Sklop18[[#This Row],[cena/enota brez DDV v EUR]]+Sklop18[[#This Row],[Davek (EUR)]]</f>
        <v>0</v>
      </c>
      <c r="S21" s="100">
        <f>+Sklop18[[#This Row],[cena/enota brez DDV v EUR]]*Sklop18[[#This Row],[Okvirna količina]]</f>
        <v>0</v>
      </c>
      <c r="T21" s="100">
        <f>+Sklop18[[#This Row],[Končna cena/enoto mere (EUR) z DDV]]*Sklop18[[#This Row],[Okvirna količina]]</f>
        <v>0</v>
      </c>
      <c r="U21" s="207" t="s">
        <v>157</v>
      </c>
    </row>
    <row r="22" spans="1:21" s="63" customFormat="1" ht="12">
      <c r="A22" s="92" t="s">
        <v>8</v>
      </c>
      <c r="B22" s="84" t="s">
        <v>661</v>
      </c>
      <c r="C22" s="90" t="s">
        <v>157</v>
      </c>
      <c r="D22" s="90" t="s">
        <v>0</v>
      </c>
      <c r="E22" s="128"/>
      <c r="F22" s="98">
        <v>20</v>
      </c>
      <c r="G22" s="134" t="s">
        <v>0</v>
      </c>
      <c r="H22"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v>
      </c>
      <c r="I22" s="93" t="str">
        <f>IF(Sklop18[[#This Row],[ZAHTEVANA SHEMA KAKOVOSTI]]&lt;&gt;"",Sklop18[[#This Row],[Preračunana masa/volumen/kos na enoto kg]],"")</f>
        <v/>
      </c>
      <c r="J22" s="106"/>
      <c r="K22" s="207" t="s">
        <v>157</v>
      </c>
      <c r="L22" s="207" t="s">
        <v>157</v>
      </c>
      <c r="M22" s="207" t="s">
        <v>157</v>
      </c>
      <c r="N22" s="100"/>
      <c r="O22" s="207" t="s">
        <v>157</v>
      </c>
      <c r="P22" s="110"/>
      <c r="Q22" s="100">
        <f>+Sklop18[[#This Row],[cena/enota brez DDV v EUR]]*Sklop18[[#This Row],[Stopnja DDV (%)]]</f>
        <v>0</v>
      </c>
      <c r="R22" s="100">
        <f>+Sklop18[[#This Row],[cena/enota brez DDV v EUR]]+Sklop18[[#This Row],[Davek (EUR)]]</f>
        <v>0</v>
      </c>
      <c r="S22" s="100">
        <f>+Sklop18[[#This Row],[cena/enota brez DDV v EUR]]*Sklop18[[#This Row],[Okvirna količina]]</f>
        <v>0</v>
      </c>
      <c r="T22" s="100">
        <f>+Sklop18[[#This Row],[Končna cena/enoto mere (EUR) z DDV]]*Sklop18[[#This Row],[Okvirna količina]]</f>
        <v>0</v>
      </c>
      <c r="U22" s="207" t="s">
        <v>157</v>
      </c>
    </row>
    <row r="23" spans="1:21" s="63" customFormat="1" ht="12">
      <c r="A23" s="97" t="s">
        <v>9</v>
      </c>
      <c r="B23" s="192" t="s">
        <v>669</v>
      </c>
      <c r="C23" s="90" t="s">
        <v>157</v>
      </c>
      <c r="D23" s="90" t="s">
        <v>0</v>
      </c>
      <c r="E23" s="128"/>
      <c r="F23" s="143">
        <v>200</v>
      </c>
      <c r="G23" s="134" t="s">
        <v>0</v>
      </c>
      <c r="H23" s="129">
        <v>200</v>
      </c>
      <c r="I23" s="143" t="str">
        <f>IF(Sklop18[[#This Row],[ZAHTEVANA SHEMA KAKOVOSTI]]&lt;&gt;"",Sklop18[[#This Row],[Preračunana masa/volumen/kos na enoto kg]],"")</f>
        <v/>
      </c>
      <c r="J23" s="175"/>
      <c r="K23" s="208"/>
      <c r="L23" s="208"/>
      <c r="M23" s="208"/>
      <c r="N23" s="177"/>
      <c r="O23" s="207" t="s">
        <v>157</v>
      </c>
      <c r="P23" s="194"/>
      <c r="Q23" s="177">
        <f>+Sklop18[[#This Row],[cena/enota brez DDV v EUR]]*Sklop18[[#This Row],[Stopnja DDV (%)]]</f>
        <v>0</v>
      </c>
      <c r="R23" s="177">
        <f>+Sklop18[[#This Row],[cena/enota brez DDV v EUR]]+Sklop18[[#This Row],[Davek (EUR)]]</f>
        <v>0</v>
      </c>
      <c r="S23" s="177">
        <f>+Sklop18[[#This Row],[cena/enota brez DDV v EUR]]*Sklop18[[#This Row],[Okvirna količina]]</f>
        <v>0</v>
      </c>
      <c r="T23" s="179">
        <f>+Sklop18[[#This Row],[Končna cena/enoto mere (EUR) z DDV]]*Sklop18[[#This Row],[Okvirna količina]]</f>
        <v>0</v>
      </c>
      <c r="U23" s="207" t="s">
        <v>157</v>
      </c>
    </row>
    <row r="24" spans="1:21" s="63" customFormat="1" ht="12">
      <c r="A24" s="92" t="s">
        <v>10</v>
      </c>
      <c r="B24" s="84" t="s">
        <v>662</v>
      </c>
      <c r="C24" s="90" t="s">
        <v>157</v>
      </c>
      <c r="D24" s="90" t="s">
        <v>0</v>
      </c>
      <c r="E24" s="128"/>
      <c r="F24" s="98">
        <v>150</v>
      </c>
      <c r="G24" s="134" t="s">
        <v>0</v>
      </c>
      <c r="H24"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4" s="93" t="str">
        <f>IF(Sklop18[[#This Row],[ZAHTEVANA SHEMA KAKOVOSTI]]&lt;&gt;"",Sklop18[[#This Row],[Preračunana masa/volumen/kos na enoto kg]],"")</f>
        <v/>
      </c>
      <c r="J24" s="106"/>
      <c r="K24" s="207" t="s">
        <v>157</v>
      </c>
      <c r="L24" s="207" t="s">
        <v>157</v>
      </c>
      <c r="M24" s="207" t="s">
        <v>157</v>
      </c>
      <c r="N24" s="100"/>
      <c r="O24" s="207" t="s">
        <v>157</v>
      </c>
      <c r="P24" s="110"/>
      <c r="Q24" s="100">
        <f>+Sklop18[[#This Row],[cena/enota brez DDV v EUR]]*Sklop18[[#This Row],[Stopnja DDV (%)]]</f>
        <v>0</v>
      </c>
      <c r="R24" s="100">
        <f>+Sklop18[[#This Row],[cena/enota brez DDV v EUR]]+Sklop18[[#This Row],[Davek (EUR)]]</f>
        <v>0</v>
      </c>
      <c r="S24" s="100">
        <f>+Sklop18[[#This Row],[cena/enota brez DDV v EUR]]*Sklop18[[#This Row],[Okvirna količina]]</f>
        <v>0</v>
      </c>
      <c r="T24" s="100">
        <f>+Sklop18[[#This Row],[Končna cena/enoto mere (EUR) z DDV]]*Sklop18[[#This Row],[Okvirna količina]]</f>
        <v>0</v>
      </c>
      <c r="U24" s="207" t="s">
        <v>157</v>
      </c>
    </row>
    <row r="25" spans="1:21" s="63" customFormat="1" ht="12">
      <c r="A25" s="97" t="s">
        <v>11</v>
      </c>
      <c r="B25" s="84" t="s">
        <v>663</v>
      </c>
      <c r="C25" s="90" t="s">
        <v>157</v>
      </c>
      <c r="D25" s="90" t="s">
        <v>0</v>
      </c>
      <c r="E25" s="128"/>
      <c r="F25" s="98">
        <v>150</v>
      </c>
      <c r="G25" s="134" t="s">
        <v>0</v>
      </c>
      <c r="H25"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5" s="93" t="str">
        <f>IF(Sklop18[[#This Row],[ZAHTEVANA SHEMA KAKOVOSTI]]&lt;&gt;"",Sklop18[[#This Row],[Preračunana masa/volumen/kos na enoto kg]],"")</f>
        <v/>
      </c>
      <c r="J25" s="106"/>
      <c r="K25" s="207" t="s">
        <v>157</v>
      </c>
      <c r="L25" s="207" t="s">
        <v>157</v>
      </c>
      <c r="M25" s="207" t="s">
        <v>157</v>
      </c>
      <c r="N25" s="100"/>
      <c r="O25" s="207" t="s">
        <v>157</v>
      </c>
      <c r="P25" s="110"/>
      <c r="Q25" s="100">
        <f>+Sklop18[[#This Row],[cena/enota brez DDV v EUR]]*Sklop18[[#This Row],[Stopnja DDV (%)]]</f>
        <v>0</v>
      </c>
      <c r="R25" s="100">
        <f>+Sklop18[[#This Row],[cena/enota brez DDV v EUR]]+Sklop18[[#This Row],[Davek (EUR)]]</f>
        <v>0</v>
      </c>
      <c r="S25" s="100">
        <f>+Sklop18[[#This Row],[cena/enota brez DDV v EUR]]*Sklop18[[#This Row],[Okvirna količina]]</f>
        <v>0</v>
      </c>
      <c r="T25" s="100">
        <f>+Sklop18[[#This Row],[Končna cena/enoto mere (EUR) z DDV]]*Sklop18[[#This Row],[Okvirna količina]]</f>
        <v>0</v>
      </c>
      <c r="U25" s="207" t="s">
        <v>157</v>
      </c>
    </row>
    <row r="26" spans="1:21" s="63" customFormat="1" ht="12">
      <c r="A26" s="92" t="s">
        <v>12</v>
      </c>
      <c r="B26" s="84" t="s">
        <v>664</v>
      </c>
      <c r="C26" s="90" t="s">
        <v>157</v>
      </c>
      <c r="D26" s="90" t="s">
        <v>0</v>
      </c>
      <c r="E26" s="128"/>
      <c r="F26" s="98">
        <v>200</v>
      </c>
      <c r="G26" s="134" t="s">
        <v>0</v>
      </c>
      <c r="H26"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200</v>
      </c>
      <c r="I26" s="93" t="str">
        <f>IF(Sklop18[[#This Row],[ZAHTEVANA SHEMA KAKOVOSTI]]&lt;&gt;"",Sklop18[[#This Row],[Preračunana masa/volumen/kos na enoto kg]],"")</f>
        <v/>
      </c>
      <c r="J26" s="106"/>
      <c r="K26" s="207" t="s">
        <v>157</v>
      </c>
      <c r="L26" s="207" t="s">
        <v>157</v>
      </c>
      <c r="M26" s="207" t="s">
        <v>157</v>
      </c>
      <c r="N26" s="100"/>
      <c r="O26" s="207" t="s">
        <v>157</v>
      </c>
      <c r="P26" s="110"/>
      <c r="Q26" s="100">
        <f>+Sklop18[[#This Row],[cena/enota brez DDV v EUR]]*Sklop18[[#This Row],[Stopnja DDV (%)]]</f>
        <v>0</v>
      </c>
      <c r="R26" s="100">
        <f>+Sklop18[[#This Row],[cena/enota brez DDV v EUR]]+Sklop18[[#This Row],[Davek (EUR)]]</f>
        <v>0</v>
      </c>
      <c r="S26" s="100">
        <f>+Sklop18[[#This Row],[cena/enota brez DDV v EUR]]*Sklop18[[#This Row],[Okvirna količina]]</f>
        <v>0</v>
      </c>
      <c r="T26" s="100">
        <f>+Sklop18[[#This Row],[Končna cena/enoto mere (EUR) z DDV]]*Sklop18[[#This Row],[Okvirna količina]]</f>
        <v>0</v>
      </c>
      <c r="U26" s="207" t="s">
        <v>157</v>
      </c>
    </row>
    <row r="27" spans="1:21" s="63" customFormat="1" ht="12">
      <c r="A27" s="97" t="s">
        <v>13</v>
      </c>
      <c r="B27" s="84" t="s">
        <v>665</v>
      </c>
      <c r="C27" s="90" t="s">
        <v>157</v>
      </c>
      <c r="D27" s="90" t="s">
        <v>0</v>
      </c>
      <c r="E27" s="128"/>
      <c r="F27" s="98">
        <v>50</v>
      </c>
      <c r="G27" s="134" t="s">
        <v>0</v>
      </c>
      <c r="H27" s="93">
        <v>50</v>
      </c>
      <c r="I27" s="93" t="str">
        <f>IF(Sklop18[[#This Row],[ZAHTEVANA SHEMA KAKOVOSTI]]&lt;&gt;"",Sklop18[[#This Row],[Preračunana masa/volumen/kos na enoto kg]],"")</f>
        <v/>
      </c>
      <c r="J27" s="106"/>
      <c r="K27" s="207" t="s">
        <v>157</v>
      </c>
      <c r="L27" s="207" t="s">
        <v>157</v>
      </c>
      <c r="M27" s="207" t="s">
        <v>157</v>
      </c>
      <c r="N27" s="100"/>
      <c r="O27" s="207" t="s">
        <v>157</v>
      </c>
      <c r="P27" s="110"/>
      <c r="Q27" s="100">
        <f>+Sklop18[[#This Row],[cena/enota brez DDV v EUR]]*Sklop18[[#This Row],[Stopnja DDV (%)]]</f>
        <v>0</v>
      </c>
      <c r="R27" s="100">
        <f>+Sklop18[[#This Row],[cena/enota brez DDV v EUR]]+Sklop18[[#This Row],[Davek (EUR)]]</f>
        <v>0</v>
      </c>
      <c r="S27" s="100">
        <f>+Sklop18[[#This Row],[cena/enota brez DDV v EUR]]*Sklop18[[#This Row],[Okvirna količina]]</f>
        <v>0</v>
      </c>
      <c r="T27" s="100">
        <f>+Sklop18[[#This Row],[Končna cena/enoto mere (EUR) z DDV]]*Sklop18[[#This Row],[Okvirna količina]]</f>
        <v>0</v>
      </c>
      <c r="U27" s="207" t="s">
        <v>157</v>
      </c>
    </row>
    <row r="28" spans="1:21" s="63" customFormat="1" ht="12">
      <c r="A28" s="92" t="s">
        <v>14</v>
      </c>
      <c r="B28" s="85" t="s">
        <v>666</v>
      </c>
      <c r="C28" s="90" t="s">
        <v>157</v>
      </c>
      <c r="D28" s="90" t="s">
        <v>0</v>
      </c>
      <c r="E28" s="128"/>
      <c r="F28" s="98">
        <v>50</v>
      </c>
      <c r="G28" s="134" t="s">
        <v>0</v>
      </c>
      <c r="H28" s="93">
        <v>50</v>
      </c>
      <c r="I28" s="93" t="str">
        <f>IF(Sklop18[[#This Row],[ZAHTEVANA SHEMA KAKOVOSTI]]&lt;&gt;"",Sklop18[[#This Row],[Preračunana masa/volumen/kos na enoto kg]],"")</f>
        <v/>
      </c>
      <c r="J28" s="106"/>
      <c r="K28" s="207" t="s">
        <v>157</v>
      </c>
      <c r="L28" s="207" t="s">
        <v>157</v>
      </c>
      <c r="M28" s="207" t="s">
        <v>157</v>
      </c>
      <c r="N28" s="100"/>
      <c r="O28" s="207" t="s">
        <v>157</v>
      </c>
      <c r="P28" s="110"/>
      <c r="Q28" s="100">
        <f>+Sklop18[[#This Row],[cena/enota brez DDV v EUR]]*Sklop18[[#This Row],[Stopnja DDV (%)]]</f>
        <v>0</v>
      </c>
      <c r="R28" s="100">
        <f>+Sklop18[[#This Row],[cena/enota brez DDV v EUR]]+Sklop18[[#This Row],[Davek (EUR)]]</f>
        <v>0</v>
      </c>
      <c r="S28" s="100">
        <f>+Sklop18[[#This Row],[cena/enota brez DDV v EUR]]*Sklop18[[#This Row],[Okvirna količina]]</f>
        <v>0</v>
      </c>
      <c r="T28" s="100">
        <f>+Sklop18[[#This Row],[Končna cena/enoto mere (EUR) z DDV]]*Sklop18[[#This Row],[Okvirna količina]]</f>
        <v>0</v>
      </c>
      <c r="U28" s="207" t="s">
        <v>157</v>
      </c>
    </row>
    <row r="29" spans="1:21" s="63" customFormat="1" ht="12">
      <c r="A29" s="97" t="s">
        <v>15</v>
      </c>
      <c r="B29" s="84" t="s">
        <v>667</v>
      </c>
      <c r="C29" s="90" t="s">
        <v>157</v>
      </c>
      <c r="D29" s="90" t="s">
        <v>0</v>
      </c>
      <c r="E29" s="128"/>
      <c r="F29" s="98">
        <v>50</v>
      </c>
      <c r="G29" s="134" t="s">
        <v>0</v>
      </c>
      <c r="H29"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29" s="93" t="str">
        <f>IF(Sklop18[[#This Row],[ZAHTEVANA SHEMA KAKOVOSTI]]&lt;&gt;"",Sklop18[[#This Row],[Preračunana masa/volumen/kos na enoto kg]],"")</f>
        <v/>
      </c>
      <c r="J29" s="106"/>
      <c r="K29" s="207" t="s">
        <v>157</v>
      </c>
      <c r="L29" s="207" t="s">
        <v>157</v>
      </c>
      <c r="M29" s="207" t="s">
        <v>157</v>
      </c>
      <c r="N29" s="100"/>
      <c r="O29" s="207" t="s">
        <v>157</v>
      </c>
      <c r="P29" s="110"/>
      <c r="Q29" s="100">
        <f>+Sklop18[[#This Row],[cena/enota brez DDV v EUR]]*Sklop18[[#This Row],[Stopnja DDV (%)]]</f>
        <v>0</v>
      </c>
      <c r="R29" s="100">
        <f>+Sklop18[[#This Row],[cena/enota brez DDV v EUR]]+Sklop18[[#This Row],[Davek (EUR)]]</f>
        <v>0</v>
      </c>
      <c r="S29" s="100">
        <f>+Sklop18[[#This Row],[cena/enota brez DDV v EUR]]*Sklop18[[#This Row],[Okvirna količina]]</f>
        <v>0</v>
      </c>
      <c r="T29" s="100">
        <f>+Sklop18[[#This Row],[Končna cena/enoto mere (EUR) z DDV]]*Sklop18[[#This Row],[Okvirna količina]]</f>
        <v>0</v>
      </c>
      <c r="U29" s="207" t="s">
        <v>157</v>
      </c>
    </row>
    <row r="30" spans="1:21" s="63" customFormat="1" ht="12">
      <c r="A30" s="92" t="s">
        <v>16</v>
      </c>
      <c r="B30" s="12" t="s">
        <v>668</v>
      </c>
      <c r="C30" s="90" t="s">
        <v>157</v>
      </c>
      <c r="D30" s="90" t="s">
        <v>0</v>
      </c>
      <c r="E30" s="128"/>
      <c r="F30" s="98">
        <v>50</v>
      </c>
      <c r="G30" s="134" t="s">
        <v>0</v>
      </c>
      <c r="H30" s="93">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50</v>
      </c>
      <c r="I30" s="93" t="str">
        <f>IF(Sklop18[[#This Row],[ZAHTEVANA SHEMA KAKOVOSTI]]&lt;&gt;"",Sklop18[[#This Row],[Preračunana masa/volumen/kos na enoto kg]],"")</f>
        <v/>
      </c>
      <c r="J30" s="106"/>
      <c r="K30" s="207" t="s">
        <v>157</v>
      </c>
      <c r="L30" s="207" t="s">
        <v>157</v>
      </c>
      <c r="M30" s="207" t="s">
        <v>157</v>
      </c>
      <c r="N30" s="100"/>
      <c r="O30" s="207" t="s">
        <v>157</v>
      </c>
      <c r="P30" s="110"/>
      <c r="Q30" s="100">
        <f>+Sklop18[[#This Row],[cena/enota brez DDV v EUR]]*Sklop18[[#This Row],[Stopnja DDV (%)]]</f>
        <v>0</v>
      </c>
      <c r="R30" s="100">
        <f>+Sklop18[[#This Row],[cena/enota brez DDV v EUR]]+Sklop18[[#This Row],[Davek (EUR)]]</f>
        <v>0</v>
      </c>
      <c r="S30" s="100">
        <f>+Sklop18[[#This Row],[cena/enota brez DDV v EUR]]*Sklop18[[#This Row],[Okvirna količina]]</f>
        <v>0</v>
      </c>
      <c r="T30" s="100">
        <f>+Sklop18[[#This Row],[Končna cena/enoto mere (EUR) z DDV]]*Sklop18[[#This Row],[Okvirna količina]]</f>
        <v>0</v>
      </c>
      <c r="U30" s="207" t="s">
        <v>157</v>
      </c>
    </row>
    <row r="31" spans="1:21" s="63" customFormat="1" ht="12">
      <c r="A31" s="97" t="s">
        <v>17</v>
      </c>
      <c r="B31" s="12" t="s">
        <v>254</v>
      </c>
      <c r="C31" s="90" t="s">
        <v>157</v>
      </c>
      <c r="D31" s="90" t="s">
        <v>0</v>
      </c>
      <c r="E31" s="128"/>
      <c r="F31" s="98">
        <v>50</v>
      </c>
      <c r="G31" s="134" t="s">
        <v>0</v>
      </c>
      <c r="H31" s="93">
        <v>50</v>
      </c>
      <c r="I31" s="93" t="str">
        <f>IF(Sklop18[[#This Row],[ZAHTEVANA SHEMA KAKOVOSTI]]&lt;&gt;"",Sklop18[[#This Row],[Preračunana masa/volumen/kos na enoto kg]],"")</f>
        <v/>
      </c>
      <c r="J31" s="106"/>
      <c r="K31" s="207" t="s">
        <v>157</v>
      </c>
      <c r="L31" s="207" t="s">
        <v>157</v>
      </c>
      <c r="M31" s="207" t="s">
        <v>157</v>
      </c>
      <c r="N31" s="100"/>
      <c r="O31" s="207" t="s">
        <v>157</v>
      </c>
      <c r="P31" s="110"/>
      <c r="Q31" s="100">
        <f>+Sklop18[[#This Row],[cena/enota brez DDV v EUR]]*Sklop18[[#This Row],[Stopnja DDV (%)]]</f>
        <v>0</v>
      </c>
      <c r="R31" s="100">
        <f>+Sklop18[[#This Row],[cena/enota brez DDV v EUR]]+Sklop18[[#This Row],[Davek (EUR)]]</f>
        <v>0</v>
      </c>
      <c r="S31" s="100">
        <f>+Sklop18[[#This Row],[cena/enota brez DDV v EUR]]*Sklop18[[#This Row],[Okvirna količina]]</f>
        <v>0</v>
      </c>
      <c r="T31" s="100">
        <f>+Sklop18[[#This Row],[Končna cena/enoto mere (EUR) z DDV]]*Sklop18[[#This Row],[Okvirna količina]]</f>
        <v>0</v>
      </c>
      <c r="U31" s="207" t="s">
        <v>157</v>
      </c>
    </row>
    <row r="32" spans="1:21" s="63" customFormat="1" ht="12">
      <c r="A32" s="92" t="s">
        <v>18</v>
      </c>
      <c r="B32" s="86" t="s">
        <v>253</v>
      </c>
      <c r="C32" s="90" t="s">
        <v>157</v>
      </c>
      <c r="D32" s="90" t="s">
        <v>0</v>
      </c>
      <c r="E32" s="128"/>
      <c r="F32" s="98">
        <v>50</v>
      </c>
      <c r="G32" s="134" t="s">
        <v>0</v>
      </c>
      <c r="H32" s="93">
        <v>50</v>
      </c>
      <c r="I32" s="93" t="str">
        <f>IF(Sklop18[[#This Row],[ZAHTEVANA SHEMA KAKOVOSTI]]&lt;&gt;"",Sklop18[[#This Row],[Preračunana masa/volumen/kos na enoto kg]],"")</f>
        <v/>
      </c>
      <c r="J32" s="106"/>
      <c r="K32" s="207" t="s">
        <v>157</v>
      </c>
      <c r="L32" s="207" t="s">
        <v>157</v>
      </c>
      <c r="M32" s="207" t="s">
        <v>157</v>
      </c>
      <c r="N32" s="100"/>
      <c r="O32" s="207" t="s">
        <v>157</v>
      </c>
      <c r="P32" s="110"/>
      <c r="Q32" s="100">
        <f>+Sklop18[[#This Row],[cena/enota brez DDV v EUR]]*Sklop18[[#This Row],[Stopnja DDV (%)]]</f>
        <v>0</v>
      </c>
      <c r="R32" s="100">
        <f>+Sklop18[[#This Row],[cena/enota brez DDV v EUR]]+Sklop18[[#This Row],[Davek (EUR)]]</f>
        <v>0</v>
      </c>
      <c r="S32" s="100">
        <f>+Sklop18[[#This Row],[cena/enota brez DDV v EUR]]*Sklop18[[#This Row],[Okvirna količina]]</f>
        <v>0</v>
      </c>
      <c r="T32" s="100">
        <f>+Sklop18[[#This Row],[Končna cena/enoto mere (EUR) z DDV]]*Sklop18[[#This Row],[Okvirna količina]]</f>
        <v>0</v>
      </c>
      <c r="U32" s="207" t="s">
        <v>157</v>
      </c>
    </row>
    <row r="33" spans="1:22" ht="27" customHeight="1">
      <c r="A33" s="222" t="s">
        <v>179</v>
      </c>
      <c r="B33" s="223"/>
      <c r="C33" s="224"/>
      <c r="D33" s="224"/>
      <c r="E33" s="225"/>
      <c r="F33" s="226"/>
      <c r="G33" s="227"/>
      <c r="H33" s="228">
        <f>SUBTOTAL(109,Sklop18[Preračunana masa/volumen/kos na enoto kg])</f>
        <v>1970</v>
      </c>
      <c r="I33" s="228">
        <f>SUBTOTAL(109,Sklop18[Živila iz shem kakovosti (kg)])</f>
        <v>0</v>
      </c>
      <c r="J33" s="226"/>
      <c r="K33" s="229"/>
      <c r="L33" s="229"/>
      <c r="M33" s="230"/>
      <c r="N33" s="231"/>
      <c r="O33" s="231"/>
      <c r="P33" s="231"/>
      <c r="Q33" s="232"/>
      <c r="R33" s="233"/>
      <c r="S33" s="232">
        <f>SUBTOTAL(109,Sklop18[Vrednost za okvirno količino (EUR) brez DDV])</f>
        <v>0</v>
      </c>
      <c r="T33" s="232">
        <f>SUBTOTAL(109,Sklop18[Vrednost za okvirno količino (EUR) z DDV])</f>
        <v>0</v>
      </c>
      <c r="U33" s="234"/>
    </row>
    <row r="34" spans="1:22" ht="15">
      <c r="A34" s="9"/>
      <c r="B34" s="7"/>
      <c r="C34" s="31"/>
      <c r="D34" s="31"/>
      <c r="E34" s="30"/>
      <c r="F34" s="10"/>
      <c r="H34" s="11"/>
      <c r="I34" s="11"/>
      <c r="J34" s="11"/>
      <c r="K34" s="11"/>
      <c r="L34" s="61"/>
      <c r="M34" s="61"/>
      <c r="N34" s="11"/>
      <c r="O34" s="11"/>
      <c r="P34" s="11"/>
      <c r="Q34" s="11"/>
      <c r="R34" s="11"/>
      <c r="S34" s="5"/>
      <c r="T34" s="5"/>
      <c r="U34" s="10"/>
    </row>
    <row r="35" spans="1:22">
      <c r="A35" s="53" t="s">
        <v>175</v>
      </c>
      <c r="B35" s="21"/>
      <c r="C35" s="33"/>
      <c r="D35" s="33"/>
      <c r="E35" s="122"/>
      <c r="Q35" s="53"/>
      <c r="R35" s="53"/>
      <c r="S35" s="53"/>
      <c r="T35" s="53"/>
    </row>
    <row r="36" spans="1:22">
      <c r="A36" s="16" t="s">
        <v>177</v>
      </c>
      <c r="B36" s="21"/>
      <c r="C36" s="33"/>
      <c r="D36" s="33"/>
      <c r="E36" s="122"/>
    </row>
    <row r="37" spans="1:22">
      <c r="A37" s="116" t="s">
        <v>267</v>
      </c>
      <c r="F37" s="76"/>
      <c r="G37" s="76"/>
      <c r="H37" s="34"/>
      <c r="I37" s="34"/>
      <c r="J37" s="34"/>
      <c r="K37" s="34"/>
      <c r="L37" s="62"/>
      <c r="M37" s="62"/>
      <c r="N37" s="34"/>
      <c r="O37" s="34"/>
      <c r="P37" s="34"/>
      <c r="Q37" s="34"/>
      <c r="R37" s="34"/>
    </row>
    <row r="38" spans="1:22">
      <c r="A38" s="133" t="s">
        <v>219</v>
      </c>
      <c r="B38" s="132"/>
      <c r="C38" s="132"/>
      <c r="D38" s="132"/>
      <c r="E38" s="132"/>
      <c r="F38" s="132"/>
      <c r="G38" s="132"/>
      <c r="H38" s="132"/>
      <c r="I38" s="132"/>
      <c r="J38" s="132"/>
      <c r="K38" s="132"/>
      <c r="L38" s="132"/>
      <c r="M38" s="132"/>
      <c r="N38" s="132"/>
      <c r="O38" s="132"/>
      <c r="P38" s="132"/>
      <c r="Q38" s="132"/>
      <c r="R38" s="132"/>
      <c r="S38" s="132"/>
      <c r="T38" s="132"/>
      <c r="U38" s="132"/>
      <c r="V38" s="131"/>
    </row>
    <row r="39" spans="1:22">
      <c r="A39" s="333" t="s">
        <v>844</v>
      </c>
      <c r="B39" s="333"/>
      <c r="C39" s="333"/>
      <c r="D39" s="333"/>
      <c r="E39" s="333"/>
      <c r="F39" s="333"/>
      <c r="G39" s="333"/>
      <c r="H39" s="333"/>
      <c r="I39" s="333"/>
      <c r="J39" s="333"/>
      <c r="K39" s="333"/>
      <c r="L39" s="333"/>
      <c r="M39" s="62"/>
      <c r="N39" s="34"/>
      <c r="O39" s="34"/>
      <c r="P39" s="34"/>
      <c r="Q39" s="34"/>
      <c r="R39" s="34"/>
    </row>
    <row r="40" spans="1:22">
      <c r="N40" s="34"/>
      <c r="O40" s="34"/>
      <c r="P40" s="34"/>
      <c r="Q40" s="34"/>
      <c r="R40" s="34"/>
    </row>
    <row r="41" spans="1:22">
      <c r="A41" s="116" t="s">
        <v>65</v>
      </c>
      <c r="F41" s="76"/>
      <c r="G41" s="76" t="s">
        <v>66</v>
      </c>
      <c r="H41" s="34"/>
      <c r="I41" s="34"/>
      <c r="J41" s="34"/>
      <c r="K41" s="34"/>
      <c r="L41" s="62"/>
      <c r="M41" s="62"/>
      <c r="N41" s="117"/>
      <c r="O41" s="34"/>
      <c r="P41" s="34"/>
      <c r="Q41" s="34" t="s">
        <v>67</v>
      </c>
      <c r="R41" s="34"/>
    </row>
    <row r="42" spans="1:22" ht="15">
      <c r="A42" s="9"/>
      <c r="B42" s="7"/>
      <c r="C42" s="31"/>
      <c r="D42" s="31"/>
      <c r="E42" s="30"/>
      <c r="F42" s="10"/>
      <c r="H42" s="11"/>
      <c r="I42" s="11"/>
      <c r="J42" s="11"/>
      <c r="K42" s="11"/>
      <c r="L42" s="61"/>
      <c r="M42" s="61"/>
      <c r="N42" s="11"/>
      <c r="O42" s="11"/>
      <c r="P42" s="11"/>
      <c r="Q42" s="11"/>
      <c r="R42" s="11"/>
      <c r="S42" s="5"/>
      <c r="T42" s="5"/>
      <c r="U42" s="10"/>
    </row>
    <row r="43" spans="1:22">
      <c r="B43" s="21"/>
      <c r="C43" s="33"/>
      <c r="D43" s="33"/>
      <c r="E43" s="122"/>
    </row>
    <row r="44" spans="1:22">
      <c r="B44" s="21"/>
      <c r="C44" s="33"/>
      <c r="D44" s="33"/>
      <c r="E44" s="122"/>
    </row>
    <row r="45" spans="1:22">
      <c r="B45" s="21"/>
      <c r="C45" s="33"/>
      <c r="D45" s="33"/>
      <c r="E45" s="122"/>
    </row>
    <row r="46" spans="1:22">
      <c r="B46" s="21"/>
      <c r="C46" s="33"/>
      <c r="D46" s="33"/>
      <c r="E46" s="122"/>
    </row>
    <row r="47" spans="1:22">
      <c r="B47" s="21"/>
      <c r="C47" s="33"/>
      <c r="D47" s="33"/>
      <c r="E47" s="122"/>
    </row>
    <row r="48" spans="1:22">
      <c r="B48" s="21"/>
      <c r="C48" s="33"/>
      <c r="D48" s="33"/>
      <c r="E48" s="122"/>
    </row>
    <row r="49" spans="1:22">
      <c r="B49" s="21"/>
      <c r="C49" s="33"/>
      <c r="D49" s="33"/>
      <c r="E49" s="122"/>
    </row>
    <row r="50" spans="1:22">
      <c r="B50" s="21"/>
      <c r="C50" s="33"/>
      <c r="D50" s="33"/>
      <c r="E50" s="122"/>
    </row>
    <row r="51" spans="1:22">
      <c r="B51" s="21"/>
      <c r="C51" s="33"/>
      <c r="D51" s="33"/>
      <c r="E51" s="122"/>
    </row>
    <row r="52" spans="1:22">
      <c r="B52" s="21"/>
      <c r="C52" s="33"/>
      <c r="D52" s="33"/>
      <c r="E52" s="122"/>
    </row>
    <row r="53" spans="1:22">
      <c r="B53" s="21"/>
      <c r="C53" s="33"/>
      <c r="D53" s="33"/>
      <c r="E53" s="122"/>
    </row>
    <row r="54" spans="1:22">
      <c r="B54" s="21"/>
      <c r="C54" s="33"/>
      <c r="D54" s="33"/>
      <c r="E54" s="122"/>
    </row>
    <row r="55" spans="1:22">
      <c r="B55" s="21"/>
      <c r="C55" s="33"/>
      <c r="D55" s="33"/>
      <c r="E55" s="122"/>
    </row>
    <row r="56" spans="1:22">
      <c r="B56" s="21"/>
      <c r="C56" s="33"/>
      <c r="D56" s="33"/>
      <c r="E56" s="122"/>
    </row>
    <row r="57" spans="1:22" s="23" customFormat="1">
      <c r="A57" s="16"/>
      <c r="B57" s="21"/>
      <c r="C57" s="33"/>
      <c r="D57" s="33"/>
      <c r="E57" s="122"/>
      <c r="F57" s="123"/>
      <c r="G57" s="123"/>
      <c r="L57" s="16"/>
      <c r="M57" s="16"/>
      <c r="N57" s="16"/>
      <c r="O57" s="16"/>
      <c r="P57" s="16"/>
      <c r="Q57" s="16"/>
      <c r="R57" s="16"/>
      <c r="S57" s="16"/>
      <c r="T57" s="16"/>
      <c r="U57" s="76"/>
      <c r="V57" s="16"/>
    </row>
    <row r="58" spans="1:22" s="23" customFormat="1">
      <c r="A58" s="16"/>
      <c r="B58" s="21"/>
      <c r="C58" s="33"/>
      <c r="D58" s="33"/>
      <c r="E58" s="122"/>
      <c r="F58" s="123"/>
      <c r="G58" s="123"/>
      <c r="L58" s="16"/>
      <c r="M58" s="16"/>
      <c r="N58" s="16"/>
      <c r="O58" s="16"/>
      <c r="P58" s="16"/>
      <c r="Q58" s="16"/>
      <c r="R58" s="16"/>
      <c r="S58" s="16"/>
      <c r="T58" s="16"/>
      <c r="U58" s="76"/>
      <c r="V58" s="16"/>
    </row>
    <row r="59" spans="1:22" s="23" customFormat="1">
      <c r="A59" s="16"/>
      <c r="B59" s="21"/>
      <c r="C59" s="33"/>
      <c r="D59" s="33"/>
      <c r="E59" s="122"/>
      <c r="F59" s="123"/>
      <c r="G59" s="123"/>
      <c r="L59" s="16"/>
      <c r="M59" s="16"/>
      <c r="N59" s="16"/>
      <c r="O59" s="16"/>
      <c r="P59" s="16"/>
      <c r="Q59" s="16"/>
      <c r="R59" s="16"/>
      <c r="S59" s="16"/>
      <c r="T59" s="16"/>
      <c r="U59" s="76"/>
      <c r="V59" s="16"/>
    </row>
    <row r="60" spans="1:22" s="23" customFormat="1">
      <c r="A60" s="16"/>
      <c r="B60" s="21"/>
      <c r="C60" s="33"/>
      <c r="D60" s="33"/>
      <c r="E60" s="122"/>
      <c r="F60" s="123"/>
      <c r="G60" s="123"/>
      <c r="L60" s="16"/>
      <c r="M60" s="16"/>
      <c r="N60" s="16"/>
      <c r="O60" s="16"/>
      <c r="P60" s="16"/>
      <c r="Q60" s="16"/>
      <c r="R60" s="16"/>
      <c r="S60" s="16"/>
      <c r="T60" s="16"/>
      <c r="U60" s="76"/>
      <c r="V60" s="16"/>
    </row>
    <row r="61" spans="1:22" s="23" customFormat="1">
      <c r="A61" s="16"/>
      <c r="B61" s="21"/>
      <c r="C61" s="33"/>
      <c r="D61" s="33"/>
      <c r="E61" s="122"/>
      <c r="F61" s="123"/>
      <c r="G61" s="123"/>
      <c r="L61" s="16"/>
      <c r="M61" s="16"/>
      <c r="N61" s="16"/>
      <c r="O61" s="16"/>
      <c r="P61" s="16"/>
      <c r="Q61" s="16"/>
      <c r="R61" s="16"/>
      <c r="S61" s="16"/>
      <c r="T61" s="16"/>
      <c r="U61" s="76"/>
      <c r="V61" s="16"/>
    </row>
    <row r="62" spans="1:22" s="23" customFormat="1">
      <c r="A62" s="16"/>
      <c r="B62" s="21"/>
      <c r="C62" s="33"/>
      <c r="D62" s="33"/>
      <c r="E62" s="122"/>
      <c r="F62" s="123"/>
      <c r="G62" s="123"/>
      <c r="L62" s="16"/>
      <c r="M62" s="16"/>
      <c r="N62" s="16"/>
      <c r="O62" s="16"/>
      <c r="P62" s="16"/>
      <c r="Q62" s="16"/>
      <c r="R62" s="16"/>
      <c r="S62" s="16"/>
      <c r="T62" s="16"/>
      <c r="U62" s="76"/>
      <c r="V62" s="16"/>
    </row>
    <row r="63" spans="1:22" s="23" customFormat="1">
      <c r="A63" s="16"/>
      <c r="B63" s="21"/>
      <c r="C63" s="33"/>
      <c r="D63" s="33"/>
      <c r="E63" s="122"/>
      <c r="F63" s="123"/>
      <c r="G63" s="123"/>
      <c r="L63" s="16"/>
      <c r="M63" s="16"/>
      <c r="N63" s="16"/>
      <c r="O63" s="16"/>
      <c r="P63" s="16"/>
      <c r="Q63" s="16"/>
      <c r="R63" s="16"/>
      <c r="S63" s="16"/>
      <c r="T63" s="16"/>
      <c r="U63" s="76"/>
      <c r="V63" s="16"/>
    </row>
    <row r="64" spans="1:22" s="23" customFormat="1">
      <c r="A64" s="16"/>
      <c r="B64" s="21"/>
      <c r="C64" s="33"/>
      <c r="D64" s="33"/>
      <c r="E64" s="122"/>
      <c r="F64" s="123"/>
      <c r="G64" s="123"/>
      <c r="L64" s="16"/>
      <c r="M64" s="16"/>
      <c r="N64" s="16"/>
      <c r="O64" s="16"/>
      <c r="P64" s="16"/>
      <c r="Q64" s="16"/>
      <c r="R64" s="16"/>
      <c r="S64" s="16"/>
      <c r="T64" s="16"/>
      <c r="U64" s="76"/>
      <c r="V64" s="16"/>
    </row>
    <row r="65" spans="1:22" s="23" customFormat="1">
      <c r="A65" s="16"/>
      <c r="B65" s="21"/>
      <c r="C65" s="33"/>
      <c r="D65" s="33"/>
      <c r="E65" s="122"/>
      <c r="F65" s="123"/>
      <c r="G65" s="123"/>
      <c r="L65" s="16"/>
      <c r="M65" s="16"/>
      <c r="N65" s="16"/>
      <c r="O65" s="16"/>
      <c r="P65" s="16"/>
      <c r="Q65" s="16"/>
      <c r="R65" s="16"/>
      <c r="S65" s="16"/>
      <c r="T65" s="16"/>
      <c r="U65" s="76"/>
      <c r="V65" s="16"/>
    </row>
    <row r="66" spans="1:22" s="23" customFormat="1">
      <c r="A66" s="16"/>
      <c r="B66" s="21"/>
      <c r="C66" s="33"/>
      <c r="D66" s="33"/>
      <c r="E66" s="122"/>
      <c r="F66" s="123"/>
      <c r="G66" s="123"/>
      <c r="L66" s="16"/>
      <c r="M66" s="16"/>
      <c r="N66" s="16"/>
      <c r="O66" s="16"/>
      <c r="P66" s="16"/>
      <c r="Q66" s="16"/>
      <c r="R66" s="16"/>
      <c r="S66" s="16"/>
      <c r="T66" s="16"/>
      <c r="U66" s="76"/>
      <c r="V66" s="16"/>
    </row>
    <row r="67" spans="1:22" s="23" customFormat="1">
      <c r="A67" s="16"/>
      <c r="B67" s="21"/>
      <c r="C67" s="33"/>
      <c r="D67" s="33"/>
      <c r="E67" s="122"/>
      <c r="F67" s="123"/>
      <c r="G67" s="123"/>
      <c r="L67" s="16"/>
      <c r="M67" s="16"/>
      <c r="N67" s="16"/>
      <c r="O67" s="16"/>
      <c r="P67" s="16"/>
      <c r="Q67" s="16"/>
      <c r="R67" s="16"/>
      <c r="S67" s="16"/>
      <c r="T67" s="16"/>
      <c r="U67" s="76"/>
      <c r="V67" s="16"/>
    </row>
    <row r="68" spans="1:22" s="23" customFormat="1">
      <c r="A68" s="16"/>
      <c r="B68" s="21"/>
      <c r="C68" s="33"/>
      <c r="D68" s="33"/>
      <c r="E68" s="122"/>
      <c r="F68" s="123"/>
      <c r="G68" s="123"/>
      <c r="L68" s="16"/>
      <c r="M68" s="16"/>
      <c r="N68" s="16"/>
      <c r="O68" s="16"/>
      <c r="P68" s="16"/>
      <c r="Q68" s="16"/>
      <c r="R68" s="16"/>
      <c r="S68" s="16"/>
      <c r="T68" s="16"/>
      <c r="U68" s="76"/>
      <c r="V68" s="16"/>
    </row>
    <row r="69" spans="1:22" s="23" customFormat="1">
      <c r="A69" s="16"/>
      <c r="B69" s="21"/>
      <c r="C69" s="33"/>
      <c r="D69" s="33"/>
      <c r="E69" s="122"/>
      <c r="F69" s="123"/>
      <c r="G69" s="123"/>
      <c r="L69" s="16"/>
      <c r="M69" s="16"/>
      <c r="N69" s="16"/>
      <c r="O69" s="16"/>
      <c r="P69" s="16"/>
      <c r="Q69" s="16"/>
      <c r="R69" s="16"/>
      <c r="S69" s="16"/>
      <c r="T69" s="16"/>
      <c r="U69" s="76"/>
      <c r="V69" s="16"/>
    </row>
    <row r="70" spans="1:22" s="23" customFormat="1">
      <c r="A70" s="16"/>
      <c r="B70" s="21"/>
      <c r="C70" s="33"/>
      <c r="D70" s="33"/>
      <c r="E70" s="122"/>
      <c r="F70" s="123"/>
      <c r="G70" s="123"/>
      <c r="L70" s="16"/>
      <c r="M70" s="16"/>
      <c r="N70" s="16"/>
      <c r="O70" s="16"/>
      <c r="P70" s="16"/>
      <c r="Q70" s="16"/>
      <c r="R70" s="16"/>
      <c r="S70" s="16"/>
      <c r="T70" s="16"/>
      <c r="U70" s="76"/>
      <c r="V70" s="16"/>
    </row>
    <row r="71" spans="1:22" s="23" customFormat="1">
      <c r="A71" s="16"/>
      <c r="B71" s="21"/>
      <c r="C71" s="33"/>
      <c r="D71" s="33"/>
      <c r="E71" s="122"/>
      <c r="F71" s="123"/>
      <c r="G71" s="123"/>
      <c r="L71" s="16"/>
      <c r="M71" s="16"/>
      <c r="N71" s="16"/>
      <c r="O71" s="16"/>
      <c r="P71" s="16"/>
      <c r="Q71" s="16"/>
      <c r="R71" s="16"/>
      <c r="S71" s="16"/>
      <c r="T71" s="16"/>
      <c r="U71" s="76"/>
      <c r="V71" s="16"/>
    </row>
    <row r="72" spans="1:22" s="23" customFormat="1">
      <c r="A72" s="16"/>
      <c r="B72" s="21"/>
      <c r="C72" s="33"/>
      <c r="D72" s="33"/>
      <c r="E72" s="122"/>
      <c r="F72" s="123"/>
      <c r="G72" s="123"/>
      <c r="L72" s="16"/>
      <c r="M72" s="16"/>
      <c r="N72" s="16"/>
      <c r="O72" s="16"/>
      <c r="P72" s="16"/>
      <c r="Q72" s="16"/>
      <c r="R72" s="16"/>
      <c r="S72" s="16"/>
      <c r="T72" s="16"/>
      <c r="U72" s="76"/>
      <c r="V72" s="16"/>
    </row>
    <row r="73" spans="1:22" s="23" customFormat="1">
      <c r="A73" s="16"/>
      <c r="B73" s="21"/>
      <c r="C73" s="33"/>
      <c r="D73" s="33"/>
      <c r="E73" s="122"/>
      <c r="F73" s="123"/>
      <c r="G73" s="123"/>
      <c r="L73" s="16"/>
      <c r="M73" s="16"/>
      <c r="N73" s="16"/>
      <c r="O73" s="16"/>
      <c r="P73" s="16"/>
      <c r="Q73" s="16"/>
      <c r="R73" s="16"/>
      <c r="S73" s="16"/>
      <c r="T73" s="16"/>
      <c r="U73" s="76"/>
      <c r="V73" s="16"/>
    </row>
    <row r="74" spans="1:22" s="23" customFormat="1">
      <c r="A74" s="16"/>
      <c r="B74" s="21"/>
      <c r="C74" s="33"/>
      <c r="D74" s="33"/>
      <c r="E74" s="122"/>
      <c r="F74" s="123"/>
      <c r="G74" s="123"/>
      <c r="L74" s="16"/>
      <c r="M74" s="16"/>
      <c r="N74" s="16"/>
      <c r="O74" s="16"/>
      <c r="P74" s="16"/>
      <c r="Q74" s="16"/>
      <c r="R74" s="16"/>
      <c r="S74" s="16"/>
      <c r="T74" s="16"/>
      <c r="U74" s="76"/>
      <c r="V74" s="16"/>
    </row>
    <row r="75" spans="1:22" s="23" customFormat="1">
      <c r="A75" s="16"/>
      <c r="B75" s="21"/>
      <c r="C75" s="33"/>
      <c r="D75" s="33"/>
      <c r="E75" s="122"/>
      <c r="F75" s="123"/>
      <c r="G75" s="123"/>
      <c r="L75" s="16"/>
      <c r="M75" s="16"/>
      <c r="N75" s="16"/>
      <c r="O75" s="16"/>
      <c r="P75" s="16"/>
      <c r="Q75" s="16"/>
      <c r="R75" s="16"/>
      <c r="S75" s="16"/>
      <c r="T75" s="16"/>
      <c r="U75" s="76"/>
      <c r="V75" s="16"/>
    </row>
    <row r="76" spans="1:22" s="23" customFormat="1">
      <c r="A76" s="16"/>
      <c r="B76" s="21"/>
      <c r="C76" s="33"/>
      <c r="D76" s="33"/>
      <c r="E76" s="122"/>
      <c r="F76" s="123"/>
      <c r="G76" s="123"/>
      <c r="L76" s="16"/>
      <c r="M76" s="16"/>
      <c r="N76" s="16"/>
      <c r="O76" s="16"/>
      <c r="P76" s="16"/>
      <c r="Q76" s="16"/>
      <c r="R76" s="16"/>
      <c r="S76" s="16"/>
      <c r="T76" s="16"/>
      <c r="U76" s="76"/>
      <c r="V76" s="16"/>
    </row>
    <row r="77" spans="1:22" s="23" customFormat="1">
      <c r="A77" s="16"/>
      <c r="B77" s="21"/>
      <c r="C77" s="33"/>
      <c r="D77" s="33"/>
      <c r="E77" s="122"/>
      <c r="F77" s="123"/>
      <c r="G77" s="123"/>
      <c r="L77" s="16"/>
      <c r="M77" s="16"/>
      <c r="N77" s="16"/>
      <c r="O77" s="16"/>
      <c r="P77" s="16"/>
      <c r="Q77" s="16"/>
      <c r="R77" s="16"/>
      <c r="S77" s="16"/>
      <c r="T77" s="16"/>
      <c r="U77" s="76"/>
      <c r="V77" s="16"/>
    </row>
    <row r="78" spans="1:22" s="23" customFormat="1">
      <c r="A78" s="16"/>
      <c r="B78" s="21"/>
      <c r="C78" s="33"/>
      <c r="D78" s="33"/>
      <c r="E78" s="122"/>
      <c r="F78" s="123"/>
      <c r="G78" s="123"/>
      <c r="L78" s="16"/>
      <c r="M78" s="16"/>
      <c r="N78" s="16"/>
      <c r="O78" s="16"/>
      <c r="P78" s="16"/>
      <c r="Q78" s="16"/>
      <c r="R78" s="16"/>
      <c r="S78" s="16"/>
      <c r="T78" s="16"/>
      <c r="U78" s="76"/>
      <c r="V78" s="16"/>
    </row>
    <row r="79" spans="1:22" s="23" customFormat="1">
      <c r="A79" s="16"/>
      <c r="B79" s="21"/>
      <c r="C79" s="33"/>
      <c r="D79" s="33"/>
      <c r="E79" s="122"/>
      <c r="F79" s="123"/>
      <c r="G79" s="123"/>
      <c r="L79" s="16"/>
      <c r="M79" s="16"/>
      <c r="N79" s="16"/>
      <c r="O79" s="16"/>
      <c r="P79" s="16"/>
      <c r="Q79" s="16"/>
      <c r="R79" s="16"/>
      <c r="S79" s="16"/>
      <c r="T79" s="16"/>
      <c r="U79" s="76"/>
      <c r="V79" s="16"/>
    </row>
    <row r="80" spans="1:22" s="23" customFormat="1">
      <c r="A80" s="16"/>
      <c r="B80" s="21"/>
      <c r="C80" s="33"/>
      <c r="D80" s="33"/>
      <c r="E80" s="122"/>
      <c r="F80" s="123"/>
      <c r="G80" s="123"/>
      <c r="L80" s="16"/>
      <c r="M80" s="16"/>
      <c r="N80" s="16"/>
      <c r="O80" s="16"/>
      <c r="P80" s="16"/>
      <c r="Q80" s="16"/>
      <c r="R80" s="16"/>
      <c r="S80" s="16"/>
      <c r="T80" s="16"/>
      <c r="U80" s="76"/>
      <c r="V80" s="16"/>
    </row>
    <row r="81" spans="1:22" s="23" customFormat="1">
      <c r="A81" s="16"/>
      <c r="B81" s="21"/>
      <c r="C81" s="33"/>
      <c r="D81" s="33"/>
      <c r="E81" s="122"/>
      <c r="F81" s="123"/>
      <c r="G81" s="123"/>
      <c r="L81" s="16"/>
      <c r="M81" s="16"/>
      <c r="N81" s="16"/>
      <c r="O81" s="16"/>
      <c r="P81" s="16"/>
      <c r="Q81" s="16"/>
      <c r="R81" s="16"/>
      <c r="S81" s="16"/>
      <c r="T81" s="16"/>
      <c r="U81" s="76"/>
      <c r="V81" s="16"/>
    </row>
    <row r="82" spans="1:22" s="23" customFormat="1">
      <c r="A82" s="16"/>
      <c r="B82" s="21"/>
      <c r="C82" s="33"/>
      <c r="D82" s="33"/>
      <c r="E82" s="122"/>
      <c r="F82" s="123"/>
      <c r="G82" s="123"/>
      <c r="L82" s="16"/>
      <c r="M82" s="16"/>
      <c r="N82" s="16"/>
      <c r="O82" s="16"/>
      <c r="P82" s="16"/>
      <c r="Q82" s="16"/>
      <c r="R82" s="16"/>
      <c r="S82" s="16"/>
      <c r="T82" s="16"/>
      <c r="U82" s="76"/>
      <c r="V82" s="16"/>
    </row>
    <row r="83" spans="1:22" s="23" customFormat="1">
      <c r="A83" s="16"/>
      <c r="B83" s="21"/>
      <c r="C83" s="33"/>
      <c r="D83" s="33"/>
      <c r="E83" s="122"/>
      <c r="F83" s="123"/>
      <c r="G83" s="123"/>
      <c r="L83" s="16"/>
      <c r="M83" s="16"/>
      <c r="N83" s="16"/>
      <c r="O83" s="16"/>
      <c r="P83" s="16"/>
      <c r="Q83" s="16"/>
      <c r="R83" s="16"/>
      <c r="S83" s="16"/>
      <c r="T83" s="16"/>
      <c r="U83" s="76"/>
      <c r="V83" s="16"/>
    </row>
    <row r="84" spans="1:22" s="23" customFormat="1">
      <c r="A84" s="16"/>
      <c r="B84" s="21"/>
      <c r="C84" s="33"/>
      <c r="D84" s="33"/>
      <c r="E84" s="122"/>
      <c r="F84" s="123"/>
      <c r="G84" s="123"/>
      <c r="L84" s="16"/>
      <c r="M84" s="16"/>
      <c r="N84" s="16"/>
      <c r="O84" s="16"/>
      <c r="P84" s="16"/>
      <c r="Q84" s="16"/>
      <c r="R84" s="16"/>
      <c r="S84" s="16"/>
      <c r="T84" s="16"/>
      <c r="U84" s="76"/>
      <c r="V84" s="16"/>
    </row>
    <row r="85" spans="1:22" s="23" customFormat="1">
      <c r="A85" s="16"/>
      <c r="B85" s="21"/>
      <c r="C85" s="33"/>
      <c r="D85" s="33"/>
      <c r="E85" s="122"/>
      <c r="F85" s="123"/>
      <c r="G85" s="123"/>
      <c r="L85" s="16"/>
      <c r="M85" s="16"/>
      <c r="N85" s="16"/>
      <c r="O85" s="16"/>
      <c r="P85" s="16"/>
      <c r="Q85" s="16"/>
      <c r="R85" s="16"/>
      <c r="S85" s="16"/>
      <c r="T85" s="16"/>
      <c r="U85" s="76"/>
      <c r="V85" s="16"/>
    </row>
    <row r="86" spans="1:22" s="23" customFormat="1">
      <c r="A86" s="16"/>
      <c r="B86" s="21"/>
      <c r="C86" s="33"/>
      <c r="D86" s="33"/>
      <c r="E86" s="122"/>
      <c r="F86" s="123"/>
      <c r="G86" s="123"/>
      <c r="L86" s="16"/>
      <c r="M86" s="16"/>
      <c r="N86" s="16"/>
      <c r="O86" s="16"/>
      <c r="P86" s="16"/>
      <c r="Q86" s="16"/>
      <c r="R86" s="16"/>
      <c r="S86" s="16"/>
      <c r="T86" s="16"/>
      <c r="U86" s="76"/>
      <c r="V86" s="16"/>
    </row>
    <row r="87" spans="1:22" s="23" customFormat="1">
      <c r="A87" s="16"/>
      <c r="B87" s="21"/>
      <c r="C87" s="33"/>
      <c r="D87" s="33"/>
      <c r="E87" s="122"/>
      <c r="F87" s="123"/>
      <c r="G87" s="123"/>
      <c r="L87" s="16"/>
      <c r="M87" s="16"/>
      <c r="N87" s="16"/>
      <c r="O87" s="16"/>
      <c r="P87" s="16"/>
      <c r="Q87" s="16"/>
      <c r="R87" s="16"/>
      <c r="S87" s="16"/>
      <c r="T87" s="16"/>
      <c r="U87" s="76"/>
      <c r="V87" s="16"/>
    </row>
    <row r="88" spans="1:22" s="23" customFormat="1">
      <c r="A88" s="16"/>
      <c r="B88" s="21"/>
      <c r="C88" s="33"/>
      <c r="D88" s="33"/>
      <c r="E88" s="122"/>
      <c r="F88" s="123"/>
      <c r="G88" s="123"/>
      <c r="L88" s="16"/>
      <c r="M88" s="16"/>
      <c r="N88" s="16"/>
      <c r="O88" s="16"/>
      <c r="P88" s="16"/>
      <c r="Q88" s="16"/>
      <c r="R88" s="16"/>
      <c r="S88" s="16"/>
      <c r="T88" s="16"/>
      <c r="U88" s="76"/>
      <c r="V88" s="16"/>
    </row>
    <row r="89" spans="1:22" s="23" customFormat="1">
      <c r="A89" s="16"/>
      <c r="B89" s="21"/>
      <c r="C89" s="33"/>
      <c r="D89" s="33"/>
      <c r="E89" s="122"/>
      <c r="F89" s="123"/>
      <c r="G89" s="123"/>
      <c r="L89" s="16"/>
      <c r="M89" s="16"/>
      <c r="N89" s="16"/>
      <c r="O89" s="16"/>
      <c r="P89" s="16"/>
      <c r="Q89" s="16"/>
      <c r="R89" s="16"/>
      <c r="S89" s="16"/>
      <c r="T89" s="16"/>
      <c r="U89" s="76"/>
      <c r="V89" s="16"/>
    </row>
    <row r="90" spans="1:22" s="23" customFormat="1">
      <c r="A90" s="16"/>
      <c r="B90" s="21"/>
      <c r="C90" s="33"/>
      <c r="D90" s="33"/>
      <c r="E90" s="122"/>
      <c r="F90" s="123"/>
      <c r="G90" s="123"/>
      <c r="L90" s="16"/>
      <c r="M90" s="16"/>
      <c r="N90" s="16"/>
      <c r="O90" s="16"/>
      <c r="P90" s="16"/>
      <c r="Q90" s="16"/>
      <c r="R90" s="16"/>
      <c r="S90" s="16"/>
      <c r="T90" s="16"/>
      <c r="U90" s="76"/>
      <c r="V90" s="16"/>
    </row>
    <row r="91" spans="1:22" s="23" customFormat="1">
      <c r="A91" s="16"/>
      <c r="B91" s="21"/>
      <c r="C91" s="33"/>
      <c r="D91" s="33"/>
      <c r="E91" s="122"/>
      <c r="F91" s="123"/>
      <c r="G91" s="123"/>
      <c r="L91" s="16"/>
      <c r="M91" s="16"/>
      <c r="N91" s="16"/>
      <c r="O91" s="16"/>
      <c r="P91" s="16"/>
      <c r="Q91" s="16"/>
      <c r="R91" s="16"/>
      <c r="S91" s="16"/>
      <c r="T91" s="16"/>
      <c r="U91" s="76"/>
      <c r="V91" s="16"/>
    </row>
    <row r="92" spans="1:22" s="23" customFormat="1">
      <c r="A92" s="16"/>
      <c r="B92" s="21"/>
      <c r="C92" s="33"/>
      <c r="D92" s="33"/>
      <c r="E92" s="122"/>
      <c r="F92" s="123"/>
      <c r="G92" s="123"/>
      <c r="L92" s="16"/>
      <c r="M92" s="16"/>
      <c r="N92" s="16"/>
      <c r="O92" s="16"/>
      <c r="P92" s="16"/>
      <c r="Q92" s="16"/>
      <c r="R92" s="16"/>
      <c r="S92" s="16"/>
      <c r="T92" s="16"/>
      <c r="U92" s="76"/>
      <c r="V92" s="16"/>
    </row>
    <row r="93" spans="1:22" s="23" customFormat="1">
      <c r="A93" s="16"/>
      <c r="B93" s="21"/>
      <c r="C93" s="33"/>
      <c r="D93" s="33"/>
      <c r="E93" s="122"/>
      <c r="F93" s="123"/>
      <c r="G93" s="123"/>
      <c r="L93" s="16"/>
      <c r="M93" s="16"/>
      <c r="N93" s="16"/>
      <c r="O93" s="16"/>
      <c r="P93" s="16"/>
      <c r="Q93" s="16"/>
      <c r="R93" s="16"/>
      <c r="S93" s="16"/>
      <c r="T93" s="16"/>
      <c r="U93" s="76"/>
      <c r="V93" s="16"/>
    </row>
    <row r="94" spans="1:22" s="23" customFormat="1">
      <c r="A94" s="16"/>
      <c r="B94" s="21"/>
      <c r="C94" s="33"/>
      <c r="D94" s="33"/>
      <c r="E94" s="122"/>
      <c r="F94" s="123"/>
      <c r="G94" s="123"/>
      <c r="L94" s="16"/>
      <c r="M94" s="16"/>
      <c r="N94" s="16"/>
      <c r="O94" s="16"/>
      <c r="P94" s="16"/>
      <c r="Q94" s="16"/>
      <c r="R94" s="16"/>
      <c r="S94" s="16"/>
      <c r="T94" s="16"/>
      <c r="U94" s="76"/>
      <c r="V94" s="16"/>
    </row>
    <row r="95" spans="1:22" s="23" customFormat="1">
      <c r="A95" s="16"/>
      <c r="B95" s="21"/>
      <c r="C95" s="33"/>
      <c r="D95" s="33"/>
      <c r="E95" s="122"/>
      <c r="F95" s="123"/>
      <c r="G95" s="123"/>
      <c r="L95" s="16"/>
      <c r="M95" s="16"/>
      <c r="N95" s="16"/>
      <c r="O95" s="16"/>
      <c r="P95" s="16"/>
      <c r="Q95" s="16"/>
      <c r="R95" s="16"/>
      <c r="S95" s="16"/>
      <c r="T95" s="16"/>
      <c r="U95" s="76"/>
      <c r="V95" s="16"/>
    </row>
    <row r="96" spans="1:22" s="23" customFormat="1">
      <c r="A96" s="16"/>
      <c r="B96" s="21"/>
      <c r="C96" s="33"/>
      <c r="D96" s="33"/>
      <c r="E96" s="122"/>
      <c r="F96" s="123"/>
      <c r="G96" s="123"/>
      <c r="L96" s="16"/>
      <c r="M96" s="16"/>
      <c r="N96" s="16"/>
      <c r="O96" s="16"/>
      <c r="P96" s="16"/>
      <c r="Q96" s="16"/>
      <c r="R96" s="16"/>
      <c r="S96" s="16"/>
      <c r="T96" s="16"/>
      <c r="U96" s="76"/>
      <c r="V96" s="16"/>
    </row>
    <row r="97" spans="1:22" s="23" customFormat="1">
      <c r="A97" s="16"/>
      <c r="B97" s="21"/>
      <c r="C97" s="33"/>
      <c r="D97" s="33"/>
      <c r="E97" s="122"/>
      <c r="F97" s="123"/>
      <c r="G97" s="123"/>
      <c r="L97" s="16"/>
      <c r="M97" s="16"/>
      <c r="N97" s="16"/>
      <c r="O97" s="16"/>
      <c r="P97" s="16"/>
      <c r="Q97" s="16"/>
      <c r="R97" s="16"/>
      <c r="S97" s="16"/>
      <c r="T97" s="16"/>
      <c r="U97" s="76"/>
      <c r="V97" s="16"/>
    </row>
    <row r="98" spans="1:22" s="23" customFormat="1">
      <c r="A98" s="16"/>
      <c r="B98" s="21"/>
      <c r="C98" s="33"/>
      <c r="D98" s="33"/>
      <c r="E98" s="122"/>
      <c r="F98" s="123"/>
      <c r="G98" s="123"/>
      <c r="L98" s="16"/>
      <c r="M98" s="16"/>
      <c r="N98" s="16"/>
      <c r="O98" s="16"/>
      <c r="P98" s="16"/>
      <c r="Q98" s="16"/>
      <c r="R98" s="16"/>
      <c r="S98" s="16"/>
      <c r="T98" s="16"/>
      <c r="U98" s="76"/>
      <c r="V98" s="16"/>
    </row>
    <row r="99" spans="1:22" s="23" customFormat="1">
      <c r="A99" s="16"/>
      <c r="B99" s="21"/>
      <c r="C99" s="33"/>
      <c r="D99" s="33"/>
      <c r="E99" s="122"/>
      <c r="F99" s="123"/>
      <c r="G99" s="123"/>
      <c r="L99" s="16"/>
      <c r="M99" s="16"/>
      <c r="N99" s="16"/>
      <c r="O99" s="16"/>
      <c r="P99" s="16"/>
      <c r="Q99" s="16"/>
      <c r="R99" s="16"/>
      <c r="S99" s="16"/>
      <c r="T99" s="16"/>
      <c r="U99" s="76"/>
      <c r="V99" s="16"/>
    </row>
    <row r="100" spans="1:22" s="23" customFormat="1">
      <c r="A100" s="16"/>
      <c r="B100" s="21"/>
      <c r="C100" s="33"/>
      <c r="D100" s="33"/>
      <c r="E100" s="122"/>
      <c r="F100" s="123"/>
      <c r="G100" s="123"/>
      <c r="L100" s="16"/>
      <c r="M100" s="16"/>
      <c r="N100" s="16"/>
      <c r="O100" s="16"/>
      <c r="P100" s="16"/>
      <c r="Q100" s="16"/>
      <c r="R100" s="16"/>
      <c r="S100" s="16"/>
      <c r="T100" s="16"/>
      <c r="U100" s="76"/>
      <c r="V100" s="16"/>
    </row>
    <row r="101" spans="1:22" s="23" customFormat="1">
      <c r="A101" s="16"/>
      <c r="B101" s="21"/>
      <c r="C101" s="33"/>
      <c r="D101" s="33"/>
      <c r="E101" s="122"/>
      <c r="F101" s="123"/>
      <c r="G101" s="123"/>
      <c r="L101" s="16"/>
      <c r="M101" s="16"/>
      <c r="N101" s="16"/>
      <c r="O101" s="16"/>
      <c r="P101" s="16"/>
      <c r="Q101" s="16"/>
      <c r="R101" s="16"/>
      <c r="S101" s="16"/>
      <c r="T101" s="16"/>
      <c r="U101" s="76"/>
      <c r="V101" s="16"/>
    </row>
    <row r="102" spans="1:22" s="23" customFormat="1">
      <c r="A102" s="16"/>
      <c r="B102" s="21"/>
      <c r="C102" s="33"/>
      <c r="D102" s="33"/>
      <c r="E102" s="122"/>
      <c r="F102" s="123"/>
      <c r="G102" s="123"/>
      <c r="L102" s="16"/>
      <c r="M102" s="16"/>
      <c r="N102" s="16"/>
      <c r="O102" s="16"/>
      <c r="P102" s="16"/>
      <c r="Q102" s="16"/>
      <c r="R102" s="16"/>
      <c r="S102" s="16"/>
      <c r="T102" s="16"/>
      <c r="U102" s="76"/>
      <c r="V102" s="16"/>
    </row>
    <row r="103" spans="1:22" s="23" customFormat="1">
      <c r="A103" s="16"/>
      <c r="B103" s="21"/>
      <c r="C103" s="33"/>
      <c r="D103" s="33"/>
      <c r="E103" s="122"/>
      <c r="F103" s="123"/>
      <c r="G103" s="123"/>
      <c r="L103" s="16"/>
      <c r="M103" s="16"/>
      <c r="N103" s="16"/>
      <c r="O103" s="16"/>
      <c r="P103" s="16"/>
      <c r="Q103" s="16"/>
      <c r="R103" s="16"/>
      <c r="S103" s="16"/>
      <c r="T103" s="16"/>
      <c r="U103" s="76"/>
      <c r="V103" s="16"/>
    </row>
    <row r="104" spans="1:22" s="23" customFormat="1">
      <c r="A104" s="16"/>
      <c r="B104" s="21"/>
      <c r="C104" s="33"/>
      <c r="D104" s="33"/>
      <c r="E104" s="122"/>
      <c r="F104" s="123"/>
      <c r="G104" s="123"/>
      <c r="L104" s="16"/>
      <c r="M104" s="16"/>
      <c r="N104" s="16"/>
      <c r="O104" s="16"/>
      <c r="P104" s="16"/>
      <c r="Q104" s="16"/>
      <c r="R104" s="16"/>
      <c r="S104" s="16"/>
      <c r="T104" s="16"/>
      <c r="U104" s="76"/>
      <c r="V104" s="16"/>
    </row>
    <row r="105" spans="1:22" s="23" customFormat="1">
      <c r="A105" s="16"/>
      <c r="B105" s="21"/>
      <c r="C105" s="33"/>
      <c r="D105" s="33"/>
      <c r="E105" s="122"/>
      <c r="F105" s="123"/>
      <c r="G105" s="123"/>
      <c r="L105" s="16"/>
      <c r="M105" s="16"/>
      <c r="N105" s="16"/>
      <c r="O105" s="16"/>
      <c r="P105" s="16"/>
      <c r="Q105" s="16"/>
      <c r="R105" s="16"/>
      <c r="S105" s="16"/>
      <c r="T105" s="16"/>
      <c r="U105" s="76"/>
      <c r="V105" s="16"/>
    </row>
    <row r="106" spans="1:22" s="23" customFormat="1">
      <c r="A106" s="16"/>
      <c r="B106" s="21"/>
      <c r="C106" s="33"/>
      <c r="D106" s="33"/>
      <c r="E106" s="122"/>
      <c r="F106" s="123"/>
      <c r="G106" s="123"/>
      <c r="L106" s="16"/>
      <c r="M106" s="16"/>
      <c r="N106" s="16"/>
      <c r="O106" s="16"/>
      <c r="P106" s="16"/>
      <c r="Q106" s="16"/>
      <c r="R106" s="16"/>
      <c r="S106" s="16"/>
      <c r="T106" s="16"/>
      <c r="U106" s="76"/>
      <c r="V106" s="16"/>
    </row>
    <row r="107" spans="1:22" s="23" customFormat="1">
      <c r="A107" s="16"/>
      <c r="B107" s="21"/>
      <c r="C107" s="33"/>
      <c r="D107" s="33"/>
      <c r="E107" s="122"/>
      <c r="F107" s="123"/>
      <c r="G107" s="123"/>
      <c r="L107" s="16"/>
      <c r="M107" s="16"/>
      <c r="N107" s="16"/>
      <c r="O107" s="16"/>
      <c r="P107" s="16"/>
      <c r="Q107" s="16"/>
      <c r="R107" s="16"/>
      <c r="S107" s="16"/>
      <c r="T107" s="16"/>
      <c r="U107" s="76"/>
      <c r="V107" s="16"/>
    </row>
    <row r="108" spans="1:22" s="23" customFormat="1">
      <c r="A108" s="16"/>
      <c r="B108" s="21"/>
      <c r="C108" s="33"/>
      <c r="D108" s="33"/>
      <c r="E108" s="122"/>
      <c r="F108" s="123"/>
      <c r="G108" s="123"/>
      <c r="L108" s="16"/>
      <c r="M108" s="16"/>
      <c r="N108" s="16"/>
      <c r="O108" s="16"/>
      <c r="P108" s="16"/>
      <c r="Q108" s="16"/>
      <c r="R108" s="16"/>
      <c r="S108" s="16"/>
      <c r="T108" s="16"/>
      <c r="U108" s="76"/>
      <c r="V108" s="16"/>
    </row>
    <row r="109" spans="1:22" s="23" customFormat="1">
      <c r="A109" s="16"/>
      <c r="B109" s="21"/>
      <c r="C109" s="33"/>
      <c r="D109" s="33"/>
      <c r="E109" s="122"/>
      <c r="F109" s="123"/>
      <c r="G109" s="123"/>
      <c r="L109" s="16"/>
      <c r="M109" s="16"/>
      <c r="N109" s="16"/>
      <c r="O109" s="16"/>
      <c r="P109" s="16"/>
      <c r="Q109" s="16"/>
      <c r="R109" s="16"/>
      <c r="S109" s="16"/>
      <c r="T109" s="16"/>
      <c r="U109" s="76"/>
      <c r="V109" s="16"/>
    </row>
    <row r="110" spans="1:22" s="23" customFormat="1">
      <c r="A110" s="16"/>
      <c r="B110" s="21"/>
      <c r="C110" s="33"/>
      <c r="D110" s="33"/>
      <c r="E110" s="122"/>
      <c r="F110" s="123"/>
      <c r="G110" s="123"/>
      <c r="L110" s="16"/>
      <c r="M110" s="16"/>
      <c r="N110" s="16"/>
      <c r="O110" s="16"/>
      <c r="P110" s="16"/>
      <c r="Q110" s="16"/>
      <c r="R110" s="16"/>
      <c r="S110" s="16"/>
      <c r="T110" s="16"/>
      <c r="U110" s="76"/>
      <c r="V110" s="16"/>
    </row>
    <row r="111" spans="1:22" s="23" customFormat="1">
      <c r="A111" s="16"/>
      <c r="B111" s="21"/>
      <c r="C111" s="33"/>
      <c r="D111" s="33"/>
      <c r="E111" s="122"/>
      <c r="F111" s="123"/>
      <c r="G111" s="123"/>
      <c r="L111" s="16"/>
      <c r="M111" s="16"/>
      <c r="N111" s="16"/>
      <c r="O111" s="16"/>
      <c r="P111" s="16"/>
      <c r="Q111" s="16"/>
      <c r="R111" s="16"/>
      <c r="S111" s="16"/>
      <c r="T111" s="16"/>
      <c r="U111" s="76"/>
      <c r="V111" s="16"/>
    </row>
    <row r="112" spans="1:22" s="23" customFormat="1">
      <c r="A112" s="16"/>
      <c r="B112" s="21"/>
      <c r="C112" s="33"/>
      <c r="D112" s="33"/>
      <c r="E112" s="122"/>
      <c r="F112" s="123"/>
      <c r="G112" s="123"/>
      <c r="L112" s="16"/>
      <c r="M112" s="16"/>
      <c r="N112" s="16"/>
      <c r="O112" s="16"/>
      <c r="P112" s="16"/>
      <c r="Q112" s="16"/>
      <c r="R112" s="16"/>
      <c r="S112" s="16"/>
      <c r="T112" s="16"/>
      <c r="U112" s="76"/>
      <c r="V112" s="16"/>
    </row>
    <row r="113" spans="1:22" s="23" customFormat="1">
      <c r="A113" s="16"/>
      <c r="B113" s="21"/>
      <c r="C113" s="33"/>
      <c r="D113" s="33"/>
      <c r="E113" s="122"/>
      <c r="F113" s="123"/>
      <c r="G113" s="123"/>
      <c r="L113" s="16"/>
      <c r="M113" s="16"/>
      <c r="N113" s="16"/>
      <c r="O113" s="16"/>
      <c r="P113" s="16"/>
      <c r="Q113" s="16"/>
      <c r="R113" s="16"/>
      <c r="S113" s="16"/>
      <c r="T113" s="16"/>
      <c r="U113" s="76"/>
      <c r="V113" s="16"/>
    </row>
    <row r="114" spans="1:22" s="23" customFormat="1">
      <c r="A114" s="16"/>
      <c r="B114" s="21"/>
      <c r="C114" s="33"/>
      <c r="D114" s="33"/>
      <c r="E114" s="122"/>
      <c r="F114" s="123"/>
      <c r="G114" s="123"/>
      <c r="L114" s="16"/>
      <c r="M114" s="16"/>
      <c r="N114" s="16"/>
      <c r="O114" s="16"/>
      <c r="P114" s="16"/>
      <c r="Q114" s="16"/>
      <c r="R114" s="16"/>
      <c r="S114" s="16"/>
      <c r="T114" s="16"/>
      <c r="U114" s="76"/>
      <c r="V114" s="16"/>
    </row>
    <row r="115" spans="1:22" s="23" customFormat="1">
      <c r="A115" s="16"/>
      <c r="B115" s="21"/>
      <c r="C115" s="33"/>
      <c r="D115" s="33"/>
      <c r="E115" s="122"/>
      <c r="F115" s="123"/>
      <c r="G115" s="123"/>
      <c r="L115" s="16"/>
      <c r="M115" s="16"/>
      <c r="N115" s="16"/>
      <c r="O115" s="16"/>
      <c r="P115" s="16"/>
      <c r="Q115" s="16"/>
      <c r="R115" s="16"/>
      <c r="S115" s="16"/>
      <c r="T115" s="16"/>
      <c r="U115" s="76"/>
      <c r="V115" s="16"/>
    </row>
    <row r="116" spans="1:22" s="23" customFormat="1">
      <c r="A116" s="16"/>
      <c r="B116" s="21"/>
      <c r="C116" s="33"/>
      <c r="D116" s="33"/>
      <c r="E116" s="122"/>
      <c r="F116" s="123"/>
      <c r="G116" s="123"/>
      <c r="L116" s="16"/>
      <c r="M116" s="16"/>
      <c r="N116" s="16"/>
      <c r="O116" s="16"/>
      <c r="P116" s="16"/>
      <c r="Q116" s="16"/>
      <c r="R116" s="16"/>
      <c r="S116" s="16"/>
      <c r="T116" s="16"/>
      <c r="U116" s="76"/>
      <c r="V116" s="16"/>
    </row>
    <row r="117" spans="1:22" s="23" customFormat="1">
      <c r="A117" s="16"/>
      <c r="B117" s="21"/>
      <c r="C117" s="33"/>
      <c r="D117" s="33"/>
      <c r="E117" s="122"/>
      <c r="F117" s="123"/>
      <c r="G117" s="123"/>
      <c r="L117" s="16"/>
      <c r="M117" s="16"/>
      <c r="N117" s="16"/>
      <c r="O117" s="16"/>
      <c r="P117" s="16"/>
      <c r="Q117" s="16"/>
      <c r="R117" s="16"/>
      <c r="S117" s="16"/>
      <c r="T117" s="16"/>
      <c r="U117" s="76"/>
      <c r="V117" s="16"/>
    </row>
    <row r="118" spans="1:22" s="23" customFormat="1">
      <c r="A118" s="16"/>
      <c r="B118" s="21"/>
      <c r="C118" s="33"/>
      <c r="D118" s="33"/>
      <c r="E118" s="122"/>
      <c r="F118" s="123"/>
      <c r="G118" s="123"/>
      <c r="L118" s="16"/>
      <c r="M118" s="16"/>
      <c r="N118" s="16"/>
      <c r="O118" s="16"/>
      <c r="P118" s="16"/>
      <c r="Q118" s="16"/>
      <c r="R118" s="16"/>
      <c r="S118" s="16"/>
      <c r="T118" s="16"/>
      <c r="U118" s="76"/>
      <c r="V118" s="16"/>
    </row>
    <row r="119" spans="1:22" s="23" customFormat="1">
      <c r="A119" s="16"/>
      <c r="B119" s="21"/>
      <c r="C119" s="33"/>
      <c r="D119" s="33"/>
      <c r="E119" s="122"/>
      <c r="F119" s="123"/>
      <c r="G119" s="123"/>
      <c r="L119" s="16"/>
      <c r="M119" s="16"/>
      <c r="N119" s="16"/>
      <c r="O119" s="16"/>
      <c r="P119" s="16"/>
      <c r="Q119" s="16"/>
      <c r="R119" s="16"/>
      <c r="S119" s="16"/>
      <c r="T119" s="16"/>
      <c r="U119" s="76"/>
      <c r="V119" s="16"/>
    </row>
    <row r="120" spans="1:22" s="23" customFormat="1">
      <c r="A120" s="16"/>
      <c r="B120" s="21"/>
      <c r="C120" s="33"/>
      <c r="D120" s="33"/>
      <c r="E120" s="122"/>
      <c r="F120" s="123"/>
      <c r="G120" s="123"/>
      <c r="L120" s="16"/>
      <c r="M120" s="16"/>
      <c r="N120" s="16"/>
      <c r="O120" s="16"/>
      <c r="P120" s="16"/>
      <c r="Q120" s="16"/>
      <c r="R120" s="16"/>
      <c r="S120" s="16"/>
      <c r="T120" s="16"/>
      <c r="U120" s="76"/>
      <c r="V120" s="16"/>
    </row>
    <row r="121" spans="1:22" s="23" customFormat="1">
      <c r="A121" s="16"/>
      <c r="B121" s="21"/>
      <c r="C121" s="33"/>
      <c r="D121" s="33"/>
      <c r="E121" s="122"/>
      <c r="F121" s="123"/>
      <c r="G121" s="123"/>
      <c r="L121" s="16"/>
      <c r="M121" s="16"/>
      <c r="N121" s="16"/>
      <c r="O121" s="16"/>
      <c r="P121" s="16"/>
      <c r="Q121" s="16"/>
      <c r="R121" s="16"/>
      <c r="S121" s="16"/>
      <c r="T121" s="16"/>
      <c r="U121" s="76"/>
      <c r="V121" s="16"/>
    </row>
    <row r="122" spans="1:22" s="23" customFormat="1">
      <c r="A122" s="16"/>
      <c r="B122" s="21"/>
      <c r="C122" s="33"/>
      <c r="D122" s="33"/>
      <c r="E122" s="122"/>
      <c r="F122" s="123"/>
      <c r="G122" s="123"/>
      <c r="L122" s="16"/>
      <c r="M122" s="16"/>
      <c r="N122" s="16"/>
      <c r="O122" s="16"/>
      <c r="P122" s="16"/>
      <c r="Q122" s="16"/>
      <c r="R122" s="16"/>
      <c r="S122" s="16"/>
      <c r="T122" s="16"/>
      <c r="U122" s="76"/>
      <c r="V122" s="16"/>
    </row>
    <row r="123" spans="1:22" s="23" customFormat="1">
      <c r="A123" s="16"/>
      <c r="B123" s="21"/>
      <c r="C123" s="33"/>
      <c r="D123" s="33"/>
      <c r="E123" s="122"/>
      <c r="F123" s="123"/>
      <c r="G123" s="123"/>
      <c r="L123" s="16"/>
      <c r="M123" s="16"/>
      <c r="N123" s="16"/>
      <c r="O123" s="16"/>
      <c r="P123" s="16"/>
      <c r="Q123" s="16"/>
      <c r="R123" s="16"/>
      <c r="S123" s="16"/>
      <c r="T123" s="16"/>
      <c r="U123" s="76"/>
      <c r="V123" s="16"/>
    </row>
    <row r="124" spans="1:22" s="23" customFormat="1">
      <c r="A124" s="16"/>
      <c r="B124" s="21"/>
      <c r="C124" s="33"/>
      <c r="D124" s="33"/>
      <c r="E124" s="122"/>
      <c r="F124" s="123"/>
      <c r="G124" s="123"/>
      <c r="L124" s="16"/>
      <c r="M124" s="16"/>
      <c r="N124" s="16"/>
      <c r="O124" s="16"/>
      <c r="P124" s="16"/>
      <c r="Q124" s="16"/>
      <c r="R124" s="16"/>
      <c r="S124" s="16"/>
      <c r="T124" s="16"/>
      <c r="U124" s="76"/>
      <c r="V124" s="16"/>
    </row>
    <row r="125" spans="1:22" s="23" customFormat="1">
      <c r="A125" s="16"/>
      <c r="B125" s="21"/>
      <c r="C125" s="33"/>
      <c r="D125" s="33"/>
      <c r="E125" s="122"/>
      <c r="F125" s="123"/>
      <c r="G125" s="123"/>
      <c r="L125" s="16"/>
      <c r="M125" s="16"/>
      <c r="N125" s="16"/>
      <c r="O125" s="16"/>
      <c r="P125" s="16"/>
      <c r="Q125" s="16"/>
      <c r="R125" s="16"/>
      <c r="S125" s="16"/>
      <c r="T125" s="16"/>
      <c r="U125" s="76"/>
      <c r="V125" s="16"/>
    </row>
    <row r="126" spans="1:22" s="23" customFormat="1">
      <c r="A126" s="16"/>
      <c r="B126" s="21"/>
      <c r="C126" s="33"/>
      <c r="D126" s="33"/>
      <c r="E126" s="122"/>
      <c r="F126" s="123"/>
      <c r="G126" s="123"/>
      <c r="L126" s="16"/>
      <c r="M126" s="16"/>
      <c r="N126" s="16"/>
      <c r="O126" s="16"/>
      <c r="P126" s="16"/>
      <c r="Q126" s="16"/>
      <c r="R126" s="16"/>
      <c r="S126" s="16"/>
      <c r="T126" s="16"/>
      <c r="U126" s="76"/>
      <c r="V126" s="16"/>
    </row>
    <row r="127" spans="1:22" s="23" customFormat="1">
      <c r="A127" s="16"/>
      <c r="B127" s="21"/>
      <c r="C127" s="33"/>
      <c r="D127" s="33"/>
      <c r="E127" s="122"/>
      <c r="F127" s="123"/>
      <c r="G127" s="123"/>
      <c r="L127" s="16"/>
      <c r="M127" s="16"/>
      <c r="N127" s="16"/>
      <c r="O127" s="16"/>
      <c r="P127" s="16"/>
      <c r="Q127" s="16"/>
      <c r="R127" s="16"/>
      <c r="S127" s="16"/>
      <c r="T127" s="16"/>
      <c r="U127" s="76"/>
      <c r="V127" s="16"/>
    </row>
    <row r="128" spans="1:22" s="23" customFormat="1">
      <c r="A128" s="16"/>
      <c r="B128" s="21"/>
      <c r="C128" s="33"/>
      <c r="D128" s="33"/>
      <c r="E128" s="122"/>
      <c r="F128" s="123"/>
      <c r="G128" s="123"/>
      <c r="L128" s="16"/>
      <c r="M128" s="16"/>
      <c r="N128" s="16"/>
      <c r="O128" s="16"/>
      <c r="P128" s="16"/>
      <c r="Q128" s="16"/>
      <c r="R128" s="16"/>
      <c r="S128" s="16"/>
      <c r="T128" s="16"/>
      <c r="U128" s="76"/>
      <c r="V128" s="16"/>
    </row>
    <row r="129" spans="1:22" s="23" customFormat="1">
      <c r="A129" s="16"/>
      <c r="B129" s="21"/>
      <c r="C129" s="33"/>
      <c r="D129" s="33"/>
      <c r="E129" s="122"/>
      <c r="F129" s="123"/>
      <c r="G129" s="123"/>
      <c r="L129" s="16"/>
      <c r="M129" s="16"/>
      <c r="N129" s="16"/>
      <c r="O129" s="16"/>
      <c r="P129" s="16"/>
      <c r="Q129" s="16"/>
      <c r="R129" s="16"/>
      <c r="S129" s="16"/>
      <c r="T129" s="16"/>
      <c r="U129" s="76"/>
      <c r="V129" s="16"/>
    </row>
    <row r="130" spans="1:22" s="23" customFormat="1">
      <c r="A130" s="16"/>
      <c r="B130" s="21"/>
      <c r="C130" s="33"/>
      <c r="D130" s="33"/>
      <c r="E130" s="122"/>
      <c r="F130" s="123"/>
      <c r="G130" s="123"/>
      <c r="L130" s="16"/>
      <c r="M130" s="16"/>
      <c r="N130" s="16"/>
      <c r="O130" s="16"/>
      <c r="P130" s="16"/>
      <c r="Q130" s="16"/>
      <c r="R130" s="16"/>
      <c r="S130" s="16"/>
      <c r="T130" s="16"/>
      <c r="U130" s="76"/>
      <c r="V130" s="16"/>
    </row>
    <row r="131" spans="1:22" s="23" customFormat="1">
      <c r="A131" s="16"/>
      <c r="B131" s="21"/>
      <c r="C131" s="33"/>
      <c r="D131" s="33"/>
      <c r="E131" s="122"/>
      <c r="F131" s="123"/>
      <c r="G131" s="123"/>
      <c r="L131" s="16"/>
      <c r="M131" s="16"/>
      <c r="N131" s="16"/>
      <c r="O131" s="16"/>
      <c r="P131" s="16"/>
      <c r="Q131" s="16"/>
      <c r="R131" s="16"/>
      <c r="S131" s="16"/>
      <c r="T131" s="16"/>
      <c r="U131" s="76"/>
      <c r="V131" s="16"/>
    </row>
    <row r="132" spans="1:22" s="23" customFormat="1">
      <c r="A132" s="16"/>
      <c r="B132" s="21"/>
      <c r="C132" s="33"/>
      <c r="D132" s="33"/>
      <c r="E132" s="122"/>
      <c r="F132" s="123"/>
      <c r="G132" s="123"/>
      <c r="L132" s="16"/>
      <c r="M132" s="16"/>
      <c r="N132" s="16"/>
      <c r="O132" s="16"/>
      <c r="P132" s="16"/>
      <c r="Q132" s="16"/>
      <c r="R132" s="16"/>
      <c r="S132" s="16"/>
      <c r="T132" s="16"/>
      <c r="U132" s="76"/>
      <c r="V132" s="16"/>
    </row>
    <row r="133" spans="1:22" s="23" customFormat="1">
      <c r="A133" s="16"/>
      <c r="B133" s="21"/>
      <c r="C133" s="33"/>
      <c r="D133" s="33"/>
      <c r="E133" s="122"/>
      <c r="F133" s="123"/>
      <c r="G133" s="123"/>
      <c r="L133" s="16"/>
      <c r="M133" s="16"/>
      <c r="N133" s="16"/>
      <c r="O133" s="16"/>
      <c r="P133" s="16"/>
      <c r="Q133" s="16"/>
      <c r="R133" s="16"/>
      <c r="S133" s="16"/>
      <c r="T133" s="16"/>
      <c r="U133" s="76"/>
      <c r="V133" s="16"/>
    </row>
    <row r="134" spans="1:22" s="23" customFormat="1">
      <c r="A134" s="16"/>
      <c r="B134" s="21"/>
      <c r="C134" s="33"/>
      <c r="D134" s="33"/>
      <c r="E134" s="122"/>
      <c r="F134" s="123"/>
      <c r="G134" s="123"/>
      <c r="L134" s="16"/>
      <c r="M134" s="16"/>
      <c r="N134" s="16"/>
      <c r="O134" s="16"/>
      <c r="P134" s="16"/>
      <c r="Q134" s="16"/>
      <c r="R134" s="16"/>
      <c r="S134" s="16"/>
      <c r="T134" s="16"/>
      <c r="U134" s="76"/>
      <c r="V134" s="16"/>
    </row>
    <row r="135" spans="1:22" s="23" customFormat="1">
      <c r="A135" s="16"/>
      <c r="B135" s="21"/>
      <c r="C135" s="33"/>
      <c r="D135" s="33"/>
      <c r="E135" s="122"/>
      <c r="F135" s="123"/>
      <c r="G135" s="123"/>
      <c r="L135" s="16"/>
      <c r="M135" s="16"/>
      <c r="N135" s="16"/>
      <c r="O135" s="16"/>
      <c r="P135" s="16"/>
      <c r="Q135" s="16"/>
      <c r="R135" s="16"/>
      <c r="S135" s="16"/>
      <c r="T135" s="16"/>
      <c r="U135" s="76"/>
      <c r="V135" s="16"/>
    </row>
    <row r="136" spans="1:22" s="23" customFormat="1">
      <c r="A136" s="16"/>
      <c r="B136" s="21"/>
      <c r="C136" s="33"/>
      <c r="D136" s="33"/>
      <c r="E136" s="122"/>
      <c r="F136" s="123"/>
      <c r="G136" s="123"/>
      <c r="L136" s="16"/>
      <c r="M136" s="16"/>
      <c r="N136" s="16"/>
      <c r="O136" s="16"/>
      <c r="P136" s="16"/>
      <c r="Q136" s="16"/>
      <c r="R136" s="16"/>
      <c r="S136" s="16"/>
      <c r="T136" s="16"/>
      <c r="U136" s="76"/>
      <c r="V136" s="16"/>
    </row>
    <row r="137" spans="1:22" s="23" customFormat="1">
      <c r="A137" s="16"/>
      <c r="B137" s="21"/>
      <c r="C137" s="33"/>
      <c r="D137" s="33"/>
      <c r="E137" s="122"/>
      <c r="F137" s="123"/>
      <c r="G137" s="123"/>
      <c r="L137" s="16"/>
      <c r="M137" s="16"/>
      <c r="N137" s="16"/>
      <c r="O137" s="16"/>
      <c r="P137" s="16"/>
      <c r="Q137" s="16"/>
      <c r="R137" s="16"/>
      <c r="S137" s="16"/>
      <c r="T137" s="16"/>
      <c r="U137" s="76"/>
      <c r="V137" s="16"/>
    </row>
    <row r="138" spans="1:22" s="23" customFormat="1">
      <c r="A138" s="16"/>
      <c r="B138" s="21"/>
      <c r="C138" s="33"/>
      <c r="D138" s="33"/>
      <c r="E138" s="122"/>
      <c r="F138" s="123"/>
      <c r="G138" s="123"/>
      <c r="L138" s="16"/>
      <c r="M138" s="16"/>
      <c r="N138" s="16"/>
      <c r="O138" s="16"/>
      <c r="P138" s="16"/>
      <c r="Q138" s="16"/>
      <c r="R138" s="16"/>
      <c r="S138" s="16"/>
      <c r="T138" s="16"/>
      <c r="U138" s="76"/>
      <c r="V138" s="16"/>
    </row>
    <row r="139" spans="1:22" s="23" customFormat="1">
      <c r="A139" s="16"/>
      <c r="B139" s="21"/>
      <c r="C139" s="33"/>
      <c r="D139" s="33"/>
      <c r="E139" s="122"/>
      <c r="F139" s="123"/>
      <c r="G139" s="123"/>
      <c r="L139" s="16"/>
      <c r="M139" s="16"/>
      <c r="N139" s="16"/>
      <c r="O139" s="16"/>
      <c r="P139" s="16"/>
      <c r="Q139" s="16"/>
      <c r="R139" s="16"/>
      <c r="S139" s="16"/>
      <c r="T139" s="16"/>
      <c r="U139" s="76"/>
      <c r="V139" s="16"/>
    </row>
    <row r="140" spans="1:22" s="23" customFormat="1">
      <c r="A140" s="16"/>
      <c r="B140" s="21"/>
      <c r="C140" s="33"/>
      <c r="D140" s="33"/>
      <c r="E140" s="122"/>
      <c r="F140" s="123"/>
      <c r="G140" s="123"/>
      <c r="L140" s="16"/>
      <c r="M140" s="16"/>
      <c r="N140" s="16"/>
      <c r="O140" s="16"/>
      <c r="P140" s="16"/>
      <c r="Q140" s="16"/>
      <c r="R140" s="16"/>
      <c r="S140" s="16"/>
      <c r="T140" s="16"/>
      <c r="U140" s="76"/>
      <c r="V140" s="16"/>
    </row>
    <row r="141" spans="1:22" s="23" customFormat="1">
      <c r="A141" s="16"/>
      <c r="B141" s="21"/>
      <c r="C141" s="33"/>
      <c r="D141" s="33"/>
      <c r="E141" s="122"/>
      <c r="F141" s="123"/>
      <c r="G141" s="123"/>
      <c r="L141" s="16"/>
      <c r="M141" s="16"/>
      <c r="N141" s="16"/>
      <c r="O141" s="16"/>
      <c r="P141" s="16"/>
      <c r="Q141" s="16"/>
      <c r="R141" s="16"/>
      <c r="S141" s="16"/>
      <c r="T141" s="16"/>
      <c r="U141" s="76"/>
      <c r="V141" s="16"/>
    </row>
    <row r="142" spans="1:22" s="23" customFormat="1">
      <c r="A142" s="16"/>
      <c r="B142" s="21"/>
      <c r="C142" s="33"/>
      <c r="D142" s="33"/>
      <c r="E142" s="122"/>
      <c r="F142" s="123"/>
      <c r="G142" s="123"/>
      <c r="L142" s="16"/>
      <c r="M142" s="16"/>
      <c r="N142" s="16"/>
      <c r="O142" s="16"/>
      <c r="P142" s="16"/>
      <c r="Q142" s="16"/>
      <c r="R142" s="16"/>
      <c r="S142" s="16"/>
      <c r="T142" s="16"/>
      <c r="U142" s="76"/>
      <c r="V142" s="16"/>
    </row>
    <row r="143" spans="1:22" s="23" customFormat="1">
      <c r="A143" s="16"/>
      <c r="B143" s="21"/>
      <c r="C143" s="33"/>
      <c r="D143" s="33"/>
      <c r="E143" s="122"/>
      <c r="F143" s="123"/>
      <c r="G143" s="123"/>
      <c r="L143" s="16"/>
      <c r="M143" s="16"/>
      <c r="N143" s="16"/>
      <c r="O143" s="16"/>
      <c r="P143" s="16"/>
      <c r="Q143" s="16"/>
      <c r="R143" s="16"/>
      <c r="S143" s="16"/>
      <c r="T143" s="16"/>
      <c r="U143" s="76"/>
      <c r="V143" s="16"/>
    </row>
    <row r="144" spans="1:22" s="23" customFormat="1">
      <c r="A144" s="16"/>
      <c r="B144" s="21"/>
      <c r="C144" s="33"/>
      <c r="D144" s="33"/>
      <c r="E144" s="122"/>
      <c r="F144" s="123"/>
      <c r="G144" s="123"/>
      <c r="L144" s="16"/>
      <c r="M144" s="16"/>
      <c r="N144" s="16"/>
      <c r="O144" s="16"/>
      <c r="P144" s="16"/>
      <c r="Q144" s="16"/>
      <c r="R144" s="16"/>
      <c r="S144" s="16"/>
      <c r="T144" s="16"/>
      <c r="U144" s="76"/>
      <c r="V144" s="16"/>
    </row>
    <row r="145" spans="1:22" s="23" customFormat="1">
      <c r="A145" s="16"/>
      <c r="B145" s="21"/>
      <c r="C145" s="33"/>
      <c r="D145" s="33"/>
      <c r="E145" s="122"/>
      <c r="F145" s="123"/>
      <c r="G145" s="123"/>
      <c r="L145" s="16"/>
      <c r="M145" s="16"/>
      <c r="N145" s="16"/>
      <c r="O145" s="16"/>
      <c r="P145" s="16"/>
      <c r="Q145" s="16"/>
      <c r="R145" s="16"/>
      <c r="S145" s="16"/>
      <c r="T145" s="16"/>
      <c r="U145" s="76"/>
      <c r="V145" s="16"/>
    </row>
    <row r="146" spans="1:22" s="23" customFormat="1">
      <c r="A146" s="16"/>
      <c r="B146" s="21"/>
      <c r="C146" s="33"/>
      <c r="D146" s="33"/>
      <c r="E146" s="122"/>
      <c r="F146" s="123"/>
      <c r="G146" s="123"/>
      <c r="L146" s="16"/>
      <c r="M146" s="16"/>
      <c r="N146" s="16"/>
      <c r="O146" s="16"/>
      <c r="P146" s="16"/>
      <c r="Q146" s="16"/>
      <c r="R146" s="16"/>
      <c r="S146" s="16"/>
      <c r="T146" s="16"/>
      <c r="U146" s="76"/>
      <c r="V146" s="16"/>
    </row>
    <row r="147" spans="1:22" s="23" customFormat="1">
      <c r="A147" s="16"/>
      <c r="B147" s="21"/>
      <c r="C147" s="33"/>
      <c r="D147" s="33"/>
      <c r="E147" s="122"/>
      <c r="F147" s="123"/>
      <c r="G147" s="123"/>
      <c r="L147" s="16"/>
      <c r="M147" s="16"/>
      <c r="N147" s="16"/>
      <c r="O147" s="16"/>
      <c r="P147" s="16"/>
      <c r="Q147" s="16"/>
      <c r="R147" s="16"/>
      <c r="S147" s="16"/>
      <c r="T147" s="16"/>
      <c r="U147" s="76"/>
      <c r="V147" s="16"/>
    </row>
    <row r="148" spans="1:22" s="23" customFormat="1">
      <c r="A148" s="16"/>
      <c r="B148" s="21"/>
      <c r="C148" s="33"/>
      <c r="D148" s="33"/>
      <c r="E148" s="122"/>
      <c r="F148" s="123"/>
      <c r="G148" s="123"/>
      <c r="L148" s="16"/>
      <c r="M148" s="16"/>
      <c r="N148" s="16"/>
      <c r="O148" s="16"/>
      <c r="P148" s="16"/>
      <c r="Q148" s="16"/>
      <c r="R148" s="16"/>
      <c r="S148" s="16"/>
      <c r="T148" s="16"/>
      <c r="U148" s="76"/>
      <c r="V148" s="16"/>
    </row>
    <row r="149" spans="1:22" s="23" customFormat="1">
      <c r="A149" s="16"/>
      <c r="B149" s="21"/>
      <c r="C149" s="33"/>
      <c r="D149" s="33"/>
      <c r="E149" s="122"/>
      <c r="F149" s="123"/>
      <c r="G149" s="123"/>
      <c r="L149" s="16"/>
      <c r="M149" s="16"/>
      <c r="N149" s="16"/>
      <c r="O149" s="16"/>
      <c r="P149" s="16"/>
      <c r="Q149" s="16"/>
      <c r="R149" s="16"/>
      <c r="S149" s="16"/>
      <c r="T149" s="16"/>
      <c r="U149" s="76"/>
      <c r="V149" s="16"/>
    </row>
    <row r="150" spans="1:22" s="23" customFormat="1">
      <c r="A150" s="16"/>
      <c r="B150" s="21"/>
      <c r="C150" s="33"/>
      <c r="D150" s="33"/>
      <c r="E150" s="122"/>
      <c r="F150" s="123"/>
      <c r="G150" s="123"/>
      <c r="L150" s="16"/>
      <c r="M150" s="16"/>
      <c r="N150" s="16"/>
      <c r="O150" s="16"/>
      <c r="P150" s="16"/>
      <c r="Q150" s="16"/>
      <c r="R150" s="16"/>
      <c r="S150" s="16"/>
      <c r="T150" s="16"/>
      <c r="U150" s="76"/>
      <c r="V150" s="16"/>
    </row>
    <row r="151" spans="1:22" s="23" customFormat="1">
      <c r="A151" s="16"/>
      <c r="B151" s="21"/>
      <c r="C151" s="33"/>
      <c r="D151" s="33"/>
      <c r="E151" s="122"/>
      <c r="F151" s="123"/>
      <c r="G151" s="123"/>
      <c r="L151" s="16"/>
      <c r="M151" s="16"/>
      <c r="N151" s="16"/>
      <c r="O151" s="16"/>
      <c r="P151" s="16"/>
      <c r="Q151" s="16"/>
      <c r="R151" s="16"/>
      <c r="S151" s="16"/>
      <c r="T151" s="16"/>
      <c r="U151" s="76"/>
      <c r="V151" s="16"/>
    </row>
    <row r="152" spans="1:22" s="23" customFormat="1">
      <c r="A152" s="16"/>
      <c r="B152" s="21"/>
      <c r="C152" s="33"/>
      <c r="D152" s="33"/>
      <c r="E152" s="122"/>
      <c r="F152" s="123"/>
      <c r="G152" s="123"/>
      <c r="L152" s="16"/>
      <c r="M152" s="16"/>
      <c r="N152" s="16"/>
      <c r="O152" s="16"/>
      <c r="P152" s="16"/>
      <c r="Q152" s="16"/>
      <c r="R152" s="16"/>
      <c r="S152" s="16"/>
      <c r="T152" s="16"/>
      <c r="U152" s="76"/>
      <c r="V152" s="16"/>
    </row>
    <row r="153" spans="1:22" s="23" customFormat="1">
      <c r="A153" s="16"/>
      <c r="B153" s="21"/>
      <c r="C153" s="33"/>
      <c r="D153" s="33"/>
      <c r="E153" s="122"/>
      <c r="F153" s="123"/>
      <c r="G153" s="123"/>
      <c r="L153" s="16"/>
      <c r="M153" s="16"/>
      <c r="N153" s="16"/>
      <c r="O153" s="16"/>
      <c r="P153" s="16"/>
      <c r="Q153" s="16"/>
      <c r="R153" s="16"/>
      <c r="S153" s="16"/>
      <c r="T153" s="16"/>
      <c r="U153" s="76"/>
      <c r="V153" s="16"/>
    </row>
    <row r="154" spans="1:22" s="23" customFormat="1">
      <c r="A154" s="16"/>
      <c r="B154" s="21"/>
      <c r="C154" s="33"/>
      <c r="D154" s="33"/>
      <c r="E154" s="122"/>
      <c r="F154" s="123"/>
      <c r="G154" s="123"/>
      <c r="L154" s="16"/>
      <c r="M154" s="16"/>
      <c r="N154" s="16"/>
      <c r="O154" s="16"/>
      <c r="P154" s="16"/>
      <c r="Q154" s="16"/>
      <c r="R154" s="16"/>
      <c r="S154" s="16"/>
      <c r="T154" s="16"/>
      <c r="U154" s="76"/>
      <c r="V154" s="16"/>
    </row>
    <row r="155" spans="1:22" s="23" customFormat="1">
      <c r="A155" s="16"/>
      <c r="B155" s="21"/>
      <c r="C155" s="33"/>
      <c r="D155" s="33"/>
      <c r="E155" s="122"/>
      <c r="F155" s="123"/>
      <c r="G155" s="123"/>
      <c r="L155" s="16"/>
      <c r="M155" s="16"/>
      <c r="N155" s="16"/>
      <c r="O155" s="16"/>
      <c r="P155" s="16"/>
      <c r="Q155" s="16"/>
      <c r="R155" s="16"/>
      <c r="S155" s="16"/>
      <c r="T155" s="16"/>
      <c r="U155" s="76"/>
      <c r="V155" s="16"/>
    </row>
    <row r="156" spans="1:22" s="23" customFormat="1">
      <c r="A156" s="16"/>
      <c r="B156" s="21"/>
      <c r="C156" s="33"/>
      <c r="D156" s="33"/>
      <c r="E156" s="122"/>
      <c r="F156" s="123"/>
      <c r="G156" s="123"/>
      <c r="L156" s="16"/>
      <c r="M156" s="16"/>
      <c r="N156" s="16"/>
      <c r="O156" s="16"/>
      <c r="P156" s="16"/>
      <c r="Q156" s="16"/>
      <c r="R156" s="16"/>
      <c r="S156" s="16"/>
      <c r="T156" s="16"/>
      <c r="U156" s="76"/>
      <c r="V156" s="16"/>
    </row>
    <row r="157" spans="1:22" s="23" customFormat="1">
      <c r="A157" s="16"/>
      <c r="B157" s="21"/>
      <c r="C157" s="33"/>
      <c r="D157" s="33"/>
      <c r="E157" s="122"/>
      <c r="F157" s="123"/>
      <c r="G157" s="123"/>
      <c r="L157" s="16"/>
      <c r="M157" s="16"/>
      <c r="N157" s="16"/>
      <c r="O157" s="16"/>
      <c r="P157" s="16"/>
      <c r="Q157" s="16"/>
      <c r="R157" s="16"/>
      <c r="S157" s="16"/>
      <c r="T157" s="16"/>
      <c r="U157" s="76"/>
      <c r="V157" s="16"/>
    </row>
    <row r="158" spans="1:22" s="23" customFormat="1">
      <c r="A158" s="16"/>
      <c r="B158" s="21"/>
      <c r="C158" s="33"/>
      <c r="D158" s="33"/>
      <c r="E158" s="122"/>
      <c r="F158" s="123"/>
      <c r="G158" s="123"/>
      <c r="L158" s="16"/>
      <c r="M158" s="16"/>
      <c r="N158" s="16"/>
      <c r="O158" s="16"/>
      <c r="P158" s="16"/>
      <c r="Q158" s="16"/>
      <c r="R158" s="16"/>
      <c r="S158" s="16"/>
      <c r="T158" s="16"/>
      <c r="U158" s="76"/>
      <c r="V158" s="16"/>
    </row>
    <row r="159" spans="1:22" s="23" customFormat="1">
      <c r="A159" s="16"/>
      <c r="B159" s="21"/>
      <c r="C159" s="33"/>
      <c r="D159" s="33"/>
      <c r="E159" s="122"/>
      <c r="F159" s="123"/>
      <c r="G159" s="123"/>
      <c r="L159" s="16"/>
      <c r="M159" s="16"/>
      <c r="N159" s="16"/>
      <c r="O159" s="16"/>
      <c r="P159" s="16"/>
      <c r="Q159" s="16"/>
      <c r="R159" s="16"/>
      <c r="S159" s="16"/>
      <c r="T159" s="16"/>
      <c r="U159" s="76"/>
      <c r="V159" s="16"/>
    </row>
    <row r="160" spans="1:22" s="23" customFormat="1">
      <c r="A160" s="16"/>
      <c r="B160" s="21"/>
      <c r="C160" s="33"/>
      <c r="D160" s="33"/>
      <c r="E160" s="122"/>
      <c r="F160" s="123"/>
      <c r="G160" s="123"/>
      <c r="L160" s="16"/>
      <c r="M160" s="16"/>
      <c r="N160" s="16"/>
      <c r="O160" s="16"/>
      <c r="P160" s="16"/>
      <c r="Q160" s="16"/>
      <c r="R160" s="16"/>
      <c r="S160" s="16"/>
      <c r="T160" s="16"/>
      <c r="U160" s="76"/>
      <c r="V160" s="16"/>
    </row>
    <row r="161" spans="1:22" s="23" customFormat="1">
      <c r="A161" s="16"/>
      <c r="B161" s="21"/>
      <c r="C161" s="33"/>
      <c r="D161" s="33"/>
      <c r="E161" s="122"/>
      <c r="F161" s="123"/>
      <c r="G161" s="123"/>
      <c r="L161" s="16"/>
      <c r="M161" s="16"/>
      <c r="N161" s="16"/>
      <c r="O161" s="16"/>
      <c r="P161" s="16"/>
      <c r="Q161" s="16"/>
      <c r="R161" s="16"/>
      <c r="S161" s="16"/>
      <c r="T161" s="16"/>
      <c r="U161" s="76"/>
      <c r="V161" s="16"/>
    </row>
    <row r="162" spans="1:22" s="23" customFormat="1">
      <c r="A162" s="16"/>
      <c r="B162" s="21"/>
      <c r="C162" s="33"/>
      <c r="D162" s="33"/>
      <c r="E162" s="122"/>
      <c r="F162" s="123"/>
      <c r="G162" s="123"/>
      <c r="L162" s="16"/>
      <c r="M162" s="16"/>
      <c r="N162" s="16"/>
      <c r="O162" s="16"/>
      <c r="P162" s="16"/>
      <c r="Q162" s="16"/>
      <c r="R162" s="16"/>
      <c r="S162" s="16"/>
      <c r="T162" s="16"/>
      <c r="U162" s="76"/>
      <c r="V162" s="16"/>
    </row>
    <row r="163" spans="1:22" s="23" customFormat="1">
      <c r="A163" s="16"/>
      <c r="B163" s="21"/>
      <c r="C163" s="33"/>
      <c r="D163" s="33"/>
      <c r="E163" s="122"/>
      <c r="F163" s="123"/>
      <c r="G163" s="123"/>
      <c r="L163" s="16"/>
      <c r="M163" s="16"/>
      <c r="N163" s="16"/>
      <c r="O163" s="16"/>
      <c r="P163" s="16"/>
      <c r="Q163" s="16"/>
      <c r="R163" s="16"/>
      <c r="S163" s="16"/>
      <c r="T163" s="16"/>
      <c r="U163" s="76"/>
      <c r="V163" s="16"/>
    </row>
    <row r="164" spans="1:22" s="23" customFormat="1">
      <c r="A164" s="16"/>
      <c r="B164" s="21"/>
      <c r="C164" s="33"/>
      <c r="D164" s="33"/>
      <c r="E164" s="122"/>
      <c r="F164" s="123"/>
      <c r="G164" s="123"/>
      <c r="L164" s="16"/>
      <c r="M164" s="16"/>
      <c r="N164" s="16"/>
      <c r="O164" s="16"/>
      <c r="P164" s="16"/>
      <c r="Q164" s="16"/>
      <c r="R164" s="16"/>
      <c r="S164" s="16"/>
      <c r="T164" s="16"/>
      <c r="U164" s="76"/>
      <c r="V164" s="16"/>
    </row>
    <row r="165" spans="1:22" s="23" customFormat="1">
      <c r="A165" s="16"/>
      <c r="B165" s="21"/>
      <c r="C165" s="33"/>
      <c r="D165" s="33"/>
      <c r="E165" s="122"/>
      <c r="F165" s="123"/>
      <c r="G165" s="123"/>
      <c r="L165" s="16"/>
      <c r="M165" s="16"/>
      <c r="N165" s="16"/>
      <c r="O165" s="16"/>
      <c r="P165" s="16"/>
      <c r="Q165" s="16"/>
      <c r="R165" s="16"/>
      <c r="S165" s="16"/>
      <c r="T165" s="16"/>
      <c r="U165" s="76"/>
      <c r="V165" s="16"/>
    </row>
    <row r="166" spans="1:22" s="23" customFormat="1">
      <c r="A166" s="16"/>
      <c r="B166" s="21"/>
      <c r="C166" s="33"/>
      <c r="D166" s="33"/>
      <c r="E166" s="122"/>
      <c r="F166" s="123"/>
      <c r="G166" s="123"/>
      <c r="L166" s="16"/>
      <c r="M166" s="16"/>
      <c r="N166" s="16"/>
      <c r="O166" s="16"/>
      <c r="P166" s="16"/>
      <c r="Q166" s="16"/>
      <c r="R166" s="16"/>
      <c r="S166" s="16"/>
      <c r="T166" s="16"/>
      <c r="U166" s="76"/>
      <c r="V166" s="16"/>
    </row>
    <row r="167" spans="1:22" s="23" customFormat="1">
      <c r="A167" s="16"/>
      <c r="B167" s="21"/>
      <c r="C167" s="33"/>
      <c r="D167" s="33"/>
      <c r="E167" s="122"/>
      <c r="F167" s="123"/>
      <c r="G167" s="123"/>
      <c r="L167" s="16"/>
      <c r="M167" s="16"/>
      <c r="N167" s="16"/>
      <c r="O167" s="16"/>
      <c r="P167" s="16"/>
      <c r="Q167" s="16"/>
      <c r="R167" s="16"/>
      <c r="S167" s="16"/>
      <c r="T167" s="16"/>
      <c r="U167" s="76"/>
      <c r="V167" s="16"/>
    </row>
    <row r="168" spans="1:22" s="23" customFormat="1">
      <c r="A168" s="16"/>
      <c r="B168" s="21"/>
      <c r="C168" s="33"/>
      <c r="D168" s="33"/>
      <c r="E168" s="122"/>
      <c r="F168" s="123"/>
      <c r="G168" s="123"/>
      <c r="L168" s="16"/>
      <c r="M168" s="16"/>
      <c r="N168" s="16"/>
      <c r="O168" s="16"/>
      <c r="P168" s="16"/>
      <c r="Q168" s="16"/>
      <c r="R168" s="16"/>
      <c r="S168" s="16"/>
      <c r="T168" s="16"/>
      <c r="U168" s="76"/>
      <c r="V168" s="16"/>
    </row>
    <row r="169" spans="1:22" s="23" customFormat="1">
      <c r="A169" s="16"/>
      <c r="B169" s="21"/>
      <c r="C169" s="33"/>
      <c r="D169" s="33"/>
      <c r="E169" s="122"/>
      <c r="F169" s="123"/>
      <c r="G169" s="123"/>
      <c r="L169" s="16"/>
      <c r="M169" s="16"/>
      <c r="N169" s="16"/>
      <c r="O169" s="16"/>
      <c r="P169" s="16"/>
      <c r="Q169" s="16"/>
      <c r="R169" s="16"/>
      <c r="S169" s="16"/>
      <c r="T169" s="16"/>
      <c r="U169" s="76"/>
      <c r="V169" s="16"/>
    </row>
    <row r="170" spans="1:22" s="23" customFormat="1">
      <c r="A170" s="16"/>
      <c r="B170" s="21"/>
      <c r="C170" s="33"/>
      <c r="D170" s="33"/>
      <c r="E170" s="122"/>
      <c r="F170" s="123"/>
      <c r="G170" s="123"/>
      <c r="L170" s="16"/>
      <c r="M170" s="16"/>
      <c r="N170" s="16"/>
      <c r="O170" s="16"/>
      <c r="P170" s="16"/>
      <c r="Q170" s="16"/>
      <c r="R170" s="16"/>
      <c r="S170" s="16"/>
      <c r="T170" s="16"/>
      <c r="U170" s="76"/>
      <c r="V170" s="16"/>
    </row>
    <row r="171" spans="1:22" s="23" customFormat="1">
      <c r="A171" s="16"/>
      <c r="B171" s="21"/>
      <c r="C171" s="33"/>
      <c r="D171" s="33"/>
      <c r="E171" s="122"/>
      <c r="F171" s="123"/>
      <c r="G171" s="123"/>
      <c r="L171" s="16"/>
      <c r="M171" s="16"/>
      <c r="N171" s="16"/>
      <c r="O171" s="16"/>
      <c r="P171" s="16"/>
      <c r="Q171" s="16"/>
      <c r="R171" s="16"/>
      <c r="S171" s="16"/>
      <c r="T171" s="16"/>
      <c r="U171" s="76"/>
      <c r="V171" s="16"/>
    </row>
    <row r="172" spans="1:22" s="23" customFormat="1">
      <c r="A172" s="16"/>
      <c r="B172" s="21"/>
      <c r="C172" s="33"/>
      <c r="D172" s="33"/>
      <c r="E172" s="122"/>
      <c r="F172" s="123"/>
      <c r="G172" s="123"/>
      <c r="L172" s="16"/>
      <c r="M172" s="16"/>
      <c r="N172" s="16"/>
      <c r="O172" s="16"/>
      <c r="P172" s="16"/>
      <c r="Q172" s="16"/>
      <c r="R172" s="16"/>
      <c r="S172" s="16"/>
      <c r="T172" s="16"/>
      <c r="U172" s="76"/>
      <c r="V172" s="16"/>
    </row>
    <row r="173" spans="1:22" s="23" customFormat="1">
      <c r="A173" s="16"/>
      <c r="B173" s="21"/>
      <c r="C173" s="33"/>
      <c r="D173" s="33"/>
      <c r="E173" s="122"/>
      <c r="F173" s="123"/>
      <c r="G173" s="123"/>
      <c r="L173" s="16"/>
      <c r="M173" s="16"/>
      <c r="N173" s="16"/>
      <c r="O173" s="16"/>
      <c r="P173" s="16"/>
      <c r="Q173" s="16"/>
      <c r="R173" s="16"/>
      <c r="S173" s="16"/>
      <c r="T173" s="16"/>
      <c r="U173" s="76"/>
      <c r="V173" s="16"/>
    </row>
    <row r="174" spans="1:22" s="23" customFormat="1">
      <c r="A174" s="16"/>
      <c r="B174" s="21"/>
      <c r="C174" s="33"/>
      <c r="D174" s="33"/>
      <c r="E174" s="122"/>
      <c r="F174" s="123"/>
      <c r="G174" s="123"/>
      <c r="L174" s="16"/>
      <c r="M174" s="16"/>
      <c r="N174" s="16"/>
      <c r="O174" s="16"/>
      <c r="P174" s="16"/>
      <c r="Q174" s="16"/>
      <c r="R174" s="16"/>
      <c r="S174" s="16"/>
      <c r="T174" s="16"/>
      <c r="U174" s="76"/>
      <c r="V174" s="16"/>
    </row>
    <row r="175" spans="1:22" s="23" customFormat="1">
      <c r="A175" s="16"/>
      <c r="B175" s="21"/>
      <c r="C175" s="33"/>
      <c r="D175" s="33"/>
      <c r="E175" s="122"/>
      <c r="F175" s="123"/>
      <c r="G175" s="123"/>
      <c r="L175" s="16"/>
      <c r="M175" s="16"/>
      <c r="N175" s="16"/>
      <c r="O175" s="16"/>
      <c r="P175" s="16"/>
      <c r="Q175" s="16"/>
      <c r="R175" s="16"/>
      <c r="S175" s="16"/>
      <c r="T175" s="16"/>
      <c r="U175" s="76"/>
      <c r="V175" s="16"/>
    </row>
    <row r="176" spans="1:22" s="23" customFormat="1">
      <c r="A176" s="16"/>
      <c r="B176" s="21"/>
      <c r="C176" s="33"/>
      <c r="D176" s="33"/>
      <c r="E176" s="122"/>
      <c r="F176" s="123"/>
      <c r="G176" s="123"/>
      <c r="L176" s="16"/>
      <c r="M176" s="16"/>
      <c r="N176" s="16"/>
      <c r="O176" s="16"/>
      <c r="P176" s="16"/>
      <c r="Q176" s="16"/>
      <c r="R176" s="16"/>
      <c r="S176" s="16"/>
      <c r="T176" s="16"/>
      <c r="U176" s="76"/>
      <c r="V176" s="16"/>
    </row>
    <row r="177" spans="1:22" s="23" customFormat="1">
      <c r="A177" s="16"/>
      <c r="B177" s="21"/>
      <c r="C177" s="33"/>
      <c r="D177" s="33"/>
      <c r="E177" s="122"/>
      <c r="F177" s="123"/>
      <c r="G177" s="123"/>
      <c r="L177" s="16"/>
      <c r="M177" s="16"/>
      <c r="N177" s="16"/>
      <c r="O177" s="16"/>
      <c r="P177" s="16"/>
      <c r="Q177" s="16"/>
      <c r="R177" s="16"/>
      <c r="S177" s="16"/>
      <c r="T177" s="16"/>
      <c r="U177" s="76"/>
      <c r="V177" s="16"/>
    </row>
    <row r="178" spans="1:22" s="23" customFormat="1">
      <c r="A178" s="16"/>
      <c r="B178" s="21"/>
      <c r="C178" s="33"/>
      <c r="D178" s="33"/>
      <c r="E178" s="122"/>
      <c r="F178" s="123"/>
      <c r="G178" s="123"/>
      <c r="L178" s="16"/>
      <c r="M178" s="16"/>
      <c r="N178" s="16"/>
      <c r="O178" s="16"/>
      <c r="P178" s="16"/>
      <c r="Q178" s="16"/>
      <c r="R178" s="16"/>
      <c r="S178" s="16"/>
      <c r="T178" s="16"/>
      <c r="U178" s="76"/>
      <c r="V178" s="16"/>
    </row>
    <row r="179" spans="1:22" s="23" customFormat="1">
      <c r="A179" s="16"/>
      <c r="B179" s="21"/>
      <c r="C179" s="33"/>
      <c r="D179" s="33"/>
      <c r="E179" s="122"/>
      <c r="F179" s="123"/>
      <c r="G179" s="123"/>
      <c r="L179" s="16"/>
      <c r="M179" s="16"/>
      <c r="N179" s="16"/>
      <c r="O179" s="16"/>
      <c r="P179" s="16"/>
      <c r="Q179" s="16"/>
      <c r="R179" s="16"/>
      <c r="S179" s="16"/>
      <c r="T179" s="16"/>
      <c r="U179" s="76"/>
      <c r="V179" s="16"/>
    </row>
    <row r="180" spans="1:22" s="23" customFormat="1">
      <c r="A180" s="16"/>
      <c r="B180" s="21"/>
      <c r="C180" s="33"/>
      <c r="D180" s="33"/>
      <c r="E180" s="122"/>
      <c r="F180" s="123"/>
      <c r="G180" s="123"/>
      <c r="L180" s="16"/>
      <c r="M180" s="16"/>
      <c r="N180" s="16"/>
      <c r="O180" s="16"/>
      <c r="P180" s="16"/>
      <c r="Q180" s="16"/>
      <c r="R180" s="16"/>
      <c r="S180" s="16"/>
      <c r="T180" s="16"/>
      <c r="U180" s="76"/>
      <c r="V180" s="16"/>
    </row>
    <row r="181" spans="1:22" s="23" customFormat="1">
      <c r="A181" s="16"/>
      <c r="B181" s="21"/>
      <c r="C181" s="33"/>
      <c r="D181" s="33"/>
      <c r="E181" s="122"/>
      <c r="F181" s="123"/>
      <c r="G181" s="123"/>
      <c r="L181" s="16"/>
      <c r="M181" s="16"/>
      <c r="N181" s="16"/>
      <c r="O181" s="16"/>
      <c r="P181" s="16"/>
      <c r="Q181" s="16"/>
      <c r="R181" s="16"/>
      <c r="S181" s="16"/>
      <c r="T181" s="16"/>
      <c r="U181" s="76"/>
      <c r="V181" s="16"/>
    </row>
    <row r="182" spans="1:22" s="23" customFormat="1">
      <c r="A182" s="16"/>
      <c r="B182" s="21"/>
      <c r="C182" s="33"/>
      <c r="D182" s="33"/>
      <c r="E182" s="122"/>
      <c r="F182" s="123"/>
      <c r="G182" s="123"/>
      <c r="L182" s="16"/>
      <c r="M182" s="16"/>
      <c r="N182" s="16"/>
      <c r="O182" s="16"/>
      <c r="P182" s="16"/>
      <c r="Q182" s="16"/>
      <c r="R182" s="16"/>
      <c r="S182" s="16"/>
      <c r="T182" s="16"/>
      <c r="U182" s="76"/>
      <c r="V182" s="16"/>
    </row>
    <row r="183" spans="1:22" s="23" customFormat="1">
      <c r="A183" s="16"/>
      <c r="B183" s="21"/>
      <c r="C183" s="33"/>
      <c r="D183" s="33"/>
      <c r="E183" s="122"/>
      <c r="F183" s="123"/>
      <c r="G183" s="123"/>
      <c r="L183" s="16"/>
      <c r="M183" s="16"/>
      <c r="N183" s="16"/>
      <c r="O183" s="16"/>
      <c r="P183" s="16"/>
      <c r="Q183" s="16"/>
      <c r="R183" s="16"/>
      <c r="S183" s="16"/>
      <c r="T183" s="16"/>
      <c r="U183" s="76"/>
      <c r="V183" s="16"/>
    </row>
    <row r="184" spans="1:22" s="23" customFormat="1">
      <c r="A184" s="16"/>
      <c r="B184" s="21"/>
      <c r="C184" s="33"/>
      <c r="D184" s="33"/>
      <c r="E184" s="122"/>
      <c r="F184" s="123"/>
      <c r="G184" s="123"/>
      <c r="L184" s="16"/>
      <c r="M184" s="16"/>
      <c r="N184" s="16"/>
      <c r="O184" s="16"/>
      <c r="P184" s="16"/>
      <c r="Q184" s="16"/>
      <c r="R184" s="16"/>
      <c r="S184" s="16"/>
      <c r="T184" s="16"/>
      <c r="U184" s="76"/>
      <c r="V184" s="16"/>
    </row>
    <row r="185" spans="1:22" s="23" customFormat="1">
      <c r="A185" s="16"/>
      <c r="B185" s="21"/>
      <c r="C185" s="33"/>
      <c r="D185" s="33"/>
      <c r="E185" s="122"/>
      <c r="F185" s="123"/>
      <c r="G185" s="123"/>
      <c r="L185" s="16"/>
      <c r="M185" s="16"/>
      <c r="N185" s="16"/>
      <c r="O185" s="16"/>
      <c r="P185" s="16"/>
      <c r="Q185" s="16"/>
      <c r="R185" s="16"/>
      <c r="S185" s="16"/>
      <c r="T185" s="16"/>
      <c r="U185" s="76"/>
      <c r="V185" s="16"/>
    </row>
    <row r="186" spans="1:22" s="23" customFormat="1">
      <c r="A186" s="16"/>
      <c r="B186" s="21"/>
      <c r="C186" s="33"/>
      <c r="D186" s="33"/>
      <c r="E186" s="122"/>
      <c r="F186" s="123"/>
      <c r="G186" s="123"/>
      <c r="L186" s="16"/>
      <c r="M186" s="16"/>
      <c r="N186" s="16"/>
      <c r="O186" s="16"/>
      <c r="P186" s="16"/>
      <c r="Q186" s="16"/>
      <c r="R186" s="16"/>
      <c r="S186" s="16"/>
      <c r="T186" s="16"/>
      <c r="U186" s="76"/>
      <c r="V186" s="16"/>
    </row>
    <row r="187" spans="1:22" s="23" customFormat="1">
      <c r="A187" s="16"/>
      <c r="B187" s="21"/>
      <c r="C187" s="33"/>
      <c r="D187" s="33"/>
      <c r="E187" s="122"/>
      <c r="F187" s="123"/>
      <c r="G187" s="123"/>
      <c r="L187" s="16"/>
      <c r="M187" s="16"/>
      <c r="N187" s="16"/>
      <c r="O187" s="16"/>
      <c r="P187" s="16"/>
      <c r="Q187" s="16"/>
      <c r="R187" s="16"/>
      <c r="S187" s="16"/>
      <c r="T187" s="16"/>
      <c r="U187" s="76"/>
      <c r="V187" s="16"/>
    </row>
    <row r="188" spans="1:22" s="23" customFormat="1">
      <c r="A188" s="16"/>
      <c r="B188" s="21"/>
      <c r="C188" s="33"/>
      <c r="D188" s="33"/>
      <c r="E188" s="122"/>
      <c r="F188" s="123"/>
      <c r="G188" s="123"/>
      <c r="L188" s="16"/>
      <c r="M188" s="16"/>
      <c r="N188" s="16"/>
      <c r="O188" s="16"/>
      <c r="P188" s="16"/>
      <c r="Q188" s="16"/>
      <c r="R188" s="16"/>
      <c r="S188" s="16"/>
      <c r="T188" s="16"/>
      <c r="U188" s="76"/>
      <c r="V188" s="16"/>
    </row>
    <row r="189" spans="1:22" s="23" customFormat="1">
      <c r="A189" s="16"/>
      <c r="B189" s="21"/>
      <c r="C189" s="33"/>
      <c r="D189" s="33"/>
      <c r="E189" s="122"/>
      <c r="F189" s="123"/>
      <c r="G189" s="123"/>
      <c r="L189" s="16"/>
      <c r="M189" s="16"/>
      <c r="N189" s="16"/>
      <c r="O189" s="16"/>
      <c r="P189" s="16"/>
      <c r="Q189" s="16"/>
      <c r="R189" s="16"/>
      <c r="S189" s="16"/>
      <c r="T189" s="16"/>
      <c r="U189" s="76"/>
      <c r="V189" s="16"/>
    </row>
    <row r="190" spans="1:22" s="23" customFormat="1">
      <c r="A190" s="16"/>
      <c r="B190" s="21"/>
      <c r="C190" s="33"/>
      <c r="D190" s="33"/>
      <c r="E190" s="122"/>
      <c r="F190" s="123"/>
      <c r="G190" s="123"/>
      <c r="L190" s="16"/>
      <c r="M190" s="16"/>
      <c r="N190" s="16"/>
      <c r="O190" s="16"/>
      <c r="P190" s="16"/>
      <c r="Q190" s="16"/>
      <c r="R190" s="16"/>
      <c r="S190" s="16"/>
      <c r="T190" s="16"/>
      <c r="U190" s="76"/>
      <c r="V190" s="16"/>
    </row>
    <row r="191" spans="1:22" s="23" customFormat="1">
      <c r="A191" s="16"/>
      <c r="B191" s="21"/>
      <c r="C191" s="33"/>
      <c r="D191" s="33"/>
      <c r="E191" s="122"/>
      <c r="F191" s="123"/>
      <c r="G191" s="123"/>
      <c r="L191" s="16"/>
      <c r="M191" s="16"/>
      <c r="N191" s="16"/>
      <c r="O191" s="16"/>
      <c r="P191" s="16"/>
      <c r="Q191" s="16"/>
      <c r="R191" s="16"/>
      <c r="S191" s="16"/>
      <c r="T191" s="16"/>
      <c r="U191" s="76"/>
      <c r="V191" s="16"/>
    </row>
    <row r="192" spans="1:22" s="23" customFormat="1">
      <c r="A192" s="16"/>
      <c r="B192" s="21"/>
      <c r="C192" s="33"/>
      <c r="D192" s="33"/>
      <c r="E192" s="122"/>
      <c r="F192" s="123"/>
      <c r="G192" s="123"/>
      <c r="L192" s="16"/>
      <c r="M192" s="16"/>
      <c r="N192" s="16"/>
      <c r="O192" s="16"/>
      <c r="P192" s="16"/>
      <c r="Q192" s="16"/>
      <c r="R192" s="16"/>
      <c r="S192" s="16"/>
      <c r="T192" s="16"/>
      <c r="U192" s="76"/>
      <c r="V192" s="16"/>
    </row>
    <row r="193" spans="1:22" s="23" customFormat="1">
      <c r="A193" s="16"/>
      <c r="B193" s="21"/>
      <c r="C193" s="33"/>
      <c r="D193" s="33"/>
      <c r="E193" s="122"/>
      <c r="F193" s="123"/>
      <c r="G193" s="123"/>
      <c r="L193" s="16"/>
      <c r="M193" s="16"/>
      <c r="N193" s="16"/>
      <c r="O193" s="16"/>
      <c r="P193" s="16"/>
      <c r="Q193" s="16"/>
      <c r="R193" s="16"/>
      <c r="S193" s="16"/>
      <c r="T193" s="16"/>
      <c r="U193" s="76"/>
      <c r="V193" s="16"/>
    </row>
    <row r="194" spans="1:22" s="23" customFormat="1">
      <c r="A194" s="16"/>
      <c r="B194" s="21"/>
      <c r="C194" s="33"/>
      <c r="D194" s="33"/>
      <c r="E194" s="122"/>
      <c r="F194" s="123"/>
      <c r="G194" s="123"/>
      <c r="L194" s="16"/>
      <c r="M194" s="16"/>
      <c r="N194" s="16"/>
      <c r="O194" s="16"/>
      <c r="P194" s="16"/>
      <c r="Q194" s="16"/>
      <c r="R194" s="16"/>
      <c r="S194" s="16"/>
      <c r="T194" s="16"/>
      <c r="U194" s="76"/>
      <c r="V194" s="16"/>
    </row>
    <row r="195" spans="1:22" s="23" customFormat="1">
      <c r="A195" s="16"/>
      <c r="B195" s="21"/>
      <c r="C195" s="33"/>
      <c r="D195" s="33"/>
      <c r="E195" s="122"/>
      <c r="F195" s="123"/>
      <c r="G195" s="123"/>
      <c r="L195" s="16"/>
      <c r="M195" s="16"/>
      <c r="N195" s="16"/>
      <c r="O195" s="16"/>
      <c r="P195" s="16"/>
      <c r="Q195" s="16"/>
      <c r="R195" s="16"/>
      <c r="S195" s="16"/>
      <c r="T195" s="16"/>
      <c r="U195" s="76"/>
      <c r="V195" s="16"/>
    </row>
    <row r="196" spans="1:22" s="23" customFormat="1">
      <c r="A196" s="16"/>
      <c r="B196" s="21"/>
      <c r="C196" s="33"/>
      <c r="D196" s="33"/>
      <c r="E196" s="122"/>
      <c r="F196" s="123"/>
      <c r="G196" s="123"/>
      <c r="L196" s="16"/>
      <c r="M196" s="16"/>
      <c r="N196" s="16"/>
      <c r="O196" s="16"/>
      <c r="P196" s="16"/>
      <c r="Q196" s="16"/>
      <c r="R196" s="16"/>
      <c r="S196" s="16"/>
      <c r="T196" s="16"/>
      <c r="U196" s="76"/>
      <c r="V196" s="16"/>
    </row>
    <row r="197" spans="1:22" s="23" customFormat="1">
      <c r="A197" s="16"/>
      <c r="B197" s="21"/>
      <c r="C197" s="33"/>
      <c r="D197" s="33"/>
      <c r="E197" s="122"/>
      <c r="F197" s="123"/>
      <c r="G197" s="123"/>
      <c r="L197" s="16"/>
      <c r="M197" s="16"/>
      <c r="N197" s="16"/>
      <c r="O197" s="16"/>
      <c r="P197" s="16"/>
      <c r="Q197" s="16"/>
      <c r="R197" s="16"/>
      <c r="S197" s="16"/>
      <c r="T197" s="16"/>
      <c r="U197" s="76"/>
      <c r="V197" s="16"/>
    </row>
    <row r="198" spans="1:22" s="23" customFormat="1">
      <c r="A198" s="16"/>
      <c r="B198" s="21"/>
      <c r="C198" s="33"/>
      <c r="D198" s="33"/>
      <c r="E198" s="122"/>
      <c r="F198" s="123"/>
      <c r="G198" s="123"/>
      <c r="L198" s="16"/>
      <c r="M198" s="16"/>
      <c r="N198" s="16"/>
      <c r="O198" s="16"/>
      <c r="P198" s="16"/>
      <c r="Q198" s="16"/>
      <c r="R198" s="16"/>
      <c r="S198" s="16"/>
      <c r="T198" s="16"/>
      <c r="U198" s="76"/>
      <c r="V198" s="16"/>
    </row>
    <row r="199" spans="1:22" s="23" customFormat="1">
      <c r="A199" s="16"/>
      <c r="B199" s="21"/>
      <c r="C199" s="33"/>
      <c r="D199" s="33"/>
      <c r="E199" s="122"/>
      <c r="F199" s="123"/>
      <c r="G199" s="123"/>
      <c r="L199" s="16"/>
      <c r="M199" s="16"/>
      <c r="N199" s="16"/>
      <c r="O199" s="16"/>
      <c r="P199" s="16"/>
      <c r="Q199" s="16"/>
      <c r="R199" s="16"/>
      <c r="S199" s="16"/>
      <c r="T199" s="16"/>
      <c r="U199" s="76"/>
      <c r="V199" s="16"/>
    </row>
    <row r="200" spans="1:22" s="23" customFormat="1">
      <c r="A200" s="16"/>
      <c r="B200" s="21"/>
      <c r="C200" s="33"/>
      <c r="D200" s="33"/>
      <c r="E200" s="122"/>
      <c r="F200" s="123"/>
      <c r="G200" s="123"/>
      <c r="L200" s="16"/>
      <c r="M200" s="16"/>
      <c r="N200" s="16"/>
      <c r="O200" s="16"/>
      <c r="P200" s="16"/>
      <c r="Q200" s="16"/>
      <c r="R200" s="16"/>
      <c r="S200" s="16"/>
      <c r="T200" s="16"/>
      <c r="U200" s="76"/>
      <c r="V200" s="16"/>
    </row>
    <row r="201" spans="1:22" s="23" customFormat="1">
      <c r="A201" s="16"/>
      <c r="B201" s="21"/>
      <c r="C201" s="33"/>
      <c r="D201" s="33"/>
      <c r="E201" s="122"/>
      <c r="F201" s="123"/>
      <c r="G201" s="123"/>
      <c r="L201" s="16"/>
      <c r="M201" s="16"/>
      <c r="N201" s="16"/>
      <c r="O201" s="16"/>
      <c r="P201" s="16"/>
      <c r="Q201" s="16"/>
      <c r="R201" s="16"/>
      <c r="S201" s="16"/>
      <c r="T201" s="16"/>
      <c r="U201" s="76"/>
      <c r="V201" s="16"/>
    </row>
    <row r="202" spans="1:22" s="23" customFormat="1">
      <c r="A202" s="16"/>
      <c r="B202" s="21"/>
      <c r="C202" s="33"/>
      <c r="D202" s="33"/>
      <c r="E202" s="122"/>
      <c r="F202" s="123"/>
      <c r="G202" s="123"/>
      <c r="L202" s="16"/>
      <c r="M202" s="16"/>
      <c r="N202" s="16"/>
      <c r="O202" s="16"/>
      <c r="P202" s="16"/>
      <c r="Q202" s="16"/>
      <c r="R202" s="16"/>
      <c r="S202" s="16"/>
      <c r="T202" s="16"/>
      <c r="U202" s="76"/>
      <c r="V202" s="16"/>
    </row>
    <row r="203" spans="1:22" s="23" customFormat="1">
      <c r="A203" s="16"/>
      <c r="B203" s="21"/>
      <c r="C203" s="33"/>
      <c r="D203" s="33"/>
      <c r="E203" s="122"/>
      <c r="F203" s="123"/>
      <c r="G203" s="123"/>
      <c r="L203" s="16"/>
      <c r="M203" s="16"/>
      <c r="N203" s="16"/>
      <c r="O203" s="16"/>
      <c r="P203" s="16"/>
      <c r="Q203" s="16"/>
      <c r="R203" s="16"/>
      <c r="S203" s="16"/>
      <c r="T203" s="16"/>
      <c r="U203" s="76"/>
      <c r="V203" s="16"/>
    </row>
    <row r="204" spans="1:22" s="23" customFormat="1">
      <c r="A204" s="16"/>
      <c r="B204" s="21"/>
      <c r="C204" s="33"/>
      <c r="D204" s="33"/>
      <c r="E204" s="122"/>
      <c r="F204" s="123"/>
      <c r="G204" s="123"/>
      <c r="L204" s="16"/>
      <c r="M204" s="16"/>
      <c r="N204" s="16"/>
      <c r="O204" s="16"/>
      <c r="P204" s="16"/>
      <c r="Q204" s="16"/>
      <c r="R204" s="16"/>
      <c r="S204" s="16"/>
      <c r="T204" s="16"/>
      <c r="U204" s="76"/>
      <c r="V204" s="16"/>
    </row>
    <row r="205" spans="1:22" s="23" customFormat="1">
      <c r="A205" s="16"/>
      <c r="B205" s="21"/>
      <c r="C205" s="33"/>
      <c r="D205" s="33"/>
      <c r="E205" s="122"/>
      <c r="F205" s="123"/>
      <c r="G205" s="123"/>
      <c r="L205" s="16"/>
      <c r="M205" s="16"/>
      <c r="N205" s="16"/>
      <c r="O205" s="16"/>
      <c r="P205" s="16"/>
      <c r="Q205" s="16"/>
      <c r="R205" s="16"/>
      <c r="S205" s="16"/>
      <c r="T205" s="16"/>
      <c r="U205" s="76"/>
      <c r="V205" s="16"/>
    </row>
    <row r="206" spans="1:22" s="23" customFormat="1">
      <c r="A206" s="16"/>
      <c r="B206" s="21"/>
      <c r="C206" s="33"/>
      <c r="D206" s="33"/>
      <c r="E206" s="122"/>
      <c r="F206" s="123"/>
      <c r="G206" s="123"/>
      <c r="L206" s="16"/>
      <c r="M206" s="16"/>
      <c r="N206" s="16"/>
      <c r="O206" s="16"/>
      <c r="P206" s="16"/>
      <c r="Q206" s="16"/>
      <c r="R206" s="16"/>
      <c r="S206" s="16"/>
      <c r="T206" s="16"/>
      <c r="U206" s="76"/>
      <c r="V206" s="16"/>
    </row>
    <row r="207" spans="1:22" s="23" customFormat="1">
      <c r="A207" s="16"/>
      <c r="B207" s="21"/>
      <c r="C207" s="33"/>
      <c r="D207" s="33"/>
      <c r="E207" s="122"/>
      <c r="F207" s="123"/>
      <c r="G207" s="123"/>
      <c r="L207" s="16"/>
      <c r="M207" s="16"/>
      <c r="N207" s="16"/>
      <c r="O207" s="16"/>
      <c r="P207" s="16"/>
      <c r="Q207" s="16"/>
      <c r="R207" s="16"/>
      <c r="S207" s="16"/>
      <c r="T207" s="16"/>
      <c r="U207" s="76"/>
      <c r="V207" s="16"/>
    </row>
    <row r="208" spans="1:22" s="23" customFormat="1">
      <c r="A208" s="16"/>
      <c r="B208" s="21"/>
      <c r="C208" s="33"/>
      <c r="D208" s="33"/>
      <c r="E208" s="122"/>
      <c r="F208" s="123"/>
      <c r="G208" s="123"/>
      <c r="L208" s="16"/>
      <c r="M208" s="16"/>
      <c r="N208" s="16"/>
      <c r="O208" s="16"/>
      <c r="P208" s="16"/>
      <c r="Q208" s="16"/>
      <c r="R208" s="16"/>
      <c r="S208" s="16"/>
      <c r="T208" s="16"/>
      <c r="U208" s="76"/>
      <c r="V208" s="16"/>
    </row>
    <row r="209" spans="1:22" s="23" customFormat="1">
      <c r="A209" s="16"/>
      <c r="B209" s="21"/>
      <c r="C209" s="33"/>
      <c r="D209" s="33"/>
      <c r="E209" s="122"/>
      <c r="F209" s="123"/>
      <c r="G209" s="123"/>
      <c r="L209" s="16"/>
      <c r="M209" s="16"/>
      <c r="N209" s="16"/>
      <c r="O209" s="16"/>
      <c r="P209" s="16"/>
      <c r="Q209" s="16"/>
      <c r="R209" s="16"/>
      <c r="S209" s="16"/>
      <c r="T209" s="16"/>
      <c r="U209" s="76"/>
      <c r="V209" s="16"/>
    </row>
    <row r="210" spans="1:22" s="23" customFormat="1">
      <c r="A210" s="16"/>
      <c r="B210" s="21"/>
      <c r="C210" s="33"/>
      <c r="D210" s="33"/>
      <c r="E210" s="122"/>
      <c r="F210" s="123"/>
      <c r="G210" s="123"/>
      <c r="L210" s="16"/>
      <c r="M210" s="16"/>
      <c r="N210" s="16"/>
      <c r="O210" s="16"/>
      <c r="P210" s="16"/>
      <c r="Q210" s="16"/>
      <c r="R210" s="16"/>
      <c r="S210" s="16"/>
      <c r="T210" s="16"/>
      <c r="U210" s="76"/>
      <c r="V210" s="16"/>
    </row>
    <row r="211" spans="1:22" s="23" customFormat="1">
      <c r="A211" s="16"/>
      <c r="B211" s="21"/>
      <c r="C211" s="33"/>
      <c r="D211" s="33"/>
      <c r="E211" s="122"/>
      <c r="F211" s="123"/>
      <c r="G211" s="123"/>
      <c r="L211" s="16"/>
      <c r="M211" s="16"/>
      <c r="N211" s="16"/>
      <c r="O211" s="16"/>
      <c r="P211" s="16"/>
      <c r="Q211" s="16"/>
      <c r="R211" s="16"/>
      <c r="S211" s="16"/>
      <c r="T211" s="16"/>
      <c r="U211" s="76"/>
      <c r="V211" s="16"/>
    </row>
    <row r="212" spans="1:22" s="23" customFormat="1">
      <c r="A212" s="16"/>
      <c r="B212" s="21"/>
      <c r="C212" s="33"/>
      <c r="D212" s="33"/>
      <c r="E212" s="122"/>
      <c r="F212" s="123"/>
      <c r="G212" s="123"/>
      <c r="L212" s="16"/>
      <c r="M212" s="16"/>
      <c r="N212" s="16"/>
      <c r="O212" s="16"/>
      <c r="P212" s="16"/>
      <c r="Q212" s="16"/>
      <c r="R212" s="16"/>
      <c r="S212" s="16"/>
      <c r="T212" s="16"/>
      <c r="U212" s="76"/>
      <c r="V212" s="16"/>
    </row>
    <row r="213" spans="1:22" s="23" customFormat="1">
      <c r="A213" s="16"/>
      <c r="B213" s="21"/>
      <c r="C213" s="33"/>
      <c r="D213" s="33"/>
      <c r="E213" s="122"/>
      <c r="F213" s="123"/>
      <c r="G213" s="123"/>
      <c r="L213" s="16"/>
      <c r="M213" s="16"/>
      <c r="N213" s="16"/>
      <c r="O213" s="16"/>
      <c r="P213" s="16"/>
      <c r="Q213" s="16"/>
      <c r="R213" s="16"/>
      <c r="S213" s="16"/>
      <c r="T213" s="16"/>
      <c r="U213" s="76"/>
      <c r="V213" s="16"/>
    </row>
    <row r="214" spans="1:22" s="23" customFormat="1">
      <c r="A214" s="16"/>
      <c r="B214" s="21"/>
      <c r="C214" s="33"/>
      <c r="D214" s="33"/>
      <c r="E214" s="122"/>
      <c r="F214" s="123"/>
      <c r="G214" s="123"/>
      <c r="L214" s="16"/>
      <c r="M214" s="16"/>
      <c r="N214" s="16"/>
      <c r="O214" s="16"/>
      <c r="P214" s="16"/>
      <c r="Q214" s="16"/>
      <c r="R214" s="16"/>
      <c r="S214" s="16"/>
      <c r="T214" s="16"/>
      <c r="U214" s="76"/>
      <c r="V214" s="16"/>
    </row>
    <row r="215" spans="1:22" s="23" customFormat="1">
      <c r="A215" s="16"/>
      <c r="B215" s="21"/>
      <c r="C215" s="33"/>
      <c r="D215" s="33"/>
      <c r="E215" s="122"/>
      <c r="F215" s="123"/>
      <c r="G215" s="123"/>
      <c r="L215" s="16"/>
      <c r="M215" s="16"/>
      <c r="N215" s="16"/>
      <c r="O215" s="16"/>
      <c r="P215" s="16"/>
      <c r="Q215" s="16"/>
      <c r="R215" s="16"/>
      <c r="S215" s="16"/>
      <c r="T215" s="16"/>
      <c r="U215" s="76"/>
      <c r="V215" s="16"/>
    </row>
    <row r="216" spans="1:22" s="23" customFormat="1">
      <c r="A216" s="16"/>
      <c r="B216" s="21"/>
      <c r="C216" s="33"/>
      <c r="D216" s="33"/>
      <c r="E216" s="122"/>
      <c r="F216" s="123"/>
      <c r="G216" s="123"/>
      <c r="L216" s="16"/>
      <c r="M216" s="16"/>
      <c r="N216" s="16"/>
      <c r="O216" s="16"/>
      <c r="P216" s="16"/>
      <c r="Q216" s="16"/>
      <c r="R216" s="16"/>
      <c r="S216" s="16"/>
      <c r="T216" s="16"/>
      <c r="U216" s="76"/>
      <c r="V216" s="16"/>
    </row>
    <row r="217" spans="1:22" s="23" customFormat="1">
      <c r="A217" s="16"/>
      <c r="B217" s="21"/>
      <c r="C217" s="33"/>
      <c r="D217" s="33"/>
      <c r="E217" s="122"/>
      <c r="F217" s="123"/>
      <c r="G217" s="123"/>
      <c r="L217" s="16"/>
      <c r="M217" s="16"/>
      <c r="N217" s="16"/>
      <c r="O217" s="16"/>
      <c r="P217" s="16"/>
      <c r="Q217" s="16"/>
      <c r="R217" s="16"/>
      <c r="S217" s="16"/>
      <c r="T217" s="16"/>
      <c r="U217" s="76"/>
      <c r="V217" s="16"/>
    </row>
    <row r="218" spans="1:22" s="23" customFormat="1">
      <c r="A218" s="16"/>
      <c r="B218" s="21"/>
      <c r="C218" s="33"/>
      <c r="D218" s="33"/>
      <c r="E218" s="122"/>
      <c r="F218" s="123"/>
      <c r="G218" s="123"/>
      <c r="L218" s="16"/>
      <c r="M218" s="16"/>
      <c r="N218" s="16"/>
      <c r="O218" s="16"/>
      <c r="P218" s="16"/>
      <c r="Q218" s="16"/>
      <c r="R218" s="16"/>
      <c r="S218" s="16"/>
      <c r="T218" s="16"/>
      <c r="U218" s="76"/>
      <c r="V218" s="16"/>
    </row>
    <row r="219" spans="1:22" s="23" customFormat="1">
      <c r="A219" s="16"/>
      <c r="B219" s="21"/>
      <c r="C219" s="33"/>
      <c r="D219" s="33"/>
      <c r="E219" s="122"/>
      <c r="F219" s="123"/>
      <c r="G219" s="123"/>
      <c r="L219" s="16"/>
      <c r="M219" s="16"/>
      <c r="N219" s="16"/>
      <c r="O219" s="16"/>
      <c r="P219" s="16"/>
      <c r="Q219" s="16"/>
      <c r="R219" s="16"/>
      <c r="S219" s="16"/>
      <c r="T219" s="16"/>
      <c r="U219" s="76"/>
      <c r="V219" s="16"/>
    </row>
    <row r="220" spans="1:22" s="23" customFormat="1">
      <c r="A220" s="16"/>
      <c r="B220" s="21"/>
      <c r="C220" s="33"/>
      <c r="D220" s="33"/>
      <c r="E220" s="122"/>
      <c r="F220" s="123"/>
      <c r="G220" s="123"/>
      <c r="L220" s="16"/>
      <c r="M220" s="16"/>
      <c r="N220" s="16"/>
      <c r="O220" s="16"/>
      <c r="P220" s="16"/>
      <c r="Q220" s="16"/>
      <c r="R220" s="16"/>
      <c r="S220" s="16"/>
      <c r="T220" s="16"/>
      <c r="U220" s="76"/>
      <c r="V220" s="16"/>
    </row>
    <row r="221" spans="1:22" s="23" customFormat="1">
      <c r="A221" s="16"/>
      <c r="B221" s="21"/>
      <c r="C221" s="33"/>
      <c r="D221" s="33"/>
      <c r="E221" s="122"/>
      <c r="F221" s="123"/>
      <c r="G221" s="123"/>
      <c r="L221" s="16"/>
      <c r="M221" s="16"/>
      <c r="N221" s="16"/>
      <c r="O221" s="16"/>
      <c r="P221" s="16"/>
      <c r="Q221" s="16"/>
      <c r="R221" s="16"/>
      <c r="S221" s="16"/>
      <c r="T221" s="16"/>
      <c r="U221" s="76"/>
      <c r="V221" s="16"/>
    </row>
    <row r="222" spans="1:22" s="23" customFormat="1">
      <c r="A222" s="16"/>
      <c r="B222" s="21"/>
      <c r="C222" s="33"/>
      <c r="D222" s="33"/>
      <c r="E222" s="122"/>
      <c r="F222" s="123"/>
      <c r="G222" s="123"/>
      <c r="L222" s="16"/>
      <c r="M222" s="16"/>
      <c r="N222" s="16"/>
      <c r="O222" s="16"/>
      <c r="P222" s="16"/>
      <c r="Q222" s="16"/>
      <c r="R222" s="16"/>
      <c r="S222" s="16"/>
      <c r="T222" s="16"/>
      <c r="U222" s="76"/>
      <c r="V222" s="16"/>
    </row>
    <row r="223" spans="1:22" s="23" customFormat="1">
      <c r="A223" s="16"/>
      <c r="B223" s="21"/>
      <c r="C223" s="33"/>
      <c r="D223" s="33"/>
      <c r="E223" s="122"/>
      <c r="F223" s="123"/>
      <c r="G223" s="123"/>
      <c r="L223" s="16"/>
      <c r="M223" s="16"/>
      <c r="N223" s="16"/>
      <c r="O223" s="16"/>
      <c r="P223" s="16"/>
      <c r="Q223" s="16"/>
      <c r="R223" s="16"/>
      <c r="S223" s="16"/>
      <c r="T223" s="16"/>
      <c r="U223" s="76"/>
      <c r="V223" s="16"/>
    </row>
    <row r="224" spans="1:22" s="23" customFormat="1">
      <c r="A224" s="16"/>
      <c r="B224" s="21"/>
      <c r="C224" s="33"/>
      <c r="D224" s="33"/>
      <c r="E224" s="122"/>
      <c r="F224" s="123"/>
      <c r="G224" s="123"/>
      <c r="L224" s="16"/>
      <c r="M224" s="16"/>
      <c r="N224" s="16"/>
      <c r="O224" s="16"/>
      <c r="P224" s="16"/>
      <c r="Q224" s="16"/>
      <c r="R224" s="16"/>
      <c r="S224" s="16"/>
      <c r="T224" s="16"/>
      <c r="U224" s="76"/>
      <c r="V224" s="16"/>
    </row>
    <row r="225" spans="1:22" s="23" customFormat="1">
      <c r="A225" s="16"/>
      <c r="B225" s="21"/>
      <c r="C225" s="33"/>
      <c r="D225" s="33"/>
      <c r="E225" s="122"/>
      <c r="F225" s="123"/>
      <c r="G225" s="123"/>
      <c r="L225" s="16"/>
      <c r="M225" s="16"/>
      <c r="N225" s="16"/>
      <c r="O225" s="16"/>
      <c r="P225" s="16"/>
      <c r="Q225" s="16"/>
      <c r="R225" s="16"/>
      <c r="S225" s="16"/>
      <c r="T225" s="16"/>
      <c r="U225" s="76"/>
      <c r="V225" s="16"/>
    </row>
    <row r="226" spans="1:22" s="23" customFormat="1">
      <c r="A226" s="16"/>
      <c r="B226" s="21"/>
      <c r="C226" s="33"/>
      <c r="D226" s="33"/>
      <c r="E226" s="122"/>
      <c r="F226" s="123"/>
      <c r="G226" s="123"/>
      <c r="L226" s="16"/>
      <c r="M226" s="16"/>
      <c r="N226" s="16"/>
      <c r="O226" s="16"/>
      <c r="P226" s="16"/>
      <c r="Q226" s="16"/>
      <c r="R226" s="16"/>
      <c r="S226" s="16"/>
      <c r="T226" s="16"/>
      <c r="U226" s="76"/>
      <c r="V226" s="16"/>
    </row>
    <row r="227" spans="1:22" s="23" customFormat="1">
      <c r="A227" s="16"/>
      <c r="B227" s="21"/>
      <c r="C227" s="33"/>
      <c r="D227" s="33"/>
      <c r="E227" s="122"/>
      <c r="F227" s="123"/>
      <c r="G227" s="123"/>
      <c r="L227" s="16"/>
      <c r="M227" s="16"/>
      <c r="N227" s="16"/>
      <c r="O227" s="16"/>
      <c r="P227" s="16"/>
      <c r="Q227" s="16"/>
      <c r="R227" s="16"/>
      <c r="S227" s="16"/>
      <c r="T227" s="16"/>
      <c r="U227" s="76"/>
      <c r="V227" s="16"/>
    </row>
    <row r="228" spans="1:22" s="23" customFormat="1">
      <c r="A228" s="16"/>
      <c r="B228" s="21"/>
      <c r="C228" s="33"/>
      <c r="D228" s="33"/>
      <c r="E228" s="122"/>
      <c r="F228" s="123"/>
      <c r="G228" s="123"/>
      <c r="L228" s="16"/>
      <c r="M228" s="16"/>
      <c r="N228" s="16"/>
      <c r="O228" s="16"/>
      <c r="P228" s="16"/>
      <c r="Q228" s="16"/>
      <c r="R228" s="16"/>
      <c r="S228" s="16"/>
      <c r="T228" s="16"/>
      <c r="U228" s="76"/>
      <c r="V228" s="16"/>
    </row>
    <row r="229" spans="1:22" s="23" customFormat="1">
      <c r="A229" s="16"/>
      <c r="B229" s="21"/>
      <c r="C229" s="33"/>
      <c r="D229" s="33"/>
      <c r="E229" s="122"/>
      <c r="F229" s="123"/>
      <c r="G229" s="123"/>
      <c r="L229" s="16"/>
      <c r="M229" s="16"/>
      <c r="N229" s="16"/>
      <c r="O229" s="16"/>
      <c r="P229" s="16"/>
      <c r="Q229" s="16"/>
      <c r="R229" s="16"/>
      <c r="S229" s="16"/>
      <c r="T229" s="16"/>
      <c r="U229" s="76"/>
      <c r="V229" s="16"/>
    </row>
    <row r="230" spans="1:22" s="23" customFormat="1">
      <c r="A230" s="16"/>
      <c r="B230" s="21"/>
      <c r="C230" s="33"/>
      <c r="D230" s="33"/>
      <c r="E230" s="122"/>
      <c r="F230" s="123"/>
      <c r="G230" s="123"/>
      <c r="L230" s="16"/>
      <c r="M230" s="16"/>
      <c r="N230" s="16"/>
      <c r="O230" s="16"/>
      <c r="P230" s="16"/>
      <c r="Q230" s="16"/>
      <c r="R230" s="16"/>
      <c r="S230" s="16"/>
      <c r="T230" s="16"/>
      <c r="U230" s="76"/>
      <c r="V230" s="16"/>
    </row>
    <row r="231" spans="1:22" s="23" customFormat="1">
      <c r="A231" s="16"/>
      <c r="B231" s="21"/>
      <c r="C231" s="33"/>
      <c r="D231" s="33"/>
      <c r="E231" s="122"/>
      <c r="F231" s="123"/>
      <c r="G231" s="123"/>
      <c r="L231" s="16"/>
      <c r="M231" s="16"/>
      <c r="N231" s="16"/>
      <c r="O231" s="16"/>
      <c r="P231" s="16"/>
      <c r="Q231" s="16"/>
      <c r="R231" s="16"/>
      <c r="S231" s="16"/>
      <c r="T231" s="16"/>
      <c r="U231" s="76"/>
      <c r="V231" s="16"/>
    </row>
    <row r="232" spans="1:22" s="23" customFormat="1">
      <c r="A232" s="16"/>
      <c r="B232" s="21"/>
      <c r="C232" s="33"/>
      <c r="D232" s="33"/>
      <c r="E232" s="122"/>
      <c r="F232" s="123"/>
      <c r="G232" s="123"/>
      <c r="L232" s="16"/>
      <c r="M232" s="16"/>
      <c r="N232" s="16"/>
      <c r="O232" s="16"/>
      <c r="P232" s="16"/>
      <c r="Q232" s="16"/>
      <c r="R232" s="16"/>
      <c r="S232" s="16"/>
      <c r="T232" s="16"/>
      <c r="U232" s="76"/>
      <c r="V232" s="16"/>
    </row>
    <row r="233" spans="1:22" s="23" customFormat="1">
      <c r="A233" s="16"/>
      <c r="B233" s="21"/>
      <c r="C233" s="33"/>
      <c r="D233" s="33"/>
      <c r="E233" s="122"/>
      <c r="F233" s="123"/>
      <c r="G233" s="123"/>
      <c r="L233" s="16"/>
      <c r="M233" s="16"/>
      <c r="N233" s="16"/>
      <c r="O233" s="16"/>
      <c r="P233" s="16"/>
      <c r="Q233" s="16"/>
      <c r="R233" s="16"/>
      <c r="S233" s="16"/>
      <c r="T233" s="16"/>
      <c r="U233" s="76"/>
      <c r="V233" s="16"/>
    </row>
    <row r="234" spans="1:22" s="23" customFormat="1">
      <c r="A234" s="16"/>
      <c r="B234" s="21"/>
      <c r="C234" s="33"/>
      <c r="D234" s="33"/>
      <c r="E234" s="122"/>
      <c r="F234" s="123"/>
      <c r="G234" s="123"/>
      <c r="L234" s="16"/>
      <c r="M234" s="16"/>
      <c r="N234" s="16"/>
      <c r="O234" s="16"/>
      <c r="P234" s="16"/>
      <c r="Q234" s="16"/>
      <c r="R234" s="16"/>
      <c r="S234" s="16"/>
      <c r="T234" s="16"/>
      <c r="U234" s="76"/>
      <c r="V234" s="16"/>
    </row>
    <row r="235" spans="1:22" s="23" customFormat="1">
      <c r="A235" s="16"/>
      <c r="B235" s="21"/>
      <c r="C235" s="33"/>
      <c r="D235" s="33"/>
      <c r="E235" s="122"/>
      <c r="F235" s="123"/>
      <c r="G235" s="123"/>
      <c r="L235" s="16"/>
      <c r="M235" s="16"/>
      <c r="N235" s="16"/>
      <c r="O235" s="16"/>
      <c r="P235" s="16"/>
      <c r="Q235" s="16"/>
      <c r="R235" s="16"/>
      <c r="S235" s="16"/>
      <c r="T235" s="16"/>
      <c r="U235" s="76"/>
      <c r="V235" s="16"/>
    </row>
    <row r="236" spans="1:22" s="23" customFormat="1">
      <c r="A236" s="16"/>
      <c r="B236" s="21"/>
      <c r="C236" s="33"/>
      <c r="D236" s="33"/>
      <c r="E236" s="122"/>
      <c r="F236" s="123"/>
      <c r="G236" s="123"/>
      <c r="L236" s="16"/>
      <c r="M236" s="16"/>
      <c r="N236" s="16"/>
      <c r="O236" s="16"/>
      <c r="P236" s="16"/>
      <c r="Q236" s="16"/>
      <c r="R236" s="16"/>
      <c r="S236" s="16"/>
      <c r="T236" s="16"/>
      <c r="U236" s="76"/>
      <c r="V236" s="16"/>
    </row>
    <row r="237" spans="1:22" s="23" customFormat="1">
      <c r="A237" s="16"/>
      <c r="B237" s="21"/>
      <c r="C237" s="33"/>
      <c r="D237" s="33"/>
      <c r="E237" s="122"/>
      <c r="F237" s="123"/>
      <c r="G237" s="123"/>
      <c r="L237" s="16"/>
      <c r="M237" s="16"/>
      <c r="N237" s="16"/>
      <c r="O237" s="16"/>
      <c r="P237" s="16"/>
      <c r="Q237" s="16"/>
      <c r="R237" s="16"/>
      <c r="S237" s="16"/>
      <c r="T237" s="16"/>
      <c r="U237" s="76"/>
      <c r="V237" s="16"/>
    </row>
    <row r="238" spans="1:22" s="23" customFormat="1">
      <c r="A238" s="16"/>
      <c r="B238" s="21"/>
      <c r="C238" s="33"/>
      <c r="D238" s="33"/>
      <c r="E238" s="122"/>
      <c r="F238" s="123"/>
      <c r="G238" s="123"/>
      <c r="L238" s="16"/>
      <c r="M238" s="16"/>
      <c r="N238" s="16"/>
      <c r="O238" s="16"/>
      <c r="P238" s="16"/>
      <c r="Q238" s="16"/>
      <c r="R238" s="16"/>
      <c r="S238" s="16"/>
      <c r="T238" s="16"/>
      <c r="U238" s="76"/>
      <c r="V238" s="16"/>
    </row>
    <row r="239" spans="1:22" s="23" customFormat="1">
      <c r="A239" s="16"/>
      <c r="B239" s="21"/>
      <c r="C239" s="33"/>
      <c r="D239" s="33"/>
      <c r="E239" s="122"/>
      <c r="F239" s="123"/>
      <c r="G239" s="123"/>
      <c r="L239" s="16"/>
      <c r="M239" s="16"/>
      <c r="N239" s="16"/>
      <c r="O239" s="16"/>
      <c r="P239" s="16"/>
      <c r="Q239" s="16"/>
      <c r="R239" s="16"/>
      <c r="S239" s="16"/>
      <c r="T239" s="16"/>
      <c r="U239" s="76"/>
      <c r="V239" s="16"/>
    </row>
    <row r="240" spans="1:22" s="23" customFormat="1">
      <c r="A240" s="16"/>
      <c r="B240" s="21"/>
      <c r="C240" s="33"/>
      <c r="D240" s="33"/>
      <c r="E240" s="122"/>
      <c r="F240" s="123"/>
      <c r="G240" s="123"/>
      <c r="L240" s="16"/>
      <c r="M240" s="16"/>
      <c r="N240" s="16"/>
      <c r="O240" s="16"/>
      <c r="P240" s="16"/>
      <c r="Q240" s="16"/>
      <c r="R240" s="16"/>
      <c r="S240" s="16"/>
      <c r="T240" s="16"/>
      <c r="U240" s="76"/>
      <c r="V240" s="16"/>
    </row>
    <row r="241" spans="1:22" s="23" customFormat="1">
      <c r="A241" s="16"/>
      <c r="B241" s="21"/>
      <c r="C241" s="33"/>
      <c r="D241" s="33"/>
      <c r="E241" s="122"/>
      <c r="F241" s="123"/>
      <c r="G241" s="123"/>
      <c r="L241" s="16"/>
      <c r="M241" s="16"/>
      <c r="N241" s="16"/>
      <c r="O241" s="16"/>
      <c r="P241" s="16"/>
      <c r="Q241" s="16"/>
      <c r="R241" s="16"/>
      <c r="S241" s="16"/>
      <c r="T241" s="16"/>
      <c r="U241" s="76"/>
      <c r="V241" s="16"/>
    </row>
    <row r="242" spans="1:22" s="23" customFormat="1">
      <c r="A242" s="16"/>
      <c r="B242" s="21"/>
      <c r="C242" s="33"/>
      <c r="D242" s="33"/>
      <c r="E242" s="122"/>
      <c r="F242" s="123"/>
      <c r="G242" s="123"/>
      <c r="L242" s="16"/>
      <c r="M242" s="16"/>
      <c r="N242" s="16"/>
      <c r="O242" s="16"/>
      <c r="P242" s="16"/>
      <c r="Q242" s="16"/>
      <c r="R242" s="16"/>
      <c r="S242" s="16"/>
      <c r="T242" s="16"/>
      <c r="U242" s="76"/>
      <c r="V242" s="16"/>
    </row>
    <row r="243" spans="1:22" s="23" customFormat="1">
      <c r="A243" s="16"/>
      <c r="B243" s="21"/>
      <c r="C243" s="33"/>
      <c r="D243" s="33"/>
      <c r="E243" s="122"/>
      <c r="F243" s="123"/>
      <c r="G243" s="123"/>
      <c r="L243" s="16"/>
      <c r="M243" s="16"/>
      <c r="N243" s="16"/>
      <c r="O243" s="16"/>
      <c r="P243" s="16"/>
      <c r="Q243" s="16"/>
      <c r="R243" s="16"/>
      <c r="S243" s="16"/>
      <c r="T243" s="16"/>
      <c r="U243" s="76"/>
      <c r="V243" s="16"/>
    </row>
    <row r="244" spans="1:22" s="23" customFormat="1">
      <c r="A244" s="16"/>
      <c r="B244" s="21"/>
      <c r="C244" s="33"/>
      <c r="D244" s="33"/>
      <c r="E244" s="122"/>
      <c r="F244" s="123"/>
      <c r="G244" s="123"/>
      <c r="L244" s="16"/>
      <c r="M244" s="16"/>
      <c r="N244" s="16"/>
      <c r="O244" s="16"/>
      <c r="P244" s="16"/>
      <c r="Q244" s="16"/>
      <c r="R244" s="16"/>
      <c r="S244" s="16"/>
      <c r="T244" s="16"/>
      <c r="U244" s="76"/>
      <c r="V244" s="16"/>
    </row>
    <row r="245" spans="1:22" s="23" customFormat="1">
      <c r="A245" s="16"/>
      <c r="B245" s="21"/>
      <c r="C245" s="33"/>
      <c r="D245" s="33"/>
      <c r="E245" s="122"/>
      <c r="F245" s="123"/>
      <c r="G245" s="123"/>
      <c r="L245" s="16"/>
      <c r="M245" s="16"/>
      <c r="N245" s="16"/>
      <c r="O245" s="16"/>
      <c r="P245" s="16"/>
      <c r="Q245" s="16"/>
      <c r="R245" s="16"/>
      <c r="S245" s="16"/>
      <c r="T245" s="16"/>
      <c r="U245" s="76"/>
      <c r="V245" s="16"/>
    </row>
    <row r="246" spans="1:22" s="23" customFormat="1">
      <c r="A246" s="16"/>
      <c r="B246" s="21"/>
      <c r="C246" s="33"/>
      <c r="D246" s="33"/>
      <c r="E246" s="122"/>
      <c r="F246" s="123"/>
      <c r="G246" s="123"/>
      <c r="L246" s="16"/>
      <c r="M246" s="16"/>
      <c r="N246" s="16"/>
      <c r="O246" s="16"/>
      <c r="P246" s="16"/>
      <c r="Q246" s="16"/>
      <c r="R246" s="16"/>
      <c r="S246" s="16"/>
      <c r="T246" s="16"/>
      <c r="U246" s="76"/>
      <c r="V246" s="16"/>
    </row>
    <row r="247" spans="1:22" s="23" customFormat="1">
      <c r="A247" s="16"/>
      <c r="B247" s="21"/>
      <c r="C247" s="33"/>
      <c r="D247" s="33"/>
      <c r="E247" s="122"/>
      <c r="F247" s="123"/>
      <c r="G247" s="123"/>
      <c r="L247" s="16"/>
      <c r="M247" s="16"/>
      <c r="N247" s="16"/>
      <c r="O247" s="16"/>
      <c r="P247" s="16"/>
      <c r="Q247" s="16"/>
      <c r="R247" s="16"/>
      <c r="S247" s="16"/>
      <c r="T247" s="16"/>
      <c r="U247" s="76"/>
      <c r="V247" s="16"/>
    </row>
    <row r="248" spans="1:22" s="23" customFormat="1">
      <c r="A248" s="16"/>
      <c r="B248" s="21"/>
      <c r="C248" s="33"/>
      <c r="D248" s="33"/>
      <c r="E248" s="122"/>
      <c r="F248" s="123"/>
      <c r="G248" s="123"/>
      <c r="L248" s="16"/>
      <c r="M248" s="16"/>
      <c r="N248" s="16"/>
      <c r="O248" s="16"/>
      <c r="P248" s="16"/>
      <c r="Q248" s="16"/>
      <c r="R248" s="16"/>
      <c r="S248" s="16"/>
      <c r="T248" s="16"/>
      <c r="U248" s="76"/>
      <c r="V248" s="16"/>
    </row>
    <row r="249" spans="1:22" s="23" customFormat="1">
      <c r="A249" s="16"/>
      <c r="B249" s="21"/>
      <c r="C249" s="33"/>
      <c r="D249" s="33"/>
      <c r="E249" s="122"/>
      <c r="F249" s="123"/>
      <c r="G249" s="123"/>
      <c r="L249" s="16"/>
      <c r="M249" s="16"/>
      <c r="N249" s="16"/>
      <c r="O249" s="16"/>
      <c r="P249" s="16"/>
      <c r="Q249" s="16"/>
      <c r="R249" s="16"/>
      <c r="S249" s="16"/>
      <c r="T249" s="16"/>
      <c r="U249" s="76"/>
      <c r="V249" s="16"/>
    </row>
    <row r="250" spans="1:22" s="23" customFormat="1">
      <c r="A250" s="16"/>
      <c r="B250" s="21"/>
      <c r="C250" s="33"/>
      <c r="D250" s="33"/>
      <c r="E250" s="122"/>
      <c r="F250" s="123"/>
      <c r="G250" s="123"/>
      <c r="L250" s="16"/>
      <c r="M250" s="16"/>
      <c r="N250" s="16"/>
      <c r="O250" s="16"/>
      <c r="P250" s="16"/>
      <c r="Q250" s="16"/>
      <c r="R250" s="16"/>
      <c r="S250" s="16"/>
      <c r="T250" s="16"/>
      <c r="U250" s="76"/>
      <c r="V250" s="16"/>
    </row>
    <row r="251" spans="1:22" s="23" customFormat="1">
      <c r="A251" s="16"/>
      <c r="B251" s="21"/>
      <c r="C251" s="33"/>
      <c r="D251" s="33"/>
      <c r="E251" s="122"/>
      <c r="F251" s="123"/>
      <c r="G251" s="123"/>
      <c r="L251" s="16"/>
      <c r="M251" s="16"/>
      <c r="N251" s="16"/>
      <c r="O251" s="16"/>
      <c r="P251" s="16"/>
      <c r="Q251" s="16"/>
      <c r="R251" s="16"/>
      <c r="S251" s="16"/>
      <c r="T251" s="16"/>
      <c r="U251" s="76"/>
      <c r="V251" s="16"/>
    </row>
    <row r="252" spans="1:22" s="23" customFormat="1">
      <c r="A252" s="16"/>
      <c r="B252" s="21"/>
      <c r="C252" s="33"/>
      <c r="D252" s="33"/>
      <c r="E252" s="122"/>
      <c r="F252" s="123"/>
      <c r="G252" s="123"/>
      <c r="L252" s="16"/>
      <c r="M252" s="16"/>
      <c r="N252" s="16"/>
      <c r="O252" s="16"/>
      <c r="P252" s="16"/>
      <c r="Q252" s="16"/>
      <c r="R252" s="16"/>
      <c r="S252" s="16"/>
      <c r="T252" s="16"/>
      <c r="U252" s="76"/>
      <c r="V252" s="16"/>
    </row>
    <row r="253" spans="1:22" s="23" customFormat="1">
      <c r="A253" s="16"/>
      <c r="B253" s="21"/>
      <c r="C253" s="33"/>
      <c r="D253" s="33"/>
      <c r="E253" s="122"/>
      <c r="F253" s="123"/>
      <c r="G253" s="123"/>
      <c r="L253" s="16"/>
      <c r="M253" s="16"/>
      <c r="N253" s="16"/>
      <c r="O253" s="16"/>
      <c r="P253" s="16"/>
      <c r="Q253" s="16"/>
      <c r="R253" s="16"/>
      <c r="S253" s="16"/>
      <c r="T253" s="16"/>
      <c r="U253" s="76"/>
      <c r="V253" s="16"/>
    </row>
    <row r="254" spans="1:22" s="23" customFormat="1">
      <c r="A254" s="16"/>
      <c r="B254" s="21"/>
      <c r="C254" s="33"/>
      <c r="D254" s="33"/>
      <c r="E254" s="122"/>
      <c r="F254" s="123"/>
      <c r="G254" s="123"/>
      <c r="L254" s="16"/>
      <c r="M254" s="16"/>
      <c r="N254" s="16"/>
      <c r="O254" s="16"/>
      <c r="P254" s="16"/>
      <c r="Q254" s="16"/>
      <c r="R254" s="16"/>
      <c r="S254" s="16"/>
      <c r="T254" s="16"/>
      <c r="U254" s="76"/>
      <c r="V254" s="16"/>
    </row>
    <row r="255" spans="1:22" s="23" customFormat="1">
      <c r="A255" s="16"/>
      <c r="B255" s="21"/>
      <c r="C255" s="33"/>
      <c r="D255" s="33"/>
      <c r="E255" s="122"/>
      <c r="F255" s="123"/>
      <c r="G255" s="123"/>
      <c r="L255" s="16"/>
      <c r="M255" s="16"/>
      <c r="N255" s="16"/>
      <c r="O255" s="16"/>
      <c r="P255" s="16"/>
      <c r="Q255" s="16"/>
      <c r="R255" s="16"/>
      <c r="S255" s="16"/>
      <c r="T255" s="16"/>
      <c r="U255" s="76"/>
      <c r="V255" s="16"/>
    </row>
    <row r="256" spans="1:22" s="23" customFormat="1">
      <c r="A256" s="16"/>
      <c r="B256" s="21"/>
      <c r="C256" s="33"/>
      <c r="D256" s="33"/>
      <c r="E256" s="122"/>
      <c r="F256" s="123"/>
      <c r="G256" s="123"/>
      <c r="L256" s="16"/>
      <c r="M256" s="16"/>
      <c r="N256" s="16"/>
      <c r="O256" s="16"/>
      <c r="P256" s="16"/>
      <c r="Q256" s="16"/>
      <c r="R256" s="16"/>
      <c r="S256" s="16"/>
      <c r="T256" s="16"/>
      <c r="U256" s="76"/>
      <c r="V256" s="16"/>
    </row>
    <row r="257" spans="1:22" s="23" customFormat="1">
      <c r="A257" s="16"/>
      <c r="B257" s="21"/>
      <c r="C257" s="33"/>
      <c r="D257" s="33"/>
      <c r="E257" s="122"/>
      <c r="F257" s="123"/>
      <c r="G257" s="123"/>
      <c r="L257" s="16"/>
      <c r="M257" s="16"/>
      <c r="N257" s="16"/>
      <c r="O257" s="16"/>
      <c r="P257" s="16"/>
      <c r="Q257" s="16"/>
      <c r="R257" s="16"/>
      <c r="S257" s="16"/>
      <c r="T257" s="16"/>
      <c r="U257" s="76"/>
      <c r="V257" s="16"/>
    </row>
    <row r="258" spans="1:22" s="23" customFormat="1">
      <c r="A258" s="16"/>
      <c r="B258" s="21"/>
      <c r="C258" s="33"/>
      <c r="D258" s="33"/>
      <c r="E258" s="122"/>
      <c r="F258" s="123"/>
      <c r="G258" s="123"/>
      <c r="L258" s="16"/>
      <c r="M258" s="16"/>
      <c r="N258" s="16"/>
      <c r="O258" s="16"/>
      <c r="P258" s="16"/>
      <c r="Q258" s="16"/>
      <c r="R258" s="16"/>
      <c r="S258" s="16"/>
      <c r="T258" s="16"/>
      <c r="U258" s="76"/>
      <c r="V258" s="16"/>
    </row>
    <row r="259" spans="1:22" s="23" customFormat="1">
      <c r="A259" s="16"/>
      <c r="B259" s="21"/>
      <c r="C259" s="33"/>
      <c r="D259" s="33"/>
      <c r="E259" s="122"/>
      <c r="F259" s="123"/>
      <c r="G259" s="123"/>
      <c r="L259" s="16"/>
      <c r="M259" s="16"/>
      <c r="N259" s="16"/>
      <c r="O259" s="16"/>
      <c r="P259" s="16"/>
      <c r="Q259" s="16"/>
      <c r="R259" s="16"/>
      <c r="S259" s="16"/>
      <c r="T259" s="16"/>
      <c r="U259" s="76"/>
      <c r="V259" s="16"/>
    </row>
    <row r="260" spans="1:22" s="23" customFormat="1">
      <c r="A260" s="16"/>
      <c r="B260" s="21"/>
      <c r="C260" s="33"/>
      <c r="D260" s="33"/>
      <c r="E260" s="122"/>
      <c r="F260" s="123"/>
      <c r="G260" s="123"/>
      <c r="L260" s="16"/>
      <c r="M260" s="16"/>
      <c r="N260" s="16"/>
      <c r="O260" s="16"/>
      <c r="P260" s="16"/>
      <c r="Q260" s="16"/>
      <c r="R260" s="16"/>
      <c r="S260" s="16"/>
      <c r="T260" s="16"/>
      <c r="U260" s="76"/>
      <c r="V260" s="16"/>
    </row>
    <row r="261" spans="1:22" s="23" customFormat="1">
      <c r="A261" s="16"/>
      <c r="B261" s="21"/>
      <c r="C261" s="33"/>
      <c r="D261" s="33"/>
      <c r="E261" s="122"/>
      <c r="F261" s="123"/>
      <c r="G261" s="123"/>
      <c r="L261" s="16"/>
      <c r="M261" s="16"/>
      <c r="N261" s="16"/>
      <c r="O261" s="16"/>
      <c r="P261" s="16"/>
      <c r="Q261" s="16"/>
      <c r="R261" s="16"/>
      <c r="S261" s="16"/>
      <c r="T261" s="16"/>
      <c r="U261" s="76"/>
      <c r="V261" s="16"/>
    </row>
    <row r="262" spans="1:22" s="23" customFormat="1">
      <c r="A262" s="16"/>
      <c r="B262" s="21"/>
      <c r="C262" s="33"/>
      <c r="D262" s="33"/>
      <c r="E262" s="122"/>
      <c r="F262" s="123"/>
      <c r="G262" s="123"/>
      <c r="L262" s="16"/>
      <c r="M262" s="16"/>
      <c r="N262" s="16"/>
      <c r="O262" s="16"/>
      <c r="P262" s="16"/>
      <c r="Q262" s="16"/>
      <c r="R262" s="16"/>
      <c r="S262" s="16"/>
      <c r="T262" s="16"/>
      <c r="U262" s="76"/>
      <c r="V262" s="16"/>
    </row>
    <row r="263" spans="1:22" s="23" customFormat="1">
      <c r="A263" s="16"/>
      <c r="B263" s="21"/>
      <c r="C263" s="33"/>
      <c r="D263" s="33"/>
      <c r="E263" s="122"/>
      <c r="F263" s="123"/>
      <c r="G263" s="123"/>
      <c r="L263" s="16"/>
      <c r="M263" s="16"/>
      <c r="N263" s="16"/>
      <c r="O263" s="16"/>
      <c r="P263" s="16"/>
      <c r="Q263" s="16"/>
      <c r="R263" s="16"/>
      <c r="S263" s="16"/>
      <c r="T263" s="16"/>
      <c r="U263" s="76"/>
      <c r="V263" s="16"/>
    </row>
    <row r="264" spans="1:22" s="23" customFormat="1">
      <c r="A264" s="16"/>
      <c r="B264" s="21"/>
      <c r="C264" s="33"/>
      <c r="D264" s="33"/>
      <c r="E264" s="122"/>
      <c r="F264" s="123"/>
      <c r="G264" s="123"/>
      <c r="L264" s="16"/>
      <c r="M264" s="16"/>
      <c r="N264" s="16"/>
      <c r="O264" s="16"/>
      <c r="P264" s="16"/>
      <c r="Q264" s="16"/>
      <c r="R264" s="16"/>
      <c r="S264" s="16"/>
      <c r="T264" s="16"/>
      <c r="U264" s="76"/>
      <c r="V264" s="16"/>
    </row>
    <row r="265" spans="1:22" s="23" customFormat="1">
      <c r="A265" s="16"/>
      <c r="B265" s="21"/>
      <c r="C265" s="33"/>
      <c r="D265" s="33"/>
      <c r="E265" s="122"/>
      <c r="F265" s="123"/>
      <c r="G265" s="123"/>
      <c r="L265" s="16"/>
      <c r="M265" s="16"/>
      <c r="N265" s="16"/>
      <c r="O265" s="16"/>
      <c r="P265" s="16"/>
      <c r="Q265" s="16"/>
      <c r="R265" s="16"/>
      <c r="S265" s="16"/>
      <c r="T265" s="16"/>
      <c r="U265" s="76"/>
      <c r="V265" s="16"/>
    </row>
  </sheetData>
  <sheetProtection insertRows="0" deleteRows="0"/>
  <protectedRanges>
    <protectedRange sqref="J1:P15 U1:U15 J40:P1048576 M39:P39 J33:P38 N16:N32 P16:P32 U33:U1048576 J16:J32" name="Obseg1"/>
    <protectedRange sqref="J39:L39" name="Obseg1_2"/>
  </protectedRanges>
  <mergeCells count="8">
    <mergeCell ref="A39:L39"/>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25">
    <cfRule type="colorScale" priority="1">
      <colorScale>
        <cfvo type="min"/>
        <cfvo type="max"/>
        <color rgb="FFFCFCFF"/>
        <color rgb="FFF8696B"/>
      </colorScale>
    </cfRule>
  </conditionalFormatting>
  <conditionalFormatting sqref="B32 B19 B22:B24 B26:B29">
    <cfRule type="colorScale" priority="6539">
      <colorScale>
        <cfvo type="min"/>
        <cfvo type="max"/>
        <color rgb="FFFCFCFF"/>
        <color rgb="FFF8696B"/>
      </colorScale>
    </cfRule>
  </conditionalFormatting>
  <pageMargins left="0.25" right="0.25" top="0.75" bottom="0.75" header="0.3" footer="0.3"/>
  <pageSetup paperSize="9" scale="71" fitToHeight="0" orientation="landscape" r:id="rId1"/>
  <rowBreaks count="1" manualBreakCount="1">
    <brk id="127"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37</vt:i4>
      </vt:variant>
    </vt:vector>
  </HeadingPairs>
  <TitlesOfParts>
    <vt:vector size="58" baseType="lpstr">
      <vt:lpstr>prva stran</vt:lpstr>
      <vt:lpstr>Navodila za izpolnjevanje</vt:lpstr>
      <vt:lpstr>Ponudbeni pred_rekapitulacija</vt:lpstr>
      <vt:lpstr>Sklop1</vt:lpstr>
      <vt:lpstr>Sklop2</vt:lpstr>
      <vt:lpstr>Sklop3</vt:lpstr>
      <vt:lpstr>Sklop4</vt:lpstr>
      <vt:lpstr>Sklop5</vt:lpstr>
      <vt:lpstr>Sklop6</vt:lpstr>
      <vt:lpstr>Sklop7</vt:lpstr>
      <vt:lpstr>Sklop8</vt:lpstr>
      <vt:lpstr>Sklop9</vt:lpstr>
      <vt:lpstr>Sklop10</vt:lpstr>
      <vt:lpstr>Sklop11</vt:lpstr>
      <vt:lpstr>Sklop12</vt:lpstr>
      <vt:lpstr>Sklop13</vt:lpstr>
      <vt:lpstr>Sklop14</vt:lpstr>
      <vt:lpstr>Sklop15</vt:lpstr>
      <vt:lpstr>Sklop16</vt:lpstr>
      <vt:lpstr>Sklop17</vt:lpstr>
      <vt:lpstr>Sklop18</vt:lpstr>
      <vt:lpstr>'Navodila za izpolnjevanje'!Področje_tiskanja</vt:lpstr>
      <vt:lpstr>Sklop1!Področje_tiskanja</vt:lpstr>
      <vt:lpstr>Sklop10!Področje_tiskanja</vt:lpstr>
      <vt:lpstr>Sklop11!Področje_tiskanja</vt:lpstr>
      <vt:lpstr>Sklop12!Področje_tiskanja</vt:lpstr>
      <vt:lpstr>Sklop13!Področje_tiskanja</vt:lpstr>
      <vt:lpstr>Sklop14!Področje_tiskanja</vt:lpstr>
      <vt:lpstr>Sklop15!Področje_tiskanja</vt:lpstr>
      <vt:lpstr>Sklop16!Področje_tiskanja</vt:lpstr>
      <vt:lpstr>Sklop17!Področje_tiskanja</vt:lpstr>
      <vt:lpstr>Sklop18!Področje_tiskanja</vt:lpstr>
      <vt:lpstr>Sklop2!Področje_tiskanja</vt:lpstr>
      <vt:lpstr>Sklop3!Področje_tiskanja</vt:lpstr>
      <vt:lpstr>Sklop4!Področje_tiskanja</vt:lpstr>
      <vt:lpstr>Sklop5!Področje_tiskanja</vt:lpstr>
      <vt:lpstr>Sklop6!Področje_tiskanja</vt:lpstr>
      <vt:lpstr>Sklop7!Področje_tiskanja</vt:lpstr>
      <vt:lpstr>Sklop8!Področje_tiskanja</vt:lpstr>
      <vt:lpstr>Sklop9!Področje_tiskanja</vt:lpstr>
      <vt:lpstr>Sklop1!Tiskanje_naslovov</vt:lpstr>
      <vt:lpstr>Sklop10!Tiskanje_naslovov</vt:lpstr>
      <vt:lpstr>Sklop11!Tiskanje_naslovov</vt:lpstr>
      <vt:lpstr>Sklop12!Tiskanje_naslovov</vt:lpstr>
      <vt:lpstr>Sklop13!Tiskanje_naslovov</vt:lpstr>
      <vt:lpstr>Sklop14!Tiskanje_naslovov</vt:lpstr>
      <vt:lpstr>Sklop15!Tiskanje_naslovov</vt:lpstr>
      <vt:lpstr>Sklop16!Tiskanje_naslovov</vt:lpstr>
      <vt:lpstr>Sklop17!Tiskanje_naslovov</vt:lpstr>
      <vt:lpstr>Sklop18!Tiskanje_naslovov</vt:lpstr>
      <vt:lpstr>Sklop2!Tiskanje_naslovov</vt:lpstr>
      <vt:lpstr>Sklop3!Tiskanje_naslovov</vt:lpstr>
      <vt:lpstr>Sklop4!Tiskanje_naslovov</vt:lpstr>
      <vt:lpstr>Sklop5!Tiskanje_naslovov</vt:lpstr>
      <vt:lpstr>Sklop6!Tiskanje_naslovov</vt:lpstr>
      <vt:lpstr>Sklop7!Tiskanje_naslovov</vt:lpstr>
      <vt:lpstr>Sklop8!Tiskanje_naslovov</vt:lpstr>
      <vt:lpstr>Sklop9!Tiskanje_naslovov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Uporabnik</cp:lastModifiedBy>
  <cp:lastPrinted>2021-11-02T15:54:30Z</cp:lastPrinted>
  <dcterms:created xsi:type="dcterms:W3CDTF">2012-03-26T14:52:49Z</dcterms:created>
  <dcterms:modified xsi:type="dcterms:W3CDTF">2021-11-19T09:05:20Z</dcterms:modified>
</cp:coreProperties>
</file>