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LIVADA\RAZPISNA DOKUMENTACIJA\"/>
    </mc:Choice>
  </mc:AlternateContent>
  <xr:revisionPtr revIDLastSave="0" documentId="13_ncr:1_{6BF7F964-6F10-48BC-BBD7-F3718B7C0FDC}" xr6:coauthVersionLast="46" xr6:coauthVersionMax="46" xr10:uidLastSave="{00000000-0000-0000-0000-000000000000}"/>
  <bookViews>
    <workbookView xWindow="-120" yWindow="-120" windowWidth="38640" windowHeight="21240" tabRatio="770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Sklop1!$A$1:$U$81</definedName>
    <definedName name="_xlnm.Print_Area" localSheetId="12">Sklop10!$A$1:$U$37</definedName>
    <definedName name="_xlnm.Print_Area" localSheetId="13">Sklop11!$A$1:$U$37</definedName>
    <definedName name="_xlnm.Print_Area" localSheetId="14">Sklop12!$A$1:$U$85</definedName>
    <definedName name="_xlnm.Print_Area" localSheetId="15">Sklop13!$A$1:$U$61</definedName>
    <definedName name="_xlnm.Print_Area" localSheetId="16">Sklop14!$A$1:$U$148</definedName>
    <definedName name="_xlnm.Print_Area" localSheetId="17">Sklop15!$A$1:$U$31</definedName>
    <definedName name="_xlnm.Print_Area" localSheetId="18">Sklop16!$A$1:$U$33</definedName>
    <definedName name="_xlnm.Print_Area" localSheetId="19">Sklop17!$A$1:$U$37</definedName>
    <definedName name="_xlnm.Print_Area" localSheetId="20">Sklop18!$A$1:$U$28</definedName>
    <definedName name="_xlnm.Print_Area" localSheetId="4">Sklop2!$A$1:$U$64</definedName>
    <definedName name="_xlnm.Print_Area" localSheetId="5">Sklop3!$A$1:$U$47</definedName>
    <definedName name="_xlnm.Print_Area" localSheetId="6">Sklop4!$A$1:$U$33</definedName>
    <definedName name="_xlnm.Print_Area" localSheetId="7">Sklop5!$A$1:$U$62</definedName>
    <definedName name="_xlnm.Print_Area" localSheetId="8">Sklop6!$A$1:$U$26</definedName>
    <definedName name="_xlnm.Print_Area" localSheetId="9">Sklop7!$A$1:$L$118</definedName>
    <definedName name="_xlnm.Print_Area" localSheetId="10">Sklop8!$A$1:$U$70</definedName>
    <definedName name="_xlnm.Print_Area" localSheetId="11">Sklop9!$A$1:$U$43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25" i="46" l="1"/>
  <c r="I25" i="46"/>
  <c r="Q25" i="46"/>
  <c r="R25" i="46" s="1"/>
  <c r="T25" i="46" s="1"/>
  <c r="S25" i="46"/>
  <c r="H22" i="46"/>
  <c r="H23" i="46"/>
  <c r="H21" i="46"/>
  <c r="H16" i="46"/>
  <c r="I22" i="46"/>
  <c r="Q22" i="46"/>
  <c r="R22" i="46" s="1"/>
  <c r="T22" i="46" s="1"/>
  <c r="S22" i="46"/>
  <c r="I23" i="46"/>
  <c r="Q23" i="46"/>
  <c r="R23" i="46" s="1"/>
  <c r="T23" i="46" s="1"/>
  <c r="S23" i="46"/>
  <c r="H22" i="42" l="1"/>
  <c r="I22" i="42"/>
  <c r="Q22" i="42"/>
  <c r="R22" i="42" s="1"/>
  <c r="T22" i="42" s="1"/>
  <c r="S22" i="42"/>
  <c r="H18" i="42"/>
  <c r="I18" i="42"/>
  <c r="Q18" i="42"/>
  <c r="R18" i="42" s="1"/>
  <c r="T18" i="42" s="1"/>
  <c r="S18" i="42"/>
  <c r="H61" i="41"/>
  <c r="I61" i="41"/>
  <c r="Q61" i="41"/>
  <c r="R61" i="41" s="1"/>
  <c r="T61" i="41" s="1"/>
  <c r="S61" i="41"/>
  <c r="H60" i="41"/>
  <c r="I60" i="41"/>
  <c r="Q60" i="41"/>
  <c r="R60" i="41" s="1"/>
  <c r="T60" i="41" s="1"/>
  <c r="S60" i="41"/>
  <c r="H24" i="38"/>
  <c r="I24" i="38"/>
  <c r="Q24" i="38"/>
  <c r="R24" i="38" s="1"/>
  <c r="T24" i="38" s="1"/>
  <c r="S24" i="38"/>
  <c r="H17" i="38"/>
  <c r="I17" i="38"/>
  <c r="Q17" i="38"/>
  <c r="R17" i="38" s="1"/>
  <c r="T17" i="38" s="1"/>
  <c r="S17" i="38"/>
  <c r="H51" i="37"/>
  <c r="I51" i="37"/>
  <c r="Q51" i="37"/>
  <c r="R51" i="37" s="1"/>
  <c r="T51" i="37" s="1"/>
  <c r="S51" i="37"/>
  <c r="H49" i="37"/>
  <c r="H50" i="37"/>
  <c r="I49" i="37"/>
  <c r="I50" i="37"/>
  <c r="Q49" i="37"/>
  <c r="R49" i="37" s="1"/>
  <c r="T49" i="37" s="1"/>
  <c r="Q50" i="37"/>
  <c r="R50" i="37" s="1"/>
  <c r="T50" i="37" s="1"/>
  <c r="S49" i="37"/>
  <c r="S50" i="37"/>
  <c r="H35" i="31"/>
  <c r="I35" i="31" s="1"/>
  <c r="Q35" i="31"/>
  <c r="R35" i="31" s="1"/>
  <c r="T35" i="31" s="1"/>
  <c r="S35" i="31"/>
  <c r="H17" i="46" l="1"/>
  <c r="H18" i="46"/>
  <c r="H19" i="46"/>
  <c r="H20" i="46"/>
  <c r="I17" i="46"/>
  <c r="I18" i="46"/>
  <c r="I19" i="46"/>
  <c r="I20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S17" i="46"/>
  <c r="S18" i="46"/>
  <c r="S19" i="46"/>
  <c r="S20" i="46"/>
  <c r="H50" i="42"/>
  <c r="I50" i="42"/>
  <c r="Q50" i="42"/>
  <c r="R50" i="42" s="1"/>
  <c r="T50" i="42" s="1"/>
  <c r="S50" i="42"/>
  <c r="U55" i="31"/>
  <c r="U28" i="40" l="1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I130" i="43" s="1"/>
  <c r="H131" i="43"/>
  <c r="H132" i="43"/>
  <c r="H133" i="43"/>
  <c r="H134" i="43"/>
  <c r="H135" i="43"/>
  <c r="I135" i="43" s="1"/>
  <c r="H136" i="43"/>
  <c r="I136" i="43" s="1"/>
  <c r="H137" i="43"/>
  <c r="I137" i="43" s="1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1" i="43"/>
  <c r="I132" i="43"/>
  <c r="I133" i="43"/>
  <c r="I134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H52" i="42" l="1"/>
  <c r="I52" i="42"/>
  <c r="Q52" i="42"/>
  <c r="R52" i="42" s="1"/>
  <c r="T52" i="42" s="1"/>
  <c r="S52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1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1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1" i="42"/>
  <c r="R51" i="42" s="1"/>
  <c r="T51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1" i="42"/>
  <c r="H66" i="41"/>
  <c r="H67" i="41"/>
  <c r="H68" i="41"/>
  <c r="H69" i="41"/>
  <c r="H70" i="41"/>
  <c r="H71" i="41"/>
  <c r="H72" i="41"/>
  <c r="H73" i="41"/>
  <c r="H74" i="41"/>
  <c r="H75" i="41"/>
  <c r="I66" i="41"/>
  <c r="I67" i="41"/>
  <c r="I68" i="41"/>
  <c r="I69" i="41"/>
  <c r="I70" i="41"/>
  <c r="I71" i="41"/>
  <c r="I72" i="41"/>
  <c r="I73" i="41"/>
  <c r="I74" i="41"/>
  <c r="I75" i="4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S66" i="41"/>
  <c r="S67" i="41"/>
  <c r="S68" i="41"/>
  <c r="S69" i="41"/>
  <c r="S70" i="41"/>
  <c r="S71" i="41"/>
  <c r="S72" i="41"/>
  <c r="S73" i="41"/>
  <c r="S74" i="41"/>
  <c r="S75" i="41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2" i="41"/>
  <c r="I62" i="41"/>
  <c r="H63" i="41"/>
  <c r="I63" i="41"/>
  <c r="H64" i="41"/>
  <c r="I64" i="41"/>
  <c r="H65" i="41"/>
  <c r="I65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52" i="37"/>
  <c r="H53" i="37"/>
  <c r="H54" i="37"/>
  <c r="H55" i="37"/>
  <c r="H56" i="37"/>
  <c r="H57" i="37"/>
  <c r="H58" i="37"/>
  <c r="H59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52" i="37"/>
  <c r="I53" i="37"/>
  <c r="I54" i="37"/>
  <c r="I55" i="37"/>
  <c r="I56" i="37"/>
  <c r="I57" i="37"/>
  <c r="I58" i="37"/>
  <c r="I59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R41" i="37"/>
  <c r="T41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52" i="37"/>
  <c r="S53" i="37"/>
  <c r="S54" i="37"/>
  <c r="S55" i="37"/>
  <c r="S56" i="37"/>
  <c r="S57" i="37"/>
  <c r="S58" i="37"/>
  <c r="S59" i="37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Q36" i="36"/>
  <c r="R36" i="36" s="1"/>
  <c r="T36" i="36" s="1"/>
  <c r="Q37" i="36"/>
  <c r="Q38" i="36"/>
  <c r="R38" i="36" s="1"/>
  <c r="T38" i="36" s="1"/>
  <c r="Q39" i="36"/>
  <c r="R39" i="36" s="1"/>
  <c r="T39" i="36" s="1"/>
  <c r="Q40" i="36"/>
  <c r="R40" i="36" s="1"/>
  <c r="T40" i="36" s="1"/>
  <c r="Q41" i="36"/>
  <c r="Q42" i="36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Q54" i="36"/>
  <c r="R54" i="36" s="1"/>
  <c r="T54" i="36" s="1"/>
  <c r="Q55" i="36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Q66" i="36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Q87" i="36"/>
  <c r="R87" i="36" s="1"/>
  <c r="T87" i="36" s="1"/>
  <c r="Q88" i="36"/>
  <c r="R88" i="36" s="1"/>
  <c r="T88" i="36" s="1"/>
  <c r="Q89" i="36"/>
  <c r="Q90" i="36"/>
  <c r="R90" i="36" s="1"/>
  <c r="T90" i="36" s="1"/>
  <c r="Q91" i="36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Q99" i="36"/>
  <c r="R99" i="36" s="1"/>
  <c r="T99" i="36" s="1"/>
  <c r="Q100" i="36"/>
  <c r="R100" i="36" s="1"/>
  <c r="T100" i="36" s="1"/>
  <c r="Q101" i="36"/>
  <c r="R101" i="36" s="1"/>
  <c r="T101" i="36" s="1"/>
  <c r="Q102" i="36"/>
  <c r="R102" i="36" s="1"/>
  <c r="T102" i="36" s="1"/>
  <c r="Q103" i="36"/>
  <c r="R103" i="36" s="1"/>
  <c r="T103" i="36" s="1"/>
  <c r="Q104" i="36"/>
  <c r="R104" i="36" s="1"/>
  <c r="T104" i="36" s="1"/>
  <c r="Q105" i="36"/>
  <c r="R105" i="36" s="1"/>
  <c r="T105" i="36" s="1"/>
  <c r="Q106" i="36"/>
  <c r="R106" i="36" s="1"/>
  <c r="T106" i="36" s="1"/>
  <c r="Q107" i="36"/>
  <c r="R107" i="36" s="1"/>
  <c r="T107" i="36" s="1"/>
  <c r="Q108" i="36"/>
  <c r="R108" i="36" s="1"/>
  <c r="T108" i="36" s="1"/>
  <c r="R37" i="36"/>
  <c r="R41" i="36"/>
  <c r="T41" i="36" s="1"/>
  <c r="R42" i="36"/>
  <c r="T42" i="36" s="1"/>
  <c r="R53" i="36"/>
  <c r="T53" i="36" s="1"/>
  <c r="R55" i="36"/>
  <c r="T55" i="36" s="1"/>
  <c r="R64" i="36"/>
  <c r="T64" i="36" s="1"/>
  <c r="R65" i="36"/>
  <c r="T65" i="36" s="1"/>
  <c r="R66" i="36"/>
  <c r="R79" i="36"/>
  <c r="T79" i="36" s="1"/>
  <c r="R86" i="36"/>
  <c r="T86" i="36" s="1"/>
  <c r="R89" i="36"/>
  <c r="T89" i="36" s="1"/>
  <c r="R91" i="36"/>
  <c r="T91" i="36" s="1"/>
  <c r="R98" i="36"/>
  <c r="T98" i="36" s="1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S106" i="36"/>
  <c r="S107" i="36"/>
  <c r="S108" i="36"/>
  <c r="T37" i="36"/>
  <c r="T66" i="36"/>
  <c r="H44" i="34"/>
  <c r="H45" i="34"/>
  <c r="H46" i="34"/>
  <c r="H47" i="34"/>
  <c r="H48" i="34"/>
  <c r="H49" i="34"/>
  <c r="H50" i="34"/>
  <c r="H51" i="34"/>
  <c r="H52" i="34"/>
  <c r="I44" i="34"/>
  <c r="I45" i="34"/>
  <c r="I46" i="34"/>
  <c r="I47" i="34"/>
  <c r="I48" i="34"/>
  <c r="I49" i="34"/>
  <c r="I50" i="34"/>
  <c r="I51" i="34"/>
  <c r="I52" i="34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S44" i="34"/>
  <c r="S45" i="34"/>
  <c r="S46" i="34"/>
  <c r="S47" i="34"/>
  <c r="S48" i="34"/>
  <c r="S49" i="34"/>
  <c r="S50" i="34"/>
  <c r="S51" i="34"/>
  <c r="S52" i="34"/>
  <c r="H41" i="34"/>
  <c r="H42" i="34"/>
  <c r="H43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R22" i="34"/>
  <c r="T22" i="34" s="1"/>
  <c r="R31" i="34"/>
  <c r="T31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H30" i="31"/>
  <c r="H31" i="31"/>
  <c r="H32" i="31"/>
  <c r="H33" i="31"/>
  <c r="H34" i="31"/>
  <c r="I34" i="31" s="1"/>
  <c r="H36" i="31"/>
  <c r="H37" i="31"/>
  <c r="I37" i="31" s="1"/>
  <c r="H38" i="31"/>
  <c r="H39" i="31"/>
  <c r="H40" i="31"/>
  <c r="H41" i="31"/>
  <c r="H42" i="31"/>
  <c r="H43" i="31"/>
  <c r="H44" i="31"/>
  <c r="H45" i="31"/>
  <c r="H46" i="31"/>
  <c r="I46" i="31" s="1"/>
  <c r="H47" i="31"/>
  <c r="H48" i="31"/>
  <c r="H49" i="31"/>
  <c r="H50" i="31"/>
  <c r="H51" i="31"/>
  <c r="I51" i="31" s="1"/>
  <c r="H52" i="31"/>
  <c r="H53" i="31"/>
  <c r="H54" i="31"/>
  <c r="I29" i="31"/>
  <c r="I30" i="31"/>
  <c r="I31" i="31"/>
  <c r="I32" i="31"/>
  <c r="I33" i="31"/>
  <c r="I36" i="31"/>
  <c r="I38" i="31"/>
  <c r="I39" i="31"/>
  <c r="I40" i="31"/>
  <c r="I41" i="31"/>
  <c r="I42" i="31"/>
  <c r="I43" i="31"/>
  <c r="I44" i="31"/>
  <c r="I45" i="31"/>
  <c r="I47" i="31"/>
  <c r="I48" i="31"/>
  <c r="I49" i="31"/>
  <c r="I50" i="31"/>
  <c r="I52" i="31"/>
  <c r="I53" i="31"/>
  <c r="I54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S24" i="31"/>
  <c r="S25" i="31"/>
  <c r="S26" i="31"/>
  <c r="S27" i="31"/>
  <c r="S28" i="31"/>
  <c r="S29" i="31"/>
  <c r="S30" i="31"/>
  <c r="S31" i="31"/>
  <c r="S32" i="31"/>
  <c r="S33" i="31"/>
  <c r="S34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H46" i="29"/>
  <c r="H47" i="29"/>
  <c r="H48" i="29"/>
  <c r="H49" i="29"/>
  <c r="H50" i="29"/>
  <c r="H51" i="29"/>
  <c r="H52" i="29"/>
  <c r="H53" i="29"/>
  <c r="H54" i="29"/>
  <c r="H55" i="29"/>
  <c r="I55" i="29" s="1"/>
  <c r="H56" i="29"/>
  <c r="H57" i="29"/>
  <c r="H58" i="29"/>
  <c r="I58" i="29" s="1"/>
  <c r="H59" i="29"/>
  <c r="H60" i="29"/>
  <c r="H61" i="29"/>
  <c r="H62" i="29"/>
  <c r="I62" i="29" s="1"/>
  <c r="H63" i="29"/>
  <c r="I63" i="29" s="1"/>
  <c r="H64" i="29"/>
  <c r="H65" i="29"/>
  <c r="H66" i="29"/>
  <c r="H67" i="29"/>
  <c r="H68" i="29"/>
  <c r="I68" i="29" s="1"/>
  <c r="H69" i="29"/>
  <c r="H70" i="29"/>
  <c r="H71" i="29"/>
  <c r="I46" i="29"/>
  <c r="I47" i="29"/>
  <c r="I48" i="29"/>
  <c r="I49" i="29"/>
  <c r="I50" i="29"/>
  <c r="I51" i="29"/>
  <c r="I52" i="29"/>
  <c r="I53" i="29"/>
  <c r="I54" i="29"/>
  <c r="I56" i="29"/>
  <c r="I57" i="29"/>
  <c r="I59" i="29"/>
  <c r="I60" i="29"/>
  <c r="I61" i="29"/>
  <c r="I64" i="29"/>
  <c r="I65" i="29"/>
  <c r="I66" i="29"/>
  <c r="I67" i="29"/>
  <c r="I69" i="29"/>
  <c r="I70" i="29"/>
  <c r="I71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Q66" i="29"/>
  <c r="R66" i="29" s="1"/>
  <c r="T66" i="29" s="1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H76" i="41" l="1"/>
  <c r="I76" i="41"/>
  <c r="H16" i="29" l="1"/>
  <c r="B13" i="47"/>
  <c r="B12" i="47"/>
  <c r="F31" i="28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H28" i="46" s="1"/>
  <c r="S24" i="46"/>
  <c r="Q24" i="46"/>
  <c r="R24" i="46" s="1"/>
  <c r="T24" i="46" s="1"/>
  <c r="I24" i="46"/>
  <c r="H24" i="46"/>
  <c r="S21" i="46"/>
  <c r="Q21" i="46"/>
  <c r="R21" i="46" s="1"/>
  <c r="T21" i="46" s="1"/>
  <c r="I21" i="46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138" i="43"/>
  <c r="F27" i="28" s="1"/>
  <c r="S37" i="43"/>
  <c r="Q37" i="43"/>
  <c r="R37" i="43" s="1"/>
  <c r="T37" i="43" s="1"/>
  <c r="I37" i="43"/>
  <c r="H37" i="43"/>
  <c r="S36" i="43"/>
  <c r="Q36" i="43"/>
  <c r="R36" i="43" s="1"/>
  <c r="T36" i="43" s="1"/>
  <c r="I36" i="43"/>
  <c r="H36" i="43"/>
  <c r="S35" i="43"/>
  <c r="Q35" i="43"/>
  <c r="R35" i="43" s="1"/>
  <c r="T35" i="43" s="1"/>
  <c r="I35" i="43"/>
  <c r="H35" i="43"/>
  <c r="S34" i="43"/>
  <c r="Q34" i="43"/>
  <c r="R34" i="43" s="1"/>
  <c r="T34" i="43" s="1"/>
  <c r="I34" i="43"/>
  <c r="H34" i="43"/>
  <c r="S33" i="43"/>
  <c r="Q33" i="43"/>
  <c r="R33" i="43" s="1"/>
  <c r="T33" i="43" s="1"/>
  <c r="I33" i="43"/>
  <c r="H33" i="43"/>
  <c r="S32" i="43"/>
  <c r="Q32" i="43"/>
  <c r="R32" i="43" s="1"/>
  <c r="T32" i="43" s="1"/>
  <c r="I32" i="43"/>
  <c r="H32" i="43"/>
  <c r="S31" i="43"/>
  <c r="Q31" i="43"/>
  <c r="R31" i="43" s="1"/>
  <c r="T31" i="43" s="1"/>
  <c r="I31" i="43"/>
  <c r="H31" i="43"/>
  <c r="S30" i="43"/>
  <c r="Q30" i="43"/>
  <c r="R30" i="43" s="1"/>
  <c r="T30" i="43" s="1"/>
  <c r="I30" i="43"/>
  <c r="H30" i="43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53" i="42"/>
  <c r="F26" i="28" s="1"/>
  <c r="S36" i="42"/>
  <c r="Q36" i="42"/>
  <c r="R36" i="42" s="1"/>
  <c r="T36" i="42" s="1"/>
  <c r="I36" i="42"/>
  <c r="H36" i="42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76" i="41"/>
  <c r="F25" i="28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40"/>
  <c r="B12" i="40"/>
  <c r="F24" i="28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28" i="39"/>
  <c r="F23" i="28" s="1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U34" i="38"/>
  <c r="F22" i="28" s="1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30" i="38"/>
  <c r="Q30" i="38"/>
  <c r="R30" i="38" s="1"/>
  <c r="T30" i="38" s="1"/>
  <c r="H30" i="38"/>
  <c r="I30" i="38" s="1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6" i="38"/>
  <c r="Q16" i="38"/>
  <c r="R16" i="38" s="1"/>
  <c r="T16" i="38" s="1"/>
  <c r="I16" i="38"/>
  <c r="C9" i="38"/>
  <c r="C8" i="38"/>
  <c r="C7" i="38"/>
  <c r="C6" i="38"/>
  <c r="C3" i="38"/>
  <c r="C2" i="38"/>
  <c r="U61" i="37"/>
  <c r="F21" i="28" s="1"/>
  <c r="S60" i="37"/>
  <c r="Q60" i="37"/>
  <c r="R60" i="37" s="1"/>
  <c r="T60" i="37" s="1"/>
  <c r="H60" i="37"/>
  <c r="I60" i="37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I32" i="36"/>
  <c r="H32" i="36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17" i="35"/>
  <c r="F19" i="28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53" i="34"/>
  <c r="F18" i="28" s="1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4" i="33"/>
  <c r="F17" i="28" s="1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1" i="33"/>
  <c r="Q21" i="33"/>
  <c r="R21" i="33" s="1"/>
  <c r="T21" i="33" s="1"/>
  <c r="I21" i="33"/>
  <c r="H21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22" i="44" l="1"/>
  <c r="T28" i="46"/>
  <c r="E30" i="28" s="1"/>
  <c r="T53" i="34"/>
  <c r="E18" i="28" s="1"/>
  <c r="H53" i="34"/>
  <c r="S22" i="44"/>
  <c r="C28" i="28" s="1"/>
  <c r="S53" i="34"/>
  <c r="C18" i="28" s="1"/>
  <c r="T24" i="33"/>
  <c r="E17" i="28" s="1"/>
  <c r="S61" i="37"/>
  <c r="C21" i="28" s="1"/>
  <c r="H19" i="47"/>
  <c r="I19" i="47"/>
  <c r="S19" i="47"/>
  <c r="C31" i="28" s="1"/>
  <c r="T19" i="47"/>
  <c r="E31" i="28" s="1"/>
  <c r="I24" i="33"/>
  <c r="I28" i="46"/>
  <c r="S28" i="46"/>
  <c r="C30" i="28" s="1"/>
  <c r="H24" i="45"/>
  <c r="S24" i="45"/>
  <c r="C29" i="28" s="1"/>
  <c r="I24" i="45"/>
  <c r="T24" i="45"/>
  <c r="E29" i="28" s="1"/>
  <c r="I22" i="44"/>
  <c r="H138" i="43"/>
  <c r="I138" i="43"/>
  <c r="S138" i="43"/>
  <c r="C27" i="28" s="1"/>
  <c r="T22" i="44"/>
  <c r="E28" i="28" s="1"/>
  <c r="T138" i="43"/>
  <c r="E27" i="28" s="1"/>
  <c r="S53" i="42"/>
  <c r="C26" i="28" s="1"/>
  <c r="H53" i="42"/>
  <c r="I53" i="42"/>
  <c r="T53" i="42"/>
  <c r="E26" i="28" s="1"/>
  <c r="S76" i="41"/>
  <c r="C25" i="28" s="1"/>
  <c r="T76" i="41"/>
  <c r="E25" i="28" s="1"/>
  <c r="H28" i="40"/>
  <c r="I28" i="40"/>
  <c r="S28" i="40"/>
  <c r="C24" i="28" s="1"/>
  <c r="T28" i="40"/>
  <c r="E24" i="28" s="1"/>
  <c r="H28" i="39"/>
  <c r="I28" i="39"/>
  <c r="S28" i="39"/>
  <c r="C23" i="28" s="1"/>
  <c r="T28" i="39"/>
  <c r="E23" i="28" s="1"/>
  <c r="S34" i="38"/>
  <c r="C22" i="28" s="1"/>
  <c r="T34" i="38"/>
  <c r="E22" i="28" s="1"/>
  <c r="H34" i="38"/>
  <c r="I34" i="38"/>
  <c r="H61" i="37"/>
  <c r="I61" i="37"/>
  <c r="T61" i="37"/>
  <c r="E21" i="28" s="1"/>
  <c r="S109" i="36"/>
  <c r="C20" i="28" s="1"/>
  <c r="I109" i="36"/>
  <c r="T109" i="36"/>
  <c r="E20" i="28" s="1"/>
  <c r="H109" i="36"/>
  <c r="H17" i="35"/>
  <c r="S17" i="35"/>
  <c r="C19" i="28" s="1"/>
  <c r="T17" i="35"/>
  <c r="E19" i="28" s="1"/>
  <c r="I16" i="35"/>
  <c r="I17" i="35" s="1"/>
  <c r="I53" i="34"/>
  <c r="H24" i="33"/>
  <c r="S24" i="33"/>
  <c r="C17" i="28" s="1"/>
  <c r="D25" i="28" l="1"/>
  <c r="U38" i="32" l="1"/>
  <c r="F16" i="28" s="1"/>
  <c r="S37" i="32"/>
  <c r="Q37" i="32"/>
  <c r="R37" i="32" s="1"/>
  <c r="T37" i="32" s="1"/>
  <c r="H37" i="32"/>
  <c r="I37" i="32" s="1"/>
  <c r="S36" i="32"/>
  <c r="Q36" i="32"/>
  <c r="R36" i="32" s="1"/>
  <c r="T36" i="32" s="1"/>
  <c r="H36" i="32"/>
  <c r="I36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/>
  <c r="H42" i="29"/>
  <c r="I42" i="29"/>
  <c r="H43" i="29"/>
  <c r="I43" i="29"/>
  <c r="H44" i="29"/>
  <c r="I44" i="29"/>
  <c r="H45" i="29"/>
  <c r="I45" i="29"/>
  <c r="Q40" i="29"/>
  <c r="R40" i="29" s="1"/>
  <c r="T40" i="29" s="1"/>
  <c r="S40" i="29"/>
  <c r="Q41" i="29"/>
  <c r="R41" i="29" s="1"/>
  <c r="T41" i="29" s="1"/>
  <c r="S41" i="29"/>
  <c r="Q42" i="29"/>
  <c r="R42" i="29" s="1"/>
  <c r="T42" i="29" s="1"/>
  <c r="S42" i="29"/>
  <c r="Q43" i="29"/>
  <c r="R43" i="29" s="1"/>
  <c r="T43" i="29" s="1"/>
  <c r="S43" i="29"/>
  <c r="Q44" i="29"/>
  <c r="R44" i="29" s="1"/>
  <c r="T44" i="29" s="1"/>
  <c r="S44" i="29"/>
  <c r="Q45" i="29"/>
  <c r="R45" i="29" s="1"/>
  <c r="T45" i="29" s="1"/>
  <c r="S45" i="29"/>
  <c r="C3" i="28"/>
  <c r="C2" i="28"/>
  <c r="C9" i="28"/>
  <c r="C8" i="28"/>
  <c r="C7" i="28"/>
  <c r="C6" i="28"/>
  <c r="H55" i="31" l="1"/>
  <c r="S55" i="31"/>
  <c r="C15" i="28" s="1"/>
  <c r="H38" i="32"/>
  <c r="T38" i="32"/>
  <c r="E16" i="28" s="1"/>
  <c r="S38" i="32"/>
  <c r="C16" i="28" s="1"/>
  <c r="I16" i="32"/>
  <c r="I38" i="32" s="1"/>
  <c r="T55" i="31"/>
  <c r="E15" i="28" s="1"/>
  <c r="I16" i="31"/>
  <c r="I55" i="31" s="1"/>
  <c r="D15" i="28" l="1"/>
  <c r="U72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F14" i="28"/>
  <c r="I72" i="29" l="1"/>
  <c r="S72" i="29"/>
  <c r="T72" i="29"/>
  <c r="H72" i="29"/>
  <c r="C14" i="28" l="1"/>
  <c r="C32" i="28" s="1"/>
  <c r="E14" i="28"/>
  <c r="E32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31" i="28"/>
  <c r="D20" i="28"/>
  <c r="D27" i="28"/>
  <c r="D16" i="28"/>
  <c r="D32" i="28" l="1"/>
</calcChain>
</file>

<file path=xl/sharedStrings.xml><?xml version="1.0" encoding="utf-8"?>
<sst xmlns="http://schemas.openxmlformats.org/spreadsheetml/2006/main" count="4282" uniqueCount="831">
  <si>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</si>
  <si>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</si>
  <si>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</si>
  <si>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</si>
  <si>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</si>
  <si>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</si>
  <si>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</si>
  <si>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</si>
  <si>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</si>
  <si>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</si>
  <si>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</si>
  <si>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</si>
  <si>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</si>
  <si>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</si>
  <si>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</si>
  <si>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</si>
  <si>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</si>
  <si>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</si>
  <si>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</si>
  <si>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</si>
  <si>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</si>
  <si>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</si>
  <si>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</si>
  <si>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</si>
  <si>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</si>
  <si>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</si>
  <si>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</si>
  <si>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</si>
  <si>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</si>
  <si>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</si>
  <si>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</si>
  <si>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</si>
  <si>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</si>
  <si>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</si>
  <si>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</si>
  <si>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</si>
  <si>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</si>
  <si>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</si>
  <si>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</si>
  <si>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</si>
  <si>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</si>
  <si>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</si>
  <si>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</si>
  <si>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</si>
  <si>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</si>
  <si>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</si>
  <si>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</si>
  <si>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</si>
  <si>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</si>
  <si>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</si>
  <si>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</si>
  <si>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</si>
  <si>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</si>
  <si>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</si>
  <si>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</si>
  <si>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</si>
  <si>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</si>
  <si>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</si>
  <si>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</si>
  <si>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</si>
  <si>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</si>
  <si>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</si>
  <si>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</si>
  <si>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</si>
  <si>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</si>
  <si>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</si>
  <si>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</si>
  <si>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</si>
  <si>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</si>
  <si>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</si>
  <si>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</si>
  <si>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</si>
  <si>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</si>
  <si>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</si>
  <si>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</si>
  <si>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</si>
  <si>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</si>
  <si>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</si>
  <si>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</si>
  <si>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</si>
  <si>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</si>
  <si>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</si>
  <si>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</si>
  <si>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</si>
  <si>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</si>
  <si>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</si>
  <si>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</si>
  <si>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</si>
  <si>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</si>
  <si>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</si>
  <si>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</si>
  <si>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</si>
  <si>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</si>
  <si>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</si>
  <si>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</si>
  <si>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</si>
  <si>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</si>
  <si>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</si>
  <si>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</si>
  <si>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</si>
  <si>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</si>
  <si>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</si>
  <si>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</si>
  <si>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</si>
  <si>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</si>
  <si>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</si>
  <si>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</si>
  <si>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</si>
  <si>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</si>
  <si>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</si>
  <si>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</si>
  <si>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</si>
  <si>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</si>
  <si>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</si>
  <si>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</si>
  <si>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</si>
  <si>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</si>
  <si>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</si>
  <si>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</si>
  <si>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</si>
  <si>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</si>
  <si>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</si>
  <si>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</si>
  <si>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</si>
  <si>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</si>
  <si>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</si>
  <si>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</si>
  <si>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</si>
  <si>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</si>
  <si>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</si>
  <si>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</si>
  <si>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</si>
  <si>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</si>
  <si>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</si>
  <si>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</si>
  <si>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</si>
  <si>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</si>
  <si>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</si>
  <si>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</si>
  <si>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</si>
  <si>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</si>
  <si>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</si>
  <si>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</si>
  <si>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</si>
  <si>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</si>
  <si>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</si>
  <si>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</si>
  <si>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</si>
  <si>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</si>
  <si>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</si>
  <si>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</si>
  <si>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</si>
  <si>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</si>
  <si>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</si>
  <si>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</si>
  <si>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</si>
  <si>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</si>
  <si>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</si>
  <si>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</si>
  <si>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</si>
  <si>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</si>
  <si>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</si>
  <si>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</si>
  <si>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</si>
  <si>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</si>
  <si>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</si>
  <si>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</si>
  <si>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</si>
  <si>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</si>
  <si>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</si>
  <si>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</si>
  <si>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</si>
  <si>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</si>
  <si>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</si>
  <si>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</si>
  <si>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</si>
  <si>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</si>
  <si>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</si>
  <si>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</si>
  <si>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</si>
  <si>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</si>
  <si>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</si>
  <si>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</si>
  <si>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</si>
  <si>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</si>
  <si>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</si>
  <si>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</si>
  <si>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</si>
  <si>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</si>
  <si>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</si>
  <si>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</si>
  <si>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</si>
  <si>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</si>
  <si>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</si>
  <si>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</si>
  <si>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</si>
  <si>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</si>
  <si>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</si>
  <si>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</si>
  <si>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</si>
  <si>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</si>
  <si>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</si>
  <si>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</si>
  <si>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</si>
  <si>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</si>
  <si>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</si>
  <si>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</si>
  <si>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</si>
  <si>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</si>
  <si>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</si>
  <si>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</si>
  <si>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</si>
  <si>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</si>
  <si>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</si>
  <si>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</si>
  <si>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</si>
  <si>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</si>
  <si>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</si>
  <si>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</si>
  <si>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</si>
  <si>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</si>
  <si>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</si>
  <si>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</si>
  <si>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</si>
  <si>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</si>
  <si>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1,5-5</t>
  </si>
  <si>
    <t>115.</t>
  </si>
  <si>
    <t>116.</t>
  </si>
  <si>
    <t>117.</t>
  </si>
  <si>
    <t>118.</t>
  </si>
  <si>
    <t>119.</t>
  </si>
  <si>
    <t>120.</t>
  </si>
  <si>
    <t>121.</t>
  </si>
  <si>
    <t>122.</t>
  </si>
  <si>
    <t>Krompir</t>
  </si>
  <si>
    <t>Blitva</t>
  </si>
  <si>
    <t xml:space="preserve">Cvetača </t>
  </si>
  <si>
    <t>Brokoli</t>
  </si>
  <si>
    <t>Kumare</t>
  </si>
  <si>
    <t>Paprika zelena</t>
  </si>
  <si>
    <t>Paprika rdeča</t>
  </si>
  <si>
    <t>Paprika rumena</t>
  </si>
  <si>
    <t>Ohrovt brstični</t>
  </si>
  <si>
    <t>Čičerika</t>
  </si>
  <si>
    <t>Banane</t>
  </si>
  <si>
    <t>Limone</t>
  </si>
  <si>
    <t>Kivi</t>
  </si>
  <si>
    <t>Rozine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</si>
  <si>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</si>
  <si>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</si>
  <si>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</si>
  <si>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</si>
  <si>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</si>
  <si>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</si>
  <si>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</si>
  <si>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</si>
  <si>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</si>
  <si>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</si>
  <si>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</si>
  <si>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EFENKOVA 60, 3320 VELENJE</t>
  </si>
  <si>
    <t>predracun2a_OSLivada</t>
  </si>
  <si>
    <t>Čokoladno mleko</t>
  </si>
  <si>
    <t>Mocarela naribana</t>
  </si>
  <si>
    <t xml:space="preserve">kom </t>
  </si>
  <si>
    <t>Mleto meso - mlada govedina(50%),svinjsko (50%)</t>
  </si>
  <si>
    <t>Mlado goveje mleto meso, pleče 100%</t>
  </si>
  <si>
    <t>Svinjsko pleče brez kosti pakiranje 2-3kg</t>
  </si>
  <si>
    <t>Svinjsko pleče kocke</t>
  </si>
  <si>
    <t>Svinjsko stegno zrezki</t>
  </si>
  <si>
    <t>Svinjski kare brez kosti</t>
  </si>
  <si>
    <t>Mlado goveje stegno brez kosti očiščeno I.kategorija v kosu (2-3-kg)</t>
  </si>
  <si>
    <t>Mlado goveje stegno, očiščeno, zrezki I.kategorija</t>
  </si>
  <si>
    <t xml:space="preserve">Mlado goveje stegno kocke </t>
  </si>
  <si>
    <t>Mlado goveje pleče kocke</t>
  </si>
  <si>
    <t>Mlado goveje bočnik kocke</t>
  </si>
  <si>
    <t>Mlada goveja bržola zrezki I.kategorija</t>
  </si>
  <si>
    <t>Pleskavice iz mlade govedine, 100%mlada govedina brez dodane svinjine in alergenov</t>
  </si>
  <si>
    <t>Pleskavice (sv.in ml.gov.) 50% svinjsko meso in 50% goveje meso</t>
  </si>
  <si>
    <t>Čevapčiči mlada govedina, 100% goveje meso brez svinjine</t>
  </si>
  <si>
    <t xml:space="preserve">Čevapčiči (sv.in ml.gov.) </t>
  </si>
  <si>
    <t>Telečje stegno v kosu, brez kosti, I.kategorija</t>
  </si>
  <si>
    <t>Telečje stegno kocke I. kategorija</t>
  </si>
  <si>
    <t>Telečja hrenovka, min 90 % govedine,  brez dodane svinjine, brez alergenov</t>
  </si>
  <si>
    <t>Tirolska salama</t>
  </si>
  <si>
    <t>Kuhan pršut</t>
  </si>
  <si>
    <t>Pečen pršut</t>
  </si>
  <si>
    <t>Aljaževa salama</t>
  </si>
  <si>
    <t>šunka v črevu</t>
  </si>
  <si>
    <t>Suha ogrska salama</t>
  </si>
  <si>
    <t>Suha grofovska salama</t>
  </si>
  <si>
    <t>Domača suha salama</t>
  </si>
  <si>
    <t>Pršut Kraški *z zaščitenim geografskim poreklom</t>
  </si>
  <si>
    <t>Goveja suha salama  brez svinjine</t>
  </si>
  <si>
    <t>Panceta narezana</t>
  </si>
  <si>
    <t>Prekajena vratovina brez kosti</t>
  </si>
  <si>
    <t>Ocvirki zaliti v masti</t>
  </si>
  <si>
    <t>Kranjske klobase 75 - 80 % svinjskega mesa I in II. kategorije in največ 20 - 25 % trde slanine, zahtevan certifikat ZGO</t>
  </si>
  <si>
    <t>Pečenice</t>
  </si>
  <si>
    <t>Pivovska klobasa</t>
  </si>
  <si>
    <t>Pečena hamburgška slanina</t>
  </si>
  <si>
    <t xml:space="preserve">Čevapčiči piščančji min.96% piščančjega mesa </t>
  </si>
  <si>
    <t>Ražnjiči  piščančji z zelenjavo brez slanine</t>
  </si>
  <si>
    <t>Piščančja bedra (cela), s kostjo in kožo, razred kakovosti A</t>
  </si>
  <si>
    <t>Piščančja stegna, zgornji del beder, s kostjo in kožo, razred kakovosti A</t>
  </si>
  <si>
    <t>Piščančje krače, razred kakovosti A</t>
  </si>
  <si>
    <t>Piščančja stegna brez kosti, zgornji del beder, s kožo, razred kakovosti A</t>
  </si>
  <si>
    <t>Piščančja stegna trakci,razred kakovosti A</t>
  </si>
  <si>
    <t>Piščančje perutničke zgornji del,razred kakovosti A</t>
  </si>
  <si>
    <t>Piščančja prsa  zrezki,razred kakovosti A</t>
  </si>
  <si>
    <t>Piščančja prsa s kostmi in kožo,razred kakovosti A</t>
  </si>
  <si>
    <t>Piščančja prsa kocke,razred kakovosti A</t>
  </si>
  <si>
    <t>Piščančja prsa trakci,razred kakovosti A</t>
  </si>
  <si>
    <t>Piščančja jetra,želodčki,srčki</t>
  </si>
  <si>
    <t>Puranja prsa zrezki,razred kakovosti A</t>
  </si>
  <si>
    <t>Puranja prsa kocke,razred kakovosti A</t>
  </si>
  <si>
    <t>Piščančje hrenovke</t>
  </si>
  <si>
    <t>Piščančja posebna brez glutena, min.70% piščančjega mesa</t>
  </si>
  <si>
    <t>Piščančja posebna zelenjavna</t>
  </si>
  <si>
    <t>Piščančja posebna s sirom</t>
  </si>
  <si>
    <t>Piščančja prsa brez glutena, min.80% piščančjega mesa</t>
  </si>
  <si>
    <t>Piščančja šunka, min 70% piščančjega mesa</t>
  </si>
  <si>
    <t>Puranja šunka , min 70% puranjega mesa</t>
  </si>
  <si>
    <t>Škarpena - Scorpaena spp,  file, brez kosti,I.kvaliteta</t>
  </si>
  <si>
    <t>Brancin - Dicentrarchus labrax, file, 25% vodne glazure</t>
  </si>
  <si>
    <t>Novozelanski repak - Macuronus novaezealandiae, file</t>
  </si>
  <si>
    <t>Losos atlantski - Salmo salar, porcijski,brez kože, 25% vodne glazure</t>
  </si>
  <si>
    <t>Orada-Sparus aurata, file, 25% vodne glazure</t>
  </si>
  <si>
    <t>Krompir žlebasti kot "McCam"</t>
  </si>
  <si>
    <t>Piščančji medaljoni  iz pravih filejev  (svetlo meso)</t>
  </si>
  <si>
    <t>2,0-2,5</t>
  </si>
  <si>
    <t>Česen sveži</t>
  </si>
  <si>
    <t>Čebula sveža očiščena  narezana na zlo drobne kocke</t>
  </si>
  <si>
    <t xml:space="preserve">Čebula sveža </t>
  </si>
  <si>
    <t>Mlada čebula</t>
  </si>
  <si>
    <t>Zelje-rdeče</t>
  </si>
  <si>
    <t>Zelje očiščeno narezano</t>
  </si>
  <si>
    <t>Zelje kitajsko narezano</t>
  </si>
  <si>
    <t>Zelje mlado narezano</t>
  </si>
  <si>
    <t>Fižol češnjevec</t>
  </si>
  <si>
    <t>Fižol sivček</t>
  </si>
  <si>
    <t>Fižol tetovec</t>
  </si>
  <si>
    <t>Krompir olupljen</t>
  </si>
  <si>
    <t>Krompir  olupljen, narezan na kose</t>
  </si>
  <si>
    <t>Krompir olupljen, narezan na krhlje</t>
  </si>
  <si>
    <t>Krompir olupljen, narezan na drobne kocke (1x1)</t>
  </si>
  <si>
    <t>Leča</t>
  </si>
  <si>
    <t>Korenje očiščeno</t>
  </si>
  <si>
    <t>Korenje očiščeno , narezano na drobne kocke (1x1)</t>
  </si>
  <si>
    <t>Korenje očiščeno, narezano na tanke trakce</t>
  </si>
  <si>
    <t>Korenje očiščeno, grobo naribano</t>
  </si>
  <si>
    <t>Korenje očiščeno, zelo drobno naribano</t>
  </si>
  <si>
    <t>Beluši, šparglji</t>
  </si>
  <si>
    <t>Peteršilj svezi listi</t>
  </si>
  <si>
    <t>Drobnjak sveži listi</t>
  </si>
  <si>
    <t>Luštek sveži listi</t>
  </si>
  <si>
    <t>Bazilika sveža</t>
  </si>
  <si>
    <t xml:space="preserve">Kolerabica nadzemna-bela </t>
  </si>
  <si>
    <t>Zelena gomolj</t>
  </si>
  <si>
    <t>Zelena listi</t>
  </si>
  <si>
    <t>Cvetača</t>
  </si>
  <si>
    <t xml:space="preserve">Por  očiščen, narezan </t>
  </si>
  <si>
    <t>Ohrovt</t>
  </si>
  <si>
    <t>Bučke očiščene, naribane</t>
  </si>
  <si>
    <t>Bučke hokaida</t>
  </si>
  <si>
    <t>Paradižnik grapolo</t>
  </si>
  <si>
    <t>Paradižnik češnjevec</t>
  </si>
  <si>
    <t>Paradižnik slovenski premium</t>
  </si>
  <si>
    <t>paprika mix narezana očiščena</t>
  </si>
  <si>
    <t>Kislo zelje renfuza</t>
  </si>
  <si>
    <t>Kisla repa renfuza</t>
  </si>
  <si>
    <t>Gobe sveže Šampinjoni</t>
  </si>
  <si>
    <t>Rdeča redkvica brez zelenja</t>
  </si>
  <si>
    <t xml:space="preserve">Sojini kalčki </t>
  </si>
  <si>
    <t>Kristalka očiščena</t>
  </si>
  <si>
    <t>Endivija očiščena</t>
  </si>
  <si>
    <t>Radič očiščen mešan ( 50% beli+50% rdeči)</t>
  </si>
  <si>
    <t>Rukola očiščena</t>
  </si>
  <si>
    <t>Motovilec očiščen</t>
  </si>
  <si>
    <t>Ledenka očiščena</t>
  </si>
  <si>
    <t>Majniška očiščena</t>
  </si>
  <si>
    <t>Hruške</t>
  </si>
  <si>
    <t>Pomaranče</t>
  </si>
  <si>
    <t>Nektarine</t>
  </si>
  <si>
    <t>Slive ringlo</t>
  </si>
  <si>
    <t>Grozdje - belo</t>
  </si>
  <si>
    <t>Grozdje - rdeče</t>
  </si>
  <si>
    <t>Breskve</t>
  </si>
  <si>
    <t>Mandarine</t>
  </si>
  <si>
    <t>Klementine</t>
  </si>
  <si>
    <t>Ananas</t>
  </si>
  <si>
    <t>Lubenica</t>
  </si>
  <si>
    <t>Jagode</t>
  </si>
  <si>
    <t>Melone</t>
  </si>
  <si>
    <t>Marelice</t>
  </si>
  <si>
    <t>Češnje</t>
  </si>
  <si>
    <t>Kaki vanilija</t>
  </si>
  <si>
    <t>Mango</t>
  </si>
  <si>
    <t>Jabolčni krhlji</t>
  </si>
  <si>
    <t>Fige</t>
  </si>
  <si>
    <t>Slive</t>
  </si>
  <si>
    <t>Orehova jedrca</t>
  </si>
  <si>
    <t>Orehova jedrca mleta rinfuza</t>
  </si>
  <si>
    <t>Lešniki</t>
  </si>
  <si>
    <t>Suho sadje mešano</t>
  </si>
  <si>
    <t>Mango suhi</t>
  </si>
  <si>
    <t>Brusnice</t>
  </si>
  <si>
    <t>malina</t>
  </si>
  <si>
    <t>jabolko</t>
  </si>
  <si>
    <t>limona</t>
  </si>
  <si>
    <t>pomaranča</t>
  </si>
  <si>
    <t xml:space="preserve">borovnica </t>
  </si>
  <si>
    <t>gozdni sadeži</t>
  </si>
  <si>
    <t>tropski  sadeži</t>
  </si>
  <si>
    <t>Listnato test 30x50 razvaljano debelejše</t>
  </si>
  <si>
    <t xml:space="preserve">Kruh narezan na kocke </t>
  </si>
  <si>
    <t>Beli kruh štruca narezan</t>
  </si>
  <si>
    <t xml:space="preserve">Polbeli kruh štruca narezan </t>
  </si>
  <si>
    <t>Koruzni kruh štruca narezan</t>
  </si>
  <si>
    <t xml:space="preserve">Ovseni kruh štruca narezan </t>
  </si>
  <si>
    <t>Zavitek :</t>
  </si>
  <si>
    <t>Rezine in rolade :</t>
  </si>
  <si>
    <t>Pita :</t>
  </si>
  <si>
    <t>Kolači, narastek biskvitni:</t>
  </si>
  <si>
    <t>Mufini:</t>
  </si>
  <si>
    <t>MESO IN MESNI IZDELKI</t>
  </si>
  <si>
    <t>PERUTNINA IN PERUTNINSKI IZDELKI</t>
  </si>
  <si>
    <t>ZAMRZNJENA ZELENJAVA IN OSTALI IZDELKI</t>
  </si>
  <si>
    <t xml:space="preserve">ZAMRZNJENE RIBE </t>
  </si>
  <si>
    <t>JAJCA</t>
  </si>
  <si>
    <t>SVEŽE SADJE IN ZELENJAVA</t>
  </si>
  <si>
    <t xml:space="preserve">KONZERVIRANA ZELENJAVA, SADJE </t>
  </si>
  <si>
    <t>SADNI SOKOVI IN DRUGI NAPITKI</t>
  </si>
  <si>
    <t>TESTENINE</t>
  </si>
  <si>
    <t>KRUH</t>
  </si>
  <si>
    <t>PEKOVSKI IZDELKI</t>
  </si>
  <si>
    <t>SLAŠČIČARSKI IZDELKI</t>
  </si>
  <si>
    <t>BIO SOKOVI</t>
  </si>
  <si>
    <t>Kroglice žitne vitaminizirane oblite s čokolado, večje pakiranje (kvaliteta kot npr. Nesquik)</t>
  </si>
  <si>
    <t>Riž 3 barvni mix (rjavi parbolait riž, rdeča kvinoja,pražena ajda) *Zlato polje</t>
  </si>
  <si>
    <t xml:space="preserve">Trajno mleko 3,6 % pakiranje </t>
  </si>
  <si>
    <t xml:space="preserve">Trajno mleko brez laktoze </t>
  </si>
  <si>
    <t>Jogurt sadni 3,2 %  (v lončkih) različni okusi,probiotični, tekoči…</t>
  </si>
  <si>
    <t>Jogurt sadni s podloženim sadjem (v lončkih)</t>
  </si>
  <si>
    <t>Jogurt grški sadni</t>
  </si>
  <si>
    <t xml:space="preserve">Jogurt navadni, pakiranje </t>
  </si>
  <si>
    <t xml:space="preserve">Jogurt navadni </t>
  </si>
  <si>
    <t xml:space="preserve">Sadni jogurtov desert </t>
  </si>
  <si>
    <t xml:space="preserve">Sadni tekoči napitek  </t>
  </si>
  <si>
    <t>Jogurt brez laktoze  navadni</t>
  </si>
  <si>
    <t>Jogurt brez laktoze sadni</t>
  </si>
  <si>
    <t xml:space="preserve">Skuta nepasirana pakiranje </t>
  </si>
  <si>
    <t xml:space="preserve">Skuta pasirana pakiranje  </t>
  </si>
  <si>
    <t xml:space="preserve">Skuta pasirana  pakiranje </t>
  </si>
  <si>
    <t>Sladka smetana 35 % m.m.</t>
  </si>
  <si>
    <t>Sladka smetana 35% m.m., brez laktoze</t>
  </si>
  <si>
    <t>Kisla smetana 20 % m.m., (v lončkih)</t>
  </si>
  <si>
    <t>Kisla smetana 20 % m.m.</t>
  </si>
  <si>
    <t xml:space="preserve">Kisla smetana </t>
  </si>
  <si>
    <t xml:space="preserve">Smetana za kuhanje </t>
  </si>
  <si>
    <t xml:space="preserve">Edamec  narezan </t>
  </si>
  <si>
    <t>Ementalec narezan</t>
  </si>
  <si>
    <t xml:space="preserve">Gavda narezana </t>
  </si>
  <si>
    <t xml:space="preserve">Cheddar narezan </t>
  </si>
  <si>
    <t xml:space="preserve">Nariban mešan pakiranje </t>
  </si>
  <si>
    <t xml:space="preserve">Feta  </t>
  </si>
  <si>
    <t xml:space="preserve">Mocarela </t>
  </si>
  <si>
    <t xml:space="preserve">Parmezan ribani </t>
  </si>
  <si>
    <t xml:space="preserve">Edamec narezan brez laktoze </t>
  </si>
  <si>
    <t xml:space="preserve">Topljeni sir </t>
  </si>
  <si>
    <t xml:space="preserve">Topljeni sir - namaz </t>
  </si>
  <si>
    <t>Natur v kanglici</t>
  </si>
  <si>
    <t xml:space="preserve">Mlečni namaz različni okusi </t>
  </si>
  <si>
    <t xml:space="preserve">Mascarpone </t>
  </si>
  <si>
    <t xml:space="preserve">Zeliščno maslo meggle </t>
  </si>
  <si>
    <t xml:space="preserve">Kajmak </t>
  </si>
  <si>
    <t xml:space="preserve">Krem maslo </t>
  </si>
  <si>
    <t xml:space="preserve">Maslo </t>
  </si>
  <si>
    <t>Mlečna rezina MAXI KING (ml.čok. 27,5%,lešniki, karamela 11,5%)</t>
  </si>
  <si>
    <t>Mlečna rezina prelita s čokolado *primerljivo rezini Kinder Pingui 3</t>
  </si>
  <si>
    <t xml:space="preserve">Mlečna rezina brez preliva *primerljivo mlečni rezini KINDER </t>
  </si>
  <si>
    <t xml:space="preserve">Kornet različni okusu </t>
  </si>
  <si>
    <t xml:space="preserve">Lučka različni okusi </t>
  </si>
  <si>
    <t xml:space="preserve">Sladoled lonček </t>
  </si>
  <si>
    <t xml:space="preserve">Sladoled žogica </t>
  </si>
  <si>
    <t xml:space="preserve">Lučka ledenka-sadna brez mleka in oreščkov </t>
  </si>
  <si>
    <t>Svinjsko stegno brez kosti pakiranje 2-3kg</t>
  </si>
  <si>
    <t>Oslič file, argentinski, brez kosti in kože, I.kvaliteta, Merluccius hubbsi</t>
  </si>
  <si>
    <t>Oslič argentinski - Merluccius hubbsi, file paniran, iz fileja</t>
  </si>
  <si>
    <t xml:space="preserve">Vitki som - Pangasius spp, file I. kvaliteta,  brez kosti in kože,20% vodne glazure </t>
  </si>
  <si>
    <t xml:space="preserve">Zelenjava kaiser </t>
  </si>
  <si>
    <t xml:space="preserve">Mešana jušna zelenjava </t>
  </si>
  <si>
    <t xml:space="preserve">Brokoli </t>
  </si>
  <si>
    <t xml:space="preserve">Korenje kocke </t>
  </si>
  <si>
    <t xml:space="preserve">Korenje pariško </t>
  </si>
  <si>
    <t xml:space="preserve">Stročji fižol zeleni okrogli </t>
  </si>
  <si>
    <t xml:space="preserve">Korenje baby </t>
  </si>
  <si>
    <t xml:space="preserve">Brstični ohrovt </t>
  </si>
  <si>
    <t xml:space="preserve">Zelenjava euro </t>
  </si>
  <si>
    <t xml:space="preserve">Zelenjava kot julienne mix rezanci </t>
  </si>
  <si>
    <t xml:space="preserve">Koruza mini storžki </t>
  </si>
  <si>
    <t xml:space="preserve">Zucchini mix </t>
  </si>
  <si>
    <t>Kitajski mix</t>
  </si>
  <si>
    <t xml:space="preserve">Špinača pasirana </t>
  </si>
  <si>
    <t xml:space="preserve">Grah </t>
  </si>
  <si>
    <t>Pomes frites (za pečenje v pečici)</t>
  </si>
  <si>
    <t xml:space="preserve">Krompir v krhljih (za pečenje v pečici ali fritezi) </t>
  </si>
  <si>
    <t xml:space="preserve">Jagode </t>
  </si>
  <si>
    <t xml:space="preserve">Maline </t>
  </si>
  <si>
    <t xml:space="preserve">Gozdni sadeži </t>
  </si>
  <si>
    <t xml:space="preserve">Borovnice </t>
  </si>
  <si>
    <t xml:space="preserve">Jurčki rezani na kocke </t>
  </si>
  <si>
    <t xml:space="preserve">Piščančji zrezki panirani </t>
  </si>
  <si>
    <t xml:space="preserve">Piiščančji zrezki s sirom  </t>
  </si>
  <si>
    <t xml:space="preserve">Svaljki krompirjevi </t>
  </si>
  <si>
    <t xml:space="preserve">Krompirjevi ocvrtki </t>
  </si>
  <si>
    <t xml:space="preserve">Svaljki njoki </t>
  </si>
  <si>
    <t xml:space="preserve">Zdrobovi ocvrtkiI </t>
  </si>
  <si>
    <t xml:space="preserve">Tortelini sirovi </t>
  </si>
  <si>
    <t xml:space="preserve">Cmoki kruhovi </t>
  </si>
  <si>
    <t xml:space="preserve">Cmoki borovničevi </t>
  </si>
  <si>
    <t xml:space="preserve">Cmoki marelični </t>
  </si>
  <si>
    <t xml:space="preserve">Cmoki jagodni </t>
  </si>
  <si>
    <t>1500-2000</t>
  </si>
  <si>
    <t>600-1000</t>
  </si>
  <si>
    <t xml:space="preserve">Fižol zrno v dozi pakiranje </t>
  </si>
  <si>
    <t xml:space="preserve">Fižol stročji v dozi pakiranje </t>
  </si>
  <si>
    <t xml:space="preserve">Grah v dozi pakiranje </t>
  </si>
  <si>
    <t xml:space="preserve">Rdeča pesa pakiranje </t>
  </si>
  <si>
    <t xml:space="preserve">Kisle kumarice </t>
  </si>
  <si>
    <t xml:space="preserve">Paprika v kisu </t>
  </si>
  <si>
    <t xml:space="preserve">Pečena paprika v kisu </t>
  </si>
  <si>
    <t xml:space="preserve">Korenje -  rezanci v kisu </t>
  </si>
  <si>
    <t xml:space="preserve">Korenje v slanici </t>
  </si>
  <si>
    <t xml:space="preserve">Koruzni storžki </t>
  </si>
  <si>
    <t xml:space="preserve">Paradižnikovi pelati </t>
  </si>
  <si>
    <t xml:space="preserve">Paradižnik pasiran </t>
  </si>
  <si>
    <t xml:space="preserve">Koruza </t>
  </si>
  <si>
    <t xml:space="preserve">Čičerika v slanici </t>
  </si>
  <si>
    <t xml:space="preserve">Gobe v slanici </t>
  </si>
  <si>
    <t xml:space="preserve">Đuveč </t>
  </si>
  <si>
    <t xml:space="preserve">Kalčki vloženi </t>
  </si>
  <si>
    <t xml:space="preserve">Sušen paradižnik vložen </t>
  </si>
  <si>
    <t>Tuna, min.70% tune v oljčnem olju, kosi</t>
  </si>
  <si>
    <t xml:space="preserve">breskev </t>
  </si>
  <si>
    <t xml:space="preserve">marelica </t>
  </si>
  <si>
    <t xml:space="preserve">ananas </t>
  </si>
  <si>
    <t xml:space="preserve">jagoda </t>
  </si>
  <si>
    <t xml:space="preserve">hruška </t>
  </si>
  <si>
    <t xml:space="preserve">Kompot višnja </t>
  </si>
  <si>
    <t xml:space="preserve">Čežana jabolčna </t>
  </si>
  <si>
    <t xml:space="preserve">Marmelada jagoda  </t>
  </si>
  <si>
    <t xml:space="preserve">Marmelada marelica  </t>
  </si>
  <si>
    <t xml:space="preserve">Marmelada sliva </t>
  </si>
  <si>
    <t xml:space="preserve">Ajvar </t>
  </si>
  <si>
    <t xml:space="preserve">Namaz z papriko </t>
  </si>
  <si>
    <t xml:space="preserve">Hren </t>
  </si>
  <si>
    <t>Majoneza , sončnično olje 79 %, jajčni rumenjak 6 %</t>
  </si>
  <si>
    <t>Majoneza,sončnično olje 79 %,  pasterizirani jajčni rumenjak 6 %</t>
  </si>
  <si>
    <t xml:space="preserve">Gorčica  *primerljivo Thomy </t>
  </si>
  <si>
    <t xml:space="preserve">Gorčica * primerljivo Thomy* </t>
  </si>
  <si>
    <t>Ketchup porcijski</t>
  </si>
  <si>
    <t xml:space="preserve">Tatarska omaka primerljivo Thomy*  (tuba) </t>
  </si>
  <si>
    <t>100% sadni obrok smuti (pet sedežev)</t>
  </si>
  <si>
    <t xml:space="preserve">multivitaminski 100% sadni delež </t>
  </si>
  <si>
    <t xml:space="preserve">pomaranča 100% sadni delež </t>
  </si>
  <si>
    <t xml:space="preserve">pomaranča 100% sadni delež  </t>
  </si>
  <si>
    <t xml:space="preserve">jabolko 100% sadni delež  </t>
  </si>
  <si>
    <t>1,0-10</t>
  </si>
  <si>
    <t xml:space="preserve">polžki srednji </t>
  </si>
  <si>
    <t xml:space="preserve">Metuljčki </t>
  </si>
  <si>
    <t xml:space="preserve">Vlivanci za prilogo </t>
  </si>
  <si>
    <t>Krpice</t>
  </si>
  <si>
    <t xml:space="preserve">Široki rezanci </t>
  </si>
  <si>
    <t xml:space="preserve">Polnozrnati široki rezanci </t>
  </si>
  <si>
    <t xml:space="preserve">Ribana kaša </t>
  </si>
  <si>
    <t xml:space="preserve">Jušni rezanci </t>
  </si>
  <si>
    <t xml:space="preserve">Lazanja testenine (velike 30x50) </t>
  </si>
  <si>
    <t xml:space="preserve">Polnozrnati kruh štruca narezan </t>
  </si>
  <si>
    <t xml:space="preserve">Ajdov kruh z orehi narezan </t>
  </si>
  <si>
    <t xml:space="preserve">Rženi kruh štruca narezan </t>
  </si>
  <si>
    <t xml:space="preserve">Kruh črni štruca narezan </t>
  </si>
  <si>
    <t xml:space="preserve">Pirin kruh narezan štruca </t>
  </si>
  <si>
    <t xml:space="preserve">Kruh mlečni narezan štruca </t>
  </si>
  <si>
    <t xml:space="preserve">Kruh mešani štruca narezan </t>
  </si>
  <si>
    <t xml:space="preserve">Buhtelj z marmelado </t>
  </si>
  <si>
    <t xml:space="preserve">Pizza s šunko in sirom </t>
  </si>
  <si>
    <t xml:space="preserve">Pizza s polnovredno moko </t>
  </si>
  <si>
    <t xml:space="preserve">Rogljič mlečni </t>
  </si>
  <si>
    <t xml:space="preserve">Francoski/masleni rogljič z lešnikovo kremo,marmelado </t>
  </si>
  <si>
    <t>Francoski/masleni rogljič (možnost različnih posipov)</t>
  </si>
  <si>
    <t xml:space="preserve">Marmeladni rogljič </t>
  </si>
  <si>
    <t xml:space="preserve">Orehov polžek </t>
  </si>
  <si>
    <t>Blazinica/Žepek (različna polnila)</t>
  </si>
  <si>
    <t>Pletenica (različni posipi npr.mak,sezam)</t>
  </si>
  <si>
    <t xml:space="preserve">Skutina potica narezana </t>
  </si>
  <si>
    <t xml:space="preserve">Orehova potica narezana </t>
  </si>
  <si>
    <t xml:space="preserve">Hotdog štručka prerezana </t>
  </si>
  <si>
    <t xml:space="preserve">Štručka s sirom </t>
  </si>
  <si>
    <t xml:space="preserve">Žemlja bela prerezana </t>
  </si>
  <si>
    <t xml:space="preserve">Žemlja ovsena prerezana </t>
  </si>
  <si>
    <t xml:space="preserve">Polnozrnati hlebček prerezan </t>
  </si>
  <si>
    <t xml:space="preserve">Žemlja koruzna prerezana </t>
  </si>
  <si>
    <t xml:space="preserve">Biga </t>
  </si>
  <si>
    <t xml:space="preserve">Štručka s šunko in sirom </t>
  </si>
  <si>
    <t xml:space="preserve">Štručka zeliščna z maslom </t>
  </si>
  <si>
    <t xml:space="preserve">Štručka polnozrnata </t>
  </si>
  <si>
    <t>Bombetka bela prerezana (različni posipi npr.sezam)</t>
  </si>
  <si>
    <t xml:space="preserve">Bombetka koruzna prerezana </t>
  </si>
  <si>
    <t xml:space="preserve">Makovka </t>
  </si>
  <si>
    <t xml:space="preserve">Lepinja prerezana </t>
  </si>
  <si>
    <t>Burek mesni (gov. ali svi.) sveži (topel)</t>
  </si>
  <si>
    <t>Burek sirov sveži (topel)</t>
  </si>
  <si>
    <t xml:space="preserve">Krof z marmeledo </t>
  </si>
  <si>
    <t xml:space="preserve">Krof oblit s čokolado </t>
  </si>
  <si>
    <t xml:space="preserve">Sendvič s šunko in sirom( piščančji)- žemlja </t>
  </si>
  <si>
    <t xml:space="preserve">Sendvič s šunko in sirom(piščančji) - žemlja </t>
  </si>
  <si>
    <t xml:space="preserve">Sendvič s suho salamo in sirom - žemlja </t>
  </si>
  <si>
    <t xml:space="preserve">  - skutin </t>
  </si>
  <si>
    <t xml:space="preserve">  - sadno-skutin </t>
  </si>
  <si>
    <t xml:space="preserve"> - sadne rezine </t>
  </si>
  <si>
    <t xml:space="preserve"> - čokoladna rezina </t>
  </si>
  <si>
    <t xml:space="preserve"> - sadne rolade </t>
  </si>
  <si>
    <t xml:space="preserve"> - čokoladne rolade </t>
  </si>
  <si>
    <t xml:space="preserve"> - ježki </t>
  </si>
  <si>
    <t xml:space="preserve"> - tiramisu </t>
  </si>
  <si>
    <t xml:space="preserve"> -  sadna - skutina </t>
  </si>
  <si>
    <t xml:space="preserve"> - skutina </t>
  </si>
  <si>
    <t xml:space="preserve"> - sadna - skutina </t>
  </si>
  <si>
    <t xml:space="preserve"> - marmorni  </t>
  </si>
  <si>
    <t xml:space="preserve"> - sadni  </t>
  </si>
  <si>
    <t xml:space="preserve"> - jogurtov </t>
  </si>
  <si>
    <t xml:space="preserve"> - marmorni </t>
  </si>
  <si>
    <t xml:space="preserve"> - sadni </t>
  </si>
  <si>
    <t xml:space="preserve">Mufini čokoladni </t>
  </si>
  <si>
    <t>1,0-5</t>
  </si>
  <si>
    <t xml:space="preserve">Sladkor kristalni </t>
  </si>
  <si>
    <t xml:space="preserve">Sladkor v prahu </t>
  </si>
  <si>
    <t xml:space="preserve">Morska sol, fino mleta, brez dodanih sredstev za sprijemanje, pakiranje </t>
  </si>
  <si>
    <t xml:space="preserve"> Jedilno rafinirano sončično olje 100 %, pakiranje </t>
  </si>
  <si>
    <t xml:space="preserve">Cimet mleti </t>
  </si>
  <si>
    <t xml:space="preserve">Jetrna pakiranje </t>
  </si>
  <si>
    <t>Pašteta s tuno, kuhano meso tune min. 32% kot Argeta</t>
  </si>
  <si>
    <t xml:space="preserve">čaj sadni čaj filter </t>
  </si>
  <si>
    <t xml:space="preserve">čaj bezek filer </t>
  </si>
  <si>
    <t xml:space="preserve">čaj šipek filter </t>
  </si>
  <si>
    <t xml:space="preserve">čaj planinski filter </t>
  </si>
  <si>
    <t xml:space="preserve">čaj ingver filer </t>
  </si>
  <si>
    <t xml:space="preserve">čaj brusnica filter </t>
  </si>
  <si>
    <t xml:space="preserve">čaj božični filter </t>
  </si>
  <si>
    <t xml:space="preserve">čaj meta filter </t>
  </si>
  <si>
    <t xml:space="preserve">čaj šipek renfuza </t>
  </si>
  <si>
    <t xml:space="preserve">čaj planinski renfuza </t>
  </si>
  <si>
    <t xml:space="preserve">čaj sadni renfuza </t>
  </si>
  <si>
    <t xml:space="preserve">čaj meta </t>
  </si>
  <si>
    <t>Kosmiči čokoladne blazinice polnjene z mlečno čokolado, kot Kellogs</t>
  </si>
  <si>
    <t xml:space="preserve">Koruzni kosmiči brez sladkorja  (corn flakes*) </t>
  </si>
  <si>
    <t xml:space="preserve">Kosmiči s sadjem, čokolado in oreščki </t>
  </si>
  <si>
    <t xml:space="preserve">Pirina moka </t>
  </si>
  <si>
    <t xml:space="preserve">Ješpren </t>
  </si>
  <si>
    <t xml:space="preserve">Ajdova kaša </t>
  </si>
  <si>
    <t xml:space="preserve">Prosena kaša </t>
  </si>
  <si>
    <t xml:space="preserve">Kuskus </t>
  </si>
  <si>
    <t>Mak mleti</t>
  </si>
  <si>
    <t xml:space="preserve">Mak celi </t>
  </si>
  <si>
    <t xml:space="preserve">Pšenični zdrob </t>
  </si>
  <si>
    <t xml:space="preserve">Ovseni kosmiči </t>
  </si>
  <si>
    <t xml:space="preserve">Koruzni zdrob </t>
  </si>
  <si>
    <t xml:space="preserve">Bela polenta </t>
  </si>
  <si>
    <t xml:space="preserve">Mešanica v prahu za pripravo krompirjevega pireja brez glutena in mleka </t>
  </si>
  <si>
    <t>Riž Zlato polje*  okroglozrnat</t>
  </si>
  <si>
    <t xml:space="preserve">Riž  dolgozrnati parbolait  primerljivo Bali </t>
  </si>
  <si>
    <t xml:space="preserve">Riž 3 žita(riž, pira, ječmen) *Zlato polje </t>
  </si>
  <si>
    <t xml:space="preserve">Riž 3 riži (rjavi, rdeči, črni) *Zlato polje </t>
  </si>
  <si>
    <t xml:space="preserve">Riž arborio za rižoto </t>
  </si>
  <si>
    <t xml:space="preserve">Bulgur </t>
  </si>
  <si>
    <t xml:space="preserve">Kvinoja </t>
  </si>
  <si>
    <t xml:space="preserve">*Zlate kroglice </t>
  </si>
  <si>
    <t xml:space="preserve">Kruhove kocke za juho </t>
  </si>
  <si>
    <t xml:space="preserve">Tabasco omaka </t>
  </si>
  <si>
    <t xml:space="preserve">Mini roladica *Gorenjka </t>
  </si>
  <si>
    <t>Med gozdni pakiranje, zaščiteno geografsko poreklo</t>
  </si>
  <si>
    <t xml:space="preserve">Med gozdni, zaščiteno geografsko poreklo pakiranje  </t>
  </si>
  <si>
    <t xml:space="preserve">Med cvetlični, zaščiteno geografsko poreklo pakiranje </t>
  </si>
  <si>
    <t>Bio jabolčni sok 100 % sd</t>
  </si>
  <si>
    <t>Bio sok jabolko, grozdje, robida, 100 % sd</t>
  </si>
  <si>
    <t>Bio sok jabolko, breskev, korenje, 100 % sd</t>
  </si>
  <si>
    <t xml:space="preserve">Bio sveže stisnjen motni jabolčni sok, 100 % </t>
  </si>
  <si>
    <t xml:space="preserve">Bio sok jabolko, breskev, korenje </t>
  </si>
  <si>
    <t xml:space="preserve">Bio sok jabolko, robida </t>
  </si>
  <si>
    <t xml:space="preserve">Mleko sveže pasterizirano 3,5 % </t>
  </si>
  <si>
    <t>Sojini polpeti</t>
  </si>
  <si>
    <t xml:space="preserve">Kislo zelje </t>
  </si>
  <si>
    <t xml:space="preserve">Kisla repa </t>
  </si>
  <si>
    <t>3,0-5</t>
  </si>
  <si>
    <t>Paradižnikov koncentrat – dvojni, steriliziran, min. 28 % suhe snovi, brez kemičnih konzervansov</t>
  </si>
  <si>
    <t>Tuna , min.70% tune v oljčnem olju , kosi</t>
  </si>
  <si>
    <t xml:space="preserve">hruška, jabolka  min. 40% sadni delež </t>
  </si>
  <si>
    <t xml:space="preserve">nektar jagoda, jabolka min.45% sadni delež </t>
  </si>
  <si>
    <t>voda naravna izvirska</t>
  </si>
  <si>
    <t xml:space="preserve">Špageti </t>
  </si>
  <si>
    <t xml:space="preserve">Fuži testenine </t>
  </si>
  <si>
    <t>Goveja juha koncentrat  (ne v prahu), brez ojačevalcev okusa</t>
  </si>
  <si>
    <t>Gobova juha brez ojačevalcev okusa</t>
  </si>
  <si>
    <t xml:space="preserve">Puding s smetano </t>
  </si>
  <si>
    <t>0,5-10</t>
  </si>
  <si>
    <t>0,250-10</t>
  </si>
  <si>
    <t>0,25-1</t>
  </si>
  <si>
    <t xml:space="preserve">EKO sojina omaka </t>
  </si>
  <si>
    <t xml:space="preserve">Kava prava, črna,  zahtevano 70 do 75% arabica kave, kvalite Bar Caffe, mleta </t>
  </si>
  <si>
    <t xml:space="preserve">Krekerji Tuc* slani </t>
  </si>
  <si>
    <t>EKOLOŠKI KRUH IN PEKOVSKO PECIVO</t>
  </si>
  <si>
    <t>EKOLOŠKO SADJE IN ZELENJAVA</t>
  </si>
  <si>
    <t>Ekološke jagode</t>
  </si>
  <si>
    <t>Ekološke hruške</t>
  </si>
  <si>
    <t>Ekološke slive</t>
  </si>
  <si>
    <t>Ekološke breskve</t>
  </si>
  <si>
    <t>Ekološke limone</t>
  </si>
  <si>
    <t>Ekološke banane</t>
  </si>
  <si>
    <t>Ekološko zelje</t>
  </si>
  <si>
    <t>Ekološki paradižnik</t>
  </si>
  <si>
    <t>Ekološki krompir</t>
  </si>
  <si>
    <t>Bio pirino pecivo narejeno iz bio mok, posuto z bio bučnimi semeni in bio sončičnimi semeni</t>
  </si>
  <si>
    <t>Bio pšenična bela štručka, narejeno iz bio moke</t>
  </si>
  <si>
    <t>Bio pšenična bela štručka prerezana, narejeno iz bio moke</t>
  </si>
  <si>
    <t xml:space="preserve">Bio kruh ajdov mešani, narezan, pakiran v modelu </t>
  </si>
  <si>
    <t>Bio kruh ovseni mešani, narezan, pakiran v modelu</t>
  </si>
  <si>
    <t xml:space="preserve">Bio kruh pirin mešani, narezan, pakiran v modelu </t>
  </si>
  <si>
    <t>Bio kruh pšenični beli, narezan, pakiran, iz bio pšenične moke, štruca</t>
  </si>
  <si>
    <t>KAŠA BIO ajdova</t>
  </si>
  <si>
    <t>BIO KORUZNI ZDROB</t>
  </si>
  <si>
    <t>BIO PŠENIČNI ZDROB</t>
  </si>
  <si>
    <t>EKOLOŠKA ŽITA IN ŽITNI IZDELKI</t>
  </si>
  <si>
    <t>Puding čokolada, vanilija (4/1pakiranje)</t>
  </si>
  <si>
    <t xml:space="preserve">Puduing čokolada, vanilija, jagoda  </t>
  </si>
  <si>
    <t>Telečje stegno zrezki I. kategorije</t>
  </si>
  <si>
    <t>Svinjska hrenovka min.75% svinjskega in govejega mesa</t>
  </si>
  <si>
    <t>Jagodni namaz (džem, 70 - 100% sadni delež, pakiranje do 5oo g)</t>
  </si>
  <si>
    <t>Marelični  namaz (džem, 70 - 100% sadni delež, pakiranje do 5oo g)</t>
  </si>
  <si>
    <t>Borovničev  namaz (džem, 70 - 100% sadni delež, pakiranje do 5oo g)</t>
  </si>
  <si>
    <t>SIRUP</t>
  </si>
  <si>
    <t>SOKOVI</t>
  </si>
  <si>
    <t>Slanik</t>
  </si>
  <si>
    <t xml:space="preserve">  - sadni borovnica</t>
  </si>
  <si>
    <t>sadni jabolko</t>
  </si>
  <si>
    <t>Ekološke pomaranče</t>
  </si>
  <si>
    <t>Ekološki kaki vanilija</t>
  </si>
  <si>
    <t>Ekološko kislo zelje renfuza</t>
  </si>
  <si>
    <t>Kristalka- krhkolistna solata v glavah</t>
  </si>
  <si>
    <t>1200-1400</t>
  </si>
  <si>
    <t>850-1000</t>
  </si>
  <si>
    <t>200-250</t>
  </si>
  <si>
    <t>500-600</t>
  </si>
  <si>
    <t>700-750</t>
  </si>
  <si>
    <t>375-500</t>
  </si>
  <si>
    <t>750-1000</t>
  </si>
  <si>
    <t>170-250</t>
  </si>
  <si>
    <t>2,5-3</t>
  </si>
  <si>
    <t>800-1000</t>
  </si>
  <si>
    <t>250-1000</t>
  </si>
  <si>
    <t>Kavni nadomestek pražen ječmen, pražena korenina cikorije (instant kot proja)</t>
  </si>
  <si>
    <t>Bučno olje 100 %, hladno stiskano, jedilno nerafinirano</t>
  </si>
  <si>
    <t>Oljčno olje 100 %, ekstra deviško, v stekleni embalaži</t>
  </si>
  <si>
    <t>Olje za cvrenje, dodan antioksidant</t>
  </si>
  <si>
    <t>Vinski kis 4 %, naravni postopek kisanja, brez antioksidantov in konzervansov</t>
  </si>
  <si>
    <t>Jabolčni kis, 4-5 %, naravni postopek kisanja, brez antioksidantov in konzervansov</t>
  </si>
  <si>
    <t>Špargljeva - kremna juha, brez ojačevalcev okusa</t>
  </si>
  <si>
    <t xml:space="preserve">Kajenski poper </t>
  </si>
  <si>
    <t>Sirova omaka *knorr</t>
  </si>
  <si>
    <t xml:space="preserve">Poper črni celi doza </t>
  </si>
  <si>
    <t xml:space="preserve">Poper mleti </t>
  </si>
  <si>
    <t xml:space="preserve">Timijan </t>
  </si>
  <si>
    <t xml:space="preserve">Kumina mleta doza </t>
  </si>
  <si>
    <t xml:space="preserve">Klinčki celi </t>
  </si>
  <si>
    <t xml:space="preserve">Paprika rdeča sladka </t>
  </si>
  <si>
    <t xml:space="preserve">Lovor list celi doza </t>
  </si>
  <si>
    <t xml:space="preserve">Rožmarin </t>
  </si>
  <si>
    <t xml:space="preserve">Drobnjak rezan doza </t>
  </si>
  <si>
    <t xml:space="preserve">Peteršilj suhi </t>
  </si>
  <si>
    <t xml:space="preserve">Zelena sušena listi </t>
  </si>
  <si>
    <t xml:space="preserve">Šetraj zdrobljeni doza </t>
  </si>
  <si>
    <t xml:space="preserve">Muškatni orešček mleti </t>
  </si>
  <si>
    <t xml:space="preserve">Majaron doza </t>
  </si>
  <si>
    <t xml:space="preserve">Curry v prahu </t>
  </si>
  <si>
    <t xml:space="preserve">Žafranika </t>
  </si>
  <si>
    <t xml:space="preserve">Bazilika zdrobljena doza </t>
  </si>
  <si>
    <t xml:space="preserve">Kurkuma </t>
  </si>
  <si>
    <t xml:space="preserve">Rožmarin mleti </t>
  </si>
  <si>
    <t xml:space="preserve">Sušeni paradižnik v prahu </t>
  </si>
  <si>
    <t xml:space="preserve">Mešanica začimb za perutnino </t>
  </si>
  <si>
    <t xml:space="preserve">Mešanica začimb za ribe </t>
  </si>
  <si>
    <t xml:space="preserve">Mešanica začimb za svinjino </t>
  </si>
  <si>
    <t>Dodatek jedem  Natur min 30% sušene zelenjave, brez glutena, brez dodanih ojačevalcev okusa, z morsko soljo  *primerljivo Vegeta Podravka*</t>
  </si>
  <si>
    <t>Dodatek jedem sušena zelenjava min 15,5%, brez mleka in glutena * primerljivo Vegeta Podravka</t>
  </si>
  <si>
    <t>Pečenkina omaka (ne prah) Knoor*</t>
  </si>
  <si>
    <t>Kakav v granulah primeren za napitke (min. 25% kakavovega masla)</t>
  </si>
  <si>
    <t xml:space="preserve">Hrana otroška instant, okus čokolada, žita 55% (PŠENIČNI zdrob, PŠENIČNA moka), čokolada v prahu 18%, večje pakiranje (kvaliteta kot npr. Čokolino)  </t>
  </si>
  <si>
    <t xml:space="preserve">Hrana otroška instant, okus keksi, keksi z maslom 33%, min. 7 vitaminov, večje pakiranje (kvaliteta kot npr. Keksolino)  </t>
  </si>
  <si>
    <t>Pašteta kokošja, kuhano kokošje meso min. 24%, dodane mlečne beljakovine, kot Junior, Argeta</t>
  </si>
  <si>
    <t xml:space="preserve">Čokolada v prahu </t>
  </si>
  <si>
    <t xml:space="preserve">Pecilni prašek </t>
  </si>
  <si>
    <t xml:space="preserve">Vanilij sladkor  </t>
  </si>
  <si>
    <t xml:space="preserve">Preliv čokoladni </t>
  </si>
  <si>
    <t xml:space="preserve">Preliv sadni </t>
  </si>
  <si>
    <t xml:space="preserve">Čokoladne mrvice </t>
  </si>
  <si>
    <t xml:space="preserve">Pisane mrvice </t>
  </si>
  <si>
    <t xml:space="preserve">Naribana čokolada </t>
  </si>
  <si>
    <t xml:space="preserve">Čokolada jedilna, minimalno 40% kakavovih decev </t>
  </si>
  <si>
    <t xml:space="preserve">Jedilni škrob </t>
  </si>
  <si>
    <t xml:space="preserve">Lešniki mleti </t>
  </si>
  <si>
    <t xml:space="preserve">Mandelji lističi </t>
  </si>
  <si>
    <t xml:space="preserve">Puding v prahu vanilija </t>
  </si>
  <si>
    <t xml:space="preserve">Puding v prahu čokolada </t>
  </si>
  <si>
    <t xml:space="preserve">Puding v prahu jagoda </t>
  </si>
  <si>
    <t xml:space="preserve">Soda bikarbona </t>
  </si>
  <si>
    <t>Želatina fix mleta</t>
  </si>
  <si>
    <t xml:space="preserve">Aroma rum, vanilija, jagoda </t>
  </si>
  <si>
    <t xml:space="preserve">Kakavov prah min. 20% kakavovega masla </t>
  </si>
  <si>
    <t xml:space="preserve">Lešnikov kakavov namaz, min. lešniki 13%, kakav 7,4% ,mleko 6,6%, brez dodanih konzervansov, barvil , * primerljivo Nutella </t>
  </si>
  <si>
    <t>Lešnikov kakavovnamaz, min.lešniki 13%, kakav 7,4%, mleko 6,6%, brez dodanih konzervansov, barvil , *primerljivo Nutella</t>
  </si>
  <si>
    <t>ZAHTEVAMO V CELOTI EKOLOŠKA ŽIVILA - PRILOŽITI MORATE VELJAVEN CERTIFIKAT!</t>
  </si>
  <si>
    <t>Česen grobo mleti</t>
  </si>
  <si>
    <t>Čebula granulat</t>
  </si>
  <si>
    <t xml:space="preserve">limonin sok 100% kot rauch culinary </t>
  </si>
  <si>
    <t>Rožičeva moka</t>
  </si>
  <si>
    <t xml:space="preserve">Gladka moka TIP 400 </t>
  </si>
  <si>
    <t>Kokosova moka</t>
  </si>
  <si>
    <t>Koruzna moka</t>
  </si>
  <si>
    <t>Jajca "A" razred, talna reja, masa jajce L - maksimalno dovoljeo pakiranje 30/1</t>
  </si>
  <si>
    <t>Drobtine</t>
  </si>
  <si>
    <t>Mlinci</t>
  </si>
  <si>
    <t>OSNOVNA ŠOLA LIVADA VELENJE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</si>
</sst>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2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0" applyNumberFormat="0" applyAlignment="0" applyProtection="0"/>
    <xf numFmtId="0" fontId="72" fillId="56" borderId="41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1" applyNumberFormat="0" applyFont="0" applyAlignment="0" applyProtection="0"/>
    <xf numFmtId="0" fontId="19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9" fillId="9" borderId="63" applyNumberFormat="0" applyAlignment="0" applyProtection="0"/>
    <xf numFmtId="0" fontId="2" fillId="0" borderId="61" applyNumberFormat="0" applyFill="0" applyAlignment="0" applyProtection="0"/>
    <xf numFmtId="0" fontId="2" fillId="0" borderId="66" applyNumberFormat="0" applyFill="0" applyAlignment="0" applyProtection="0"/>
    <xf numFmtId="0" fontId="72" fillId="56" borderId="68" applyNumberFormat="0" applyAlignment="0" applyProtection="0"/>
    <xf numFmtId="0" fontId="29" fillId="9" borderId="75" applyNumberFormat="0" applyAlignment="0" applyProtection="0"/>
    <xf numFmtId="0" fontId="19" fillId="9" borderId="76" applyNumberFormat="0" applyAlignment="0" applyProtection="0"/>
    <xf numFmtId="0" fontId="31" fillId="39" borderId="63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68" applyNumberFormat="0" applyFont="0" applyAlignment="0" applyProtection="0"/>
    <xf numFmtId="0" fontId="4" fillId="24" borderId="65" applyNumberFormat="0" applyFont="0" applyAlignment="0" applyProtection="0"/>
    <xf numFmtId="0" fontId="72" fillId="56" borderId="77" applyNumberFormat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19" fillId="54" borderId="70" applyNumberFormat="0" applyAlignment="0" applyProtection="0"/>
    <xf numFmtId="0" fontId="72" fillId="56" borderId="60" applyNumberFormat="0" applyAlignment="0" applyProtection="0"/>
    <xf numFmtId="0" fontId="29" fillId="9" borderId="47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72" fillId="56" borderId="71" applyNumberFormat="0" applyAlignment="0" applyProtection="0"/>
    <xf numFmtId="0" fontId="2" fillId="0" borderId="78" applyNumberFormat="0" applyFill="0" applyAlignment="0" applyProtection="0"/>
    <xf numFmtId="0" fontId="31" fillId="9" borderId="72" applyNumberFormat="0" applyAlignment="0" applyProtection="0"/>
    <xf numFmtId="0" fontId="31" fillId="9" borderId="74" applyNumberFormat="0" applyAlignment="0" applyProtection="0"/>
    <xf numFmtId="0" fontId="31" fillId="9" borderId="47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0" fontId="29" fillId="9" borderId="62" applyNumberFormat="0" applyAlignment="0" applyProtection="0"/>
    <xf numFmtId="0" fontId="19" fillId="9" borderId="67" applyNumberFormat="0" applyAlignment="0" applyProtection="0"/>
    <xf numFmtId="0" fontId="2" fillId="0" borderId="66" applyNumberFormat="0" applyFill="0" applyAlignment="0" applyProtection="0"/>
    <xf numFmtId="0" fontId="31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5" applyNumberFormat="0" applyFont="0" applyAlignment="0" applyProtection="0"/>
    <xf numFmtId="0" fontId="31" fillId="9" borderId="81" applyNumberFormat="0" applyAlignment="0" applyProtection="0"/>
    <xf numFmtId="0" fontId="31" fillId="39" borderId="63" applyNumberFormat="0" applyAlignment="0" applyProtection="0"/>
    <xf numFmtId="0" fontId="31" fillId="45" borderId="81" applyNumberFormat="0" applyAlignment="0" applyProtection="0"/>
    <xf numFmtId="43" fontId="5" fillId="0" borderId="0" applyFont="0" applyFill="0" applyBorder="0" applyAlignment="0" applyProtection="0"/>
    <xf numFmtId="0" fontId="72" fillId="56" borderId="7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67" applyNumberFormat="0" applyAlignment="0" applyProtection="0"/>
    <xf numFmtId="0" fontId="31" fillId="9" borderId="74" applyNumberFormat="0" applyAlignment="0" applyProtection="0"/>
    <xf numFmtId="0" fontId="4" fillId="24" borderId="60" applyNumberFormat="0" applyFon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31" fillId="9" borderId="62" applyNumberFormat="0" applyAlignment="0" applyProtection="0"/>
    <xf numFmtId="0" fontId="31" fillId="9" borderId="74" applyNumberFormat="0" applyAlignment="0" applyProtection="0"/>
    <xf numFmtId="0" fontId="19" fillId="9" borderId="64" applyNumberFormat="0" applyAlignment="0" applyProtection="0"/>
    <xf numFmtId="0" fontId="4" fillId="24" borderId="68" applyNumberFormat="0" applyFont="0" applyAlignment="0" applyProtection="0"/>
    <xf numFmtId="0" fontId="31" fillId="39" borderId="47" applyNumberFormat="0" applyAlignment="0" applyProtection="0"/>
    <xf numFmtId="0" fontId="31" fillId="9" borderId="47" applyNumberFormat="0" applyAlignment="0" applyProtection="0"/>
    <xf numFmtId="0" fontId="31" fillId="9" borderId="63" applyNumberFormat="0" applyAlignment="0" applyProtection="0"/>
    <xf numFmtId="0" fontId="31" fillId="9" borderId="74" applyNumberFormat="0" applyAlignment="0" applyProtection="0"/>
    <xf numFmtId="0" fontId="31" fillId="9" borderId="72" applyNumberFormat="0" applyAlignment="0" applyProtection="0"/>
    <xf numFmtId="0" fontId="19" fillId="54" borderId="48" applyNumberFormat="0" applyAlignment="0" applyProtection="0"/>
    <xf numFmtId="0" fontId="19" fillId="9" borderId="64" applyNumberFormat="0" applyAlignment="0" applyProtection="0"/>
    <xf numFmtId="0" fontId="19" fillId="9" borderId="64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2" fillId="0" borderId="78" applyNumberFormat="0" applyFill="0" applyAlignment="0" applyProtection="0"/>
    <xf numFmtId="0" fontId="19" fillId="9" borderId="64" applyNumberFormat="0" applyAlignment="0" applyProtection="0"/>
    <xf numFmtId="44" fontId="1" fillId="0" borderId="0" applyFont="0" applyFill="0" applyBorder="0" applyAlignment="0" applyProtection="0"/>
    <xf numFmtId="0" fontId="31" fillId="45" borderId="81" applyNumberFormat="0" applyAlignment="0" applyProtection="0"/>
    <xf numFmtId="0" fontId="3" fillId="24" borderId="65" applyNumberFormat="0" applyFont="0" applyAlignment="0" applyProtection="0"/>
    <xf numFmtId="0" fontId="2" fillId="0" borderId="66" applyNumberFormat="0" applyFill="0" applyAlignment="0" applyProtection="0"/>
    <xf numFmtId="0" fontId="2" fillId="0" borderId="61" applyNumberFormat="0" applyFill="0" applyAlignment="0" applyProtection="0"/>
    <xf numFmtId="0" fontId="72" fillId="56" borderId="49" applyNumberFormat="0" applyAlignment="0" applyProtection="0"/>
    <xf numFmtId="0" fontId="2" fillId="0" borderId="84" applyNumberFormat="0" applyFill="0" applyAlignment="0" applyProtection="0"/>
    <xf numFmtId="0" fontId="72" fillId="56" borderId="77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0" fontId="19" fillId="54" borderId="64" applyNumberFormat="0" applyAlignment="0" applyProtection="0"/>
    <xf numFmtId="0" fontId="4" fillId="24" borderId="83" applyNumberFormat="0" applyFont="0" applyAlignment="0" applyProtection="0"/>
    <xf numFmtId="8" fontId="1" fillId="0" borderId="0" applyFont="0" applyFill="0" applyBorder="0" applyAlignment="0" applyProtection="0"/>
    <xf numFmtId="0" fontId="31" fillId="9" borderId="75" applyNumberFormat="0" applyAlignment="0" applyProtection="0"/>
    <xf numFmtId="0" fontId="4" fillId="24" borderId="65" applyNumberFormat="0" applyFont="0" applyAlignment="0" applyProtection="0"/>
    <xf numFmtId="0" fontId="19" fillId="9" borderId="59" applyNumberFormat="0" applyAlignment="0" applyProtection="0"/>
    <xf numFmtId="0" fontId="2" fillId="0" borderId="69" applyNumberFormat="0" applyFill="0" applyAlignment="0" applyProtection="0"/>
    <xf numFmtId="0" fontId="19" fillId="9" borderId="64" applyNumberFormat="0" applyAlignment="0" applyProtection="0"/>
    <xf numFmtId="0" fontId="19" fillId="9" borderId="67" applyNumberFormat="0" applyAlignment="0" applyProtection="0"/>
    <xf numFmtId="0" fontId="19" fillId="9" borderId="64" applyNumberFormat="0" applyAlignment="0" applyProtection="0"/>
    <xf numFmtId="44" fontId="5" fillId="0" borderId="0" applyFont="0" applyFill="0" applyBorder="0" applyAlignment="0" applyProtection="0"/>
    <xf numFmtId="0" fontId="31" fillId="9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72" fillId="56" borderId="68" applyNumberFormat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19" fillId="54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3" applyNumberFormat="0" applyAlignment="0" applyProtection="0"/>
    <xf numFmtId="0" fontId="31" fillId="45" borderId="63" applyNumberFormat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8" applyNumberFormat="0" applyAlignment="0" applyProtection="0"/>
    <xf numFmtId="0" fontId="72" fillId="56" borderId="49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8" applyNumberFormat="0" applyFill="0" applyAlignment="0" applyProtection="0"/>
    <xf numFmtId="0" fontId="31" fillId="39" borderId="63" applyNumberFormat="0" applyAlignment="0" applyProtection="0"/>
    <xf numFmtId="0" fontId="19" fillId="9" borderId="67" applyNumberFormat="0" applyAlignment="0" applyProtection="0"/>
    <xf numFmtId="0" fontId="4" fillId="24" borderId="68" applyNumberFormat="0" applyFont="0" applyAlignment="0" applyProtection="0"/>
    <xf numFmtId="0" fontId="29" fillId="9" borderId="81" applyNumberFormat="0" applyAlignment="0" applyProtection="0"/>
    <xf numFmtId="0" fontId="72" fillId="56" borderId="65" applyNumberFormat="0" applyAlignment="0" applyProtection="0"/>
    <xf numFmtId="0" fontId="19" fillId="9" borderId="64" applyNumberFormat="0" applyAlignment="0" applyProtection="0"/>
    <xf numFmtId="0" fontId="31" fillId="39" borderId="63" applyNumberFormat="0" applyAlignment="0" applyProtection="0"/>
    <xf numFmtId="0" fontId="19" fillId="9" borderId="64" applyNumberFormat="0" applyAlignment="0" applyProtection="0"/>
    <xf numFmtId="0" fontId="2" fillId="0" borderId="61" applyNumberFormat="0" applyFill="0" applyAlignment="0" applyProtection="0"/>
    <xf numFmtId="0" fontId="4" fillId="24" borderId="65" applyNumberFormat="0" applyFont="0" applyAlignment="0" applyProtection="0"/>
    <xf numFmtId="0" fontId="19" fillId="54" borderId="64" applyNumberFormat="0" applyAlignment="0" applyProtection="0"/>
    <xf numFmtId="0" fontId="4" fillId="24" borderId="65" applyNumberFormat="0" applyFont="0" applyAlignment="0" applyProtection="0"/>
    <xf numFmtId="0" fontId="19" fillId="9" borderId="76" applyNumberFormat="0" applyAlignment="0" applyProtection="0"/>
    <xf numFmtId="0" fontId="4" fillId="24" borderId="65" applyNumberFormat="0" applyFont="0" applyAlignment="0" applyProtection="0"/>
    <xf numFmtId="0" fontId="19" fillId="9" borderId="82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" fillId="24" borderId="60" applyNumberFormat="0" applyFont="0" applyAlignment="0" applyProtection="0"/>
    <xf numFmtId="0" fontId="29" fillId="54" borderId="63" applyNumberFormat="0" applyAlignment="0" applyProtection="0"/>
    <xf numFmtId="0" fontId="31" fillId="9" borderId="6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65" applyNumberFormat="0" applyFont="0" applyAlignment="0" applyProtection="0"/>
    <xf numFmtId="0" fontId="3" fillId="24" borderId="71" applyNumberFormat="0" applyFont="0" applyAlignment="0" applyProtection="0"/>
    <xf numFmtId="0" fontId="4" fillId="24" borderId="60" applyNumberFormat="0" applyFont="0" applyAlignment="0" applyProtection="0"/>
    <xf numFmtId="0" fontId="4" fillId="24" borderId="68" applyNumberFormat="0" applyFon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9" borderId="64" applyNumberFormat="0" applyAlignment="0" applyProtection="0"/>
    <xf numFmtId="0" fontId="19" fillId="54" borderId="82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31" fillId="9" borderId="74" applyNumberForma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9" fillId="54" borderId="76" applyNumberFormat="0" applyAlignment="0" applyProtection="0"/>
    <xf numFmtId="0" fontId="19" fillId="54" borderId="82" applyNumberFormat="0" applyAlignment="0" applyProtection="0"/>
    <xf numFmtId="0" fontId="31" fillId="9" borderId="63" applyNumberFormat="0" applyAlignment="0" applyProtection="0"/>
    <xf numFmtId="0" fontId="29" fillId="54" borderId="63" applyNumberFormat="0" applyAlignment="0" applyProtection="0"/>
    <xf numFmtId="0" fontId="19" fillId="9" borderId="64" applyNumberFormat="0" applyAlignment="0" applyProtection="0"/>
    <xf numFmtId="0" fontId="2" fillId="0" borderId="80" applyNumberFormat="0" applyFill="0" applyAlignment="0" applyProtection="0"/>
    <xf numFmtId="0" fontId="72" fillId="56" borderId="68" applyNumberFormat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19" fillId="9" borderId="70" applyNumberFormat="0" applyAlignment="0" applyProtection="0"/>
    <xf numFmtId="0" fontId="4" fillId="24" borderId="65" applyNumberFormat="0" applyFont="0" applyAlignment="0" applyProtection="0"/>
    <xf numFmtId="0" fontId="19" fillId="9" borderId="67" applyNumberFormat="0" applyAlignment="0" applyProtection="0"/>
    <xf numFmtId="0" fontId="19" fillId="9" borderId="64" applyNumberFormat="0" applyAlignment="0" applyProtection="0"/>
    <xf numFmtId="0" fontId="19" fillId="54" borderId="67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3" fillId="24" borderId="68" applyNumberFormat="0" applyFont="0" applyAlignment="0" applyProtection="0"/>
    <xf numFmtId="0" fontId="31" fillId="45" borderId="74" applyNumberFormat="0" applyAlignment="0" applyProtection="0"/>
    <xf numFmtId="0" fontId="2" fillId="0" borderId="66" applyNumberFormat="0" applyFill="0" applyAlignment="0" applyProtection="0"/>
    <xf numFmtId="0" fontId="2" fillId="0" borderId="73" applyNumberFormat="0" applyFill="0" applyAlignment="0" applyProtection="0"/>
    <xf numFmtId="0" fontId="19" fillId="9" borderId="67" applyNumberFormat="0" applyAlignment="0" applyProtection="0"/>
    <xf numFmtId="0" fontId="31" fillId="45" borderId="63" applyNumberFormat="0" applyAlignment="0" applyProtection="0"/>
    <xf numFmtId="0" fontId="72" fillId="56" borderId="83" applyNumberFormat="0" applyAlignment="0" applyProtection="0"/>
    <xf numFmtId="0" fontId="29" fillId="54" borderId="74" applyNumberFormat="0" applyAlignment="0" applyProtection="0"/>
    <xf numFmtId="0" fontId="19" fillId="54" borderId="64" applyNumberFormat="0" applyAlignment="0" applyProtection="0"/>
    <xf numFmtId="0" fontId="29" fillId="54" borderId="81" applyNumberFormat="0" applyAlignment="0" applyProtection="0"/>
    <xf numFmtId="0" fontId="31" fillId="9" borderId="63" applyNumberFormat="0" applyAlignment="0" applyProtection="0"/>
    <xf numFmtId="0" fontId="31" fillId="9" borderId="63" applyNumberFormat="0" applyAlignment="0" applyProtection="0"/>
    <xf numFmtId="0" fontId="19" fillId="54" borderId="67" applyNumberFormat="0" applyAlignment="0" applyProtection="0"/>
    <xf numFmtId="0" fontId="31" fillId="9" borderId="63" applyNumberFormat="0" applyAlignment="0" applyProtection="0"/>
    <xf numFmtId="0" fontId="3" fillId="24" borderId="77" applyNumberFormat="0" applyFont="0" applyAlignment="0" applyProtection="0"/>
    <xf numFmtId="0" fontId="4" fillId="24" borderId="83" applyNumberFormat="0" applyFont="0" applyAlignment="0" applyProtection="0"/>
    <xf numFmtId="0" fontId="31" fillId="9" borderId="63" applyNumberFormat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31" fillId="9" borderId="75" applyNumberFormat="0" applyAlignment="0" applyProtection="0"/>
    <xf numFmtId="0" fontId="2" fillId="0" borderId="66" applyNumberFormat="0" applyFill="0" applyAlignment="0" applyProtection="0"/>
    <xf numFmtId="0" fontId="29" fillId="54" borderId="74" applyNumberFormat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29" fillId="9" borderId="81" applyNumberFormat="0" applyAlignment="0" applyProtection="0"/>
    <xf numFmtId="0" fontId="29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9" fillId="9" borderId="82" applyNumberFormat="0" applyAlignment="0" applyProtection="0"/>
    <xf numFmtId="0" fontId="19" fillId="9" borderId="64" applyNumberFormat="0" applyAlignment="0" applyProtection="0"/>
    <xf numFmtId="0" fontId="2" fillId="0" borderId="69" applyNumberFormat="0" applyFill="0" applyAlignment="0" applyProtection="0"/>
    <xf numFmtId="0" fontId="2" fillId="0" borderId="78" applyNumberFormat="0" applyFill="0" applyAlignment="0" applyProtection="0"/>
    <xf numFmtId="0" fontId="4" fillId="24" borderId="68" applyNumberFormat="0" applyFont="0" applyAlignment="0" applyProtection="0"/>
    <xf numFmtId="0" fontId="19" fillId="9" borderId="70" applyNumberFormat="0" applyAlignment="0" applyProtection="0"/>
    <xf numFmtId="0" fontId="29" fillId="54" borderId="63" applyNumberFormat="0" applyAlignment="0" applyProtection="0"/>
    <xf numFmtId="0" fontId="2" fillId="0" borderId="73" applyNumberFormat="0" applyFill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9" fillId="9" borderId="75" applyNumberFormat="0" applyAlignment="0" applyProtection="0"/>
    <xf numFmtId="0" fontId="31" fillId="45" borderId="81" applyNumberFormat="0" applyAlignment="0" applyProtection="0"/>
    <xf numFmtId="0" fontId="2" fillId="0" borderId="69" applyNumberFormat="0" applyFill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44" fontId="1" fillId="0" borderId="0" applyFont="0" applyFill="0" applyBorder="0" applyAlignment="0" applyProtection="0"/>
    <xf numFmtId="0" fontId="72" fillId="56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8" applyNumberFormat="0" applyAlignment="0" applyProtection="0"/>
    <xf numFmtId="0" fontId="72" fillId="56" borderId="49" applyNumberFormat="0" applyAlignment="0" applyProtection="0"/>
    <xf numFmtId="0" fontId="29" fillId="54" borderId="47" applyNumberFormat="0" applyAlignment="0" applyProtection="0"/>
    <xf numFmtId="0" fontId="31" fillId="45" borderId="47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9" applyNumberFormat="0" applyFont="0" applyAlignment="0" applyProtection="0"/>
    <xf numFmtId="0" fontId="19" fillId="9" borderId="48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31" fillId="9" borderId="51" applyNumberFormat="0" applyAlignment="0" applyProtection="0"/>
    <xf numFmtId="0" fontId="72" fillId="56" borderId="53" applyNumberFormat="0" applyAlignment="0" applyProtection="0"/>
    <xf numFmtId="0" fontId="29" fillId="54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29" fillId="5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9" fillId="9" borderId="51" applyNumberFormat="0" applyAlignment="0" applyProtection="0"/>
    <xf numFmtId="43" fontId="5" fillId="0" borderId="0" applyFont="0" applyFill="0" applyBorder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72" fillId="56" borderId="53" applyNumberFormat="0" applyAlignment="0" applyProtection="0"/>
    <xf numFmtId="0" fontId="29" fillId="54" borderId="51" applyNumberForma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31" fillId="3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44" fontId="1" fillId="0" borderId="0" applyFont="0" applyFill="0" applyBorder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72" fillId="56" borderId="53" applyNumberFormat="0" applyAlignment="0" applyProtection="0"/>
    <xf numFmtId="0" fontId="29" fillId="54" borderId="51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9" fillId="54" borderId="52" applyNumberFormat="0" applyAlignment="0" applyProtection="0"/>
    <xf numFmtId="8" fontId="1" fillId="0" borderId="0" applyFont="0" applyFill="0" applyBorder="0" applyAlignment="0" applyProtection="0"/>
    <xf numFmtId="0" fontId="31" fillId="45" borderId="51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0" fontId="72" fillId="5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29" fillId="54" borderId="51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9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1" fillId="9" borderId="51" applyNumberFormat="0" applyAlignment="0" applyProtection="0"/>
    <xf numFmtId="0" fontId="29" fillId="54" borderId="51" applyNumberForma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44" fontId="1" fillId="0" borderId="0" applyFont="0" applyFill="0" applyBorder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29" fillId="54" borderId="51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1" applyNumberFormat="0" applyAlignment="0" applyProtection="0"/>
    <xf numFmtId="0" fontId="31" fillId="39" borderId="51" applyNumberFormat="0" applyAlignment="0" applyProtection="0"/>
    <xf numFmtId="0" fontId="19" fillId="9" borderId="52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31" fillId="39" borderId="51" applyNumberFormat="0" applyAlignment="0" applyProtection="0"/>
    <xf numFmtId="44" fontId="1" fillId="0" borderId="0" applyFont="0" applyFill="0" applyBorder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8" fontId="1" fillId="0" borderId="0" applyFont="0" applyFill="0" applyBorder="0" applyAlignment="0" applyProtection="0"/>
    <xf numFmtId="0" fontId="31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51" applyNumberFormat="0" applyAlignment="0" applyProtection="0"/>
    <xf numFmtId="0" fontId="29" fillId="9" borderId="51" applyNumberFormat="0" applyAlignment="0" applyProtection="0"/>
    <xf numFmtId="8" fontId="1" fillId="0" borderId="0" applyFont="0" applyFill="0" applyBorder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3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9" fillId="54" borderId="51" applyNumberFormat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9" fillId="54" borderId="51" applyNumberFormat="0" applyAlignment="0" applyProtection="0"/>
    <xf numFmtId="0" fontId="29" fillId="54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9" fillId="9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31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1" fillId="39" borderId="51" applyNumberFormat="0" applyAlignment="0" applyProtection="0"/>
    <xf numFmtId="0" fontId="19" fillId="54" borderId="52" applyNumberFormat="0" applyAlignment="0" applyProtection="0"/>
    <xf numFmtId="0" fontId="31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1" fillId="9" borderId="51" applyNumberForma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9" fillId="54" borderId="52" applyNumberFormat="0" applyAlignment="0" applyProtection="0"/>
    <xf numFmtId="0" fontId="31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1" fillId="9" borderId="51" applyNumberFormat="0" applyAlignment="0" applyProtection="0"/>
    <xf numFmtId="0" fontId="31" fillId="3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29" fillId="54" borderId="51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29" fillId="54" borderId="51" applyNumberFormat="0" applyAlignment="0" applyProtection="0"/>
    <xf numFmtId="0" fontId="72" fillId="56" borderId="53" applyNumberFormat="0" applyAlignment="0" applyProtection="0"/>
    <xf numFmtId="0" fontId="19" fillId="54" borderId="52" applyNumberFormat="0" applyAlignment="0" applyProtection="0"/>
    <xf numFmtId="0" fontId="3" fillId="24" borderId="53" applyNumberFormat="0" applyFont="0" applyAlignment="0" applyProtection="0"/>
    <xf numFmtId="0" fontId="19" fillId="9" borderId="52" applyNumberFormat="0" applyAlignment="0" applyProtection="0"/>
    <xf numFmtId="0" fontId="29" fillId="54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0" fontId="29" fillId="54" borderId="51" applyNumberFormat="0" applyAlignment="0" applyProtection="0"/>
    <xf numFmtId="0" fontId="31" fillId="39" borderId="51" applyNumberFormat="0" applyAlignment="0" applyProtection="0"/>
    <xf numFmtId="0" fontId="19" fillId="9" borderId="52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31" fillId="39" borderId="51" applyNumberFormat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31" fillId="45" borderId="51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31" fillId="39" borderId="51" applyNumberFormat="0" applyAlignment="0" applyProtection="0"/>
    <xf numFmtId="0" fontId="31" fillId="9" borderId="51" applyNumberFormat="0" applyAlignment="0" applyProtection="0"/>
    <xf numFmtId="0" fontId="3" fillId="24" borderId="53" applyNumberFormat="0" applyFon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29" fillId="54" borderId="51" applyNumberFormat="0" applyAlignment="0" applyProtection="0"/>
    <xf numFmtId="0" fontId="19" fillId="54" borderId="52" applyNumberFormat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29" fillId="9" borderId="51" applyNumberFormat="0" applyAlignment="0" applyProtection="0"/>
    <xf numFmtId="0" fontId="31" fillId="45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29" fillId="9" borderId="51" applyNumberFormat="0" applyAlignment="0" applyProtection="0"/>
    <xf numFmtId="0" fontId="72" fillId="56" borderId="53" applyNumberFormat="0" applyAlignment="0" applyProtection="0"/>
    <xf numFmtId="0" fontId="31" fillId="39" borderId="51" applyNumberFormat="0" applyAlignment="0" applyProtection="0"/>
    <xf numFmtId="0" fontId="3" fillId="24" borderId="53" applyNumberFormat="0" applyFon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9" fillId="9" borderId="51" applyNumberFormat="0" applyAlignment="0" applyProtection="0"/>
    <xf numFmtId="0" fontId="19" fillId="54" borderId="52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72" fillId="56" borderId="53" applyNumberFormat="0" applyAlignment="0" applyProtection="0"/>
    <xf numFmtId="0" fontId="31" fillId="39" borderId="51" applyNumberFormat="0" applyAlignment="0" applyProtection="0"/>
    <xf numFmtId="0" fontId="19" fillId="9" borderId="52" applyNumberFormat="0" applyAlignment="0" applyProtection="0"/>
    <xf numFmtId="0" fontId="72" fillId="56" borderId="53" applyNumberFormat="0" applyAlignment="0" applyProtection="0"/>
    <xf numFmtId="0" fontId="31" fillId="45" borderId="51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29" fillId="9" borderId="5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9" fillId="54" borderId="51" applyNumberFormat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9" fillId="54" borderId="51" applyNumberFormat="0" applyAlignment="0" applyProtection="0"/>
    <xf numFmtId="0" fontId="29" fillId="54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29" fillId="9" borderId="51" applyNumberFormat="0" applyAlignment="0" applyProtection="0"/>
    <xf numFmtId="0" fontId="19" fillId="9" borderId="52" applyNumberFormat="0" applyAlignment="0" applyProtection="0"/>
    <xf numFmtId="0" fontId="29" fillId="9" borderId="51" applyNumberFormat="0" applyAlignment="0" applyProtection="0"/>
    <xf numFmtId="0" fontId="2" fillId="0" borderId="54" applyNumberFormat="0" applyFill="0" applyAlignment="0" applyProtection="0"/>
    <xf numFmtId="0" fontId="19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9" fillId="54" borderId="52" applyNumberFormat="0" applyAlignment="0" applyProtection="0"/>
    <xf numFmtId="0" fontId="19" fillId="54" borderId="52" applyNumberFormat="0" applyAlignment="0" applyProtection="0"/>
    <xf numFmtId="0" fontId="19" fillId="9" borderId="52" applyNumberFormat="0" applyAlignment="0" applyProtection="0"/>
    <xf numFmtId="0" fontId="19" fillId="54" borderId="52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4" fillId="24" borderId="53" applyNumberFormat="0" applyFont="0" applyAlignment="0" applyProtection="0"/>
    <xf numFmtId="0" fontId="19" fillId="9" borderId="52" applyNumberFormat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2" fillId="0" borderId="54" applyNumberFormat="0" applyFill="0" applyAlignment="0" applyProtection="0"/>
    <xf numFmtId="0" fontId="31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1" fillId="39" borderId="51" applyNumberFormat="0" applyAlignment="0" applyProtection="0"/>
    <xf numFmtId="0" fontId="19" fillId="54" borderId="52" applyNumberFormat="0" applyAlignment="0" applyProtection="0"/>
    <xf numFmtId="0" fontId="31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1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9" fillId="9" borderId="52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45" borderId="51" applyNumberFormat="0" applyAlignment="0" applyProtection="0"/>
    <xf numFmtId="0" fontId="31" fillId="45" borderId="51" applyNumberFormat="0" applyAlignment="0" applyProtection="0"/>
    <xf numFmtId="0" fontId="2" fillId="0" borderId="84" applyNumberFormat="0" applyFill="0" applyAlignment="0" applyProtection="0"/>
    <xf numFmtId="0" fontId="2" fillId="0" borderId="78" applyNumberFormat="0" applyFill="0" applyAlignment="0" applyProtection="0"/>
    <xf numFmtId="0" fontId="19" fillId="54" borderId="64" applyNumberFormat="0" applyAlignment="0" applyProtection="0"/>
    <xf numFmtId="0" fontId="19" fillId="54" borderId="82" applyNumberFormat="0" applyAlignment="0" applyProtection="0"/>
    <xf numFmtId="0" fontId="4" fillId="24" borderId="68" applyNumberFormat="0" applyFont="0" applyAlignment="0" applyProtection="0"/>
    <xf numFmtId="0" fontId="19" fillId="54" borderId="76" applyNumberFormat="0" applyAlignment="0" applyProtection="0"/>
    <xf numFmtId="0" fontId="19" fillId="9" borderId="82" applyNumberFormat="0" applyAlignment="0" applyProtection="0"/>
    <xf numFmtId="0" fontId="31" fillId="9" borderId="74" applyNumberFormat="0" applyAlignment="0" applyProtection="0"/>
    <xf numFmtId="0" fontId="31" fillId="39" borderId="75" applyNumberFormat="0" applyAlignment="0" applyProtection="0"/>
    <xf numFmtId="0" fontId="2" fillId="0" borderId="78" applyNumberFormat="0" applyFill="0" applyAlignment="0" applyProtection="0"/>
    <xf numFmtId="0" fontId="19" fillId="9" borderId="67" applyNumberFormat="0" applyAlignment="0" applyProtection="0"/>
    <xf numFmtId="0" fontId="31" fillId="45" borderId="63" applyNumberFormat="0" applyAlignment="0" applyProtection="0"/>
    <xf numFmtId="0" fontId="31" fillId="9" borderId="75" applyNumberFormat="0" applyAlignment="0" applyProtection="0"/>
    <xf numFmtId="0" fontId="29" fillId="9" borderId="74" applyNumberFormat="0" applyAlignment="0" applyProtection="0"/>
    <xf numFmtId="0" fontId="19" fillId="9" borderId="67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1" fillId="45" borderId="72" applyNumberFormat="0" applyAlignment="0" applyProtection="0"/>
    <xf numFmtId="0" fontId="2" fillId="0" borderId="69" applyNumberFormat="0" applyFill="0" applyAlignment="0" applyProtection="0"/>
    <xf numFmtId="0" fontId="72" fillId="56" borderId="65" applyNumberFormat="0" applyAlignment="0" applyProtection="0"/>
    <xf numFmtId="0" fontId="19" fillId="9" borderId="82" applyNumberFormat="0" applyAlignment="0" applyProtection="0"/>
    <xf numFmtId="0" fontId="2" fillId="0" borderId="66" applyNumberFormat="0" applyFill="0" applyAlignment="0" applyProtection="0"/>
    <xf numFmtId="0" fontId="72" fillId="56" borderId="83" applyNumberFormat="0" applyAlignment="0" applyProtection="0"/>
    <xf numFmtId="0" fontId="31" fillId="45" borderId="74" applyNumberFormat="0" applyAlignment="0" applyProtection="0"/>
    <xf numFmtId="0" fontId="19" fillId="9" borderId="67" applyNumberFormat="0" applyAlignment="0" applyProtection="0"/>
    <xf numFmtId="0" fontId="2" fillId="0" borderId="78" applyNumberFormat="0" applyFill="0" applyAlignment="0" applyProtection="0"/>
    <xf numFmtId="0" fontId="31" fillId="9" borderId="81" applyNumberFormat="0" applyAlignment="0" applyProtection="0"/>
    <xf numFmtId="0" fontId="3" fillId="24" borderId="65" applyNumberFormat="0" applyFont="0" applyAlignment="0" applyProtection="0"/>
    <xf numFmtId="0" fontId="31" fillId="9" borderId="63" applyNumberFormat="0" applyAlignment="0" applyProtection="0"/>
    <xf numFmtId="0" fontId="29" fillId="54" borderId="75" applyNumberFormat="0" applyAlignment="0" applyProtection="0"/>
    <xf numFmtId="0" fontId="2" fillId="0" borderId="66" applyNumberFormat="0" applyFill="0" applyAlignment="0" applyProtection="0"/>
    <xf numFmtId="0" fontId="29" fillId="54" borderId="75" applyNumberFormat="0" applyAlignment="0" applyProtection="0"/>
    <xf numFmtId="0" fontId="72" fillId="56" borderId="68" applyNumberFormat="0" applyAlignment="0" applyProtection="0"/>
    <xf numFmtId="0" fontId="3" fillId="24" borderId="65" applyNumberFormat="0" applyFont="0" applyAlignment="0" applyProtection="0"/>
    <xf numFmtId="0" fontId="2" fillId="0" borderId="66" applyNumberFormat="0" applyFill="0" applyAlignment="0" applyProtection="0"/>
    <xf numFmtId="0" fontId="31" fillId="39" borderId="63" applyNumberFormat="0" applyAlignment="0" applyProtection="0"/>
    <xf numFmtId="0" fontId="31" fillId="9" borderId="63" applyNumberFormat="0" applyAlignment="0" applyProtection="0"/>
    <xf numFmtId="0" fontId="2" fillId="0" borderId="84" applyNumberFormat="0" applyFill="0" applyAlignment="0" applyProtection="0"/>
    <xf numFmtId="0" fontId="19" fillId="9" borderId="70" applyNumberFormat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19" fillId="9" borderId="67" applyNumberFormat="0" applyAlignment="0" applyProtection="0"/>
    <xf numFmtId="0" fontId="4" fillId="24" borderId="77" applyNumberFormat="0" applyFont="0" applyAlignment="0" applyProtection="0"/>
    <xf numFmtId="0" fontId="29" fillId="54" borderId="7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68" applyNumberFormat="0" applyFont="0" applyAlignment="0" applyProtection="0"/>
    <xf numFmtId="0" fontId="72" fillId="56" borderId="65" applyNumberFormat="0" applyAlignment="0" applyProtection="0"/>
    <xf numFmtId="0" fontId="29" fillId="9" borderId="63" applyNumberFormat="0" applyAlignment="0" applyProtection="0"/>
    <xf numFmtId="0" fontId="31" fillId="45" borderId="63" applyNumberFormat="0" applyAlignment="0" applyProtection="0"/>
    <xf numFmtId="0" fontId="31" fillId="9" borderId="81" applyNumberFormat="0" applyAlignment="0" applyProtection="0"/>
    <xf numFmtId="0" fontId="2" fillId="0" borderId="69" applyNumberFormat="0" applyFill="0" applyAlignment="0" applyProtection="0"/>
    <xf numFmtId="0" fontId="19" fillId="9" borderId="64" applyNumberFormat="0" applyAlignment="0" applyProtection="0"/>
    <xf numFmtId="0" fontId="72" fillId="56" borderId="77" applyNumberFormat="0" applyAlignment="0" applyProtection="0"/>
    <xf numFmtId="0" fontId="4" fillId="24" borderId="77" applyNumberFormat="0" applyFont="0" applyAlignment="0" applyProtection="0"/>
    <xf numFmtId="0" fontId="2" fillId="0" borderId="66" applyNumberFormat="0" applyFill="0" applyAlignment="0" applyProtection="0"/>
    <xf numFmtId="0" fontId="31" fillId="9" borderId="74" applyNumberFormat="0" applyAlignment="0" applyProtection="0"/>
    <xf numFmtId="0" fontId="19" fillId="9" borderId="67" applyNumberFormat="0" applyAlignment="0" applyProtection="0"/>
    <xf numFmtId="0" fontId="31" fillId="45" borderId="74" applyNumberFormat="0" applyAlignment="0" applyProtection="0"/>
    <xf numFmtId="0" fontId="2" fillId="0" borderId="84" applyNumberFormat="0" applyFill="0" applyAlignment="0" applyProtection="0"/>
    <xf numFmtId="0" fontId="4" fillId="24" borderId="68" applyNumberFormat="0" applyFont="0" applyAlignment="0" applyProtection="0"/>
    <xf numFmtId="0" fontId="29" fillId="9" borderId="74" applyNumberForma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29" fillId="9" borderId="75" applyNumberFormat="0" applyAlignment="0" applyProtection="0"/>
    <xf numFmtId="0" fontId="31" fillId="45" borderId="63" applyNumberFormat="0" applyAlignment="0" applyProtection="0"/>
    <xf numFmtId="0" fontId="29" fillId="9" borderId="62" applyNumberFormat="0" applyAlignment="0" applyProtection="0"/>
    <xf numFmtId="0" fontId="29" fillId="9" borderId="81" applyNumberFormat="0" applyAlignment="0" applyProtection="0"/>
    <xf numFmtId="0" fontId="2" fillId="0" borderId="69" applyNumberFormat="0" applyFill="0" applyAlignment="0" applyProtection="0"/>
    <xf numFmtId="0" fontId="19" fillId="54" borderId="76" applyNumberFormat="0" applyAlignment="0" applyProtection="0"/>
    <xf numFmtId="0" fontId="19" fillId="54" borderId="76" applyNumberFormat="0" applyAlignment="0" applyProtection="0"/>
    <xf numFmtId="0" fontId="2" fillId="0" borderId="66" applyNumberFormat="0" applyFill="0" applyAlignment="0" applyProtection="0"/>
    <xf numFmtId="0" fontId="2" fillId="0" borderId="78" applyNumberFormat="0" applyFill="0" applyAlignment="0" applyProtection="0"/>
    <xf numFmtId="0" fontId="2" fillId="0" borderId="66" applyNumberFormat="0" applyFill="0" applyAlignment="0" applyProtection="0"/>
    <xf numFmtId="0" fontId="72" fillId="56" borderId="65" applyNumberFormat="0" applyAlignment="0" applyProtection="0"/>
    <xf numFmtId="0" fontId="19" fillId="9" borderId="67" applyNumberFormat="0" applyAlignment="0" applyProtection="0"/>
    <xf numFmtId="0" fontId="19" fillId="54" borderId="64" applyNumberForma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4" fillId="24" borderId="77" applyNumberFormat="0" applyFont="0" applyAlignment="0" applyProtection="0"/>
    <xf numFmtId="0" fontId="4" fillId="24" borderId="83" applyNumberFormat="0" applyFont="0" applyAlignment="0" applyProtection="0"/>
    <xf numFmtId="0" fontId="31" fillId="9" borderId="62" applyNumberFormat="0" applyAlignment="0" applyProtection="0"/>
    <xf numFmtId="0" fontId="2" fillId="0" borderId="66" applyNumberFormat="0" applyFill="0" applyAlignment="0" applyProtection="0"/>
    <xf numFmtId="0" fontId="19" fillId="9" borderId="67" applyNumberFormat="0" applyAlignment="0" applyProtection="0"/>
    <xf numFmtId="0" fontId="31" fillId="39" borderId="63" applyNumberFormat="0" applyAlignment="0" applyProtection="0"/>
    <xf numFmtId="0" fontId="29" fillId="54" borderId="62" applyNumberFormat="0" applyAlignment="0" applyProtection="0"/>
    <xf numFmtId="0" fontId="2" fillId="0" borderId="69" applyNumberFormat="0" applyFill="0" applyAlignment="0" applyProtection="0"/>
    <xf numFmtId="0" fontId="29" fillId="54" borderId="74" applyNumberFormat="0" applyAlignment="0" applyProtection="0"/>
    <xf numFmtId="0" fontId="3" fillId="24" borderId="60" applyNumberFormat="0" applyFont="0" applyAlignment="0" applyProtection="0"/>
    <xf numFmtId="0" fontId="4" fillId="24" borderId="83" applyNumberFormat="0" applyFont="0" applyAlignment="0" applyProtection="0"/>
    <xf numFmtId="0" fontId="31" fillId="9" borderId="63" applyNumberFormat="0" applyAlignment="0" applyProtection="0"/>
    <xf numFmtId="0" fontId="19" fillId="9" borderId="64" applyNumberFormat="0" applyAlignment="0" applyProtection="0"/>
    <xf numFmtId="0" fontId="29" fillId="54" borderId="63" applyNumberFormat="0" applyAlignment="0" applyProtection="0"/>
    <xf numFmtId="0" fontId="19" fillId="9" borderId="64" applyNumberFormat="0" applyAlignment="0" applyProtection="0"/>
    <xf numFmtId="0" fontId="29" fillId="9" borderId="63" applyNumberFormat="0" applyAlignment="0" applyProtection="0"/>
    <xf numFmtId="0" fontId="19" fillId="54" borderId="64" applyNumberFormat="0" applyAlignment="0" applyProtection="0"/>
    <xf numFmtId="0" fontId="2" fillId="0" borderId="84" applyNumberFormat="0" applyFill="0" applyAlignment="0" applyProtection="0"/>
    <xf numFmtId="0" fontId="31" fillId="9" borderId="63" applyNumberFormat="0" applyAlignment="0" applyProtection="0"/>
    <xf numFmtId="0" fontId="19" fillId="9" borderId="64" applyNumberFormat="0" applyAlignment="0" applyProtection="0"/>
    <xf numFmtId="0" fontId="19" fillId="9" borderId="64" applyNumberFormat="0" applyAlignment="0" applyProtection="0"/>
    <xf numFmtId="0" fontId="31" fillId="45" borderId="63" applyNumberFormat="0" applyAlignment="0" applyProtection="0"/>
    <xf numFmtId="0" fontId="29" fillId="54" borderId="63" applyNumberFormat="0" applyAlignment="0" applyProtection="0"/>
    <xf numFmtId="0" fontId="19" fillId="9" borderId="67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19" fillId="9" borderId="76" applyNumberFormat="0" applyAlignment="0" applyProtection="0"/>
    <xf numFmtId="0" fontId="72" fillId="56" borderId="65" applyNumberFormat="0" applyAlignment="0" applyProtection="0"/>
    <xf numFmtId="0" fontId="19" fillId="54" borderId="59" applyNumberFormat="0" applyAlignment="0" applyProtection="0"/>
    <xf numFmtId="0" fontId="2" fillId="0" borderId="84" applyNumberFormat="0" applyFill="0" applyAlignment="0" applyProtection="0"/>
    <xf numFmtId="0" fontId="72" fillId="56" borderId="65" applyNumberFormat="0" applyAlignment="0" applyProtection="0"/>
    <xf numFmtId="0" fontId="19" fillId="9" borderId="76" applyNumberFormat="0" applyAlignment="0" applyProtection="0"/>
    <xf numFmtId="0" fontId="4" fillId="24" borderId="71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9" borderId="74" applyNumberFormat="0" applyAlignment="0" applyProtection="0"/>
    <xf numFmtId="0" fontId="19" fillId="9" borderId="64" applyNumberFormat="0" applyAlignment="0" applyProtection="0"/>
    <xf numFmtId="0" fontId="3" fillId="24" borderId="83" applyNumberFormat="0" applyFont="0" applyAlignment="0" applyProtection="0"/>
    <xf numFmtId="0" fontId="2" fillId="0" borderId="61" applyNumberFormat="0" applyFill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72" fillId="56" borderId="65" applyNumberFormat="0" applyAlignment="0" applyProtection="0"/>
    <xf numFmtId="0" fontId="19" fillId="9" borderId="82" applyNumberFormat="0" applyAlignment="0" applyProtection="0"/>
    <xf numFmtId="0" fontId="19" fillId="54" borderId="67" applyNumberFormat="0" applyAlignment="0" applyProtection="0"/>
    <xf numFmtId="0" fontId="31" fillId="45" borderId="81" applyNumberFormat="0" applyAlignment="0" applyProtection="0"/>
    <xf numFmtId="0" fontId="2" fillId="0" borderId="69" applyNumberFormat="0" applyFill="0" applyAlignment="0" applyProtection="0"/>
    <xf numFmtId="0" fontId="3" fillId="24" borderId="65" applyNumberFormat="0" applyFont="0" applyAlignment="0" applyProtection="0"/>
    <xf numFmtId="0" fontId="2" fillId="0" borderId="84" applyNumberFormat="0" applyFill="0" applyAlignment="0" applyProtection="0"/>
    <xf numFmtId="0" fontId="29" fillId="9" borderId="62" applyNumberFormat="0" applyAlignment="0" applyProtection="0"/>
    <xf numFmtId="0" fontId="4" fillId="24" borderId="65" applyNumberFormat="0" applyFont="0" applyAlignment="0" applyProtection="0"/>
    <xf numFmtId="0" fontId="31" fillId="39" borderId="63" applyNumberFormat="0" applyAlignment="0" applyProtection="0"/>
    <xf numFmtId="0" fontId="3" fillId="24" borderId="68" applyNumberFormat="0" applyFont="0" applyAlignment="0" applyProtection="0"/>
    <xf numFmtId="0" fontId="31" fillId="45" borderId="75" applyNumberFormat="0" applyAlignment="0" applyProtection="0"/>
    <xf numFmtId="0" fontId="72" fillId="56" borderId="65" applyNumberFormat="0" applyAlignment="0" applyProtection="0"/>
    <xf numFmtId="0" fontId="3" fillId="24" borderId="65" applyNumberFormat="0" applyFont="0" applyAlignment="0" applyProtection="0"/>
    <xf numFmtId="0" fontId="29" fillId="9" borderId="75" applyNumberFormat="0" applyAlignment="0" applyProtection="0"/>
    <xf numFmtId="0" fontId="31" fillId="39" borderId="74" applyNumberFormat="0" applyAlignment="0" applyProtection="0"/>
    <xf numFmtId="0" fontId="31" fillId="9" borderId="74" applyNumberFormat="0" applyAlignment="0" applyProtection="0"/>
    <xf numFmtId="0" fontId="31" fillId="9" borderId="72" applyNumberFormat="0" applyAlignment="0" applyProtection="0"/>
    <xf numFmtId="0" fontId="19" fillId="54" borderId="64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4" fillId="24" borderId="77" applyNumberFormat="0" applyFont="0" applyAlignment="0" applyProtection="0"/>
    <xf numFmtId="0" fontId="2" fillId="0" borderId="66" applyNumberFormat="0" applyFill="0" applyAlignment="0" applyProtection="0"/>
    <xf numFmtId="0" fontId="29" fillId="54" borderId="81" applyNumberFormat="0" applyAlignment="0" applyProtection="0"/>
    <xf numFmtId="0" fontId="19" fillId="9" borderId="76" applyNumberFormat="0" applyAlignment="0" applyProtection="0"/>
    <xf numFmtId="0" fontId="2" fillId="0" borderId="84" applyNumberFormat="0" applyFill="0" applyAlignment="0" applyProtection="0"/>
    <xf numFmtId="0" fontId="72" fillId="56" borderId="60" applyNumberFormat="0" applyAlignment="0" applyProtection="0"/>
    <xf numFmtId="0" fontId="31" fillId="9" borderId="81" applyNumberFormat="0" applyAlignment="0" applyProtection="0"/>
    <xf numFmtId="0" fontId="31" fillId="45" borderId="75" applyNumberFormat="0" applyAlignment="0" applyProtection="0"/>
    <xf numFmtId="0" fontId="2" fillId="0" borderId="66" applyNumberFormat="0" applyFill="0" applyAlignment="0" applyProtection="0"/>
    <xf numFmtId="0" fontId="31" fillId="9" borderId="63" applyNumberFormat="0" applyAlignment="0" applyProtection="0"/>
    <xf numFmtId="0" fontId="72" fillId="56" borderId="65" applyNumberFormat="0" applyAlignment="0" applyProtection="0"/>
    <xf numFmtId="0" fontId="29" fillId="9" borderId="74" applyNumberFormat="0" applyAlignment="0" applyProtection="0"/>
    <xf numFmtId="0" fontId="31" fillId="45" borderId="63" applyNumberFormat="0" applyAlignment="0" applyProtection="0"/>
    <xf numFmtId="0" fontId="19" fillId="9" borderId="64" applyNumberFormat="0" applyAlignment="0" applyProtection="0"/>
    <xf numFmtId="0" fontId="2" fillId="0" borderId="69" applyNumberFormat="0" applyFill="0" applyAlignment="0" applyProtection="0"/>
    <xf numFmtId="0" fontId="19" fillId="54" borderId="64" applyNumberFormat="0" applyAlignment="0" applyProtection="0"/>
    <xf numFmtId="0" fontId="4" fillId="24" borderId="68" applyNumberFormat="0" applyFont="0" applyAlignment="0" applyProtection="0"/>
    <xf numFmtId="0" fontId="19" fillId="54" borderId="59" applyNumberFormat="0" applyAlignment="0" applyProtection="0"/>
    <xf numFmtId="0" fontId="19" fillId="54" borderId="59" applyNumberFormat="0" applyAlignment="0" applyProtection="0"/>
    <xf numFmtId="0" fontId="29" fillId="9" borderId="75" applyNumberFormat="0" applyAlignment="0" applyProtection="0"/>
    <xf numFmtId="0" fontId="19" fillId="9" borderId="76" applyNumberFormat="0" applyAlignment="0" applyProtection="0"/>
    <xf numFmtId="0" fontId="31" fillId="9" borderId="63" applyNumberFormat="0" applyAlignment="0" applyProtection="0"/>
    <xf numFmtId="0" fontId="4" fillId="24" borderId="68" applyNumberFormat="0" applyFon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64" applyNumberFormat="0" applyAlignment="0" applyProtection="0"/>
    <xf numFmtId="0" fontId="29" fillId="9" borderId="75" applyNumberForma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2" fillId="0" borderId="78" applyNumberFormat="0" applyFill="0" applyAlignment="0" applyProtection="0"/>
    <xf numFmtId="0" fontId="2" fillId="0" borderId="66" applyNumberFormat="0" applyFill="0" applyAlignment="0" applyProtection="0"/>
    <xf numFmtId="0" fontId="19" fillId="9" borderId="59" applyNumberFormat="0" applyAlignment="0" applyProtection="0"/>
    <xf numFmtId="0" fontId="29" fillId="9" borderId="72" applyNumberFormat="0" applyAlignment="0" applyProtection="0"/>
    <xf numFmtId="0" fontId="72" fillId="56" borderId="60" applyNumberForma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31" fillId="9" borderId="81" applyNumberFormat="0" applyAlignment="0" applyProtection="0"/>
    <xf numFmtId="0" fontId="2" fillId="0" borderId="61" applyNumberFormat="0" applyFill="0" applyAlignment="0" applyProtection="0"/>
    <xf numFmtId="0" fontId="19" fillId="9" borderId="59" applyNumberFormat="0" applyAlignment="0" applyProtection="0"/>
    <xf numFmtId="0" fontId="31" fillId="9" borderId="74" applyNumberFormat="0" applyAlignment="0" applyProtection="0"/>
    <xf numFmtId="0" fontId="19" fillId="54" borderId="67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19" fillId="54" borderId="67" applyNumberFormat="0" applyAlignment="0" applyProtection="0"/>
    <xf numFmtId="0" fontId="72" fillId="56" borderId="65" applyNumberFormat="0" applyAlignment="0" applyProtection="0"/>
    <xf numFmtId="0" fontId="31" fillId="39" borderId="63" applyNumberFormat="0" applyAlignment="0" applyProtection="0"/>
    <xf numFmtId="0" fontId="2" fillId="0" borderId="66" applyNumberFormat="0" applyFill="0" applyAlignment="0" applyProtection="0"/>
    <xf numFmtId="0" fontId="29" fillId="9" borderId="81" applyNumberFormat="0" applyAlignment="0" applyProtection="0"/>
    <xf numFmtId="0" fontId="29" fillId="9" borderId="72" applyNumberFormat="0" applyAlignment="0" applyProtection="0"/>
    <xf numFmtId="0" fontId="29" fillId="9" borderId="62" applyNumberFormat="0" applyAlignment="0" applyProtection="0"/>
    <xf numFmtId="0" fontId="2" fillId="0" borderId="7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6" borderId="57" applyNumberFormat="0" applyAlignment="0" applyProtection="0"/>
    <xf numFmtId="0" fontId="29" fillId="54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4" borderId="55" applyNumberFormat="0" applyAlignment="0" applyProtection="0"/>
    <xf numFmtId="0" fontId="29" fillId="54" borderId="63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9" fillId="9" borderId="63" applyNumberFormat="0" applyAlignment="0" applyProtection="0"/>
    <xf numFmtId="0" fontId="29" fillId="9" borderId="63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6" borderId="57" applyNumberFormat="0" applyAlignment="0" applyProtection="0"/>
    <xf numFmtId="0" fontId="29" fillId="54" borderId="55" applyNumberForma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31" fillId="3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84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6" borderId="57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4" borderId="56" applyNumberFormat="0" applyAlignment="0" applyProtection="0"/>
    <xf numFmtId="0" fontId="2" fillId="0" borderId="66" applyNumberFormat="0" applyFill="0" applyAlignment="0" applyProtection="0"/>
    <xf numFmtId="0" fontId="31" fillId="45" borderId="55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1" fillId="45" borderId="55" applyNumberFormat="0" applyAlignment="0" applyProtection="0"/>
    <xf numFmtId="0" fontId="29" fillId="54" borderId="81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9" fillId="9" borderId="64" applyNumberFormat="0" applyAlignment="0" applyProtection="0"/>
    <xf numFmtId="0" fontId="31" fillId="9" borderId="62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19" fillId="9" borderId="64" applyNumberFormat="0" applyAlignment="0" applyProtection="0"/>
    <xf numFmtId="0" fontId="31" fillId="9" borderId="75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19" fillId="9" borderId="59" applyNumberFormat="0" applyAlignment="0" applyProtection="0"/>
    <xf numFmtId="0" fontId="29" fillId="9" borderId="63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39" borderId="74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6" borderId="83" applyNumberFormat="0" applyAlignment="0" applyProtection="0"/>
    <xf numFmtId="0" fontId="19" fillId="9" borderId="64" applyNumberFormat="0" applyAlignment="0" applyProtection="0"/>
    <xf numFmtId="0" fontId="31" fillId="9" borderId="63" applyNumberFormat="0" applyAlignment="0" applyProtection="0"/>
    <xf numFmtId="0" fontId="2" fillId="0" borderId="66" applyNumberFormat="0" applyFill="0" applyAlignment="0" applyProtection="0"/>
    <xf numFmtId="0" fontId="31" fillId="39" borderId="63" applyNumberFormat="0" applyAlignment="0" applyProtection="0"/>
    <xf numFmtId="0" fontId="2" fillId="0" borderId="66" applyNumberFormat="0" applyFill="0" applyAlignment="0" applyProtection="0"/>
    <xf numFmtId="0" fontId="19" fillId="54" borderId="76" applyNumberFormat="0" applyAlignment="0" applyProtection="0"/>
    <xf numFmtId="0" fontId="19" fillId="9" borderId="64" applyNumberFormat="0" applyAlignment="0" applyProtection="0"/>
    <xf numFmtId="0" fontId="19" fillId="9" borderId="67" applyNumberFormat="0" applyAlignment="0" applyProtection="0"/>
    <xf numFmtId="0" fontId="31" fillId="45" borderId="74" applyNumberFormat="0" applyAlignment="0" applyProtection="0"/>
    <xf numFmtId="0" fontId="29" fillId="9" borderId="63" applyNumberFormat="0" applyAlignment="0" applyProtection="0"/>
    <xf numFmtId="0" fontId="29" fillId="54" borderId="62" applyNumberFormat="0" applyAlignment="0" applyProtection="0"/>
    <xf numFmtId="0" fontId="2" fillId="0" borderId="66" applyNumberFormat="0" applyFill="0" applyAlignment="0" applyProtection="0"/>
    <xf numFmtId="0" fontId="4" fillId="24" borderId="60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5" borderId="63" applyNumberFormat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19" fillId="9" borderId="64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3" fillId="24" borderId="65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73" applyNumberFormat="0" applyFill="0" applyAlignment="0" applyProtection="0"/>
    <xf numFmtId="0" fontId="19" fillId="54" borderId="64" applyNumberFormat="0" applyAlignment="0" applyProtection="0"/>
    <xf numFmtId="0" fontId="3" fillId="24" borderId="83" applyNumberFormat="0" applyFont="0" applyAlignment="0" applyProtection="0"/>
    <xf numFmtId="0" fontId="4" fillId="24" borderId="60" applyNumberFormat="0" applyFont="0" applyAlignment="0" applyProtection="0"/>
    <xf numFmtId="0" fontId="2" fillId="0" borderId="66" applyNumberFormat="0" applyFill="0" applyAlignment="0" applyProtection="0"/>
    <xf numFmtId="0" fontId="29" fillId="54" borderId="63" applyNumberFormat="0" applyAlignment="0" applyProtection="0"/>
    <xf numFmtId="0" fontId="19" fillId="9" borderId="67" applyNumberFormat="0" applyAlignment="0" applyProtection="0"/>
    <xf numFmtId="0" fontId="31" fillId="45" borderId="63" applyNumberFormat="0" applyAlignment="0" applyProtection="0"/>
    <xf numFmtId="0" fontId="2" fillId="0" borderId="66" applyNumberFormat="0" applyFill="0" applyAlignment="0" applyProtection="0"/>
    <xf numFmtId="0" fontId="72" fillId="56" borderId="68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77" applyNumberFormat="0" applyFont="0" applyAlignment="0" applyProtection="0"/>
    <xf numFmtId="0" fontId="31" fillId="45" borderId="63" applyNumberFormat="0" applyAlignment="0" applyProtection="0"/>
    <xf numFmtId="0" fontId="19" fillId="54" borderId="64" applyNumberFormat="0" applyAlignment="0" applyProtection="0"/>
    <xf numFmtId="0" fontId="19" fillId="9" borderId="64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8" applyNumberFormat="0" applyFill="0" applyAlignment="0" applyProtection="0"/>
    <xf numFmtId="0" fontId="31" fillId="39" borderId="62" applyNumberFormat="0" applyAlignment="0" applyProtection="0"/>
    <xf numFmtId="0" fontId="29" fillId="9" borderId="63" applyNumberFormat="0" applyAlignment="0" applyProtection="0"/>
    <xf numFmtId="0" fontId="4" fillId="24" borderId="65" applyNumberFormat="0" applyFon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31" fillId="9" borderId="62" applyNumberFormat="0" applyAlignment="0" applyProtection="0"/>
    <xf numFmtId="0" fontId="2" fillId="0" borderId="69" applyNumberFormat="0" applyFill="0" applyAlignment="0" applyProtection="0"/>
    <xf numFmtId="0" fontId="19" fillId="9" borderId="70" applyNumberFormat="0" applyAlignment="0" applyProtection="0"/>
    <xf numFmtId="0" fontId="19" fillId="9" borderId="79" applyNumberFormat="0" applyAlignment="0" applyProtection="0"/>
    <xf numFmtId="0" fontId="72" fillId="56" borderId="71" applyNumberFormat="0" applyAlignment="0" applyProtection="0"/>
    <xf numFmtId="0" fontId="4" fillId="24" borderId="83" applyNumberFormat="0" applyFont="0" applyAlignment="0" applyProtection="0"/>
    <xf numFmtId="0" fontId="29" fillId="54" borderId="63" applyNumberFormat="0" applyAlignment="0" applyProtection="0"/>
    <xf numFmtId="0" fontId="19" fillId="54" borderId="76" applyNumberFormat="0" applyAlignment="0" applyProtection="0"/>
    <xf numFmtId="0" fontId="72" fillId="56" borderId="83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31" fillId="45" borderId="62" applyNumberFormat="0" applyAlignment="0" applyProtection="0"/>
    <xf numFmtId="0" fontId="19" fillId="9" borderId="64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4" borderId="55" applyNumberForma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63" applyNumberFormat="0" applyAlignment="0" applyProtection="0"/>
    <xf numFmtId="0" fontId="2" fillId="0" borderId="69" applyNumberFormat="0" applyFill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19" fillId="9" borderId="82" applyNumberFormat="0" applyAlignment="0" applyProtection="0"/>
    <xf numFmtId="0" fontId="19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1" fillId="9" borderId="63" applyNumberFormat="0" applyAlignment="0" applyProtection="0"/>
    <xf numFmtId="0" fontId="2" fillId="0" borderId="66" applyNumberFormat="0" applyFill="0" applyAlignment="0" applyProtection="0"/>
    <xf numFmtId="0" fontId="3" fillId="24" borderId="68" applyNumberFormat="0" applyFont="0" applyAlignment="0" applyProtection="0"/>
    <xf numFmtId="0" fontId="19" fillId="9" borderId="59" applyNumberFormat="0" applyAlignment="0" applyProtection="0"/>
    <xf numFmtId="0" fontId="4" fillId="24" borderId="68" applyNumberFormat="0" applyFont="0" applyAlignment="0" applyProtection="0"/>
    <xf numFmtId="0" fontId="29" fillId="54" borderId="81" applyNumberForma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82" applyNumberFormat="0" applyAlignment="0" applyProtection="0"/>
    <xf numFmtId="0" fontId="4" fillId="24" borderId="71" applyNumberFormat="0" applyFont="0" applyAlignment="0" applyProtection="0"/>
    <xf numFmtId="0" fontId="31" fillId="39" borderId="81" applyNumberFormat="0" applyAlignment="0" applyProtection="0"/>
    <xf numFmtId="0" fontId="19" fillId="9" borderId="82" applyNumberFormat="0" applyAlignment="0" applyProtection="0"/>
    <xf numFmtId="0" fontId="72" fillId="56" borderId="6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1" applyNumberForma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19" fillId="9" borderId="67" applyNumberFormat="0" applyAlignment="0" applyProtection="0"/>
    <xf numFmtId="0" fontId="19" fillId="9" borderId="64" applyNumberFormat="0" applyAlignment="0" applyProtection="0"/>
    <xf numFmtId="0" fontId="29" fillId="9" borderId="63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9" fillId="9" borderId="63" applyNumberFormat="0" applyAlignment="0" applyProtection="0"/>
    <xf numFmtId="0" fontId="2" fillId="0" borderId="84" applyNumberFormat="0" applyFill="0" applyAlignment="0" applyProtection="0"/>
    <xf numFmtId="0" fontId="72" fillId="56" borderId="83" applyNumberFormat="0" applyAlignment="0" applyProtection="0"/>
    <xf numFmtId="0" fontId="4" fillId="24" borderId="65" applyNumberFormat="0" applyFont="0" applyAlignment="0" applyProtection="0"/>
    <xf numFmtId="0" fontId="4" fillId="24" borderId="77" applyNumberFormat="0" applyFont="0" applyAlignment="0" applyProtection="0"/>
    <xf numFmtId="0" fontId="72" fillId="56" borderId="60" applyNumberFormat="0" applyAlignment="0" applyProtection="0"/>
    <xf numFmtId="0" fontId="3" fillId="24" borderId="77" applyNumberFormat="0" applyFont="0" applyAlignment="0" applyProtection="0"/>
    <xf numFmtId="0" fontId="31" fillId="9" borderId="81" applyNumberFormat="0" applyAlignment="0" applyProtection="0"/>
    <xf numFmtId="0" fontId="72" fillId="56" borderId="65" applyNumberFormat="0" applyAlignment="0" applyProtection="0"/>
    <xf numFmtId="0" fontId="2" fillId="0" borderId="69" applyNumberFormat="0" applyFill="0" applyAlignment="0" applyProtection="0"/>
    <xf numFmtId="0" fontId="2" fillId="0" borderId="78" applyNumberFormat="0" applyFill="0" applyAlignment="0" applyProtection="0"/>
    <xf numFmtId="0" fontId="2" fillId="0" borderId="66" applyNumberFormat="0" applyFill="0" applyAlignment="0" applyProtection="0"/>
    <xf numFmtId="0" fontId="19" fillId="54" borderId="64" applyNumberFormat="0" applyAlignment="0" applyProtection="0"/>
    <xf numFmtId="0" fontId="29" fillId="9" borderId="63" applyNumberFormat="0" applyAlignment="0" applyProtection="0"/>
    <xf numFmtId="0" fontId="19" fillId="54" borderId="64" applyNumberFormat="0" applyAlignment="0" applyProtection="0"/>
    <xf numFmtId="0" fontId="19" fillId="9" borderId="79" applyNumberFormat="0" applyAlignment="0" applyProtection="0"/>
    <xf numFmtId="0" fontId="19" fillId="9" borderId="64" applyNumberFormat="0" applyAlignment="0" applyProtection="0"/>
    <xf numFmtId="0" fontId="19" fillId="54" borderId="59" applyNumberFormat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2" fillId="0" borderId="66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67" applyNumberFormat="0" applyAlignment="0" applyProtection="0"/>
    <xf numFmtId="0" fontId="31" fillId="45" borderId="74" applyNumberFormat="0" applyAlignment="0" applyProtection="0"/>
    <xf numFmtId="0" fontId="19" fillId="9" borderId="64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72" applyNumberFormat="0" applyAlignment="0" applyProtection="0"/>
    <xf numFmtId="0" fontId="4" fillId="24" borderId="68" applyNumberFormat="0" applyFont="0" applyAlignment="0" applyProtection="0"/>
    <xf numFmtId="0" fontId="4" fillId="24" borderId="77" applyNumberFormat="0" applyFont="0" applyAlignment="0" applyProtection="0"/>
    <xf numFmtId="0" fontId="4" fillId="24" borderId="65" applyNumberFormat="0" applyFont="0" applyAlignment="0" applyProtection="0"/>
    <xf numFmtId="0" fontId="31" fillId="39" borderId="63" applyNumberFormat="0" applyAlignment="0" applyProtection="0"/>
    <xf numFmtId="0" fontId="2" fillId="0" borderId="84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5" borderId="75" applyNumberFormat="0" applyAlignment="0" applyProtection="0"/>
    <xf numFmtId="0" fontId="31" fillId="45" borderId="81" applyNumberFormat="0" applyAlignment="0" applyProtection="0"/>
    <xf numFmtId="0" fontId="19" fillId="9" borderId="76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19" fillId="54" borderId="64" applyNumberFormat="0" applyAlignment="0" applyProtection="0"/>
    <xf numFmtId="0" fontId="2" fillId="0" borderId="66" applyNumberFormat="0" applyFill="0" applyAlignment="0" applyProtection="0"/>
    <xf numFmtId="0" fontId="72" fillId="56" borderId="65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4" fillId="24" borderId="60" applyNumberFormat="0" applyFont="0" applyAlignment="0" applyProtection="0"/>
    <xf numFmtId="0" fontId="72" fillId="56" borderId="65" applyNumberFormat="0" applyAlignment="0" applyProtection="0"/>
    <xf numFmtId="0" fontId="4" fillId="24" borderId="83" applyNumberFormat="0" applyFont="0" applyAlignment="0" applyProtection="0"/>
    <xf numFmtId="0" fontId="31" fillId="45" borderId="63" applyNumberFormat="0" applyAlignment="0" applyProtection="0"/>
    <xf numFmtId="0" fontId="19" fillId="54" borderId="64" applyNumberFormat="0" applyAlignment="0" applyProtection="0"/>
    <xf numFmtId="0" fontId="19" fillId="9" borderId="64" applyNumberFormat="0" applyAlignment="0" applyProtection="0"/>
    <xf numFmtId="0" fontId="2" fillId="0" borderId="78" applyNumberFormat="0" applyFill="0" applyAlignment="0" applyProtection="0"/>
    <xf numFmtId="0" fontId="19" fillId="54" borderId="67" applyNumberFormat="0" applyAlignment="0" applyProtection="0"/>
    <xf numFmtId="0" fontId="19" fillId="9" borderId="59" applyNumberFormat="0" applyAlignment="0" applyProtection="0"/>
    <xf numFmtId="0" fontId="19" fillId="54" borderId="76" applyNumberFormat="0" applyAlignment="0" applyProtection="0"/>
    <xf numFmtId="0" fontId="19" fillId="54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9" fillId="9" borderId="59" applyNumberFormat="0" applyAlignment="0" applyProtection="0"/>
    <xf numFmtId="0" fontId="19" fillId="9" borderId="67" applyNumberFormat="0" applyAlignment="0" applyProtection="0"/>
    <xf numFmtId="0" fontId="19" fillId="9" borderId="64" applyNumberFormat="0" applyAlignment="0" applyProtection="0"/>
    <xf numFmtId="0" fontId="72" fillId="56" borderId="65" applyNumberFormat="0" applyAlignment="0" applyProtection="0"/>
    <xf numFmtId="0" fontId="2" fillId="0" borderId="84" applyNumberFormat="0" applyFill="0" applyAlignment="0" applyProtection="0"/>
    <xf numFmtId="0" fontId="29" fillId="9" borderId="74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4" fillId="24" borderId="65" applyNumberFormat="0" applyFont="0" applyAlignment="0" applyProtection="0"/>
    <xf numFmtId="0" fontId="31" fillId="45" borderId="74" applyNumberFormat="0" applyAlignment="0" applyProtection="0"/>
    <xf numFmtId="0" fontId="29" fillId="54" borderId="55" applyNumberFormat="0" applyAlignment="0" applyProtection="0"/>
    <xf numFmtId="0" fontId="31" fillId="39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9" borderId="55" applyNumberForma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66" applyNumberFormat="0" applyFill="0" applyAlignment="0" applyProtection="0"/>
    <xf numFmtId="0" fontId="31" fillId="45" borderId="55" applyNumberFormat="0" applyAlignment="0" applyProtection="0"/>
    <xf numFmtId="0" fontId="2" fillId="0" borderId="84" applyNumberFormat="0" applyFill="0" applyAlignment="0" applyProtection="0"/>
    <xf numFmtId="0" fontId="19" fillId="9" borderId="56" applyNumberFormat="0" applyAlignment="0" applyProtection="0"/>
    <xf numFmtId="0" fontId="72" fillId="56" borderId="65" applyNumberFormat="0" applyAlignment="0" applyProtection="0"/>
    <xf numFmtId="0" fontId="29" fillId="9" borderId="75" applyNumberFormat="0" applyAlignment="0" applyProtection="0"/>
    <xf numFmtId="0" fontId="4" fillId="24" borderId="60" applyNumberFormat="0" applyFont="0" applyAlignment="0" applyProtection="0"/>
    <xf numFmtId="0" fontId="31" fillId="45" borderId="72" applyNumberFormat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2" fillId="0" borderId="61" applyNumberFormat="0" applyFill="0" applyAlignment="0" applyProtection="0"/>
    <xf numFmtId="0" fontId="72" fillId="56" borderId="68" applyNumberFormat="0" applyAlignment="0" applyProtection="0"/>
    <xf numFmtId="0" fontId="29" fillId="9" borderId="63" applyNumberFormat="0" applyAlignment="0" applyProtection="0"/>
    <xf numFmtId="0" fontId="2" fillId="0" borderId="58" applyNumberFormat="0" applyFill="0" applyAlignment="0" applyProtection="0"/>
    <xf numFmtId="0" fontId="31" fillId="9" borderId="63" applyNumberFormat="0" applyAlignment="0" applyProtection="0"/>
    <xf numFmtId="0" fontId="2" fillId="0" borderId="66" applyNumberFormat="0" applyFill="0" applyAlignment="0" applyProtection="0"/>
    <xf numFmtId="0" fontId="19" fillId="9" borderId="67" applyNumberFormat="0" applyAlignment="0" applyProtection="0"/>
    <xf numFmtId="0" fontId="2" fillId="0" borderId="66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1" fillId="9" borderId="63" applyNumberFormat="0" applyAlignment="0" applyProtection="0"/>
    <xf numFmtId="0" fontId="2" fillId="0" borderId="66" applyNumberFormat="0" applyFill="0" applyAlignment="0" applyProtection="0"/>
    <xf numFmtId="0" fontId="72" fillId="56" borderId="68" applyNumberFormat="0" applyAlignment="0" applyProtection="0"/>
    <xf numFmtId="0" fontId="31" fillId="45" borderId="62" applyNumberFormat="0" applyAlignment="0" applyProtection="0"/>
    <xf numFmtId="0" fontId="19" fillId="9" borderId="76" applyNumberFormat="0" applyAlignment="0" applyProtection="0"/>
    <xf numFmtId="0" fontId="31" fillId="9" borderId="74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19" fillId="9" borderId="64" applyNumberForma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19" fillId="54" borderId="64" applyNumberFormat="0" applyAlignment="0" applyProtection="0"/>
    <xf numFmtId="0" fontId="19" fillId="9" borderId="82" applyNumberFormat="0" applyAlignment="0" applyProtection="0"/>
    <xf numFmtId="0" fontId="31" fillId="9" borderId="74" applyNumberFormat="0" applyAlignment="0" applyProtection="0"/>
    <xf numFmtId="0" fontId="29" fillId="9" borderId="81" applyNumberFormat="0" applyAlignment="0" applyProtection="0"/>
    <xf numFmtId="0" fontId="31" fillId="45" borderId="55" applyNumberFormat="0" applyAlignment="0" applyProtection="0"/>
    <xf numFmtId="0" fontId="29" fillId="9" borderId="55" applyNumberFormat="0" applyAlignment="0" applyProtection="0"/>
    <xf numFmtId="0" fontId="2" fillId="0" borderId="66" applyNumberFormat="0" applyFill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9" fillId="9" borderId="81" applyNumberFormat="0" applyAlignment="0" applyProtection="0"/>
    <xf numFmtId="0" fontId="2" fillId="0" borderId="66" applyNumberFormat="0" applyFill="0" applyAlignment="0" applyProtection="0"/>
    <xf numFmtId="0" fontId="29" fillId="54" borderId="63" applyNumberFormat="0" applyAlignment="0" applyProtection="0"/>
    <xf numFmtId="0" fontId="19" fillId="9" borderId="82" applyNumberForma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31" fillId="39" borderId="81" applyNumberFormat="0" applyAlignment="0" applyProtection="0"/>
    <xf numFmtId="0" fontId="3" fillId="24" borderId="65" applyNumberFormat="0" applyFont="0" applyAlignment="0" applyProtection="0"/>
    <xf numFmtId="0" fontId="31" fillId="9" borderId="75" applyNumberFormat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31" fillId="9" borderId="63" applyNumberFormat="0" applyAlignment="0" applyProtection="0"/>
    <xf numFmtId="0" fontId="29" fillId="9" borderId="63" applyNumberFormat="0" applyAlignment="0" applyProtection="0"/>
    <xf numFmtId="0" fontId="72" fillId="56" borderId="77" applyNumberFormat="0" applyAlignment="0" applyProtection="0"/>
    <xf numFmtId="0" fontId="4" fillId="24" borderId="65" applyNumberFormat="0" applyFont="0" applyAlignment="0" applyProtection="0"/>
    <xf numFmtId="0" fontId="19" fillId="9" borderId="59" applyNumberFormat="0" applyAlignment="0" applyProtection="0"/>
    <xf numFmtId="0" fontId="4" fillId="24" borderId="71" applyNumberFormat="0" applyFon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31" fillId="45" borderId="81" applyNumberFormat="0" applyAlignment="0" applyProtection="0"/>
    <xf numFmtId="0" fontId="72" fillId="56" borderId="83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" fillId="0" borderId="80" applyNumberFormat="0" applyFill="0" applyAlignment="0" applyProtection="0"/>
    <xf numFmtId="0" fontId="4" fillId="24" borderId="60" applyNumberFormat="0" applyFont="0" applyAlignment="0" applyProtection="0"/>
    <xf numFmtId="0" fontId="4" fillId="24" borderId="71" applyNumberFormat="0" applyFont="0" applyAlignment="0" applyProtection="0"/>
    <xf numFmtId="0" fontId="19" fillId="54" borderId="70" applyNumberFormat="0" applyAlignment="0" applyProtection="0"/>
    <xf numFmtId="0" fontId="72" fillId="56" borderId="71" applyNumberFormat="0" applyAlignment="0" applyProtection="0"/>
    <xf numFmtId="0" fontId="4" fillId="24" borderId="83" applyNumberFormat="0" applyFont="0" applyAlignment="0" applyProtection="0"/>
    <xf numFmtId="0" fontId="19" fillId="9" borderId="64" applyNumberFormat="0" applyAlignment="0" applyProtection="0"/>
    <xf numFmtId="0" fontId="31" fillId="45" borderId="63" applyNumberFormat="0" applyAlignment="0" applyProtection="0"/>
    <xf numFmtId="0" fontId="31" fillId="9" borderId="75" applyNumberFormat="0" applyAlignment="0" applyProtection="0"/>
    <xf numFmtId="0" fontId="2" fillId="0" borderId="73" applyNumberFormat="0" applyFill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3" fillId="24" borderId="68" applyNumberFormat="0" applyFont="0" applyAlignment="0" applyProtection="0"/>
    <xf numFmtId="0" fontId="2" fillId="0" borderId="61" applyNumberFormat="0" applyFill="0" applyAlignment="0" applyProtection="0"/>
    <xf numFmtId="0" fontId="29" fillId="9" borderId="74" applyNumberFormat="0" applyAlignment="0" applyProtection="0"/>
    <xf numFmtId="0" fontId="31" fillId="39" borderId="74" applyNumberFormat="0" applyAlignment="0" applyProtection="0"/>
    <xf numFmtId="0" fontId="72" fillId="56" borderId="57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4" borderId="55" applyNumberFormat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4" borderId="55" applyNumberFormat="0" applyAlignment="0" applyProtection="0"/>
    <xf numFmtId="0" fontId="29" fillId="5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19" fillId="54" borderId="56" applyNumberFormat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9" borderId="55" applyNumberFormat="0" applyAlignment="0" applyProtection="0"/>
    <xf numFmtId="0" fontId="19" fillId="54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4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4" borderId="56" applyNumberFormat="0" applyAlignment="0" applyProtection="0"/>
    <xf numFmtId="0" fontId="31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29" fillId="54" borderId="55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4" borderId="55" applyNumberFormat="0" applyAlignment="0" applyProtection="0"/>
    <xf numFmtId="0" fontId="72" fillId="56" borderId="57" applyNumberFormat="0" applyAlignment="0" applyProtection="0"/>
    <xf numFmtId="0" fontId="19" fillId="54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29" fillId="54" borderId="55" applyNumberFormat="0" applyAlignment="0" applyProtection="0"/>
    <xf numFmtId="0" fontId="31" fillId="39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9" borderId="55" applyNumberForma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5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9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4" borderId="55" applyNumberFormat="0" applyAlignment="0" applyProtection="0"/>
    <xf numFmtId="0" fontId="19" fillId="54" borderId="56" applyNumberFormat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29" fillId="9" borderId="55" applyNumberFormat="0" applyAlignment="0" applyProtection="0"/>
    <xf numFmtId="0" fontId="31" fillId="45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6" borderId="57" applyNumberFormat="0" applyAlignment="0" applyProtection="0"/>
    <xf numFmtId="0" fontId="31" fillId="39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4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6" borderId="57" applyNumberFormat="0" applyAlignment="0" applyProtection="0"/>
    <xf numFmtId="0" fontId="31" fillId="39" borderId="55" applyNumberFormat="0" applyAlignment="0" applyProtection="0"/>
    <xf numFmtId="0" fontId="19" fillId="9" borderId="56" applyNumberFormat="0" applyAlignment="0" applyProtection="0"/>
    <xf numFmtId="0" fontId="72" fillId="56" borderId="57" applyNumberFormat="0" applyAlignment="0" applyProtection="0"/>
    <xf numFmtId="0" fontId="31" fillId="45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4" borderId="55" applyNumberFormat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4" borderId="55" applyNumberFormat="0" applyAlignment="0" applyProtection="0"/>
    <xf numFmtId="0" fontId="29" fillId="5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4" borderId="56" applyNumberFormat="0" applyAlignment="0" applyProtection="0"/>
    <xf numFmtId="0" fontId="19" fillId="54" borderId="56" applyNumberFormat="0" applyAlignment="0" applyProtection="0"/>
    <xf numFmtId="0" fontId="19" fillId="9" borderId="56" applyNumberFormat="0" applyAlignment="0" applyProtection="0"/>
    <xf numFmtId="0" fontId="19" fillId="54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9" borderId="55" applyNumberFormat="0" applyAlignment="0" applyProtection="0"/>
    <xf numFmtId="0" fontId="19" fillId="54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5" borderId="55" applyNumberFormat="0" applyAlignment="0" applyProtection="0"/>
    <xf numFmtId="0" fontId="31" fillId="45" borderId="55" applyNumberFormat="0" applyAlignment="0" applyProtection="0"/>
    <xf numFmtId="0" fontId="19" fillId="9" borderId="76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9" fillId="9" borderId="72" applyNumberFormat="0" applyAlignment="0" applyProtection="0"/>
    <xf numFmtId="0" fontId="31" fillId="45" borderId="74" applyNumberFormat="0" applyAlignment="0" applyProtection="0"/>
    <xf numFmtId="0" fontId="2" fillId="0" borderId="78" applyNumberFormat="0" applyFill="0" applyAlignment="0" applyProtection="0"/>
    <xf numFmtId="0" fontId="4" fillId="24" borderId="71" applyNumberFormat="0" applyFont="0" applyAlignment="0" applyProtection="0"/>
    <xf numFmtId="0" fontId="19" fillId="9" borderId="64" applyNumberFormat="0" applyAlignment="0" applyProtection="0"/>
    <xf numFmtId="0" fontId="29" fillId="9" borderId="63" applyNumberFormat="0" applyAlignment="0" applyProtection="0"/>
    <xf numFmtId="0" fontId="29" fillId="9" borderId="63" applyNumberFormat="0" applyAlignment="0" applyProtection="0"/>
    <xf numFmtId="0" fontId="19" fillId="9" borderId="82" applyNumberFormat="0" applyAlignment="0" applyProtection="0"/>
    <xf numFmtId="0" fontId="2" fillId="0" borderId="69" applyNumberFormat="0" applyFill="0" applyAlignment="0" applyProtection="0"/>
    <xf numFmtId="0" fontId="19" fillId="54" borderId="82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9" fillId="54" borderId="74" applyNumberFormat="0" applyAlignment="0" applyProtection="0"/>
    <xf numFmtId="0" fontId="19" fillId="9" borderId="67" applyNumberForma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9" fillId="9" borderId="64" applyNumberFormat="0" applyAlignment="0" applyProtection="0"/>
    <xf numFmtId="0" fontId="19" fillId="9" borderId="82" applyNumberFormat="0" applyAlignment="0" applyProtection="0"/>
    <xf numFmtId="0" fontId="29" fillId="9" borderId="74" applyNumberFormat="0" applyAlignment="0" applyProtection="0"/>
    <xf numFmtId="0" fontId="72" fillId="56" borderId="77" applyNumberFormat="0" applyAlignment="0" applyProtection="0"/>
    <xf numFmtId="0" fontId="4" fillId="24" borderId="68" applyNumberFormat="0" applyFont="0" applyAlignment="0" applyProtection="0"/>
    <xf numFmtId="0" fontId="31" fillId="45" borderId="81" applyNumberFormat="0" applyAlignment="0" applyProtection="0"/>
    <xf numFmtId="0" fontId="29" fillId="9" borderId="75" applyNumberForma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2" fillId="0" borderId="84" applyNumberFormat="0" applyFill="0" applyAlignment="0" applyProtection="0"/>
    <xf numFmtId="0" fontId="72" fillId="56" borderId="65" applyNumberFormat="0" applyAlignment="0" applyProtection="0"/>
    <xf numFmtId="0" fontId="19" fillId="9" borderId="64" applyNumberFormat="0" applyAlignment="0" applyProtection="0"/>
    <xf numFmtId="0" fontId="31" fillId="39" borderId="81" applyNumberFormat="0" applyAlignment="0" applyProtection="0"/>
    <xf numFmtId="0" fontId="19" fillId="9" borderId="76" applyNumberFormat="0" applyAlignment="0" applyProtection="0"/>
    <xf numFmtId="0" fontId="29" fillId="54" borderId="72" applyNumberFormat="0" applyAlignment="0" applyProtection="0"/>
    <xf numFmtId="0" fontId="4" fillId="24" borderId="77" applyNumberFormat="0" applyFont="0" applyAlignment="0" applyProtection="0"/>
    <xf numFmtId="0" fontId="19" fillId="54" borderId="67" applyNumberFormat="0" applyAlignment="0" applyProtection="0"/>
    <xf numFmtId="0" fontId="72" fillId="56" borderId="65" applyNumberFormat="0" applyAlignment="0" applyProtection="0"/>
    <xf numFmtId="0" fontId="29" fillId="9" borderId="72" applyNumberFormat="0" applyAlignment="0" applyProtection="0"/>
    <xf numFmtId="0" fontId="31" fillId="9" borderId="63" applyNumberFormat="0" applyAlignment="0" applyProtection="0"/>
    <xf numFmtId="0" fontId="2" fillId="0" borderId="84" applyNumberFormat="0" applyFill="0" applyAlignment="0" applyProtection="0"/>
    <xf numFmtId="0" fontId="29" fillId="54" borderId="7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" fillId="24" borderId="77" applyNumberFormat="0" applyFont="0" applyAlignment="0" applyProtection="0"/>
    <xf numFmtId="0" fontId="29" fillId="54" borderId="74" applyNumberFormat="0" applyAlignment="0" applyProtection="0"/>
    <xf numFmtId="0" fontId="2" fillId="0" borderId="78" applyNumberFormat="0" applyFill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" fillId="0" borderId="78" applyNumberFormat="0" applyFill="0" applyAlignment="0" applyProtection="0"/>
    <xf numFmtId="0" fontId="19" fillId="9" borderId="82" applyNumberFormat="0" applyAlignment="0" applyProtection="0"/>
    <xf numFmtId="0" fontId="4" fillId="24" borderId="68" applyNumberFormat="0" applyFont="0" applyAlignment="0" applyProtection="0"/>
    <xf numFmtId="0" fontId="31" fillId="45" borderId="63" applyNumberFormat="0" applyAlignment="0" applyProtection="0"/>
    <xf numFmtId="0" fontId="19" fillId="9" borderId="76" applyNumberFormat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9" fillId="54" borderId="63" applyNumberFormat="0" applyAlignment="0" applyProtection="0"/>
    <xf numFmtId="0" fontId="4" fillId="24" borderId="68" applyNumberFormat="0" applyFont="0" applyAlignment="0" applyProtection="0"/>
    <xf numFmtId="0" fontId="29" fillId="54" borderId="74" applyNumberFormat="0" applyAlignment="0" applyProtection="0"/>
    <xf numFmtId="0" fontId="72" fillId="56" borderId="83" applyNumberFormat="0" applyAlignment="0" applyProtection="0"/>
    <xf numFmtId="0" fontId="2" fillId="0" borderId="84" applyNumberFormat="0" applyFill="0" applyAlignment="0" applyProtection="0"/>
    <xf numFmtId="0" fontId="72" fillId="56" borderId="65" applyNumberFormat="0" applyAlignment="0" applyProtection="0"/>
    <xf numFmtId="0" fontId="3" fillId="24" borderId="68" applyNumberFormat="0" applyFont="0" applyAlignment="0" applyProtection="0"/>
    <xf numFmtId="0" fontId="29" fillId="54" borderId="74" applyNumberFormat="0" applyAlignment="0" applyProtection="0"/>
    <xf numFmtId="0" fontId="2" fillId="0" borderId="84" applyNumberFormat="0" applyFill="0" applyAlignment="0" applyProtection="0"/>
    <xf numFmtId="0" fontId="31" fillId="45" borderId="75" applyNumberFormat="0" applyAlignment="0" applyProtection="0"/>
    <xf numFmtId="0" fontId="2" fillId="0" borderId="69" applyNumberFormat="0" applyFill="0" applyAlignment="0" applyProtection="0"/>
    <xf numFmtId="0" fontId="19" fillId="9" borderId="64" applyNumberFormat="0" applyAlignment="0" applyProtection="0"/>
    <xf numFmtId="0" fontId="31" fillId="45" borderId="63" applyNumberFormat="0" applyAlignment="0" applyProtection="0"/>
    <xf numFmtId="0" fontId="31" fillId="45" borderId="74" applyNumberFormat="0" applyAlignment="0" applyProtection="0"/>
    <xf numFmtId="0" fontId="31" fillId="9" borderId="63" applyNumberFormat="0" applyAlignment="0" applyProtection="0"/>
    <xf numFmtId="0" fontId="4" fillId="24" borderId="77" applyNumberFormat="0" applyFon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29" fillId="9" borderId="81" applyNumberFormat="0" applyAlignment="0" applyProtection="0"/>
    <xf numFmtId="0" fontId="3" fillId="24" borderId="83" applyNumberFormat="0" applyFont="0" applyAlignment="0" applyProtection="0"/>
    <xf numFmtId="0" fontId="72" fillId="56" borderId="65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2" fillId="0" borderId="84" applyNumberFormat="0" applyFill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9" fillId="54" borderId="63" applyNumberFormat="0" applyAlignment="0" applyProtection="0"/>
    <xf numFmtId="0" fontId="31" fillId="9" borderId="63" applyNumberFormat="0" applyAlignment="0" applyProtection="0"/>
    <xf numFmtId="0" fontId="31" fillId="9" borderId="75" applyNumberFormat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2" fillId="0" borderId="73" applyNumberFormat="0" applyFill="0" applyAlignment="0" applyProtection="0"/>
    <xf numFmtId="0" fontId="29" fillId="54" borderId="81" applyNumberFormat="0" applyAlignment="0" applyProtection="0"/>
    <xf numFmtId="0" fontId="19" fillId="54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8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9" fillId="54" borderId="64" applyNumberFormat="0" applyAlignment="0" applyProtection="0"/>
    <xf numFmtId="0" fontId="19" fillId="54" borderId="82" applyNumberFormat="0" applyAlignment="0" applyProtection="0"/>
    <xf numFmtId="0" fontId="19" fillId="54" borderId="64" applyNumberFormat="0" applyAlignment="0" applyProtection="0"/>
    <xf numFmtId="0" fontId="29" fillId="9" borderId="63" applyNumberFormat="0" applyAlignment="0" applyProtection="0"/>
    <xf numFmtId="0" fontId="19" fillId="9" borderId="64" applyNumberFormat="0" applyAlignment="0" applyProtection="0"/>
    <xf numFmtId="0" fontId="2" fillId="0" borderId="73" applyNumberFormat="0" applyFill="0" applyAlignment="0" applyProtection="0"/>
    <xf numFmtId="0" fontId="29" fillId="54" borderId="63" applyNumberFormat="0" applyAlignment="0" applyProtection="0"/>
    <xf numFmtId="0" fontId="31" fillId="9" borderId="63" applyNumberFormat="0" applyAlignment="0" applyProtection="0"/>
    <xf numFmtId="0" fontId="19" fillId="9" borderId="64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" fillId="0" borderId="84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19" fillId="54" borderId="64" applyNumberFormat="0" applyAlignment="0" applyProtection="0"/>
    <xf numFmtId="0" fontId="19" fillId="9" borderId="64" applyNumberFormat="0" applyAlignment="0" applyProtection="0"/>
    <xf numFmtId="0" fontId="31" fillId="9" borderId="81" applyNumberFormat="0" applyAlignment="0" applyProtection="0"/>
    <xf numFmtId="0" fontId="29" fillId="54" borderId="75" applyNumberFormat="0" applyAlignment="0" applyProtection="0"/>
    <xf numFmtId="0" fontId="19" fillId="54" borderId="67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19" fillId="9" borderId="64" applyNumberFormat="0" applyAlignment="0" applyProtection="0"/>
    <xf numFmtId="0" fontId="19" fillId="9" borderId="64" applyNumberFormat="0" applyAlignment="0" applyProtection="0"/>
    <xf numFmtId="0" fontId="31" fillId="45" borderId="63" applyNumberFormat="0" applyAlignment="0" applyProtection="0"/>
    <xf numFmtId="0" fontId="19" fillId="9" borderId="64" applyNumberFormat="0" applyAlignment="0" applyProtection="0"/>
    <xf numFmtId="0" fontId="4" fillId="24" borderId="68" applyNumberFormat="0" applyFont="0" applyAlignment="0" applyProtection="0"/>
    <xf numFmtId="0" fontId="19" fillId="9" borderId="70" applyNumberForma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19" fillId="9" borderId="76" applyNumberForma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72" fillId="56" borderId="65" applyNumberFormat="0" applyAlignment="0" applyProtection="0"/>
    <xf numFmtId="0" fontId="4" fillId="24" borderId="65" applyNumberFormat="0" applyFont="0" applyAlignment="0" applyProtection="0"/>
    <xf numFmtId="0" fontId="2" fillId="0" borderId="78" applyNumberFormat="0" applyFill="0" applyAlignment="0" applyProtection="0"/>
    <xf numFmtId="0" fontId="19" fillId="9" borderId="67" applyNumberFormat="0" applyAlignment="0" applyProtection="0"/>
    <xf numFmtId="0" fontId="2" fillId="0" borderId="66" applyNumberFormat="0" applyFill="0" applyAlignment="0" applyProtection="0"/>
    <xf numFmtId="0" fontId="31" fillId="9" borderId="63" applyNumberFormat="0" applyAlignment="0" applyProtection="0"/>
    <xf numFmtId="0" fontId="2" fillId="0" borderId="69" applyNumberFormat="0" applyFill="0" applyAlignment="0" applyProtection="0"/>
    <xf numFmtId="0" fontId="72" fillId="56" borderId="65" applyNumberFormat="0" applyAlignment="0" applyProtection="0"/>
    <xf numFmtId="0" fontId="31" fillId="39" borderId="63" applyNumberFormat="0" applyAlignment="0" applyProtection="0"/>
    <xf numFmtId="0" fontId="19" fillId="9" borderId="67" applyNumberFormat="0" applyAlignment="0" applyProtection="0"/>
    <xf numFmtId="0" fontId="19" fillId="54" borderId="76" applyNumberFormat="0" applyAlignment="0" applyProtection="0"/>
    <xf numFmtId="0" fontId="4" fillId="24" borderId="65" applyNumberFormat="0" applyFont="0" applyAlignment="0" applyProtection="0"/>
    <xf numFmtId="0" fontId="4" fillId="24" borderId="77" applyNumberFormat="0" applyFont="0" applyAlignment="0" applyProtection="0"/>
    <xf numFmtId="0" fontId="29" fillId="54" borderId="63" applyNumberFormat="0" applyAlignment="0" applyProtection="0"/>
    <xf numFmtId="0" fontId="29" fillId="9" borderId="63" applyNumberFormat="0" applyAlignment="0" applyProtection="0"/>
    <xf numFmtId="0" fontId="2" fillId="0" borderId="84" applyNumberFormat="0" applyFill="0" applyAlignment="0" applyProtection="0"/>
    <xf numFmtId="0" fontId="19" fillId="9" borderId="64" applyNumberFormat="0" applyAlignment="0" applyProtection="0"/>
    <xf numFmtId="0" fontId="29" fillId="9" borderId="75" applyNumberFormat="0" applyAlignment="0" applyProtection="0"/>
    <xf numFmtId="0" fontId="2" fillId="0" borderId="84" applyNumberFormat="0" applyFill="0" applyAlignment="0" applyProtection="0"/>
    <xf numFmtId="0" fontId="2" fillId="0" borderId="66" applyNumberFormat="0" applyFill="0" applyAlignment="0" applyProtection="0"/>
    <xf numFmtId="0" fontId="19" fillId="54" borderId="70" applyNumberFormat="0" applyAlignment="0" applyProtection="0"/>
    <xf numFmtId="0" fontId="19" fillId="9" borderId="76" applyNumberFormat="0" applyAlignment="0" applyProtection="0"/>
    <xf numFmtId="0" fontId="29" fillId="54" borderId="63" applyNumberFormat="0" applyAlignment="0" applyProtection="0"/>
    <xf numFmtId="0" fontId="3" fillId="24" borderId="65" applyNumberFormat="0" applyFont="0" applyAlignment="0" applyProtection="0"/>
    <xf numFmtId="0" fontId="2" fillId="0" borderId="84" applyNumberFormat="0" applyFill="0" applyAlignment="0" applyProtection="0"/>
    <xf numFmtId="0" fontId="72" fillId="56" borderId="77" applyNumberFormat="0" applyAlignment="0" applyProtection="0"/>
    <xf numFmtId="0" fontId="19" fillId="54" borderId="64" applyNumberFormat="0" applyAlignment="0" applyProtection="0"/>
    <xf numFmtId="0" fontId="4" fillId="24" borderId="65" applyNumberFormat="0" applyFont="0" applyAlignment="0" applyProtection="0"/>
    <xf numFmtId="0" fontId="72" fillId="56" borderId="83" applyNumberFormat="0" applyAlignment="0" applyProtection="0"/>
    <xf numFmtId="0" fontId="19" fillId="54" borderId="64" applyNumberFormat="0" applyAlignment="0" applyProtection="0"/>
    <xf numFmtId="0" fontId="29" fillId="9" borderId="63" applyNumberFormat="0" applyAlignment="0" applyProtection="0"/>
    <xf numFmtId="0" fontId="31" fillId="45" borderId="63" applyNumberFormat="0" applyAlignment="0" applyProtection="0"/>
    <xf numFmtId="0" fontId="31" fillId="9" borderId="63" applyNumberFormat="0" applyAlignment="0" applyProtection="0"/>
    <xf numFmtId="0" fontId="4" fillId="24" borderId="65" applyNumberFormat="0" applyFont="0" applyAlignment="0" applyProtection="0"/>
    <xf numFmtId="0" fontId="19" fillId="9" borderId="64" applyNumberFormat="0" applyAlignment="0" applyProtection="0"/>
    <xf numFmtId="0" fontId="19" fillId="54" borderId="64" applyNumberFormat="0" applyAlignment="0" applyProtection="0"/>
    <xf numFmtId="0" fontId="72" fillId="56" borderId="65" applyNumberFormat="0" applyAlignment="0" applyProtection="0"/>
    <xf numFmtId="0" fontId="19" fillId="9" borderId="64" applyNumberFormat="0" applyAlignment="0" applyProtection="0"/>
    <xf numFmtId="0" fontId="29" fillId="54" borderId="75" applyNumberFormat="0" applyAlignment="0" applyProtection="0"/>
    <xf numFmtId="0" fontId="72" fillId="56" borderId="65" applyNumberFormat="0" applyAlignment="0" applyProtection="0"/>
    <xf numFmtId="0" fontId="19" fillId="54" borderId="82" applyNumberFormat="0" applyAlignment="0" applyProtection="0"/>
    <xf numFmtId="0" fontId="3" fillId="24" borderId="65" applyNumberFormat="0" applyFont="0" applyAlignment="0" applyProtection="0"/>
    <xf numFmtId="0" fontId="2" fillId="0" borderId="66" applyNumberFormat="0" applyFill="0" applyAlignment="0" applyProtection="0"/>
    <xf numFmtId="0" fontId="29" fillId="54" borderId="63" applyNumberFormat="0" applyAlignment="0" applyProtection="0"/>
    <xf numFmtId="0" fontId="3" fillId="24" borderId="65" applyNumberFormat="0" applyFont="0" applyAlignment="0" applyProtection="0"/>
    <xf numFmtId="0" fontId="19" fillId="54" borderId="64" applyNumberFormat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9" fillId="54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4" fillId="24" borderId="65" applyNumberFormat="0" applyFont="0" applyAlignment="0" applyProtection="0"/>
    <xf numFmtId="0" fontId="19" fillId="9" borderId="64" applyNumberFormat="0" applyAlignment="0" applyProtection="0"/>
    <xf numFmtId="0" fontId="19" fillId="54" borderId="64" applyNumberFormat="0" applyAlignment="0" applyProtection="0"/>
    <xf numFmtId="0" fontId="3" fillId="24" borderId="65" applyNumberFormat="0" applyFont="0" applyAlignment="0" applyProtection="0"/>
    <xf numFmtId="0" fontId="31" fillId="45" borderId="75" applyNumberFormat="0" applyAlignment="0" applyProtection="0"/>
    <xf numFmtId="0" fontId="19" fillId="9" borderId="64" applyNumberFormat="0" applyAlignment="0" applyProtection="0"/>
    <xf numFmtId="0" fontId="2" fillId="0" borderId="69" applyNumberFormat="0" applyFill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" fillId="0" borderId="78" applyNumberFormat="0" applyFill="0" applyAlignment="0" applyProtection="0"/>
    <xf numFmtId="0" fontId="72" fillId="56" borderId="65" applyNumberFormat="0" applyAlignment="0" applyProtection="0"/>
    <xf numFmtId="0" fontId="31" fillId="9" borderId="81" applyNumberFormat="0" applyAlignment="0" applyProtection="0"/>
    <xf numFmtId="0" fontId="2" fillId="0" borderId="66" applyNumberFormat="0" applyFill="0" applyAlignment="0" applyProtection="0"/>
    <xf numFmtId="0" fontId="4" fillId="24" borderId="77" applyNumberFormat="0" applyFont="0" applyAlignment="0" applyProtection="0"/>
    <xf numFmtId="0" fontId="4" fillId="24" borderId="65" applyNumberFormat="0" applyFont="0" applyAlignment="0" applyProtection="0"/>
    <xf numFmtId="0" fontId="19" fillId="54" borderId="64" applyNumberFormat="0" applyAlignment="0" applyProtection="0"/>
    <xf numFmtId="0" fontId="29" fillId="54" borderId="74" applyNumberFormat="0" applyAlignment="0" applyProtection="0"/>
    <xf numFmtId="0" fontId="2" fillId="0" borderId="66" applyNumberFormat="0" applyFill="0" applyAlignment="0" applyProtection="0"/>
    <xf numFmtId="0" fontId="29" fillId="54" borderId="63" applyNumberFormat="0" applyAlignment="0" applyProtection="0"/>
    <xf numFmtId="0" fontId="19" fillId="9" borderId="64" applyNumberFormat="0" applyAlignment="0" applyProtection="0"/>
    <xf numFmtId="0" fontId="19" fillId="9" borderId="64" applyNumberFormat="0" applyAlignment="0" applyProtection="0"/>
    <xf numFmtId="0" fontId="19" fillId="9" borderId="70" applyNumberFormat="0" applyAlignment="0" applyProtection="0"/>
    <xf numFmtId="0" fontId="4" fillId="24" borderId="65" applyNumberFormat="0" applyFont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19" fillId="9" borderId="64" applyNumberFormat="0" applyAlignment="0" applyProtection="0"/>
    <xf numFmtId="0" fontId="19" fillId="54" borderId="64" applyNumberFormat="0" applyAlignment="0" applyProtection="0"/>
    <xf numFmtId="0" fontId="31" fillId="9" borderId="63" applyNumberForma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31" fillId="45" borderId="63" applyNumberFormat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31" fillId="9" borderId="81" applyNumberFormat="0" applyAlignment="0" applyProtection="0"/>
    <xf numFmtId="0" fontId="29" fillId="54" borderId="63" applyNumberFormat="0" applyAlignment="0" applyProtection="0"/>
    <xf numFmtId="0" fontId="19" fillId="54" borderId="64" applyNumberFormat="0" applyAlignment="0" applyProtection="0"/>
    <xf numFmtId="0" fontId="31" fillId="9" borderId="63" applyNumberFormat="0" applyAlignment="0" applyProtection="0"/>
    <xf numFmtId="0" fontId="4" fillId="24" borderId="68" applyNumberFormat="0" applyFont="0" applyAlignment="0" applyProtection="0"/>
    <xf numFmtId="0" fontId="31" fillId="9" borderId="63" applyNumberFormat="0" applyAlignment="0" applyProtection="0"/>
    <xf numFmtId="0" fontId="2" fillId="0" borderId="78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29" fillId="9" borderId="63" applyNumberFormat="0" applyAlignment="0" applyProtection="0"/>
    <xf numFmtId="0" fontId="19" fillId="9" borderId="64" applyNumberFormat="0" applyAlignment="0" applyProtection="0"/>
    <xf numFmtId="0" fontId="29" fillId="9" borderId="74" applyNumberFormat="0" applyAlignment="0" applyProtection="0"/>
    <xf numFmtId="0" fontId="2" fillId="0" borderId="66" applyNumberFormat="0" applyFill="0" applyAlignment="0" applyProtection="0"/>
    <xf numFmtId="0" fontId="72" fillId="56" borderId="68" applyNumberFormat="0" applyAlignment="0" applyProtection="0"/>
    <xf numFmtId="0" fontId="2" fillId="0" borderId="78" applyNumberFormat="0" applyFill="0" applyAlignment="0" applyProtection="0"/>
    <xf numFmtId="0" fontId="19" fillId="54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19" fillId="54" borderId="64" applyNumberForma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29" fillId="9" borderId="63" applyNumberFormat="0" applyAlignment="0" applyProtection="0"/>
    <xf numFmtId="0" fontId="19" fillId="9" borderId="64" applyNumberFormat="0" applyAlignment="0" applyProtection="0"/>
    <xf numFmtId="0" fontId="29" fillId="9" borderId="63" applyNumberFormat="0" applyAlignment="0" applyProtection="0"/>
    <xf numFmtId="0" fontId="2" fillId="0" borderId="66" applyNumberFormat="0" applyFill="0" applyAlignment="0" applyProtection="0"/>
    <xf numFmtId="0" fontId="19" fillId="9" borderId="64" applyNumberFormat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2" fillId="0" borderId="66" applyNumberFormat="0" applyFill="0" applyAlignment="0" applyProtection="0"/>
    <xf numFmtId="0" fontId="19" fillId="54" borderId="64" applyNumberFormat="0" applyAlignment="0" applyProtection="0"/>
    <xf numFmtId="0" fontId="19" fillId="54" borderId="64" applyNumberFormat="0" applyAlignment="0" applyProtection="0"/>
    <xf numFmtId="0" fontId="19" fillId="9" borderId="64" applyNumberFormat="0" applyAlignment="0" applyProtection="0"/>
    <xf numFmtId="0" fontId="19" fillId="54" borderId="64" applyNumberFormat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4" fillId="24" borderId="65" applyNumberFormat="0" applyFont="0" applyAlignment="0" applyProtection="0"/>
    <xf numFmtId="0" fontId="31" fillId="9" borderId="63" applyNumberFormat="0" applyAlignment="0" applyProtection="0"/>
    <xf numFmtId="0" fontId="4" fillId="24" borderId="65" applyNumberFormat="0" applyFont="0" applyAlignment="0" applyProtection="0"/>
    <xf numFmtId="0" fontId="19" fillId="9" borderId="64" applyNumberFormat="0" applyAlignment="0" applyProtection="0"/>
    <xf numFmtId="0" fontId="72" fillId="56" borderId="65" applyNumberFormat="0" applyAlignment="0" applyProtection="0"/>
    <xf numFmtId="0" fontId="19" fillId="9" borderId="64" applyNumberFormat="0" applyAlignment="0" applyProtection="0"/>
    <xf numFmtId="0" fontId="2" fillId="0" borderId="66" applyNumberFormat="0" applyFill="0" applyAlignment="0" applyProtection="0"/>
    <xf numFmtId="0" fontId="31" fillId="39" borderId="63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31" fillId="39" borderId="63" applyNumberFormat="0" applyAlignment="0" applyProtection="0"/>
    <xf numFmtId="0" fontId="19" fillId="54" borderId="64" applyNumberFormat="0" applyAlignment="0" applyProtection="0"/>
    <xf numFmtId="0" fontId="31" fillId="9" borderId="63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31" fillId="9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" fillId="24" borderId="65" applyNumberFormat="0" applyFon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72" fillId="56" borderId="65" applyNumberFormat="0" applyAlignment="0" applyProtection="0"/>
    <xf numFmtId="0" fontId="19" fillId="9" borderId="64" applyNumberFormat="0" applyAlignment="0" applyProtection="0"/>
    <xf numFmtId="0" fontId="29" fillId="9" borderId="63" applyNumberFormat="0" applyAlignment="0" applyProtection="0"/>
    <xf numFmtId="0" fontId="29" fillId="9" borderId="63" applyNumberFormat="0" applyAlignment="0" applyProtection="0"/>
    <xf numFmtId="0" fontId="31" fillId="9" borderId="63" applyNumberFormat="0" applyAlignment="0" applyProtection="0"/>
    <xf numFmtId="0" fontId="31" fillId="45" borderId="63" applyNumberFormat="0" applyAlignment="0" applyProtection="0"/>
    <xf numFmtId="0" fontId="31" fillId="45" borderId="63" applyNumberFormat="0" applyAlignment="0" applyProtection="0"/>
    <xf numFmtId="0" fontId="19" fillId="9" borderId="82" applyNumberFormat="0" applyAlignment="0" applyProtection="0"/>
    <xf numFmtId="0" fontId="29" fillId="54" borderId="81" applyNumberFormat="0" applyAlignment="0" applyProtection="0"/>
    <xf numFmtId="0" fontId="4" fillId="24" borderId="83" applyNumberFormat="0" applyFont="0" applyAlignment="0" applyProtection="0"/>
    <xf numFmtId="0" fontId="29" fillId="9" borderId="75" applyNumberFormat="0" applyAlignment="0" applyProtection="0"/>
    <xf numFmtId="0" fontId="2" fillId="0" borderId="69" applyNumberFormat="0" applyFill="0" applyAlignment="0" applyProtection="0"/>
    <xf numFmtId="0" fontId="72" fillId="56" borderId="77" applyNumberFormat="0" applyAlignment="0" applyProtection="0"/>
    <xf numFmtId="0" fontId="29" fillId="9" borderId="81" applyNumberFormat="0" applyAlignment="0" applyProtection="0"/>
    <xf numFmtId="0" fontId="29" fillId="54" borderId="81" applyNumberFormat="0" applyAlignment="0" applyProtection="0"/>
    <xf numFmtId="0" fontId="19" fillId="54" borderId="79" applyNumberForma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31" fillId="9" borderId="81" applyNumberFormat="0" applyAlignment="0" applyProtection="0"/>
    <xf numFmtId="0" fontId="31" fillId="9" borderId="81" applyNumberFormat="0" applyAlignment="0" applyProtection="0"/>
    <xf numFmtId="0" fontId="31" fillId="9" borderId="75" applyNumberFormat="0" applyAlignment="0" applyProtection="0"/>
    <xf numFmtId="0" fontId="31" fillId="45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77" applyNumberFormat="0" applyFont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29" fillId="54" borderId="81" applyNumberFormat="0" applyAlignment="0" applyProtection="0"/>
    <xf numFmtId="0" fontId="4" fillId="24" borderId="83" applyNumberFormat="0" applyFont="0" applyAlignment="0" applyProtection="0"/>
    <xf numFmtId="0" fontId="31" fillId="9" borderId="75" applyNumberFormat="0" applyAlignment="0" applyProtection="0"/>
    <xf numFmtId="0" fontId="29" fillId="54" borderId="7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78" applyNumberFormat="0" applyFill="0" applyAlignment="0" applyProtection="0"/>
    <xf numFmtId="0" fontId="19" fillId="54" borderId="82" applyNumberFormat="0" applyAlignment="0" applyProtection="0"/>
    <xf numFmtId="0" fontId="19" fillId="9" borderId="82" applyNumberFormat="0" applyAlignment="0" applyProtection="0"/>
    <xf numFmtId="0" fontId="72" fillId="56" borderId="68" applyNumberFormat="0" applyAlignment="0" applyProtection="0"/>
    <xf numFmtId="0" fontId="31" fillId="45" borderId="74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4" fillId="24" borderId="68" applyNumberFormat="0" applyFont="0" applyAlignment="0" applyProtection="0"/>
    <xf numFmtId="0" fontId="29" fillId="9" borderId="74" applyNumberFormat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29" fillId="54" borderId="74" applyNumberFormat="0" applyAlignment="0" applyProtection="0"/>
    <xf numFmtId="0" fontId="19" fillId="54" borderId="67" applyNumberFormat="0" applyAlignment="0" applyProtection="0"/>
    <xf numFmtId="0" fontId="72" fillId="56" borderId="68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9" fillId="54" borderId="74" applyNumberFormat="0" applyAlignment="0" applyProtection="0"/>
    <xf numFmtId="0" fontId="29" fillId="54" borderId="74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19" fillId="9" borderId="67" applyNumberFormat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19" fillId="54" borderId="67" applyNumberFormat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72" fillId="56" borderId="68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31" fillId="39" borderId="74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1" fillId="39" borderId="74" applyNumberFormat="0" applyAlignment="0" applyProtection="0"/>
    <xf numFmtId="0" fontId="19" fillId="54" borderId="67" applyNumberFormat="0" applyAlignment="0" applyProtection="0"/>
    <xf numFmtId="0" fontId="31" fillId="9" borderId="74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19" fillId="9" borderId="67" applyNumberFormat="0" applyAlignment="0" applyProtection="0"/>
    <xf numFmtId="0" fontId="19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1" fillId="9" borderId="74" applyNumberFormat="0" applyAlignment="0" applyProtection="0"/>
    <xf numFmtId="0" fontId="19" fillId="54" borderId="67" applyNumberFormat="0" applyAlignment="0" applyProtection="0"/>
    <xf numFmtId="0" fontId="19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9" fillId="54" borderId="67" applyNumberFormat="0" applyAlignment="0" applyProtection="0"/>
    <xf numFmtId="0" fontId="31" fillId="45" borderId="74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1" fillId="9" borderId="74" applyNumberFormat="0" applyAlignment="0" applyProtection="0"/>
    <xf numFmtId="0" fontId="31" fillId="39" borderId="74" applyNumberFormat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72" fillId="56" borderId="68" applyNumberFormat="0" applyAlignment="0" applyProtection="0"/>
    <xf numFmtId="0" fontId="29" fillId="54" borderId="74" applyNumberFormat="0" applyAlignment="0" applyProtection="0"/>
    <xf numFmtId="0" fontId="31" fillId="45" borderId="74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31" fillId="45" borderId="74" applyNumberFormat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29" fillId="54" borderId="74" applyNumberFormat="0" applyAlignment="0" applyProtection="0"/>
    <xf numFmtId="0" fontId="72" fillId="56" borderId="68" applyNumberFormat="0" applyAlignment="0" applyProtection="0"/>
    <xf numFmtId="0" fontId="19" fillId="54" borderId="67" applyNumberFormat="0" applyAlignment="0" applyProtection="0"/>
    <xf numFmtId="0" fontId="3" fillId="24" borderId="68" applyNumberFormat="0" applyFont="0" applyAlignment="0" applyProtection="0"/>
    <xf numFmtId="0" fontId="19" fillId="9" borderId="67" applyNumberFormat="0" applyAlignment="0" applyProtection="0"/>
    <xf numFmtId="0" fontId="29" fillId="54" borderId="74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1" fillId="45" borderId="74" applyNumberFormat="0" applyAlignment="0" applyProtection="0"/>
    <xf numFmtId="0" fontId="2" fillId="0" borderId="69" applyNumberFormat="0" applyFill="0" applyAlignment="0" applyProtection="0"/>
    <xf numFmtId="0" fontId="29" fillId="54" borderId="74" applyNumberFormat="0" applyAlignment="0" applyProtection="0"/>
    <xf numFmtId="0" fontId="31" fillId="39" borderId="74" applyNumberFormat="0" applyAlignment="0" applyProtection="0"/>
    <xf numFmtId="0" fontId="19" fillId="9" borderId="67" applyNumberForma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31" fillId="39" borderId="74" applyNumberFormat="0" applyAlignment="0" applyProtection="0"/>
    <xf numFmtId="0" fontId="72" fillId="56" borderId="68" applyNumberFormat="0" applyAlignment="0" applyProtection="0"/>
    <xf numFmtId="0" fontId="19" fillId="9" borderId="67" applyNumberFormat="0" applyAlignment="0" applyProtection="0"/>
    <xf numFmtId="0" fontId="19" fillId="9" borderId="67" applyNumberFormat="0" applyAlignment="0" applyProtection="0"/>
    <xf numFmtId="0" fontId="19" fillId="9" borderId="67" applyNumberFormat="0" applyAlignment="0" applyProtection="0"/>
    <xf numFmtId="0" fontId="31" fillId="45" borderId="74" applyNumberForma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31" fillId="39" borderId="74" applyNumberFormat="0" applyAlignment="0" applyProtection="0"/>
    <xf numFmtId="0" fontId="31" fillId="9" borderId="74" applyNumberFormat="0" applyAlignment="0" applyProtection="0"/>
    <xf numFmtId="0" fontId="3" fillId="24" borderId="68" applyNumberFormat="0" applyFont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29" fillId="54" borderId="74" applyNumberFormat="0" applyAlignment="0" applyProtection="0"/>
    <xf numFmtId="0" fontId="19" fillId="54" borderId="67" applyNumberFormat="0" applyAlignment="0" applyProtection="0"/>
    <xf numFmtId="0" fontId="19" fillId="54" borderId="67" applyNumberFormat="0" applyAlignment="0" applyProtection="0"/>
    <xf numFmtId="0" fontId="72" fillId="56" borderId="68" applyNumberForma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29" fillId="9" borderId="74" applyNumberFormat="0" applyAlignment="0" applyProtection="0"/>
    <xf numFmtId="0" fontId="31" fillId="45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29" fillId="9" borderId="74" applyNumberFormat="0" applyAlignment="0" applyProtection="0"/>
    <xf numFmtId="0" fontId="72" fillId="56" borderId="68" applyNumberFormat="0" applyAlignment="0" applyProtection="0"/>
    <xf numFmtId="0" fontId="31" fillId="39" borderId="74" applyNumberFormat="0" applyAlignment="0" applyProtection="0"/>
    <xf numFmtId="0" fontId="3" fillId="24" borderId="68" applyNumberFormat="0" applyFont="0" applyAlignment="0" applyProtection="0"/>
    <xf numFmtId="0" fontId="19" fillId="9" borderId="67" applyNumberFormat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9" fillId="9" borderId="74" applyNumberFormat="0" applyAlignment="0" applyProtection="0"/>
    <xf numFmtId="0" fontId="19" fillId="54" borderId="67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72" fillId="56" borderId="68" applyNumberFormat="0" applyAlignment="0" applyProtection="0"/>
    <xf numFmtId="0" fontId="31" fillId="39" borderId="74" applyNumberFormat="0" applyAlignment="0" applyProtection="0"/>
    <xf numFmtId="0" fontId="19" fillId="9" borderId="67" applyNumberFormat="0" applyAlignment="0" applyProtection="0"/>
    <xf numFmtId="0" fontId="72" fillId="56" borderId="68" applyNumberFormat="0" applyAlignment="0" applyProtection="0"/>
    <xf numFmtId="0" fontId="31" fillId="45" borderId="74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4" fillId="24" borderId="68" applyNumberFormat="0" applyFont="0" applyAlignment="0" applyProtection="0"/>
    <xf numFmtId="0" fontId="29" fillId="9" borderId="74" applyNumberFormat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29" fillId="54" borderId="74" applyNumberFormat="0" applyAlignment="0" applyProtection="0"/>
    <xf numFmtId="0" fontId="19" fillId="54" borderId="67" applyNumberFormat="0" applyAlignment="0" applyProtection="0"/>
    <xf numFmtId="0" fontId="72" fillId="56" borderId="68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9" fillId="54" borderId="74" applyNumberFormat="0" applyAlignment="0" applyProtection="0"/>
    <xf numFmtId="0" fontId="29" fillId="54" borderId="74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29" fillId="9" borderId="74" applyNumberFormat="0" applyAlignment="0" applyProtection="0"/>
    <xf numFmtId="0" fontId="19" fillId="9" borderId="67" applyNumberFormat="0" applyAlignment="0" applyProtection="0"/>
    <xf numFmtId="0" fontId="29" fillId="9" borderId="74" applyNumberFormat="0" applyAlignment="0" applyProtection="0"/>
    <xf numFmtId="0" fontId="2" fillId="0" borderId="69" applyNumberFormat="0" applyFill="0" applyAlignment="0" applyProtection="0"/>
    <xf numFmtId="0" fontId="19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9" fillId="54" borderId="67" applyNumberFormat="0" applyAlignment="0" applyProtection="0"/>
    <xf numFmtId="0" fontId="19" fillId="54" borderId="67" applyNumberFormat="0" applyAlignment="0" applyProtection="0"/>
    <xf numFmtId="0" fontId="19" fillId="9" borderId="67" applyNumberFormat="0" applyAlignment="0" applyProtection="0"/>
    <xf numFmtId="0" fontId="19" fillId="54" borderId="67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72" fillId="56" borderId="68" applyNumberFormat="0" applyAlignment="0" applyProtection="0"/>
    <xf numFmtId="0" fontId="19" fillId="9" borderId="67" applyNumberFormat="0" applyAlignment="0" applyProtection="0"/>
    <xf numFmtId="0" fontId="2" fillId="0" borderId="69" applyNumberFormat="0" applyFill="0" applyAlignment="0" applyProtection="0"/>
    <xf numFmtId="0" fontId="31" fillId="39" borderId="74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1" fillId="39" borderId="74" applyNumberFormat="0" applyAlignment="0" applyProtection="0"/>
    <xf numFmtId="0" fontId="19" fillId="54" borderId="67" applyNumberFormat="0" applyAlignment="0" applyProtection="0"/>
    <xf numFmtId="0" fontId="31" fillId="9" borderId="74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1" fillId="9" borderId="74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9" fillId="9" borderId="67" applyNumberFormat="0" applyAlignment="0" applyProtection="0"/>
    <xf numFmtId="0" fontId="29" fillId="9" borderId="74" applyNumberFormat="0" applyAlignment="0" applyProtection="0"/>
    <xf numFmtId="0" fontId="29" fillId="9" borderId="74" applyNumberFormat="0" applyAlignment="0" applyProtection="0"/>
    <xf numFmtId="0" fontId="31" fillId="9" borderId="74" applyNumberFormat="0" applyAlignment="0" applyProtection="0"/>
    <xf numFmtId="0" fontId="31" fillId="45" borderId="74" applyNumberFormat="0" applyAlignment="0" applyProtection="0"/>
    <xf numFmtId="0" fontId="31" fillId="45" borderId="74" applyNumberFormat="0" applyAlignment="0" applyProtection="0"/>
    <xf numFmtId="0" fontId="2" fillId="0" borderId="84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29" fillId="54" borderId="75" applyNumberFormat="0" applyAlignment="0" applyProtection="0"/>
    <xf numFmtId="0" fontId="31" fillId="39" borderId="75" applyNumberFormat="0" applyAlignment="0" applyProtection="0"/>
    <xf numFmtId="0" fontId="19" fillId="9" borderId="76" applyNumberForma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31" fillId="39" borderId="75" applyNumberForma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19" fillId="9" borderId="76" applyNumberFormat="0" applyAlignment="0" applyProtection="0"/>
    <xf numFmtId="0" fontId="31" fillId="45" borderId="75" applyNumberFormat="0" applyAlignment="0" applyProtection="0"/>
    <xf numFmtId="0" fontId="19" fillId="9" borderId="76" applyNumberFormat="0" applyAlignment="0" applyProtection="0"/>
    <xf numFmtId="0" fontId="19" fillId="9" borderId="82" applyNumberFormat="0" applyAlignment="0" applyProtection="0"/>
    <xf numFmtId="0" fontId="2" fillId="0" borderId="78" applyNumberFormat="0" applyFill="0" applyAlignment="0" applyProtection="0"/>
    <xf numFmtId="0" fontId="4" fillId="24" borderId="83" applyNumberFormat="0" applyFont="0" applyAlignment="0" applyProtection="0"/>
    <xf numFmtId="0" fontId="31" fillId="45" borderId="81" applyNumberFormat="0" applyAlignment="0" applyProtection="0"/>
    <xf numFmtId="0" fontId="4" fillId="24" borderId="83" applyNumberFormat="0" applyFont="0" applyAlignment="0" applyProtection="0"/>
    <xf numFmtId="0" fontId="2" fillId="0" borderId="80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45" borderId="75" applyNumberFormat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29" fillId="9" borderId="7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72" fillId="56" borderId="77" applyNumberFormat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4" fillId="24" borderId="77" applyNumberFormat="0" applyFont="0" applyAlignment="0" applyProtection="0"/>
    <xf numFmtId="0" fontId="29" fillId="9" borderId="75" applyNumberFormat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29" fillId="54" borderId="75" applyNumberFormat="0" applyAlignment="0" applyProtection="0"/>
    <xf numFmtId="0" fontId="19" fillId="54" borderId="76" applyNumberForma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9" fillId="54" borderId="75" applyNumberFormat="0" applyAlignment="0" applyProtection="0"/>
    <xf numFmtId="0" fontId="29" fillId="54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54" borderId="76" applyNumberFormat="0" applyAlignment="0" applyProtection="0"/>
    <xf numFmtId="0" fontId="72" fillId="56" borderId="77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19" fillId="9" borderId="76" applyNumberForma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9" fillId="54" borderId="76" applyNumberFormat="0" applyAlignment="0" applyProtection="0"/>
    <xf numFmtId="0" fontId="19" fillId="54" borderId="76" applyNumberFormat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31" fillId="3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1" fillId="39" borderId="75" applyNumberFormat="0" applyAlignment="0" applyProtection="0"/>
    <xf numFmtId="0" fontId="19" fillId="54" borderId="76" applyNumberFormat="0" applyAlignment="0" applyProtection="0"/>
    <xf numFmtId="0" fontId="31" fillId="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19" fillId="9" borderId="76" applyNumberFormat="0" applyAlignment="0" applyProtection="0"/>
    <xf numFmtId="0" fontId="19" fillId="9" borderId="76" applyNumberFormat="0" applyAlignment="0" applyProtection="0"/>
    <xf numFmtId="0" fontId="4" fillId="24" borderId="77" applyNumberFormat="0" applyFont="0" applyAlignment="0" applyProtection="0"/>
    <xf numFmtId="0" fontId="72" fillId="56" borderId="77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1" fillId="9" borderId="75" applyNumberFormat="0" applyAlignment="0" applyProtection="0"/>
    <xf numFmtId="0" fontId="19" fillId="54" borderId="76" applyNumberFormat="0" applyAlignment="0" applyProtection="0"/>
    <xf numFmtId="0" fontId="19" fillId="9" borderId="76" applyNumberForma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19" fillId="54" borderId="76" applyNumberFormat="0" applyAlignment="0" applyProtection="0"/>
    <xf numFmtId="0" fontId="31" fillId="45" borderId="75" applyNumberFormat="0" applyAlignment="0" applyProtection="0"/>
    <xf numFmtId="0" fontId="72" fillId="56" borderId="77" applyNumberFormat="0" applyAlignment="0" applyProtection="0"/>
    <xf numFmtId="0" fontId="2" fillId="0" borderId="78" applyNumberFormat="0" applyFill="0" applyAlignment="0" applyProtection="0"/>
    <xf numFmtId="0" fontId="31" fillId="9" borderId="75" applyNumberFormat="0" applyAlignment="0" applyProtection="0"/>
    <xf numFmtId="0" fontId="31" fillId="39" borderId="75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72" fillId="56" borderId="77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72" fillId="56" borderId="77" applyNumberFormat="0" applyAlignment="0" applyProtection="0"/>
    <xf numFmtId="0" fontId="29" fillId="54" borderId="75" applyNumberFormat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19" fillId="54" borderId="76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29" fillId="54" borderId="75" applyNumberFormat="0" applyAlignment="0" applyProtection="0"/>
    <xf numFmtId="0" fontId="72" fillId="56" borderId="77" applyNumberFormat="0" applyAlignment="0" applyProtection="0"/>
    <xf numFmtId="0" fontId="19" fillId="54" borderId="76" applyNumberFormat="0" applyAlignment="0" applyProtection="0"/>
    <xf numFmtId="0" fontId="3" fillId="24" borderId="77" applyNumberFormat="0" applyFont="0" applyAlignment="0" applyProtection="0"/>
    <xf numFmtId="0" fontId="19" fillId="9" borderId="76" applyNumberFormat="0" applyAlignment="0" applyProtection="0"/>
    <xf numFmtId="0" fontId="29" fillId="54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29" fillId="54" borderId="75" applyNumberFormat="0" applyAlignment="0" applyProtection="0"/>
    <xf numFmtId="0" fontId="31" fillId="39" borderId="75" applyNumberFormat="0" applyAlignment="0" applyProtection="0"/>
    <xf numFmtId="0" fontId="19" fillId="9" borderId="76" applyNumberForma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31" fillId="39" borderId="75" applyNumberForma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19" fillId="9" borderId="76" applyNumberFormat="0" applyAlignment="0" applyProtection="0"/>
    <xf numFmtId="0" fontId="19" fillId="9" borderId="76" applyNumberFormat="0" applyAlignment="0" applyProtection="0"/>
    <xf numFmtId="0" fontId="31" fillId="45" borderId="75" applyNumberForma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31" fillId="39" borderId="75" applyNumberFormat="0" applyAlignment="0" applyProtection="0"/>
    <xf numFmtId="0" fontId="31" fillId="9" borderId="75" applyNumberFormat="0" applyAlignment="0" applyProtection="0"/>
    <xf numFmtId="0" fontId="3" fillId="24" borderId="77" applyNumberFormat="0" applyFon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29" fillId="54" borderId="75" applyNumberFormat="0" applyAlignment="0" applyProtection="0"/>
    <xf numFmtId="0" fontId="19" fillId="54" borderId="76" applyNumberFormat="0" applyAlignment="0" applyProtection="0"/>
    <xf numFmtId="0" fontId="19" fillId="54" borderId="76" applyNumberFormat="0" applyAlignment="0" applyProtection="0"/>
    <xf numFmtId="0" fontId="72" fillId="56" borderId="77" applyNumberForma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19" fillId="54" borderId="76" applyNumberFormat="0" applyAlignment="0" applyProtection="0"/>
    <xf numFmtId="0" fontId="29" fillId="9" borderId="75" applyNumberFormat="0" applyAlignment="0" applyProtection="0"/>
    <xf numFmtId="0" fontId="31" fillId="45" borderId="75" applyNumberFormat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29" fillId="9" borderId="75" applyNumberFormat="0" applyAlignment="0" applyProtection="0"/>
    <xf numFmtId="0" fontId="72" fillId="56" borderId="77" applyNumberFormat="0" applyAlignment="0" applyProtection="0"/>
    <xf numFmtId="0" fontId="31" fillId="39" borderId="75" applyNumberFormat="0" applyAlignment="0" applyProtection="0"/>
    <xf numFmtId="0" fontId="3" fillId="24" borderId="77" applyNumberFormat="0" applyFont="0" applyAlignment="0" applyProtection="0"/>
    <xf numFmtId="0" fontId="19" fillId="9" borderId="76" applyNumberFormat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9" fillId="9" borderId="75" applyNumberFormat="0" applyAlignment="0" applyProtection="0"/>
    <xf numFmtId="0" fontId="19" fillId="54" borderId="76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72" fillId="56" borderId="77" applyNumberFormat="0" applyAlignment="0" applyProtection="0"/>
    <xf numFmtId="0" fontId="31" fillId="39" borderId="75" applyNumberFormat="0" applyAlignment="0" applyProtection="0"/>
    <xf numFmtId="0" fontId="19" fillId="9" borderId="76" applyNumberFormat="0" applyAlignment="0" applyProtection="0"/>
    <xf numFmtId="0" fontId="72" fillId="56" borderId="77" applyNumberFormat="0" applyAlignment="0" applyProtection="0"/>
    <xf numFmtId="0" fontId="31" fillId="45" borderId="75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4" fillId="24" borderId="77" applyNumberFormat="0" applyFont="0" applyAlignment="0" applyProtection="0"/>
    <xf numFmtId="0" fontId="29" fillId="9" borderId="75" applyNumberFormat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29" fillId="54" borderId="75" applyNumberFormat="0" applyAlignment="0" applyProtection="0"/>
    <xf numFmtId="0" fontId="19" fillId="54" borderId="76" applyNumberForma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9" fillId="54" borderId="75" applyNumberFormat="0" applyAlignment="0" applyProtection="0"/>
    <xf numFmtId="0" fontId="29" fillId="54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54" borderId="76" applyNumberFormat="0" applyAlignment="0" applyProtection="0"/>
    <xf numFmtId="0" fontId="72" fillId="56" borderId="77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29" fillId="9" borderId="75" applyNumberFormat="0" applyAlignment="0" applyProtection="0"/>
    <xf numFmtId="0" fontId="19" fillId="9" borderId="76" applyNumberFormat="0" applyAlignment="0" applyProtection="0"/>
    <xf numFmtId="0" fontId="29" fillId="9" borderId="75" applyNumberFormat="0" applyAlignment="0" applyProtection="0"/>
    <xf numFmtId="0" fontId="2" fillId="0" borderId="78" applyNumberFormat="0" applyFill="0" applyAlignment="0" applyProtection="0"/>
    <xf numFmtId="0" fontId="19" fillId="9" borderId="76" applyNumberForma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2" fillId="0" borderId="78" applyNumberFormat="0" applyFill="0" applyAlignment="0" applyProtection="0"/>
    <xf numFmtId="0" fontId="19" fillId="54" borderId="76" applyNumberFormat="0" applyAlignment="0" applyProtection="0"/>
    <xf numFmtId="0" fontId="19" fillId="54" borderId="76" applyNumberFormat="0" applyAlignment="0" applyProtection="0"/>
    <xf numFmtId="0" fontId="19" fillId="9" borderId="76" applyNumberFormat="0" applyAlignment="0" applyProtection="0"/>
    <xf numFmtId="0" fontId="19" fillId="54" borderId="76" applyNumberFormat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4" fillId="24" borderId="77" applyNumberFormat="0" applyFont="0" applyAlignment="0" applyProtection="0"/>
    <xf numFmtId="0" fontId="19" fillId="9" borderId="76" applyNumberForma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2" fillId="0" borderId="78" applyNumberFormat="0" applyFill="0" applyAlignment="0" applyProtection="0"/>
    <xf numFmtId="0" fontId="31" fillId="39" borderId="75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31" fillId="39" borderId="75" applyNumberFormat="0" applyAlignment="0" applyProtection="0"/>
    <xf numFmtId="0" fontId="19" fillId="54" borderId="76" applyNumberFormat="0" applyAlignment="0" applyProtection="0"/>
    <xf numFmtId="0" fontId="31" fillId="9" borderId="75" applyNumberFormat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31" fillId="9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3" fillId="24" borderId="77" applyNumberFormat="0" applyFon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72" fillId="56" borderId="77" applyNumberFormat="0" applyAlignment="0" applyProtection="0"/>
    <xf numFmtId="0" fontId="19" fillId="9" borderId="76" applyNumberFormat="0" applyAlignment="0" applyProtection="0"/>
    <xf numFmtId="0" fontId="29" fillId="9" borderId="75" applyNumberFormat="0" applyAlignment="0" applyProtection="0"/>
    <xf numFmtId="0" fontId="29" fillId="9" borderId="75" applyNumberFormat="0" applyAlignment="0" applyProtection="0"/>
    <xf numFmtId="0" fontId="31" fillId="9" borderId="75" applyNumberFormat="0" applyAlignment="0" applyProtection="0"/>
    <xf numFmtId="0" fontId="31" fillId="45" borderId="75" applyNumberFormat="0" applyAlignment="0" applyProtection="0"/>
    <xf numFmtId="0" fontId="31" fillId="45" borderId="75" applyNumberFormat="0" applyAlignment="0" applyProtection="0"/>
    <xf numFmtId="0" fontId="2" fillId="0" borderId="84" applyNumberFormat="0" applyFill="0" applyAlignment="0" applyProtection="0"/>
    <xf numFmtId="0" fontId="31" fillId="45" borderId="81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31" fillId="45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29" fillId="54" borderId="81" applyNumberFormat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54" borderId="81" applyNumberFormat="0" applyAlignment="0" applyProtection="0"/>
    <xf numFmtId="0" fontId="29" fillId="54" borderId="81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54" borderId="82" applyNumberFormat="0" applyAlignment="0" applyProtection="0"/>
    <xf numFmtId="0" fontId="19" fillId="54" borderId="82" applyNumberFormat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3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39" borderId="81" applyNumberFormat="0" applyAlignment="0" applyProtection="0"/>
    <xf numFmtId="0" fontId="19" fillId="54" borderId="82" applyNumberFormat="0" applyAlignment="0" applyProtection="0"/>
    <xf numFmtId="0" fontId="31" fillId="9" borderId="81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2" fillId="56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1" applyNumberFormat="0" applyAlignment="0" applyProtection="0"/>
    <xf numFmtId="0" fontId="19" fillId="54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4" borderId="82" applyNumberFormat="0" applyAlignment="0" applyProtection="0"/>
    <xf numFmtId="0" fontId="31" fillId="45" borderId="81" applyNumberFormat="0" applyAlignment="0" applyProtection="0"/>
    <xf numFmtId="0" fontId="72" fillId="56" borderId="83" applyNumberFormat="0" applyAlignment="0" applyProtection="0"/>
    <xf numFmtId="0" fontId="2" fillId="0" borderId="84" applyNumberFormat="0" applyFill="0" applyAlignment="0" applyProtection="0"/>
    <xf numFmtId="0" fontId="31" fillId="9" borderId="81" applyNumberFormat="0" applyAlignment="0" applyProtection="0"/>
    <xf numFmtId="0" fontId="31" fillId="3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2" fillId="56" borderId="83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29" fillId="54" borderId="81" applyNumberFormat="0" applyAlignment="0" applyProtection="0"/>
    <xf numFmtId="0" fontId="31" fillId="45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45" borderId="81" applyNumberFormat="0" applyAlignment="0" applyProtection="0"/>
    <xf numFmtId="0" fontId="2" fillId="0" borderId="84" applyNumberFormat="0" applyFill="0" applyAlignment="0" applyProtection="0"/>
    <xf numFmtId="0" fontId="19" fillId="54" borderId="82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29" fillId="54" borderId="81" applyNumberFormat="0" applyAlignment="0" applyProtection="0"/>
    <xf numFmtId="0" fontId="72" fillId="56" borderId="83" applyNumberFormat="0" applyAlignment="0" applyProtection="0"/>
    <xf numFmtId="0" fontId="19" fillId="54" borderId="82" applyNumberFormat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9" fillId="54" borderId="81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45" borderId="81" applyNumberFormat="0" applyAlignment="0" applyProtection="0"/>
    <xf numFmtId="0" fontId="2" fillId="0" borderId="84" applyNumberFormat="0" applyFill="0" applyAlignment="0" applyProtection="0"/>
    <xf numFmtId="0" fontId="29" fillId="54" borderId="81" applyNumberFormat="0" applyAlignment="0" applyProtection="0"/>
    <xf numFmtId="0" fontId="31" fillId="39" borderId="81" applyNumberFormat="0" applyAlignment="0" applyProtection="0"/>
    <xf numFmtId="0" fontId="19" fillId="9" borderId="82" applyNumberForma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31" fillId="39" borderId="81" applyNumberForma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5" borderId="81" applyNumberForma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31" fillId="39" borderId="81" applyNumberFormat="0" applyAlignment="0" applyProtection="0"/>
    <xf numFmtId="0" fontId="31" fillId="9" borderId="81" applyNumberFormat="0" applyAlignment="0" applyProtection="0"/>
    <xf numFmtId="0" fontId="3" fillId="24" borderId="83" applyNumberFormat="0" applyFon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54" borderId="81" applyNumberFormat="0" applyAlignment="0" applyProtection="0"/>
    <xf numFmtId="0" fontId="19" fillId="54" borderId="82" applyNumberFormat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19" fillId="54" borderId="82" applyNumberFormat="0" applyAlignment="0" applyProtection="0"/>
    <xf numFmtId="0" fontId="29" fillId="9" borderId="81" applyNumberFormat="0" applyAlignment="0" applyProtection="0"/>
    <xf numFmtId="0" fontId="31" fillId="45" borderId="81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29" fillId="9" borderId="81" applyNumberFormat="0" applyAlignment="0" applyProtection="0"/>
    <xf numFmtId="0" fontId="72" fillId="56" borderId="83" applyNumberFormat="0" applyAlignment="0" applyProtection="0"/>
    <xf numFmtId="0" fontId="31" fillId="39" borderId="81" applyNumberFormat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1" applyNumberFormat="0" applyAlignment="0" applyProtection="0"/>
    <xf numFmtId="0" fontId="19" fillId="54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2" fillId="56" borderId="83" applyNumberFormat="0" applyAlignment="0" applyProtection="0"/>
    <xf numFmtId="0" fontId="31" fillId="39" borderId="81" applyNumberFormat="0" applyAlignment="0" applyProtection="0"/>
    <xf numFmtId="0" fontId="19" fillId="9" borderId="82" applyNumberFormat="0" applyAlignment="0" applyProtection="0"/>
    <xf numFmtId="0" fontId="72" fillId="56" borderId="83" applyNumberFormat="0" applyAlignment="0" applyProtection="0"/>
    <xf numFmtId="0" fontId="31" fillId="45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29" fillId="9" borderId="81" applyNumberFormat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29" fillId="54" borderId="81" applyNumberFormat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54" borderId="81" applyNumberFormat="0" applyAlignment="0" applyProtection="0"/>
    <xf numFmtId="0" fontId="29" fillId="54" borderId="81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4" borderId="82" applyNumberFormat="0" applyAlignment="0" applyProtection="0"/>
    <xf numFmtId="0" fontId="72" fillId="56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29" fillId="9" borderId="81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54" borderId="82" applyNumberFormat="0" applyAlignment="0" applyProtection="0"/>
    <xf numFmtId="0" fontId="19" fillId="54" borderId="82" applyNumberFormat="0" applyAlignment="0" applyProtection="0"/>
    <xf numFmtId="0" fontId="19" fillId="9" borderId="82" applyNumberFormat="0" applyAlignment="0" applyProtection="0"/>
    <xf numFmtId="0" fontId="19" fillId="54" borderId="82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39" borderId="81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39" borderId="81" applyNumberFormat="0" applyAlignment="0" applyProtection="0"/>
    <xf numFmtId="0" fontId="19" fillId="54" borderId="82" applyNumberFormat="0" applyAlignment="0" applyProtection="0"/>
    <xf numFmtId="0" fontId="31" fillId="9" borderId="81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72" fillId="56" borderId="83" applyNumberFormat="0" applyAlignment="0" applyProtection="0"/>
    <xf numFmtId="0" fontId="19" fillId="9" borderId="82" applyNumberFormat="0" applyAlignment="0" applyProtection="0"/>
    <xf numFmtId="0" fontId="29" fillId="9" borderId="81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31" fillId="45" borderId="81" applyNumberFormat="0" applyAlignment="0" applyProtection="0"/>
    <xf numFmtId="0" fontId="31" fillId="45" borderId="81" applyNumberFormat="0" applyAlignment="0" applyProtection="0"/>
  </cellStyleXfs>
  <cellXfs count="322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42" fillId="27" borderId="38" xfId="0" applyFont="1" applyFill="1" applyBorder="1" applyAlignment="1">
      <alignment horizontal="left" vertical="center"/>
    </xf>
    <xf numFmtId="0" fontId="34" fillId="27" borderId="36" xfId="0" applyFont="1" applyFill="1" applyBorder="1" applyAlignment="1">
      <alignment vertical="center" wrapText="1" shrinkToFit="1"/>
    </xf>
    <xf numFmtId="0" fontId="34" fillId="27" borderId="36" xfId="0" applyFont="1" applyFill="1" applyBorder="1" applyAlignment="1">
      <alignment horizontal="center" vertical="center" wrapText="1"/>
    </xf>
    <xf numFmtId="0" fontId="42" fillId="27" borderId="36" xfId="0" applyFont="1" applyFill="1" applyBorder="1" applyAlignment="1">
      <alignment horizontal="center" vertical="center" wrapText="1"/>
    </xf>
    <xf numFmtId="0" fontId="37" fillId="27" borderId="36" xfId="0" applyNumberFormat="1" applyFont="1" applyFill="1" applyBorder="1" applyAlignment="1">
      <alignment horizontal="center" vertical="center"/>
    </xf>
    <xf numFmtId="0" fontId="7" fillId="27" borderId="36" xfId="0" applyFont="1" applyFill="1" applyBorder="1" applyAlignment="1">
      <alignment horizontal="center" vertical="center"/>
    </xf>
    <xf numFmtId="1" fontId="42" fillId="27" borderId="36" xfId="0" applyNumberFormat="1" applyFont="1" applyFill="1" applyBorder="1" applyAlignment="1">
      <alignment horizontal="center" vertical="center"/>
    </xf>
    <xf numFmtId="0" fontId="12" fillId="27" borderId="36" xfId="0" applyNumberFormat="1" applyFont="1" applyFill="1" applyBorder="1" applyAlignment="1">
      <alignment horizontal="left" vertical="center"/>
    </xf>
    <xf numFmtId="0" fontId="11" fillId="27" borderId="36" xfId="0" applyNumberFormat="1" applyFont="1" applyFill="1" applyBorder="1" applyAlignment="1">
      <alignment horizontal="center" vertical="center"/>
    </xf>
    <xf numFmtId="0" fontId="36" fillId="27" borderId="36" xfId="0" applyFont="1" applyFill="1" applyBorder="1" applyAlignment="1">
      <alignment horizontal="center" vertical="center"/>
    </xf>
    <xf numFmtId="166" fontId="42" fillId="27" borderId="36" xfId="0" applyNumberFormat="1" applyFont="1" applyFill="1" applyBorder="1" applyAlignment="1">
      <alignment horizontal="center" vertical="center"/>
    </xf>
    <xf numFmtId="0" fontId="37" fillId="27" borderId="36" xfId="0" applyFont="1" applyFill="1" applyBorder="1" applyAlignment="1">
      <alignment horizontal="center" vertical="center"/>
    </xf>
    <xf numFmtId="0" fontId="42" fillId="27" borderId="37" xfId="0" applyFont="1" applyFill="1" applyBorder="1" applyAlignment="1">
      <alignment horizontal="center"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3" fillId="3" borderId="21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21" xfId="55" applyNumberFormat="1" applyFont="1" applyFill="1" applyBorder="1" applyAlignment="1">
      <alignment horizontal="center" vertical="center" wrapText="1"/>
    </xf>
    <xf numFmtId="1" fontId="105" fillId="2" borderId="21" xfId="55" applyNumberFormat="1" applyFont="1" applyFill="1" applyBorder="1" applyAlignment="1">
      <alignment horizontal="left" vertical="center" wrapText="1"/>
    </xf>
    <xf numFmtId="44" fontId="101" fillId="2" borderId="21" xfId="55" applyFont="1" applyFill="1" applyBorder="1" applyAlignment="1">
      <alignment horizontal="left" vertical="center" wrapText="1"/>
    </xf>
    <xf numFmtId="166" fontId="101" fillId="2" borderId="21" xfId="0" applyNumberFormat="1" applyFont="1" applyFill="1" applyBorder="1" applyAlignment="1">
      <alignment horizontal="center" vertical="center" wrapText="1"/>
    </xf>
    <xf numFmtId="166" fontId="101" fillId="2" borderId="22" xfId="0" applyNumberFormat="1" applyFont="1" applyFill="1" applyBorder="1" applyAlignment="1">
      <alignment horizontal="center" vertical="center" wrapText="1"/>
    </xf>
    <xf numFmtId="0" fontId="105" fillId="2" borderId="2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44" fontId="7" fillId="2" borderId="21" xfId="55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3" fillId="3" borderId="21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vertical="center" wrapText="1"/>
    </xf>
    <xf numFmtId="0" fontId="12" fillId="0" borderId="21" xfId="0" applyFont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vertical="center" wrapText="1" shrinkToFit="1"/>
    </xf>
    <xf numFmtId="44" fontId="12" fillId="2" borderId="21" xfId="55" applyFont="1" applyFill="1" applyBorder="1" applyAlignment="1">
      <alignment horizontal="left" vertical="center" wrapText="1"/>
    </xf>
    <xf numFmtId="0" fontId="104" fillId="3" borderId="21" xfId="0" applyFont="1" applyFill="1" applyBorder="1" applyAlignment="1">
      <alignment horizontal="center" vertical="center" wrapText="1"/>
    </xf>
    <xf numFmtId="4" fontId="106" fillId="2" borderId="21" xfId="55" applyNumberFormat="1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03" fillId="0" borderId="21" xfId="0" applyFont="1" applyBorder="1" applyAlignment="1">
      <alignment vertical="center" wrapText="1" shrinkToFit="1"/>
    </xf>
    <xf numFmtId="10" fontId="101" fillId="2" borderId="21" xfId="0" applyNumberFormat="1" applyFont="1" applyFill="1" applyBorder="1" applyAlignment="1">
      <alignment horizontal="center" vertical="center" wrapText="1"/>
    </xf>
    <xf numFmtId="44" fontId="102" fillId="3" borderId="21" xfId="55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60" fillId="31" borderId="21" xfId="0" applyFont="1" applyFill="1" applyBorder="1" applyAlignment="1">
      <alignment horizontal="center" vertical="center" wrapText="1"/>
    </xf>
    <xf numFmtId="1" fontId="65" fillId="38" borderId="21" xfId="55" applyNumberFormat="1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vertical="center" wrapText="1" shrinkToFit="1"/>
    </xf>
    <xf numFmtId="0" fontId="13" fillId="3" borderId="22" xfId="0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vertical="center" wrapText="1" shrinkToFit="1"/>
    </xf>
    <xf numFmtId="4" fontId="7" fillId="2" borderId="21" xfId="55" applyNumberFormat="1" applyFont="1" applyFill="1" applyBorder="1" applyAlignment="1">
      <alignment horizontal="center" vertical="center" wrapText="1"/>
    </xf>
    <xf numFmtId="4" fontId="7" fillId="2" borderId="21" xfId="0" applyNumberFormat="1" applyFont="1" applyFill="1" applyBorder="1" applyAlignment="1">
      <alignment horizontal="center" vertical="center" wrapText="1"/>
    </xf>
    <xf numFmtId="0" fontId="39" fillId="3" borderId="22" xfId="0" applyFont="1" applyFill="1" applyBorder="1" applyAlignment="1">
      <alignment horizontal="center" vertical="center" wrapText="1"/>
    </xf>
    <xf numFmtId="0" fontId="39" fillId="0" borderId="21" xfId="0" applyFont="1" applyBorder="1" applyAlignment="1">
      <alignment vertical="center" wrapText="1"/>
    </xf>
    <xf numFmtId="0" fontId="39" fillId="0" borderId="21" xfId="0" applyFont="1" applyBorder="1" applyAlignment="1">
      <alignment horizontal="left" vertical="center" wrapText="1"/>
    </xf>
    <xf numFmtId="0" fontId="11" fillId="0" borderId="21" xfId="0" applyFont="1" applyBorder="1"/>
    <xf numFmtId="2" fontId="13" fillId="3" borderId="2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4" fontId="7" fillId="2" borderId="44" xfId="55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1" fontId="37" fillId="27" borderId="21" xfId="0" applyNumberFormat="1" applyFont="1" applyFill="1" applyBorder="1" applyAlignment="1">
      <alignment horizontal="center" vertical="center"/>
    </xf>
    <xf numFmtId="0" fontId="7" fillId="27" borderId="21" xfId="0" applyFont="1" applyFill="1" applyBorder="1" applyAlignment="1">
      <alignment horizontal="center" vertical="center"/>
    </xf>
    <xf numFmtId="1" fontId="42" fillId="27" borderId="21" xfId="0" applyNumberFormat="1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107" fillId="2" borderId="0" xfId="0" applyFont="1" applyFill="1" applyBorder="1" applyAlignment="1">
      <alignment vertical="center" wrapText="1"/>
    </xf>
    <xf numFmtId="44" fontId="12" fillId="2" borderId="0" xfId="55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44" fontId="11" fillId="0" borderId="21" xfId="55" applyFont="1" applyFill="1" applyBorder="1" applyAlignment="1">
      <alignment horizontal="center" vertical="center" wrapText="1"/>
    </xf>
    <xf numFmtId="166" fontId="12" fillId="0" borderId="21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 shrinkToFit="1"/>
    </xf>
    <xf numFmtId="0" fontId="13" fillId="3" borderId="4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 wrapText="1"/>
    </xf>
    <xf numFmtId="1" fontId="15" fillId="2" borderId="45" xfId="55" applyNumberFormat="1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left" vertical="center" wrapText="1"/>
    </xf>
    <xf numFmtId="44" fontId="12" fillId="2" borderId="44" xfId="55" applyFont="1" applyFill="1" applyBorder="1" applyAlignment="1">
      <alignment horizontal="left" vertical="center" wrapText="1"/>
    </xf>
    <xf numFmtId="44" fontId="11" fillId="90" borderId="44" xfId="55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166" fontId="12" fillId="90" borderId="44" xfId="0" applyNumberFormat="1" applyFont="1" applyFill="1" applyBorder="1" applyAlignment="1">
      <alignment horizontal="center" vertical="center" wrapText="1"/>
    </xf>
    <xf numFmtId="10" fontId="12" fillId="2" borderId="44" xfId="0" applyNumberFormat="1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vertical="center" wrapText="1" shrinkToFi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110" fillId="0" borderId="21" xfId="0" applyFont="1" applyBorder="1" applyAlignment="1">
      <alignment vertical="center" wrapText="1" shrinkToFit="1"/>
    </xf>
    <xf numFmtId="0" fontId="110" fillId="3" borderId="21" xfId="0" applyFont="1" applyFill="1" applyBorder="1" applyAlignment="1">
      <alignment horizontal="center" vertical="center" wrapText="1"/>
    </xf>
    <xf numFmtId="0" fontId="110" fillId="3" borderId="22" xfId="0" applyFont="1" applyFill="1" applyBorder="1" applyAlignment="1">
      <alignment horizontal="center" vertical="center" wrapText="1"/>
    </xf>
    <xf numFmtId="1" fontId="112" fillId="2" borderId="21" xfId="55" applyNumberFormat="1" applyFont="1" applyFill="1" applyBorder="1" applyAlignment="1">
      <alignment horizontal="center" vertical="center" wrapText="1"/>
    </xf>
    <xf numFmtId="4" fontId="108" fillId="2" borderId="21" xfId="55" applyNumberFormat="1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21" xfId="55" applyNumberFormat="1" applyFont="1" applyFill="1" applyBorder="1" applyAlignment="1">
      <alignment horizontal="left" vertical="center" wrapText="1"/>
    </xf>
    <xf numFmtId="166" fontId="109" fillId="2" borderId="21" xfId="0" applyNumberFormat="1" applyFont="1" applyFill="1" applyBorder="1" applyAlignment="1">
      <alignment horizontal="center" vertical="center" wrapText="1"/>
    </xf>
    <xf numFmtId="10" fontId="109" fillId="2" borderId="21" xfId="0" applyNumberFormat="1" applyFont="1" applyFill="1" applyBorder="1" applyAlignment="1">
      <alignment horizontal="center" vertical="center" wrapText="1"/>
    </xf>
    <xf numFmtId="166" fontId="109" fillId="2" borderId="22" xfId="0" applyNumberFormat="1" applyFont="1" applyFill="1" applyBorder="1" applyAlignment="1">
      <alignment horizontal="center" vertical="center" wrapText="1"/>
    </xf>
    <xf numFmtId="0" fontId="111" fillId="3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/>
    </xf>
    <xf numFmtId="1" fontId="15" fillId="2" borderId="85" xfId="55" applyNumberFormat="1" applyFont="1" applyFill="1" applyBorder="1" applyAlignment="1">
      <alignment horizontal="center" vertical="center" wrapText="1"/>
    </xf>
    <xf numFmtId="0" fontId="12" fillId="27" borderId="87" xfId="0" applyNumberFormat="1" applyFont="1" applyFill="1" applyBorder="1" applyAlignment="1">
      <alignment horizontal="left" vertical="center"/>
    </xf>
    <xf numFmtId="0" fontId="42" fillId="27" borderId="89" xfId="0" applyFont="1" applyFill="1" applyBorder="1" applyAlignment="1">
      <alignment horizontal="center" vertical="center"/>
    </xf>
    <xf numFmtId="44" fontId="12" fillId="2" borderId="85" xfId="55" applyFont="1" applyFill="1" applyBorder="1" applyAlignment="1">
      <alignment horizontal="left" vertical="center" wrapText="1"/>
    </xf>
    <xf numFmtId="0" fontId="11" fillId="27" borderId="87" xfId="0" applyNumberFormat="1" applyFont="1" applyFill="1" applyBorder="1" applyAlignment="1">
      <alignment horizontal="center" vertical="center"/>
    </xf>
    <xf numFmtId="0" fontId="34" fillId="27" borderId="87" xfId="0" applyFont="1" applyFill="1" applyBorder="1" applyAlignment="1">
      <alignment vertical="center" wrapText="1" shrinkToFit="1"/>
    </xf>
    <xf numFmtId="0" fontId="42" fillId="27" borderId="88" xfId="0" applyFont="1" applyFill="1" applyBorder="1" applyAlignment="1">
      <alignment horizontal="left" vertical="center"/>
    </xf>
    <xf numFmtId="1" fontId="15" fillId="2" borderId="85" xfId="55" applyNumberFormat="1" applyFont="1" applyFill="1" applyBorder="1" applyAlignment="1">
      <alignment horizontal="left" vertical="center" wrapText="1"/>
    </xf>
    <xf numFmtId="0" fontId="34" fillId="27" borderId="87" xfId="0" applyFont="1" applyFill="1" applyBorder="1" applyAlignment="1">
      <alignment horizontal="center" vertical="center" wrapText="1"/>
    </xf>
    <xf numFmtId="166" fontId="42" fillId="27" borderId="87" xfId="0" applyNumberFormat="1" applyFont="1" applyFill="1" applyBorder="1" applyAlignment="1">
      <alignment horizontal="center" vertical="center"/>
    </xf>
    <xf numFmtId="1" fontId="42" fillId="27" borderId="87" xfId="0" applyNumberFormat="1" applyFont="1" applyFill="1" applyBorder="1" applyAlignment="1">
      <alignment horizontal="center" vertical="center"/>
    </xf>
    <xf numFmtId="0" fontId="42" fillId="27" borderId="87" xfId="0" applyFont="1" applyFill="1" applyBorder="1" applyAlignment="1">
      <alignment horizontal="center" vertical="center" wrapText="1"/>
    </xf>
    <xf numFmtId="0" fontId="36" fillId="27" borderId="87" xfId="0" applyFont="1" applyFill="1" applyBorder="1" applyAlignment="1">
      <alignment horizontal="center" vertical="center"/>
    </xf>
    <xf numFmtId="0" fontId="37" fillId="27" borderId="87" xfId="0" applyNumberFormat="1" applyFont="1" applyFill="1" applyBorder="1" applyAlignment="1">
      <alignment horizontal="center" vertical="center"/>
    </xf>
    <xf numFmtId="0" fontId="37" fillId="27" borderId="87" xfId="0" applyFont="1" applyFill="1" applyBorder="1" applyAlignment="1">
      <alignment horizontal="center" vertical="center"/>
    </xf>
    <xf numFmtId="1" fontId="15" fillId="2" borderId="86" xfId="55" applyNumberFormat="1" applyFont="1" applyFill="1" applyBorder="1" applyAlignment="1">
      <alignment horizontal="center" vertical="center" wrapText="1"/>
    </xf>
    <xf numFmtId="0" fontId="7" fillId="27" borderId="87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15" fillId="90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left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2" fillId="2" borderId="0" xfId="0" applyFont="1" applyFill="1" applyBorder="1" applyAlignment="1">
      <alignment horizontal="left" vertical="center" wrapText="1"/>
    </xf>
    <xf numFmtId="0" fontId="42" fillId="27" borderId="89" xfId="0" applyFont="1" applyFill="1" applyBorder="1" applyAlignment="1">
      <alignment horizontal="center" vertical="center" wrapText="1"/>
    </xf>
    <xf numFmtId="0" fontId="45" fillId="29" borderId="21" xfId="0" applyFont="1" applyFill="1" applyBorder="1" applyAlignment="1">
      <alignment horizontal="center" vertical="center" wrapText="1"/>
    </xf>
    <xf numFmtId="0" fontId="46" fillId="30" borderId="21" xfId="0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 wrapText="1"/>
    </xf>
    <xf numFmtId="166" fontId="37" fillId="3" borderId="21" xfId="0" applyNumberFormat="1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44" fillId="3" borderId="21" xfId="0" applyFont="1" applyFill="1" applyBorder="1" applyAlignment="1">
      <alignment vertical="center"/>
    </xf>
    <xf numFmtId="0" fontId="0" fillId="3" borderId="21" xfId="0" applyFill="1" applyBorder="1" applyAlignment="1">
      <alignment vertical="center" wrapText="1"/>
    </xf>
    <xf numFmtId="0" fontId="44" fillId="36" borderId="21" xfId="0" applyFont="1" applyFill="1" applyBorder="1" applyAlignment="1">
      <alignment vertical="center" wrapText="1"/>
    </xf>
    <xf numFmtId="0" fontId="0" fillId="36" borderId="21" xfId="0" applyFill="1" applyBorder="1" applyAlignment="1">
      <alignment vertical="center" wrapText="1"/>
    </xf>
    <xf numFmtId="166" fontId="37" fillId="36" borderId="21" xfId="0" applyNumberFormat="1" applyFont="1" applyFill="1" applyBorder="1" applyAlignment="1">
      <alignment horizontal="center" vertical="center" wrapText="1"/>
    </xf>
    <xf numFmtId="1" fontId="37" fillId="36" borderId="21" xfId="0" applyNumberFormat="1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166" fontId="10" fillId="27" borderId="21" xfId="0" applyNumberFormat="1" applyFont="1" applyFill="1" applyBorder="1" applyAlignment="1">
      <alignment horizontal="center" vertical="center"/>
    </xf>
  </cellXfs>
  <cellStyles count="43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62" xr:uid="{00000000-0005-0000-0000-00005B000000}"/>
    <cellStyle name="Calculation 2 2 11" xfId="2382" xr:uid="{00000000-0005-0000-0000-00005C000000}"/>
    <cellStyle name="Calculation 2 2 12" xfId="3146" xr:uid="{00000000-0005-0000-0000-00005D000000}"/>
    <cellStyle name="Calculation 2 2 2" xfId="692" xr:uid="{00000000-0005-0000-0000-00005E000000}"/>
    <cellStyle name="Calculation 2 2 2 2" xfId="1718" xr:uid="{00000000-0005-0000-0000-00005F000000}"/>
    <cellStyle name="Calculation 2 2 2 2 2" xfId="2720" xr:uid="{00000000-0005-0000-0000-000060000000}"/>
    <cellStyle name="Calculation 2 2 2 2 3" xfId="3372" xr:uid="{00000000-0005-0000-0000-000061000000}"/>
    <cellStyle name="Calculation 2 2 2 2 4" xfId="2369" xr:uid="{00000000-0005-0000-0000-000062000000}"/>
    <cellStyle name="Calculation 2 2 2 2 5" xfId="3308" xr:uid="{00000000-0005-0000-0000-000063000000}"/>
    <cellStyle name="Calculation 2 2 2 2 6" xfId="2322" xr:uid="{00000000-0005-0000-0000-000064000000}"/>
    <cellStyle name="Calculation 2 2 2 3" xfId="2106" xr:uid="{00000000-0005-0000-0000-000065000000}"/>
    <cellStyle name="Calculation 2 2 2 3 2" xfId="2994" xr:uid="{00000000-0005-0000-0000-000066000000}"/>
    <cellStyle name="Calculation 2 2 2 3 3" xfId="3265" xr:uid="{00000000-0005-0000-0000-000067000000}"/>
    <cellStyle name="Calculation 2 2 2 3 4" xfId="3621" xr:uid="{00000000-0005-0000-0000-000068000000}"/>
    <cellStyle name="Calculation 2 2 2 3 5" xfId="3945" xr:uid="{00000000-0005-0000-0000-000069000000}"/>
    <cellStyle name="Calculation 2 2 2 3 6" xfId="4236" xr:uid="{00000000-0005-0000-0000-00006A000000}"/>
    <cellStyle name="Calculation 2 2 2 4" xfId="1327" xr:uid="{00000000-0005-0000-0000-00006B000000}"/>
    <cellStyle name="Calculation 2 2 2 4 2" xfId="2463" xr:uid="{00000000-0005-0000-0000-00006C000000}"/>
    <cellStyle name="Calculation 2 2 2 4 3" xfId="3152" xr:uid="{00000000-0005-0000-0000-00006D000000}"/>
    <cellStyle name="Calculation 2 2 2 4 4" xfId="1104" xr:uid="{00000000-0005-0000-0000-00006E000000}"/>
    <cellStyle name="Calculation 2 2 2 4 5" xfId="2417" xr:uid="{00000000-0005-0000-0000-00006F000000}"/>
    <cellStyle name="Calculation 2 2 2 4 6" xfId="1106" xr:uid="{00000000-0005-0000-0000-000070000000}"/>
    <cellStyle name="Calculation 2 2 2 5" xfId="1255" xr:uid="{00000000-0005-0000-0000-000071000000}"/>
    <cellStyle name="Calculation 2 2 2 6" xfId="781" xr:uid="{00000000-0005-0000-0000-000072000000}"/>
    <cellStyle name="Calculation 2 2 2 7" xfId="2448" xr:uid="{00000000-0005-0000-0000-000073000000}"/>
    <cellStyle name="Calculation 2 2 3" xfId="1976" xr:uid="{00000000-0005-0000-0000-000074000000}"/>
    <cellStyle name="Calculation 2 2 3 2" xfId="2183" xr:uid="{00000000-0005-0000-0000-000075000000}"/>
    <cellStyle name="Calculation 2 2 3 2 2" xfId="3071" xr:uid="{00000000-0005-0000-0000-000076000000}"/>
    <cellStyle name="Calculation 2 2 3 2 3" xfId="2536" xr:uid="{00000000-0005-0000-0000-000077000000}"/>
    <cellStyle name="Calculation 2 2 3 2 4" xfId="3698" xr:uid="{00000000-0005-0000-0000-000078000000}"/>
    <cellStyle name="Calculation 2 2 3 2 5" xfId="4022" xr:uid="{00000000-0005-0000-0000-000079000000}"/>
    <cellStyle name="Calculation 2 2 3 2 6" xfId="4313" xr:uid="{00000000-0005-0000-0000-00007A000000}"/>
    <cellStyle name="Calculation 2 2 3 3" xfId="2075" xr:uid="{00000000-0005-0000-0000-00007B000000}"/>
    <cellStyle name="Calculation 2 2 3 3 2" xfId="2963" xr:uid="{00000000-0005-0000-0000-00007C000000}"/>
    <cellStyle name="Calculation 2 2 3 3 3" xfId="2842" xr:uid="{00000000-0005-0000-0000-00007D000000}"/>
    <cellStyle name="Calculation 2 2 3 3 4" xfId="3590" xr:uid="{00000000-0005-0000-0000-00007E000000}"/>
    <cellStyle name="Calculation 2 2 3 3 5" xfId="3914" xr:uid="{00000000-0005-0000-0000-00007F000000}"/>
    <cellStyle name="Calculation 2 2 3 3 6" xfId="4205" xr:uid="{00000000-0005-0000-0000-000080000000}"/>
    <cellStyle name="Calculation 2 2 3 4" xfId="2864" xr:uid="{00000000-0005-0000-0000-000081000000}"/>
    <cellStyle name="Calculation 2 2 3 5" xfId="2854" xr:uid="{00000000-0005-0000-0000-000082000000}"/>
    <cellStyle name="Calculation 2 2 3 6" xfId="3491" xr:uid="{00000000-0005-0000-0000-000083000000}"/>
    <cellStyle name="Calculation 2 2 3 7" xfId="3815" xr:uid="{00000000-0005-0000-0000-000084000000}"/>
    <cellStyle name="Calculation 2 2 3 8" xfId="4106" xr:uid="{00000000-0005-0000-0000-000085000000}"/>
    <cellStyle name="Calculation 2 2 4" xfId="2001" xr:uid="{00000000-0005-0000-0000-000086000000}"/>
    <cellStyle name="Calculation 2 2 4 2" xfId="2208" xr:uid="{00000000-0005-0000-0000-000087000000}"/>
    <cellStyle name="Calculation 2 2 4 2 2" xfId="3096" xr:uid="{00000000-0005-0000-0000-000088000000}"/>
    <cellStyle name="Calculation 2 2 4 2 3" xfId="3403" xr:uid="{00000000-0005-0000-0000-000089000000}"/>
    <cellStyle name="Calculation 2 2 4 2 4" xfId="3723" xr:uid="{00000000-0005-0000-0000-00008A000000}"/>
    <cellStyle name="Calculation 2 2 4 2 5" xfId="4047" xr:uid="{00000000-0005-0000-0000-00008B000000}"/>
    <cellStyle name="Calculation 2 2 4 2 6" xfId="4338" xr:uid="{00000000-0005-0000-0000-00008C000000}"/>
    <cellStyle name="Calculation 2 2 4 3" xfId="2047" xr:uid="{00000000-0005-0000-0000-00008D000000}"/>
    <cellStyle name="Calculation 2 2 4 3 2" xfId="2935" xr:uid="{00000000-0005-0000-0000-00008E000000}"/>
    <cellStyle name="Calculation 2 2 4 3 3" xfId="3305" xr:uid="{00000000-0005-0000-0000-00008F000000}"/>
    <cellStyle name="Calculation 2 2 4 3 4" xfId="3562" xr:uid="{00000000-0005-0000-0000-000090000000}"/>
    <cellStyle name="Calculation 2 2 4 3 5" xfId="3886" xr:uid="{00000000-0005-0000-0000-000091000000}"/>
    <cellStyle name="Calculation 2 2 4 3 6" xfId="4177" xr:uid="{00000000-0005-0000-0000-000092000000}"/>
    <cellStyle name="Calculation 2 2 4 4" xfId="2889" xr:uid="{00000000-0005-0000-0000-000093000000}"/>
    <cellStyle name="Calculation 2 2 4 5" xfId="3339" xr:uid="{00000000-0005-0000-0000-000094000000}"/>
    <cellStyle name="Calculation 2 2 4 6" xfId="3516" xr:uid="{00000000-0005-0000-0000-000095000000}"/>
    <cellStyle name="Calculation 2 2 4 7" xfId="3840" xr:uid="{00000000-0005-0000-0000-000096000000}"/>
    <cellStyle name="Calculation 2 2 4 8" xfId="4131" xr:uid="{00000000-0005-0000-0000-000097000000}"/>
    <cellStyle name="Calculation 2 2 5" xfId="1886" xr:uid="{00000000-0005-0000-0000-000098000000}"/>
    <cellStyle name="Calculation 2 2 5 2" xfId="2159" xr:uid="{00000000-0005-0000-0000-000099000000}"/>
    <cellStyle name="Calculation 2 2 5 2 2" xfId="3047" xr:uid="{00000000-0005-0000-0000-00009A000000}"/>
    <cellStyle name="Calculation 2 2 5 2 3" xfId="2519" xr:uid="{00000000-0005-0000-0000-00009B000000}"/>
    <cellStyle name="Calculation 2 2 5 2 4" xfId="3674" xr:uid="{00000000-0005-0000-0000-00009C000000}"/>
    <cellStyle name="Calculation 2 2 5 2 5" xfId="3998" xr:uid="{00000000-0005-0000-0000-00009D000000}"/>
    <cellStyle name="Calculation 2 2 5 2 6" xfId="4289" xr:uid="{00000000-0005-0000-0000-00009E000000}"/>
    <cellStyle name="Calculation 2 2 5 3" xfId="2251" xr:uid="{00000000-0005-0000-0000-00009F000000}"/>
    <cellStyle name="Calculation 2 2 5 3 2" xfId="3139" xr:uid="{00000000-0005-0000-0000-0000A0000000}"/>
    <cellStyle name="Calculation 2 2 5 3 3" xfId="3446" xr:uid="{00000000-0005-0000-0000-0000A1000000}"/>
    <cellStyle name="Calculation 2 2 5 3 4" xfId="3766" xr:uid="{00000000-0005-0000-0000-0000A2000000}"/>
    <cellStyle name="Calculation 2 2 5 3 5" xfId="4090" xr:uid="{00000000-0005-0000-0000-0000A3000000}"/>
    <cellStyle name="Calculation 2 2 5 3 6" xfId="4381" xr:uid="{00000000-0005-0000-0000-0000A4000000}"/>
    <cellStyle name="Calculation 2 2 5 4" xfId="2813" xr:uid="{00000000-0005-0000-0000-0000A5000000}"/>
    <cellStyle name="Calculation 2 2 5 5" xfId="2349" xr:uid="{00000000-0005-0000-0000-0000A6000000}"/>
    <cellStyle name="Calculation 2 2 5 6" xfId="3465" xr:uid="{00000000-0005-0000-0000-0000A7000000}"/>
    <cellStyle name="Calculation 2 2 5 7" xfId="3799" xr:uid="{00000000-0005-0000-0000-0000A8000000}"/>
    <cellStyle name="Calculation 2 2 5 8" xfId="4096" xr:uid="{00000000-0005-0000-0000-0000A9000000}"/>
    <cellStyle name="Calculation 2 2 6" xfId="1974" xr:uid="{00000000-0005-0000-0000-0000AA000000}"/>
    <cellStyle name="Calculation 2 2 6 2" xfId="2181" xr:uid="{00000000-0005-0000-0000-0000AB000000}"/>
    <cellStyle name="Calculation 2 2 6 2 2" xfId="3069" xr:uid="{00000000-0005-0000-0000-0000AC000000}"/>
    <cellStyle name="Calculation 2 2 6 2 3" xfId="2832" xr:uid="{00000000-0005-0000-0000-0000AD000000}"/>
    <cellStyle name="Calculation 2 2 6 2 4" xfId="3696" xr:uid="{00000000-0005-0000-0000-0000AE000000}"/>
    <cellStyle name="Calculation 2 2 6 2 5" xfId="4020" xr:uid="{00000000-0005-0000-0000-0000AF000000}"/>
    <cellStyle name="Calculation 2 2 6 2 6" xfId="4311" xr:uid="{00000000-0005-0000-0000-0000B0000000}"/>
    <cellStyle name="Calculation 2 2 6 3" xfId="1572" xr:uid="{00000000-0005-0000-0000-0000B1000000}"/>
    <cellStyle name="Calculation 2 2 6 3 2" xfId="2623" xr:uid="{00000000-0005-0000-0000-0000B2000000}"/>
    <cellStyle name="Calculation 2 2 6 3 3" xfId="3350" xr:uid="{00000000-0005-0000-0000-0000B3000000}"/>
    <cellStyle name="Calculation 2 2 6 3 4" xfId="3164" xr:uid="{00000000-0005-0000-0000-0000B4000000}"/>
    <cellStyle name="Calculation 2 2 6 3 5" xfId="2389" xr:uid="{00000000-0005-0000-0000-0000B5000000}"/>
    <cellStyle name="Calculation 2 2 6 3 6" xfId="3456" xr:uid="{00000000-0005-0000-0000-0000B6000000}"/>
    <cellStyle name="Calculation 2 2 6 4" xfId="2862" xr:uid="{00000000-0005-0000-0000-0000B7000000}"/>
    <cellStyle name="Calculation 2 2 6 5" xfId="2692" xr:uid="{00000000-0005-0000-0000-0000B8000000}"/>
    <cellStyle name="Calculation 2 2 6 6" xfId="3489" xr:uid="{00000000-0005-0000-0000-0000B9000000}"/>
    <cellStyle name="Calculation 2 2 6 7" xfId="3813" xr:uid="{00000000-0005-0000-0000-0000BA000000}"/>
    <cellStyle name="Calculation 2 2 6 8" xfId="4104" xr:uid="{00000000-0005-0000-0000-0000BB000000}"/>
    <cellStyle name="Calculation 2 2 7" xfId="1493" xr:uid="{00000000-0005-0000-0000-0000BC000000}"/>
    <cellStyle name="Calculation 2 2 7 2" xfId="2569" xr:uid="{00000000-0005-0000-0000-0000BD000000}"/>
    <cellStyle name="Calculation 2 2 7 3" xfId="2473" xr:uid="{00000000-0005-0000-0000-0000BE000000}"/>
    <cellStyle name="Calculation 2 2 7 4" xfId="2753" xr:uid="{00000000-0005-0000-0000-0000BF000000}"/>
    <cellStyle name="Calculation 2 2 7 5" xfId="2780" xr:uid="{00000000-0005-0000-0000-0000C0000000}"/>
    <cellStyle name="Calculation 2 2 7 6" xfId="2811" xr:uid="{00000000-0005-0000-0000-0000C1000000}"/>
    <cellStyle name="Calculation 2 2 8" xfId="1563" xr:uid="{00000000-0005-0000-0000-0000C2000000}"/>
    <cellStyle name="Calculation 2 2 8 2" xfId="2614" xr:uid="{00000000-0005-0000-0000-0000C3000000}"/>
    <cellStyle name="Calculation 2 2 8 3" xfId="3233" xr:uid="{00000000-0005-0000-0000-0000C4000000}"/>
    <cellStyle name="Calculation 2 2 8 4" xfId="2823" xr:uid="{00000000-0005-0000-0000-0000C5000000}"/>
    <cellStyle name="Calculation 2 2 8 5" xfId="2424" xr:uid="{00000000-0005-0000-0000-0000C6000000}"/>
    <cellStyle name="Calculation 2 2 8 6" xfId="2817" xr:uid="{00000000-0005-0000-0000-0000C7000000}"/>
    <cellStyle name="Calculation 2 2 9" xfId="1334" xr:uid="{00000000-0005-0000-0000-0000C8000000}"/>
    <cellStyle name="Calculation 2 2 9 2" xfId="2469" xr:uid="{00000000-0005-0000-0000-0000C9000000}"/>
    <cellStyle name="Calculation 2 2 9 3" xfId="2676" xr:uid="{00000000-0005-0000-0000-0000CA000000}"/>
    <cellStyle name="Calculation 2 2 9 4" xfId="2268" xr:uid="{00000000-0005-0000-0000-0000CB000000}"/>
    <cellStyle name="Calculation 2 2 9 5" xfId="3168" xr:uid="{00000000-0005-0000-0000-0000CC000000}"/>
    <cellStyle name="Calculation 2 2 9 6" xfId="3224" xr:uid="{00000000-0005-0000-0000-0000CD000000}"/>
    <cellStyle name="Calculation 2 3" xfId="403" xr:uid="{00000000-0005-0000-0000-0000CE000000}"/>
    <cellStyle name="Calculation 2 4" xfId="1400" xr:uid="{00000000-0005-0000-0000-0000CF000000}"/>
    <cellStyle name="Calculation 2 4 2" xfId="2523" xr:uid="{00000000-0005-0000-0000-0000D0000000}"/>
    <cellStyle name="Calculation 2 4 3" xfId="2601" xr:uid="{00000000-0005-0000-0000-0000D1000000}"/>
    <cellStyle name="Calculation 2 4 4" xfId="2316" xr:uid="{00000000-0005-0000-0000-0000D2000000}"/>
    <cellStyle name="Calculation 2 4 5" xfId="3459" xr:uid="{00000000-0005-0000-0000-0000D3000000}"/>
    <cellStyle name="Calculation 2 4 6" xfId="2517" xr:uid="{00000000-0005-0000-0000-0000D4000000}"/>
    <cellStyle name="Calculation 2 5" xfId="869" xr:uid="{00000000-0005-0000-0000-0000D5000000}"/>
    <cellStyle name="Calculation 3" xfId="266" xr:uid="{00000000-0005-0000-0000-0000D6000000}"/>
    <cellStyle name="Calculation 3 10" xfId="933" xr:uid="{00000000-0005-0000-0000-0000D7000000}"/>
    <cellStyle name="Calculation 3 11" xfId="2449" xr:uid="{00000000-0005-0000-0000-0000D8000000}"/>
    <cellStyle name="Calculation 3 12" xfId="3187" xr:uid="{00000000-0005-0000-0000-0000D9000000}"/>
    <cellStyle name="Calculation 3 2" xfId="663" xr:uid="{00000000-0005-0000-0000-0000DA000000}"/>
    <cellStyle name="Calculation 3 2 2" xfId="1689" xr:uid="{00000000-0005-0000-0000-0000DB000000}"/>
    <cellStyle name="Calculation 3 2 2 2" xfId="2703" xr:uid="{00000000-0005-0000-0000-0000DC000000}"/>
    <cellStyle name="Calculation 3 2 2 3" xfId="3367" xr:uid="{00000000-0005-0000-0000-0000DD000000}"/>
    <cellStyle name="Calculation 3 2 2 4" xfId="2857" xr:uid="{00000000-0005-0000-0000-0000DE000000}"/>
    <cellStyle name="Calculation 3 2 2 5" xfId="758" xr:uid="{00000000-0005-0000-0000-0000DF000000}"/>
    <cellStyle name="Calculation 3 2 2 6" xfId="1026" xr:uid="{00000000-0005-0000-0000-0000E0000000}"/>
    <cellStyle name="Calculation 3 2 3" xfId="2097" xr:uid="{00000000-0005-0000-0000-0000E1000000}"/>
    <cellStyle name="Calculation 3 2 3 2" xfId="2985" xr:uid="{00000000-0005-0000-0000-0000E2000000}"/>
    <cellStyle name="Calculation 3 2 3 3" xfId="766" xr:uid="{00000000-0005-0000-0000-0000E3000000}"/>
    <cellStyle name="Calculation 3 2 3 4" xfId="3612" xr:uid="{00000000-0005-0000-0000-0000E4000000}"/>
    <cellStyle name="Calculation 3 2 3 5" xfId="3936" xr:uid="{00000000-0005-0000-0000-0000E5000000}"/>
    <cellStyle name="Calculation 3 2 3 6" xfId="4227" xr:uid="{00000000-0005-0000-0000-0000E6000000}"/>
    <cellStyle name="Calculation 3 2 4" xfId="2250" xr:uid="{00000000-0005-0000-0000-0000E7000000}"/>
    <cellStyle name="Calculation 3 2 4 2" xfId="3138" xr:uid="{00000000-0005-0000-0000-0000E8000000}"/>
    <cellStyle name="Calculation 3 2 4 3" xfId="3445" xr:uid="{00000000-0005-0000-0000-0000E9000000}"/>
    <cellStyle name="Calculation 3 2 4 4" xfId="3765" xr:uid="{00000000-0005-0000-0000-0000EA000000}"/>
    <cellStyle name="Calculation 3 2 4 5" xfId="4089" xr:uid="{00000000-0005-0000-0000-0000EB000000}"/>
    <cellStyle name="Calculation 3 2 4 6" xfId="4380" xr:uid="{00000000-0005-0000-0000-0000EC000000}"/>
    <cellStyle name="Calculation 3 2 5" xfId="1226" xr:uid="{00000000-0005-0000-0000-0000ED000000}"/>
    <cellStyle name="Calculation 3 2 6" xfId="2321" xr:uid="{00000000-0005-0000-0000-0000EE000000}"/>
    <cellStyle name="Calculation 3 2 7" xfId="2432" xr:uid="{00000000-0005-0000-0000-0000EF000000}"/>
    <cellStyle name="Calculation 3 3" xfId="1889" xr:uid="{00000000-0005-0000-0000-0000F0000000}"/>
    <cellStyle name="Calculation 3 3 2" xfId="2161" xr:uid="{00000000-0005-0000-0000-0000F1000000}"/>
    <cellStyle name="Calculation 3 3 2 2" xfId="3049" xr:uid="{00000000-0005-0000-0000-0000F2000000}"/>
    <cellStyle name="Calculation 3 3 2 3" xfId="754" xr:uid="{00000000-0005-0000-0000-0000F3000000}"/>
    <cellStyle name="Calculation 3 3 2 4" xfId="3676" xr:uid="{00000000-0005-0000-0000-0000F4000000}"/>
    <cellStyle name="Calculation 3 3 2 5" xfId="4000" xr:uid="{00000000-0005-0000-0000-0000F5000000}"/>
    <cellStyle name="Calculation 3 3 2 6" xfId="4291" xr:uid="{00000000-0005-0000-0000-0000F6000000}"/>
    <cellStyle name="Calculation 3 3 3" xfId="2157" xr:uid="{00000000-0005-0000-0000-0000F7000000}"/>
    <cellStyle name="Calculation 3 3 3 2" xfId="3045" xr:uid="{00000000-0005-0000-0000-0000F8000000}"/>
    <cellStyle name="Calculation 3 3 3 3" xfId="2787" xr:uid="{00000000-0005-0000-0000-0000F9000000}"/>
    <cellStyle name="Calculation 3 3 3 4" xfId="3672" xr:uid="{00000000-0005-0000-0000-0000FA000000}"/>
    <cellStyle name="Calculation 3 3 3 5" xfId="3996" xr:uid="{00000000-0005-0000-0000-0000FB000000}"/>
    <cellStyle name="Calculation 3 3 3 6" xfId="4287" xr:uid="{00000000-0005-0000-0000-0000FC000000}"/>
    <cellStyle name="Calculation 3 3 4" xfId="2816" xr:uid="{00000000-0005-0000-0000-0000FD000000}"/>
    <cellStyle name="Calculation 3 3 5" xfId="2472" xr:uid="{00000000-0005-0000-0000-0000FE000000}"/>
    <cellStyle name="Calculation 3 3 6" xfId="3467" xr:uid="{00000000-0005-0000-0000-0000FF000000}"/>
    <cellStyle name="Calculation 3 3 7" xfId="3801" xr:uid="{00000000-0005-0000-0000-000000010000}"/>
    <cellStyle name="Calculation 3 3 8" xfId="4098" xr:uid="{00000000-0005-0000-0000-000001010000}"/>
    <cellStyle name="Calculation 3 4" xfId="2005" xr:uid="{00000000-0005-0000-0000-000002010000}"/>
    <cellStyle name="Calculation 3 4 2" xfId="2212" xr:uid="{00000000-0005-0000-0000-000003010000}"/>
    <cellStyle name="Calculation 3 4 2 2" xfId="3100" xr:uid="{00000000-0005-0000-0000-000004010000}"/>
    <cellStyle name="Calculation 3 4 2 3" xfId="3407" xr:uid="{00000000-0005-0000-0000-000005010000}"/>
    <cellStyle name="Calculation 3 4 2 4" xfId="3727" xr:uid="{00000000-0005-0000-0000-000006010000}"/>
    <cellStyle name="Calculation 3 4 2 5" xfId="4051" xr:uid="{00000000-0005-0000-0000-000007010000}"/>
    <cellStyle name="Calculation 3 4 2 6" xfId="4342" xr:uid="{00000000-0005-0000-0000-000008010000}"/>
    <cellStyle name="Calculation 3 4 3" xfId="2148" xr:uid="{00000000-0005-0000-0000-000009010000}"/>
    <cellStyle name="Calculation 3 4 3 2" xfId="3036" xr:uid="{00000000-0005-0000-0000-00000A010000}"/>
    <cellStyle name="Calculation 3 4 3 3" xfId="2359" xr:uid="{00000000-0005-0000-0000-00000B010000}"/>
    <cellStyle name="Calculation 3 4 3 4" xfId="3663" xr:uid="{00000000-0005-0000-0000-00000C010000}"/>
    <cellStyle name="Calculation 3 4 3 5" xfId="3987" xr:uid="{00000000-0005-0000-0000-00000D010000}"/>
    <cellStyle name="Calculation 3 4 3 6" xfId="4278" xr:uid="{00000000-0005-0000-0000-00000E010000}"/>
    <cellStyle name="Calculation 3 4 4" xfId="2893" xr:uid="{00000000-0005-0000-0000-00000F010000}"/>
    <cellStyle name="Calculation 3 4 5" xfId="3321" xr:uid="{00000000-0005-0000-0000-000010010000}"/>
    <cellStyle name="Calculation 3 4 6" xfId="3520" xr:uid="{00000000-0005-0000-0000-000011010000}"/>
    <cellStyle name="Calculation 3 4 7" xfId="3844" xr:uid="{00000000-0005-0000-0000-000012010000}"/>
    <cellStyle name="Calculation 3 4 8" xfId="4135" xr:uid="{00000000-0005-0000-0000-000013010000}"/>
    <cellStyle name="Calculation 3 5" xfId="2017" xr:uid="{00000000-0005-0000-0000-000014010000}"/>
    <cellStyle name="Calculation 3 5 2" xfId="2224" xr:uid="{00000000-0005-0000-0000-000015010000}"/>
    <cellStyle name="Calculation 3 5 2 2" xfId="3112" xr:uid="{00000000-0005-0000-0000-000016010000}"/>
    <cellStyle name="Calculation 3 5 2 3" xfId="3419" xr:uid="{00000000-0005-0000-0000-000017010000}"/>
    <cellStyle name="Calculation 3 5 2 4" xfId="3739" xr:uid="{00000000-0005-0000-0000-000018010000}"/>
    <cellStyle name="Calculation 3 5 2 5" xfId="4063" xr:uid="{00000000-0005-0000-0000-000019010000}"/>
    <cellStyle name="Calculation 3 5 2 6" xfId="4354" xr:uid="{00000000-0005-0000-0000-00001A010000}"/>
    <cellStyle name="Calculation 3 5 3" xfId="2171" xr:uid="{00000000-0005-0000-0000-00001B010000}"/>
    <cellStyle name="Calculation 3 5 3 2" xfId="3059" xr:uid="{00000000-0005-0000-0000-00001C010000}"/>
    <cellStyle name="Calculation 3 5 3 3" xfId="2587" xr:uid="{00000000-0005-0000-0000-00001D010000}"/>
    <cellStyle name="Calculation 3 5 3 4" xfId="3686" xr:uid="{00000000-0005-0000-0000-00001E010000}"/>
    <cellStyle name="Calculation 3 5 3 5" xfId="4010" xr:uid="{00000000-0005-0000-0000-00001F010000}"/>
    <cellStyle name="Calculation 3 5 3 6" xfId="4301" xr:uid="{00000000-0005-0000-0000-000020010000}"/>
    <cellStyle name="Calculation 3 5 4" xfId="2905" xr:uid="{00000000-0005-0000-0000-000021010000}"/>
    <cellStyle name="Calculation 3 5 5" xfId="3391" xr:uid="{00000000-0005-0000-0000-000022010000}"/>
    <cellStyle name="Calculation 3 5 6" xfId="3532" xr:uid="{00000000-0005-0000-0000-000023010000}"/>
    <cellStyle name="Calculation 3 5 7" xfId="3856" xr:uid="{00000000-0005-0000-0000-000024010000}"/>
    <cellStyle name="Calculation 3 5 8" xfId="4147" xr:uid="{00000000-0005-0000-0000-000025010000}"/>
    <cellStyle name="Calculation 3 6" xfId="2003" xr:uid="{00000000-0005-0000-0000-000026010000}"/>
    <cellStyle name="Calculation 3 6 2" xfId="2210" xr:uid="{00000000-0005-0000-0000-000027010000}"/>
    <cellStyle name="Calculation 3 6 2 2" xfId="3098" xr:uid="{00000000-0005-0000-0000-000028010000}"/>
    <cellStyle name="Calculation 3 6 2 3" xfId="3405" xr:uid="{00000000-0005-0000-0000-000029010000}"/>
    <cellStyle name="Calculation 3 6 2 4" xfId="3725" xr:uid="{00000000-0005-0000-0000-00002A010000}"/>
    <cellStyle name="Calculation 3 6 2 5" xfId="4049" xr:uid="{00000000-0005-0000-0000-00002B010000}"/>
    <cellStyle name="Calculation 3 6 2 6" xfId="4340" xr:uid="{00000000-0005-0000-0000-00002C010000}"/>
    <cellStyle name="Calculation 3 6 3" xfId="2080" xr:uid="{00000000-0005-0000-0000-00002D010000}"/>
    <cellStyle name="Calculation 3 6 3 2" xfId="2968" xr:uid="{00000000-0005-0000-0000-00002E010000}"/>
    <cellStyle name="Calculation 3 6 3 3" xfId="3289" xr:uid="{00000000-0005-0000-0000-00002F010000}"/>
    <cellStyle name="Calculation 3 6 3 4" xfId="3595" xr:uid="{00000000-0005-0000-0000-000030010000}"/>
    <cellStyle name="Calculation 3 6 3 5" xfId="3919" xr:uid="{00000000-0005-0000-0000-000031010000}"/>
    <cellStyle name="Calculation 3 6 3 6" xfId="4210" xr:uid="{00000000-0005-0000-0000-000032010000}"/>
    <cellStyle name="Calculation 3 6 4" xfId="2891" xr:uid="{00000000-0005-0000-0000-000033010000}"/>
    <cellStyle name="Calculation 3 6 5" xfId="3256" xr:uid="{00000000-0005-0000-0000-000034010000}"/>
    <cellStyle name="Calculation 3 6 6" xfId="3518" xr:uid="{00000000-0005-0000-0000-000035010000}"/>
    <cellStyle name="Calculation 3 6 7" xfId="3842" xr:uid="{00000000-0005-0000-0000-000036010000}"/>
    <cellStyle name="Calculation 3 6 8" xfId="4133" xr:uid="{00000000-0005-0000-0000-000037010000}"/>
    <cellStyle name="Calculation 3 7" xfId="1464" xr:uid="{00000000-0005-0000-0000-000038010000}"/>
    <cellStyle name="Calculation 3 7 2" xfId="2554" xr:uid="{00000000-0005-0000-0000-000039010000}"/>
    <cellStyle name="Calculation 3 7 3" xfId="2679" xr:uid="{00000000-0005-0000-0000-00003A010000}"/>
    <cellStyle name="Calculation 3 7 4" xfId="2838" xr:uid="{00000000-0005-0000-0000-00003B010000}"/>
    <cellStyle name="Calculation 3 7 5" xfId="2319" xr:uid="{00000000-0005-0000-0000-00003C010000}"/>
    <cellStyle name="Calculation 3 7 6" xfId="2729" xr:uid="{00000000-0005-0000-0000-00003D010000}"/>
    <cellStyle name="Calculation 3 8" xfId="1397" xr:uid="{00000000-0005-0000-0000-00003E010000}"/>
    <cellStyle name="Calculation 3 8 2" xfId="2520" xr:uid="{00000000-0005-0000-0000-00003F010000}"/>
    <cellStyle name="Calculation 3 8 3" xfId="3151" xr:uid="{00000000-0005-0000-0000-000040010000}"/>
    <cellStyle name="Calculation 3 8 4" xfId="3393" xr:uid="{00000000-0005-0000-0000-000041010000}"/>
    <cellStyle name="Calculation 3 8 5" xfId="1120" xr:uid="{00000000-0005-0000-0000-000042010000}"/>
    <cellStyle name="Calculation 3 8 6" xfId="2447" xr:uid="{00000000-0005-0000-0000-000043010000}"/>
    <cellStyle name="Calculation 3 9" xfId="2041" xr:uid="{00000000-0005-0000-0000-000044010000}"/>
    <cellStyle name="Calculation 3 9 2" xfId="2929" xr:uid="{00000000-0005-0000-0000-000045010000}"/>
    <cellStyle name="Calculation 3 9 3" xfId="3390" xr:uid="{00000000-0005-0000-0000-000046010000}"/>
    <cellStyle name="Calculation 3 9 4" xfId="3556" xr:uid="{00000000-0005-0000-0000-000047010000}"/>
    <cellStyle name="Calculation 3 9 5" xfId="3880" xr:uid="{00000000-0005-0000-0000-000048010000}"/>
    <cellStyle name="Calculation 3 9 6" xfId="4171" xr:uid="{00000000-0005-0000-0000-000049010000}"/>
    <cellStyle name="Calculation 4" xfId="402" xr:uid="{00000000-0005-0000-0000-00004A010000}"/>
    <cellStyle name="Calculation 5" xfId="1320" xr:uid="{00000000-0005-0000-0000-00004B010000}"/>
    <cellStyle name="Calculation 5 2" xfId="2456" xr:uid="{00000000-0005-0000-0000-00004C010000}"/>
    <cellStyle name="Calculation 5 3" xfId="2303" xr:uid="{00000000-0005-0000-0000-00004D010000}"/>
    <cellStyle name="Calculation 5 4" xfId="2409" xr:uid="{00000000-0005-0000-0000-00004E010000}"/>
    <cellStyle name="Calculation 5 5" xfId="3453" xr:uid="{00000000-0005-0000-0000-00004F010000}"/>
    <cellStyle name="Calculation 5 6" xfId="3807" xr:uid="{00000000-0005-0000-0000-000050010000}"/>
    <cellStyle name="Calculation 6" xfId="770" xr:uid="{00000000-0005-0000-0000-000051010000}"/>
    <cellStyle name="Check Cell" xfId="34" xr:uid="{00000000-0005-0000-0000-000052010000}"/>
    <cellStyle name="Check Cell 2" xfId="404" xr:uid="{00000000-0005-0000-0000-000053010000}"/>
    <cellStyle name="Dobro 2" xfId="102" xr:uid="{00000000-0005-0000-0000-000054010000}"/>
    <cellStyle name="Dobro 2 2" xfId="405" xr:uid="{00000000-0005-0000-0000-000055010000}"/>
    <cellStyle name="Excel Built-in Good" xfId="196" xr:uid="{00000000-0005-0000-0000-000056010000}"/>
    <cellStyle name="Excel Built-in Normal" xfId="1" xr:uid="{00000000-0005-0000-0000-000057010000}"/>
    <cellStyle name="Excel Built-in Normal 2" xfId="59" xr:uid="{00000000-0005-0000-0000-000058010000}"/>
    <cellStyle name="Excel Built-in Normal 2 2" xfId="167" xr:uid="{00000000-0005-0000-0000-000059010000}"/>
    <cellStyle name="Excel Built-in Normal 2 3" xfId="81" xr:uid="{00000000-0005-0000-0000-00005A010000}"/>
    <cellStyle name="Excel Built-in Normal 3" xfId="175" xr:uid="{00000000-0005-0000-0000-00005B010000}"/>
    <cellStyle name="Excel_BuiltIn_Dobro" xfId="140" xr:uid="{00000000-0005-0000-0000-00005C010000}"/>
    <cellStyle name="Explanatory Text" xfId="35" xr:uid="{00000000-0005-0000-0000-00005D010000}"/>
    <cellStyle name="Explanatory Text 2" xfId="406" xr:uid="{00000000-0005-0000-0000-00005E010000}"/>
    <cellStyle name="Good" xfId="36" xr:uid="{00000000-0005-0000-0000-00005F010000}"/>
    <cellStyle name="Good 2" xfId="407" xr:uid="{00000000-0005-0000-0000-000060010000}"/>
    <cellStyle name="Heading 1" xfId="37" xr:uid="{00000000-0005-0000-0000-000061010000}"/>
    <cellStyle name="Heading 1 3" xfId="408" xr:uid="{00000000-0005-0000-0000-000062010000}"/>
    <cellStyle name="Heading 2" xfId="38" xr:uid="{00000000-0005-0000-0000-000063010000}"/>
    <cellStyle name="Heading 2 4" xfId="409" xr:uid="{00000000-0005-0000-0000-000064010000}"/>
    <cellStyle name="Heading 3" xfId="39" xr:uid="{00000000-0005-0000-0000-000065010000}"/>
    <cellStyle name="Heading 3 2" xfId="410" xr:uid="{00000000-0005-0000-0000-000066010000}"/>
    <cellStyle name="Heading 4" xfId="40" xr:uid="{00000000-0005-0000-0000-000067010000}"/>
    <cellStyle name="Heading 4 2" xfId="411" xr:uid="{00000000-0005-0000-0000-000068010000}"/>
    <cellStyle name="Hiperpovezava 2" xfId="68" xr:uid="{00000000-0005-0000-0000-000069010000}"/>
    <cellStyle name="Input" xfId="41" xr:uid="{00000000-0005-0000-0000-00006A010000}"/>
    <cellStyle name="Input 2" xfId="99" xr:uid="{00000000-0005-0000-0000-00006B010000}"/>
    <cellStyle name="Input 2 2" xfId="296" xr:uid="{00000000-0005-0000-0000-00006C010000}"/>
    <cellStyle name="Input 2 2 10" xfId="963" xr:uid="{00000000-0005-0000-0000-00006D010000}"/>
    <cellStyle name="Input 2 2 11" xfId="2336" xr:uid="{00000000-0005-0000-0000-00006E010000}"/>
    <cellStyle name="Input 2 2 12" xfId="2714" xr:uid="{00000000-0005-0000-0000-00006F010000}"/>
    <cellStyle name="Input 2 2 2" xfId="693" xr:uid="{00000000-0005-0000-0000-000070010000}"/>
    <cellStyle name="Input 2 2 2 2" xfId="1719" xr:uid="{00000000-0005-0000-0000-000071010000}"/>
    <cellStyle name="Input 2 2 2 2 2" xfId="2721" xr:uid="{00000000-0005-0000-0000-000072010000}"/>
    <cellStyle name="Input 2 2 2 2 3" xfId="3240" xr:uid="{00000000-0005-0000-0000-000073010000}"/>
    <cellStyle name="Input 2 2 2 2 4" xfId="2262" xr:uid="{00000000-0005-0000-0000-000074010000}"/>
    <cellStyle name="Input 2 2 2 2 5" xfId="2267" xr:uid="{00000000-0005-0000-0000-000075010000}"/>
    <cellStyle name="Input 2 2 2 2 6" xfId="2686" xr:uid="{00000000-0005-0000-0000-000076010000}"/>
    <cellStyle name="Input 2 2 2 3" xfId="2107" xr:uid="{00000000-0005-0000-0000-000077010000}"/>
    <cellStyle name="Input 2 2 2 3 2" xfId="2995" xr:uid="{00000000-0005-0000-0000-000078010000}"/>
    <cellStyle name="Input 2 2 2 3 3" xfId="3368" xr:uid="{00000000-0005-0000-0000-000079010000}"/>
    <cellStyle name="Input 2 2 2 3 4" xfId="3622" xr:uid="{00000000-0005-0000-0000-00007A010000}"/>
    <cellStyle name="Input 2 2 2 3 5" xfId="3946" xr:uid="{00000000-0005-0000-0000-00007B010000}"/>
    <cellStyle name="Input 2 2 2 3 6" xfId="4237" xr:uid="{00000000-0005-0000-0000-00007C010000}"/>
    <cellStyle name="Input 2 2 2 4" xfId="2252" xr:uid="{00000000-0005-0000-0000-00007D010000}"/>
    <cellStyle name="Input 2 2 2 4 2" xfId="3140" xr:uid="{00000000-0005-0000-0000-00007E010000}"/>
    <cellStyle name="Input 2 2 2 4 3" xfId="3447" xr:uid="{00000000-0005-0000-0000-00007F010000}"/>
    <cellStyle name="Input 2 2 2 4 4" xfId="3767" xr:uid="{00000000-0005-0000-0000-000080010000}"/>
    <cellStyle name="Input 2 2 2 4 5" xfId="4091" xr:uid="{00000000-0005-0000-0000-000081010000}"/>
    <cellStyle name="Input 2 2 2 4 6" xfId="4382" xr:uid="{00000000-0005-0000-0000-000082010000}"/>
    <cellStyle name="Input 2 2 2 5" xfId="1256" xr:uid="{00000000-0005-0000-0000-000083010000}"/>
    <cellStyle name="Input 2 2 2 6" xfId="2511" xr:uid="{00000000-0005-0000-0000-000084010000}"/>
    <cellStyle name="Input 2 2 2 7" xfId="775" xr:uid="{00000000-0005-0000-0000-000085010000}"/>
    <cellStyle name="Input 2 2 3" xfId="1888" xr:uid="{00000000-0005-0000-0000-000086010000}"/>
    <cellStyle name="Input 2 2 3 2" xfId="2160" xr:uid="{00000000-0005-0000-0000-000087010000}"/>
    <cellStyle name="Input 2 2 3 2 2" xfId="3048" xr:uid="{00000000-0005-0000-0000-000088010000}"/>
    <cellStyle name="Input 2 2 3 2 3" xfId="1064" xr:uid="{00000000-0005-0000-0000-000089010000}"/>
    <cellStyle name="Input 2 2 3 2 4" xfId="3675" xr:uid="{00000000-0005-0000-0000-00008A010000}"/>
    <cellStyle name="Input 2 2 3 2 5" xfId="3999" xr:uid="{00000000-0005-0000-0000-00008B010000}"/>
    <cellStyle name="Input 2 2 3 2 6" xfId="4290" xr:uid="{00000000-0005-0000-0000-00008C010000}"/>
    <cellStyle name="Input 2 2 3 3" xfId="2052" xr:uid="{00000000-0005-0000-0000-00008D010000}"/>
    <cellStyle name="Input 2 2 3 3 2" xfId="2940" xr:uid="{00000000-0005-0000-0000-00008E010000}"/>
    <cellStyle name="Input 2 2 3 3 3" xfId="807" xr:uid="{00000000-0005-0000-0000-00008F010000}"/>
    <cellStyle name="Input 2 2 3 3 4" xfId="3567" xr:uid="{00000000-0005-0000-0000-000090010000}"/>
    <cellStyle name="Input 2 2 3 3 5" xfId="3891" xr:uid="{00000000-0005-0000-0000-000091010000}"/>
    <cellStyle name="Input 2 2 3 3 6" xfId="4182" xr:uid="{00000000-0005-0000-0000-000092010000}"/>
    <cellStyle name="Input 2 2 3 4" xfId="2815" xr:uid="{00000000-0005-0000-0000-000093010000}"/>
    <cellStyle name="Input 2 2 3 5" xfId="2528" xr:uid="{00000000-0005-0000-0000-000094010000}"/>
    <cellStyle name="Input 2 2 3 6" xfId="3466" xr:uid="{00000000-0005-0000-0000-000095010000}"/>
    <cellStyle name="Input 2 2 3 7" xfId="3800" xr:uid="{00000000-0005-0000-0000-000096010000}"/>
    <cellStyle name="Input 2 2 3 8" xfId="4097" xr:uid="{00000000-0005-0000-0000-000097010000}"/>
    <cellStyle name="Input 2 2 4" xfId="2031" xr:uid="{00000000-0005-0000-0000-000098010000}"/>
    <cellStyle name="Input 2 2 4 2" xfId="2238" xr:uid="{00000000-0005-0000-0000-000099010000}"/>
    <cellStyle name="Input 2 2 4 2 2" xfId="3126" xr:uid="{00000000-0005-0000-0000-00009A010000}"/>
    <cellStyle name="Input 2 2 4 2 3" xfId="3433" xr:uid="{00000000-0005-0000-0000-00009B010000}"/>
    <cellStyle name="Input 2 2 4 2 4" xfId="3753" xr:uid="{00000000-0005-0000-0000-00009C010000}"/>
    <cellStyle name="Input 2 2 4 2 5" xfId="4077" xr:uid="{00000000-0005-0000-0000-00009D010000}"/>
    <cellStyle name="Input 2 2 4 2 6" xfId="4368" xr:uid="{00000000-0005-0000-0000-00009E010000}"/>
    <cellStyle name="Input 2 2 4 3" xfId="2049" xr:uid="{00000000-0005-0000-0000-00009F010000}"/>
    <cellStyle name="Input 2 2 4 3 2" xfId="2937" xr:uid="{00000000-0005-0000-0000-0000A0010000}"/>
    <cellStyle name="Input 2 2 4 3 3" xfId="2640" xr:uid="{00000000-0005-0000-0000-0000A1010000}"/>
    <cellStyle name="Input 2 2 4 3 4" xfId="3564" xr:uid="{00000000-0005-0000-0000-0000A2010000}"/>
    <cellStyle name="Input 2 2 4 3 5" xfId="3888" xr:uid="{00000000-0005-0000-0000-0000A3010000}"/>
    <cellStyle name="Input 2 2 4 3 6" xfId="4179" xr:uid="{00000000-0005-0000-0000-0000A4010000}"/>
    <cellStyle name="Input 2 2 4 4" xfId="2919" xr:uid="{00000000-0005-0000-0000-0000A5010000}"/>
    <cellStyle name="Input 2 2 4 5" xfId="3323" xr:uid="{00000000-0005-0000-0000-0000A6010000}"/>
    <cellStyle name="Input 2 2 4 6" xfId="3546" xr:uid="{00000000-0005-0000-0000-0000A7010000}"/>
    <cellStyle name="Input 2 2 4 7" xfId="3870" xr:uid="{00000000-0005-0000-0000-0000A8010000}"/>
    <cellStyle name="Input 2 2 4 8" xfId="4161" xr:uid="{00000000-0005-0000-0000-0000A9010000}"/>
    <cellStyle name="Input 2 2 5" xfId="1781" xr:uid="{00000000-0005-0000-0000-0000AA010000}"/>
    <cellStyle name="Input 2 2 5 2" xfId="2124" xr:uid="{00000000-0005-0000-0000-0000AB010000}"/>
    <cellStyle name="Input 2 2 5 2 2" xfId="3012" xr:uid="{00000000-0005-0000-0000-0000AC010000}"/>
    <cellStyle name="Input 2 2 5 2 3" xfId="2651" xr:uid="{00000000-0005-0000-0000-0000AD010000}"/>
    <cellStyle name="Input 2 2 5 2 4" xfId="3639" xr:uid="{00000000-0005-0000-0000-0000AE010000}"/>
    <cellStyle name="Input 2 2 5 2 5" xfId="3963" xr:uid="{00000000-0005-0000-0000-0000AF010000}"/>
    <cellStyle name="Input 2 2 5 2 6" xfId="4254" xr:uid="{00000000-0005-0000-0000-0000B0010000}"/>
    <cellStyle name="Input 2 2 5 3" xfId="2143" xr:uid="{00000000-0005-0000-0000-0000B1010000}"/>
    <cellStyle name="Input 2 2 5 3 2" xfId="3031" xr:uid="{00000000-0005-0000-0000-0000B2010000}"/>
    <cellStyle name="Input 2 2 5 3 3" xfId="2419" xr:uid="{00000000-0005-0000-0000-0000B3010000}"/>
    <cellStyle name="Input 2 2 5 3 4" xfId="3658" xr:uid="{00000000-0005-0000-0000-0000B4010000}"/>
    <cellStyle name="Input 2 2 5 3 5" xfId="3982" xr:uid="{00000000-0005-0000-0000-0000B5010000}"/>
    <cellStyle name="Input 2 2 5 3 6" xfId="4273" xr:uid="{00000000-0005-0000-0000-0000B6010000}"/>
    <cellStyle name="Input 2 2 5 4" xfId="2757" xr:uid="{00000000-0005-0000-0000-0000B7010000}"/>
    <cellStyle name="Input 2 2 5 5" xfId="3296" xr:uid="{00000000-0005-0000-0000-0000B8010000}"/>
    <cellStyle name="Input 2 2 5 6" xfId="808" xr:uid="{00000000-0005-0000-0000-0000B9010000}"/>
    <cellStyle name="Input 2 2 5 7" xfId="3774" xr:uid="{00000000-0005-0000-0000-0000BA010000}"/>
    <cellStyle name="Input 2 2 5 8" xfId="2404" xr:uid="{00000000-0005-0000-0000-0000BB010000}"/>
    <cellStyle name="Input 2 2 6" xfId="2018" xr:uid="{00000000-0005-0000-0000-0000BC010000}"/>
    <cellStyle name="Input 2 2 6 2" xfId="2225" xr:uid="{00000000-0005-0000-0000-0000BD010000}"/>
    <cellStyle name="Input 2 2 6 2 2" xfId="3113" xr:uid="{00000000-0005-0000-0000-0000BE010000}"/>
    <cellStyle name="Input 2 2 6 2 3" xfId="3420" xr:uid="{00000000-0005-0000-0000-0000BF010000}"/>
    <cellStyle name="Input 2 2 6 2 4" xfId="3740" xr:uid="{00000000-0005-0000-0000-0000C0010000}"/>
    <cellStyle name="Input 2 2 6 2 5" xfId="4064" xr:uid="{00000000-0005-0000-0000-0000C1010000}"/>
    <cellStyle name="Input 2 2 6 2 6" xfId="4355" xr:uid="{00000000-0005-0000-0000-0000C2010000}"/>
    <cellStyle name="Input 2 2 6 3" xfId="2064" xr:uid="{00000000-0005-0000-0000-0000C3010000}"/>
    <cellStyle name="Input 2 2 6 3 2" xfId="2952" xr:uid="{00000000-0005-0000-0000-0000C4010000}"/>
    <cellStyle name="Input 2 2 6 3 3" xfId="2345" xr:uid="{00000000-0005-0000-0000-0000C5010000}"/>
    <cellStyle name="Input 2 2 6 3 4" xfId="3579" xr:uid="{00000000-0005-0000-0000-0000C6010000}"/>
    <cellStyle name="Input 2 2 6 3 5" xfId="3903" xr:uid="{00000000-0005-0000-0000-0000C7010000}"/>
    <cellStyle name="Input 2 2 6 3 6" xfId="4194" xr:uid="{00000000-0005-0000-0000-0000C8010000}"/>
    <cellStyle name="Input 2 2 6 4" xfId="2906" xr:uid="{00000000-0005-0000-0000-0000C9010000}"/>
    <cellStyle name="Input 2 2 6 5" xfId="3260" xr:uid="{00000000-0005-0000-0000-0000CA010000}"/>
    <cellStyle name="Input 2 2 6 6" xfId="3533" xr:uid="{00000000-0005-0000-0000-0000CB010000}"/>
    <cellStyle name="Input 2 2 6 7" xfId="3857" xr:uid="{00000000-0005-0000-0000-0000CC010000}"/>
    <cellStyle name="Input 2 2 6 8" xfId="4148" xr:uid="{00000000-0005-0000-0000-0000CD010000}"/>
    <cellStyle name="Input 2 2 7" xfId="1494" xr:uid="{00000000-0005-0000-0000-0000CE010000}"/>
    <cellStyle name="Input 2 2 7 2" xfId="2570" xr:uid="{00000000-0005-0000-0000-0000CF010000}"/>
    <cellStyle name="Input 2 2 7 3" xfId="3188" xr:uid="{00000000-0005-0000-0000-0000D0010000}"/>
    <cellStyle name="Input 2 2 7 4" xfId="797" xr:uid="{00000000-0005-0000-0000-0000D1010000}"/>
    <cellStyle name="Input 2 2 7 5" xfId="2804" xr:uid="{00000000-0005-0000-0000-0000D2010000}"/>
    <cellStyle name="Input 2 2 7 6" xfId="788" xr:uid="{00000000-0005-0000-0000-0000D3010000}"/>
    <cellStyle name="Input 2 2 8" xfId="1317" xr:uid="{00000000-0005-0000-0000-0000D4010000}"/>
    <cellStyle name="Input 2 2 8 2" xfId="2453" xr:uid="{00000000-0005-0000-0000-0000D5010000}"/>
    <cellStyle name="Input 2 2 8 3" xfId="2283" xr:uid="{00000000-0005-0000-0000-0000D6010000}"/>
    <cellStyle name="Input 2 2 8 4" xfId="2391" xr:uid="{00000000-0005-0000-0000-0000D7010000}"/>
    <cellStyle name="Input 2 2 8 5" xfId="2851" xr:uid="{00000000-0005-0000-0000-0000D8010000}"/>
    <cellStyle name="Input 2 2 8 6" xfId="3273" xr:uid="{00000000-0005-0000-0000-0000D9010000}"/>
    <cellStyle name="Input 2 2 9" xfId="2140" xr:uid="{00000000-0005-0000-0000-0000DA010000}"/>
    <cellStyle name="Input 2 2 9 2" xfId="3028" xr:uid="{00000000-0005-0000-0000-0000DB010000}"/>
    <cellStyle name="Input 2 2 9 3" xfId="1098" xr:uid="{00000000-0005-0000-0000-0000DC010000}"/>
    <cellStyle name="Input 2 2 9 4" xfId="3655" xr:uid="{00000000-0005-0000-0000-0000DD010000}"/>
    <cellStyle name="Input 2 2 9 5" xfId="3979" xr:uid="{00000000-0005-0000-0000-0000DE010000}"/>
    <cellStyle name="Input 2 2 9 6" xfId="4270" xr:uid="{00000000-0005-0000-0000-0000DF010000}"/>
    <cellStyle name="Input 2 3" xfId="413" xr:uid="{00000000-0005-0000-0000-0000E0010000}"/>
    <cellStyle name="Input 2 4" xfId="1347" xr:uid="{00000000-0005-0000-0000-0000E1010000}"/>
    <cellStyle name="Input 2 4 2" xfId="2481" xr:uid="{00000000-0005-0000-0000-0000E2010000}"/>
    <cellStyle name="Input 2 4 3" xfId="2831" xr:uid="{00000000-0005-0000-0000-0000E3010000}"/>
    <cellStyle name="Input 2 4 4" xfId="1058" xr:uid="{00000000-0005-0000-0000-0000E4010000}"/>
    <cellStyle name="Input 2 4 5" xfId="3476" xr:uid="{00000000-0005-0000-0000-0000E5010000}"/>
    <cellStyle name="Input 2 4 6" xfId="3355" xr:uid="{00000000-0005-0000-0000-0000E6010000}"/>
    <cellStyle name="Input 2 5" xfId="806" xr:uid="{00000000-0005-0000-0000-0000E7010000}"/>
    <cellStyle name="Input 3" xfId="98" xr:uid="{00000000-0005-0000-0000-0000E8010000}"/>
    <cellStyle name="Input 3 2" xfId="267" xr:uid="{00000000-0005-0000-0000-0000E9010000}"/>
    <cellStyle name="Input 3 2 10" xfId="934" xr:uid="{00000000-0005-0000-0000-0000EA010000}"/>
    <cellStyle name="Input 3 2 11" xfId="801" xr:uid="{00000000-0005-0000-0000-0000EB010000}"/>
    <cellStyle name="Input 3 2 12" xfId="2392" xr:uid="{00000000-0005-0000-0000-0000EC010000}"/>
    <cellStyle name="Input 3 2 2" xfId="664" xr:uid="{00000000-0005-0000-0000-0000ED010000}"/>
    <cellStyle name="Input 3 2 2 2" xfId="1690" xr:uid="{00000000-0005-0000-0000-0000EE010000}"/>
    <cellStyle name="Input 3 2 2 2 2" xfId="2704" xr:uid="{00000000-0005-0000-0000-0000EF010000}"/>
    <cellStyle name="Input 3 2 2 2 3" xfId="3234" xr:uid="{00000000-0005-0000-0000-0000F0010000}"/>
    <cellStyle name="Input 3 2 2 2 4" xfId="2311" xr:uid="{00000000-0005-0000-0000-0000F1010000}"/>
    <cellStyle name="Input 3 2 2 2 5" xfId="2828" xr:uid="{00000000-0005-0000-0000-0000F2010000}"/>
    <cellStyle name="Input 3 2 2 2 6" xfId="2305" xr:uid="{00000000-0005-0000-0000-0000F3010000}"/>
    <cellStyle name="Input 3 2 2 3" xfId="2098" xr:uid="{00000000-0005-0000-0000-0000F4010000}"/>
    <cellStyle name="Input 3 2 2 3 2" xfId="2986" xr:uid="{00000000-0005-0000-0000-0000F5010000}"/>
    <cellStyle name="Input 3 2 2 3 3" xfId="2407" xr:uid="{00000000-0005-0000-0000-0000F6010000}"/>
    <cellStyle name="Input 3 2 2 3 4" xfId="3613" xr:uid="{00000000-0005-0000-0000-0000F7010000}"/>
    <cellStyle name="Input 3 2 2 3 5" xfId="3937" xr:uid="{00000000-0005-0000-0000-0000F8010000}"/>
    <cellStyle name="Input 3 2 2 3 6" xfId="4228" xr:uid="{00000000-0005-0000-0000-0000F9010000}"/>
    <cellStyle name="Input 3 2 2 4" xfId="1354" xr:uid="{00000000-0005-0000-0000-0000FA010000}"/>
    <cellStyle name="Input 3 2 2 4 2" xfId="2488" xr:uid="{00000000-0005-0000-0000-0000FB010000}"/>
    <cellStyle name="Input 3 2 2 4 3" xfId="1093" xr:uid="{00000000-0005-0000-0000-0000FC010000}"/>
    <cellStyle name="Input 3 2 2 4 4" xfId="2824" xr:uid="{00000000-0005-0000-0000-0000FD010000}"/>
    <cellStyle name="Input 3 2 2 4 5" xfId="2515" xr:uid="{00000000-0005-0000-0000-0000FE010000}"/>
    <cellStyle name="Input 3 2 2 4 6" xfId="2671" xr:uid="{00000000-0005-0000-0000-0000FF010000}"/>
    <cellStyle name="Input 3 2 2 5" xfId="1227" xr:uid="{00000000-0005-0000-0000-000000020000}"/>
    <cellStyle name="Input 3 2 2 6" xfId="2591" xr:uid="{00000000-0005-0000-0000-000001020000}"/>
    <cellStyle name="Input 3 2 2 7" xfId="809" xr:uid="{00000000-0005-0000-0000-000002020000}"/>
    <cellStyle name="Input 3 2 3" xfId="1978" xr:uid="{00000000-0005-0000-0000-000003020000}"/>
    <cellStyle name="Input 3 2 3 2" xfId="2185" xr:uid="{00000000-0005-0000-0000-000004020000}"/>
    <cellStyle name="Input 3 2 3 2 2" xfId="3073" xr:uid="{00000000-0005-0000-0000-000005020000}"/>
    <cellStyle name="Input 3 2 3 2 3" xfId="1042" xr:uid="{00000000-0005-0000-0000-000006020000}"/>
    <cellStyle name="Input 3 2 3 2 4" xfId="3700" xr:uid="{00000000-0005-0000-0000-000007020000}"/>
    <cellStyle name="Input 3 2 3 2 5" xfId="4024" xr:uid="{00000000-0005-0000-0000-000008020000}"/>
    <cellStyle name="Input 3 2 3 2 6" xfId="4315" xr:uid="{00000000-0005-0000-0000-000009020000}"/>
    <cellStyle name="Input 3 2 3 3" xfId="2111" xr:uid="{00000000-0005-0000-0000-00000A020000}"/>
    <cellStyle name="Input 3 2 3 3 2" xfId="2999" xr:uid="{00000000-0005-0000-0000-00000B020000}"/>
    <cellStyle name="Input 3 2 3 3 3" xfId="3220" xr:uid="{00000000-0005-0000-0000-00000C020000}"/>
    <cellStyle name="Input 3 2 3 3 4" xfId="3626" xr:uid="{00000000-0005-0000-0000-00000D020000}"/>
    <cellStyle name="Input 3 2 3 3 5" xfId="3950" xr:uid="{00000000-0005-0000-0000-00000E020000}"/>
    <cellStyle name="Input 3 2 3 3 6" xfId="4241" xr:uid="{00000000-0005-0000-0000-00000F020000}"/>
    <cellStyle name="Input 3 2 3 4" xfId="2866" xr:uid="{00000000-0005-0000-0000-000010020000}"/>
    <cellStyle name="Input 3 2 3 5" xfId="839" xr:uid="{00000000-0005-0000-0000-000011020000}"/>
    <cellStyle name="Input 3 2 3 6" xfId="3493" xr:uid="{00000000-0005-0000-0000-000012020000}"/>
    <cellStyle name="Input 3 2 3 7" xfId="3817" xr:uid="{00000000-0005-0000-0000-000013020000}"/>
    <cellStyle name="Input 3 2 3 8" xfId="4108" xr:uid="{00000000-0005-0000-0000-000014020000}"/>
    <cellStyle name="Input 3 2 4" xfId="2020" xr:uid="{00000000-0005-0000-0000-000015020000}"/>
    <cellStyle name="Input 3 2 4 2" xfId="2227" xr:uid="{00000000-0005-0000-0000-000016020000}"/>
    <cellStyle name="Input 3 2 4 2 2" xfId="3115" xr:uid="{00000000-0005-0000-0000-000017020000}"/>
    <cellStyle name="Input 3 2 4 2 3" xfId="3422" xr:uid="{00000000-0005-0000-0000-000018020000}"/>
    <cellStyle name="Input 3 2 4 2 4" xfId="3742" xr:uid="{00000000-0005-0000-0000-000019020000}"/>
    <cellStyle name="Input 3 2 4 2 5" xfId="4066" xr:uid="{00000000-0005-0000-0000-00001A020000}"/>
    <cellStyle name="Input 3 2 4 2 6" xfId="4357" xr:uid="{00000000-0005-0000-0000-00001B020000}"/>
    <cellStyle name="Input 3 2 4 3" xfId="1578" xr:uid="{00000000-0005-0000-0000-00001C020000}"/>
    <cellStyle name="Input 3 2 4 3 2" xfId="2629" xr:uid="{00000000-0005-0000-0000-00001D020000}"/>
    <cellStyle name="Input 3 2 4 3 3" xfId="3371" xr:uid="{00000000-0005-0000-0000-00001E020000}"/>
    <cellStyle name="Input 3 2 4 3 4" xfId="802" xr:uid="{00000000-0005-0000-0000-00001F020000}"/>
    <cellStyle name="Input 3 2 4 3 5" xfId="831" xr:uid="{00000000-0005-0000-0000-000020020000}"/>
    <cellStyle name="Input 3 2 4 3 6" xfId="3462" xr:uid="{00000000-0005-0000-0000-000021020000}"/>
    <cellStyle name="Input 3 2 4 4" xfId="2908" xr:uid="{00000000-0005-0000-0000-000022020000}"/>
    <cellStyle name="Input 3 2 4 5" xfId="3382" xr:uid="{00000000-0005-0000-0000-000023020000}"/>
    <cellStyle name="Input 3 2 4 6" xfId="3535" xr:uid="{00000000-0005-0000-0000-000024020000}"/>
    <cellStyle name="Input 3 2 4 7" xfId="3859" xr:uid="{00000000-0005-0000-0000-000025020000}"/>
    <cellStyle name="Input 3 2 4 8" xfId="4150" xr:uid="{00000000-0005-0000-0000-000026020000}"/>
    <cellStyle name="Input 3 2 5" xfId="2035" xr:uid="{00000000-0005-0000-0000-000027020000}"/>
    <cellStyle name="Input 3 2 5 2" xfId="2242" xr:uid="{00000000-0005-0000-0000-000028020000}"/>
    <cellStyle name="Input 3 2 5 2 2" xfId="3130" xr:uid="{00000000-0005-0000-0000-000029020000}"/>
    <cellStyle name="Input 3 2 5 2 3" xfId="3437" xr:uid="{00000000-0005-0000-0000-00002A020000}"/>
    <cellStyle name="Input 3 2 5 2 4" xfId="3757" xr:uid="{00000000-0005-0000-0000-00002B020000}"/>
    <cellStyle name="Input 3 2 5 2 5" xfId="4081" xr:uid="{00000000-0005-0000-0000-00002C020000}"/>
    <cellStyle name="Input 3 2 5 2 6" xfId="4372" xr:uid="{00000000-0005-0000-0000-00002D020000}"/>
    <cellStyle name="Input 3 2 5 3" xfId="2146" xr:uid="{00000000-0005-0000-0000-00002E020000}"/>
    <cellStyle name="Input 3 2 5 3 2" xfId="3034" xr:uid="{00000000-0005-0000-0000-00002F020000}"/>
    <cellStyle name="Input 3 2 5 3 3" xfId="2789" xr:uid="{00000000-0005-0000-0000-000030020000}"/>
    <cellStyle name="Input 3 2 5 3 4" xfId="3661" xr:uid="{00000000-0005-0000-0000-000031020000}"/>
    <cellStyle name="Input 3 2 5 3 5" xfId="3985" xr:uid="{00000000-0005-0000-0000-000032020000}"/>
    <cellStyle name="Input 3 2 5 3 6" xfId="4276" xr:uid="{00000000-0005-0000-0000-000033020000}"/>
    <cellStyle name="Input 3 2 5 4" xfId="2923" xr:uid="{00000000-0005-0000-0000-000034020000}"/>
    <cellStyle name="Input 3 2 5 5" xfId="3380" xr:uid="{00000000-0005-0000-0000-000035020000}"/>
    <cellStyle name="Input 3 2 5 6" xfId="3550" xr:uid="{00000000-0005-0000-0000-000036020000}"/>
    <cellStyle name="Input 3 2 5 7" xfId="3874" xr:uid="{00000000-0005-0000-0000-000037020000}"/>
    <cellStyle name="Input 3 2 5 8" xfId="4165" xr:uid="{00000000-0005-0000-0000-000038020000}"/>
    <cellStyle name="Input 3 2 6" xfId="1795" xr:uid="{00000000-0005-0000-0000-000039020000}"/>
    <cellStyle name="Input 3 2 6 2" xfId="2132" xr:uid="{00000000-0005-0000-0000-00003A020000}"/>
    <cellStyle name="Input 3 2 6 2 2" xfId="3020" xr:uid="{00000000-0005-0000-0000-00003B020000}"/>
    <cellStyle name="Input 3 2 6 2 3" xfId="2352" xr:uid="{00000000-0005-0000-0000-00003C020000}"/>
    <cellStyle name="Input 3 2 6 2 4" xfId="3647" xr:uid="{00000000-0005-0000-0000-00003D020000}"/>
    <cellStyle name="Input 3 2 6 2 5" xfId="3971" xr:uid="{00000000-0005-0000-0000-00003E020000}"/>
    <cellStyle name="Input 3 2 6 2 6" xfId="4262" xr:uid="{00000000-0005-0000-0000-00003F020000}"/>
    <cellStyle name="Input 3 2 6 3" xfId="2055" xr:uid="{00000000-0005-0000-0000-000040020000}"/>
    <cellStyle name="Input 3 2 6 3 2" xfId="2943" xr:uid="{00000000-0005-0000-0000-000041020000}"/>
    <cellStyle name="Input 3 2 6 3 3" xfId="2795" xr:uid="{00000000-0005-0000-0000-000042020000}"/>
    <cellStyle name="Input 3 2 6 3 4" xfId="3570" xr:uid="{00000000-0005-0000-0000-000043020000}"/>
    <cellStyle name="Input 3 2 6 3 5" xfId="3894" xr:uid="{00000000-0005-0000-0000-000044020000}"/>
    <cellStyle name="Input 3 2 6 3 6" xfId="4185" xr:uid="{00000000-0005-0000-0000-000045020000}"/>
    <cellStyle name="Input 3 2 6 4" xfId="2769" xr:uid="{00000000-0005-0000-0000-000046020000}"/>
    <cellStyle name="Input 3 2 6 5" xfId="2291" xr:uid="{00000000-0005-0000-0000-000047020000}"/>
    <cellStyle name="Input 3 2 6 6" xfId="2810" xr:uid="{00000000-0005-0000-0000-000048020000}"/>
    <cellStyle name="Input 3 2 6 7" xfId="3782" xr:uid="{00000000-0005-0000-0000-000049020000}"/>
    <cellStyle name="Input 3 2 6 8" xfId="2436" xr:uid="{00000000-0005-0000-0000-00004A020000}"/>
    <cellStyle name="Input 3 2 7" xfId="1465" xr:uid="{00000000-0005-0000-0000-00004B020000}"/>
    <cellStyle name="Input 3 2 7 2" xfId="2555" xr:uid="{00000000-0005-0000-0000-00004C020000}"/>
    <cellStyle name="Input 3 2 7 3" xfId="767" xr:uid="{00000000-0005-0000-0000-00004D020000}"/>
    <cellStyle name="Input 3 2 7 4" xfId="2800" xr:uid="{00000000-0005-0000-0000-00004E020000}"/>
    <cellStyle name="Input 3 2 7 5" xfId="3463" xr:uid="{00000000-0005-0000-0000-00004F020000}"/>
    <cellStyle name="Input 3 2 7 6" xfId="2281" xr:uid="{00000000-0005-0000-0000-000050020000}"/>
    <cellStyle name="Input 3 2 8" xfId="1566" xr:uid="{00000000-0005-0000-0000-000051020000}"/>
    <cellStyle name="Input 3 2 8 2" xfId="2617" xr:uid="{00000000-0005-0000-0000-000052020000}"/>
    <cellStyle name="Input 3 2 8 3" xfId="1095" xr:uid="{00000000-0005-0000-0000-000053020000}"/>
    <cellStyle name="Input 3 2 8 4" xfId="776" xr:uid="{00000000-0005-0000-0000-000054020000}"/>
    <cellStyle name="Input 3 2 8 5" xfId="3241" xr:uid="{00000000-0005-0000-0000-000055020000}"/>
    <cellStyle name="Input 3 2 8 6" xfId="3377" xr:uid="{00000000-0005-0000-0000-000056020000}"/>
    <cellStyle name="Input 3 2 9" xfId="2154" xr:uid="{00000000-0005-0000-0000-000057020000}"/>
    <cellStyle name="Input 3 2 9 2" xfId="3042" xr:uid="{00000000-0005-0000-0000-000058020000}"/>
    <cellStyle name="Input 3 2 9 3" xfId="1092" xr:uid="{00000000-0005-0000-0000-000059020000}"/>
    <cellStyle name="Input 3 2 9 4" xfId="3669" xr:uid="{00000000-0005-0000-0000-00005A020000}"/>
    <cellStyle name="Input 3 2 9 5" xfId="3993" xr:uid="{00000000-0005-0000-0000-00005B020000}"/>
    <cellStyle name="Input 3 2 9 6" xfId="4284" xr:uid="{00000000-0005-0000-0000-00005C020000}"/>
    <cellStyle name="Input 3 3" xfId="1793" xr:uid="{00000000-0005-0000-0000-00005D020000}"/>
    <cellStyle name="Input 3 3 2" xfId="2130" xr:uid="{00000000-0005-0000-0000-00005E020000}"/>
    <cellStyle name="Input 3 3 2 2" xfId="3018" xr:uid="{00000000-0005-0000-0000-00005F020000}"/>
    <cellStyle name="Input 3 3 2 3" xfId="789" xr:uid="{00000000-0005-0000-0000-000060020000}"/>
    <cellStyle name="Input 3 3 2 4" xfId="3645" xr:uid="{00000000-0005-0000-0000-000061020000}"/>
    <cellStyle name="Input 3 3 2 5" xfId="3969" xr:uid="{00000000-0005-0000-0000-000062020000}"/>
    <cellStyle name="Input 3 3 2 6" xfId="4260" xr:uid="{00000000-0005-0000-0000-000063020000}"/>
    <cellStyle name="Input 3 3 3" xfId="2176" xr:uid="{00000000-0005-0000-0000-000064020000}"/>
    <cellStyle name="Input 3 3 3 2" xfId="3064" xr:uid="{00000000-0005-0000-0000-000065020000}"/>
    <cellStyle name="Input 3 3 3 3" xfId="1029" xr:uid="{00000000-0005-0000-0000-000066020000}"/>
    <cellStyle name="Input 3 3 3 4" xfId="3691" xr:uid="{00000000-0005-0000-0000-000067020000}"/>
    <cellStyle name="Input 3 3 3 5" xfId="4015" xr:uid="{00000000-0005-0000-0000-000068020000}"/>
    <cellStyle name="Input 3 3 3 6" xfId="4306" xr:uid="{00000000-0005-0000-0000-000069020000}"/>
    <cellStyle name="Input 3 3 4" xfId="2767" xr:uid="{00000000-0005-0000-0000-00006A020000}"/>
    <cellStyle name="Input 3 3 5" xfId="2290" xr:uid="{00000000-0005-0000-0000-00006B020000}"/>
    <cellStyle name="Input 3 3 6" xfId="2858" xr:uid="{00000000-0005-0000-0000-00006C020000}"/>
    <cellStyle name="Input 3 3 7" xfId="3780" xr:uid="{00000000-0005-0000-0000-00006D020000}"/>
    <cellStyle name="Input 3 3 8" xfId="2666" xr:uid="{00000000-0005-0000-0000-00006E020000}"/>
    <cellStyle name="Input 3 4" xfId="1797" xr:uid="{00000000-0005-0000-0000-00006F020000}"/>
    <cellStyle name="Input 3 4 2" xfId="2134" xr:uid="{00000000-0005-0000-0000-000070020000}"/>
    <cellStyle name="Input 3 4 2 2" xfId="3022" xr:uid="{00000000-0005-0000-0000-000071020000}"/>
    <cellStyle name="Input 3 4 2 3" xfId="1023" xr:uid="{00000000-0005-0000-0000-000072020000}"/>
    <cellStyle name="Input 3 4 2 4" xfId="3649" xr:uid="{00000000-0005-0000-0000-000073020000}"/>
    <cellStyle name="Input 3 4 2 5" xfId="3973" xr:uid="{00000000-0005-0000-0000-000074020000}"/>
    <cellStyle name="Input 3 4 2 6" xfId="4264" xr:uid="{00000000-0005-0000-0000-000075020000}"/>
    <cellStyle name="Input 3 4 3" xfId="2145" xr:uid="{00000000-0005-0000-0000-000076020000}"/>
    <cellStyle name="Input 3 4 3 2" xfId="3033" xr:uid="{00000000-0005-0000-0000-000077020000}"/>
    <cellStyle name="Input 3 4 3 3" xfId="2718" xr:uid="{00000000-0005-0000-0000-000078020000}"/>
    <cellStyle name="Input 3 4 3 4" xfId="3660" xr:uid="{00000000-0005-0000-0000-000079020000}"/>
    <cellStyle name="Input 3 4 3 5" xfId="3984" xr:uid="{00000000-0005-0000-0000-00007A020000}"/>
    <cellStyle name="Input 3 4 3 6" xfId="4275" xr:uid="{00000000-0005-0000-0000-00007B020000}"/>
    <cellStyle name="Input 3 4 4" xfId="2771" xr:uid="{00000000-0005-0000-0000-00007C020000}"/>
    <cellStyle name="Input 3 4 5" xfId="2445" xr:uid="{00000000-0005-0000-0000-00007D020000}"/>
    <cellStyle name="Input 3 4 6" xfId="2522" xr:uid="{00000000-0005-0000-0000-00007E020000}"/>
    <cellStyle name="Input 3 4 7" xfId="3784" xr:uid="{00000000-0005-0000-0000-00007F020000}"/>
    <cellStyle name="Input 3 4 8" xfId="2826" xr:uid="{00000000-0005-0000-0000-000080020000}"/>
    <cellStyle name="Input 3 5" xfId="2029" xr:uid="{00000000-0005-0000-0000-000081020000}"/>
    <cellStyle name="Input 3 5 2" xfId="2236" xr:uid="{00000000-0005-0000-0000-000082020000}"/>
    <cellStyle name="Input 3 5 2 2" xfId="3124" xr:uid="{00000000-0005-0000-0000-000083020000}"/>
    <cellStyle name="Input 3 5 2 3" xfId="3431" xr:uid="{00000000-0005-0000-0000-000084020000}"/>
    <cellStyle name="Input 3 5 2 4" xfId="3751" xr:uid="{00000000-0005-0000-0000-000085020000}"/>
    <cellStyle name="Input 3 5 2 5" xfId="4075" xr:uid="{00000000-0005-0000-0000-000086020000}"/>
    <cellStyle name="Input 3 5 2 6" xfId="4366" xr:uid="{00000000-0005-0000-0000-000087020000}"/>
    <cellStyle name="Input 3 5 3" xfId="2163" xr:uid="{00000000-0005-0000-0000-000088020000}"/>
    <cellStyle name="Input 3 5 3 2" xfId="3051" xr:uid="{00000000-0005-0000-0000-000089020000}"/>
    <cellStyle name="Input 3 5 3 3" xfId="760" xr:uid="{00000000-0005-0000-0000-00008A020000}"/>
    <cellStyle name="Input 3 5 3 4" xfId="3678" xr:uid="{00000000-0005-0000-0000-00008B020000}"/>
    <cellStyle name="Input 3 5 3 5" xfId="4002" xr:uid="{00000000-0005-0000-0000-00008C020000}"/>
    <cellStyle name="Input 3 5 3 6" xfId="4293" xr:uid="{00000000-0005-0000-0000-00008D020000}"/>
    <cellStyle name="Input 3 5 4" xfId="2917" xr:uid="{00000000-0005-0000-0000-00008E020000}"/>
    <cellStyle name="Input 3 5 5" xfId="2530" xr:uid="{00000000-0005-0000-0000-00008F020000}"/>
    <cellStyle name="Input 3 5 6" xfId="3544" xr:uid="{00000000-0005-0000-0000-000090020000}"/>
    <cellStyle name="Input 3 5 7" xfId="3868" xr:uid="{00000000-0005-0000-0000-000091020000}"/>
    <cellStyle name="Input 3 5 8" xfId="4159" xr:uid="{00000000-0005-0000-0000-000092020000}"/>
    <cellStyle name="Input 3 6" xfId="2026" xr:uid="{00000000-0005-0000-0000-000093020000}"/>
    <cellStyle name="Input 3 6 2" xfId="2233" xr:uid="{00000000-0005-0000-0000-000094020000}"/>
    <cellStyle name="Input 3 6 2 2" xfId="3121" xr:uid="{00000000-0005-0000-0000-000095020000}"/>
    <cellStyle name="Input 3 6 2 3" xfId="3428" xr:uid="{00000000-0005-0000-0000-000096020000}"/>
    <cellStyle name="Input 3 6 2 4" xfId="3748" xr:uid="{00000000-0005-0000-0000-000097020000}"/>
    <cellStyle name="Input 3 6 2 5" xfId="4072" xr:uid="{00000000-0005-0000-0000-000098020000}"/>
    <cellStyle name="Input 3 6 2 6" xfId="4363" xr:uid="{00000000-0005-0000-0000-000099020000}"/>
    <cellStyle name="Input 3 6 3" xfId="2065" xr:uid="{00000000-0005-0000-0000-00009A020000}"/>
    <cellStyle name="Input 3 6 3 2" xfId="2953" xr:uid="{00000000-0005-0000-0000-00009B020000}"/>
    <cellStyle name="Input 3 6 3 3" xfId="2384" xr:uid="{00000000-0005-0000-0000-00009C020000}"/>
    <cellStyle name="Input 3 6 3 4" xfId="3580" xr:uid="{00000000-0005-0000-0000-00009D020000}"/>
    <cellStyle name="Input 3 6 3 5" xfId="3904" xr:uid="{00000000-0005-0000-0000-00009E020000}"/>
    <cellStyle name="Input 3 6 3 6" xfId="4195" xr:uid="{00000000-0005-0000-0000-00009F020000}"/>
    <cellStyle name="Input 3 6 4" xfId="2914" xr:uid="{00000000-0005-0000-0000-0000A0020000}"/>
    <cellStyle name="Input 3 6 5" xfId="3299" xr:uid="{00000000-0005-0000-0000-0000A1020000}"/>
    <cellStyle name="Input 3 6 6" xfId="3541" xr:uid="{00000000-0005-0000-0000-0000A2020000}"/>
    <cellStyle name="Input 3 6 7" xfId="3865" xr:uid="{00000000-0005-0000-0000-0000A3020000}"/>
    <cellStyle name="Input 3 6 8" xfId="4156" xr:uid="{00000000-0005-0000-0000-0000A4020000}"/>
    <cellStyle name="Input 3 7" xfId="1346" xr:uid="{00000000-0005-0000-0000-0000A5020000}"/>
    <cellStyle name="Input 3 7 2" xfId="2480" xr:uid="{00000000-0005-0000-0000-0000A6020000}"/>
    <cellStyle name="Input 3 7 3" xfId="2339" xr:uid="{00000000-0005-0000-0000-0000A7020000}"/>
    <cellStyle name="Input 3 7 4" xfId="2390" xr:uid="{00000000-0005-0000-0000-0000A8020000}"/>
    <cellStyle name="Input 3 7 5" xfId="2263" xr:uid="{00000000-0005-0000-0000-0000A9020000}"/>
    <cellStyle name="Input 3 7 6" xfId="3181" xr:uid="{00000000-0005-0000-0000-0000AA020000}"/>
    <cellStyle name="Input 3 8" xfId="805" xr:uid="{00000000-0005-0000-0000-0000AB020000}"/>
    <cellStyle name="Input 3 9" xfId="2586" xr:uid="{00000000-0005-0000-0000-0000AC020000}"/>
    <cellStyle name="Input 4" xfId="412" xr:uid="{00000000-0005-0000-0000-0000AD020000}"/>
    <cellStyle name="Input 5" xfId="1322" xr:uid="{00000000-0005-0000-0000-0000AE020000}"/>
    <cellStyle name="Input 5 2" xfId="2458" xr:uid="{00000000-0005-0000-0000-0000AF020000}"/>
    <cellStyle name="Input 5 3" xfId="784" xr:uid="{00000000-0005-0000-0000-0000B0020000}"/>
    <cellStyle name="Input 5 4" xfId="2439" xr:uid="{00000000-0005-0000-0000-0000B1020000}"/>
    <cellStyle name="Input 5 5" xfId="1101" xr:uid="{00000000-0005-0000-0000-0000B2020000}"/>
    <cellStyle name="Input 5 6" xfId="3461" xr:uid="{00000000-0005-0000-0000-0000B3020000}"/>
    <cellStyle name="Input 6" xfId="777" xr:uid="{00000000-0005-0000-0000-0000B4020000}"/>
    <cellStyle name="Izhod 2" xfId="103" xr:uid="{00000000-0005-0000-0000-0000B5020000}"/>
    <cellStyle name="Izhod 2 10" xfId="1366" xr:uid="{00000000-0005-0000-0000-0000B6020000}"/>
    <cellStyle name="Izhod 2 10 2" xfId="2500" xr:uid="{00000000-0005-0000-0000-0000B7020000}"/>
    <cellStyle name="Izhod 2 10 3" xfId="1033" xr:uid="{00000000-0005-0000-0000-0000B8020000}"/>
    <cellStyle name="Izhod 2 10 4" xfId="2377" xr:uid="{00000000-0005-0000-0000-0000B9020000}"/>
    <cellStyle name="Izhod 2 10 5" xfId="3301" xr:uid="{00000000-0005-0000-0000-0000BA020000}"/>
    <cellStyle name="Izhod 2 10 6" xfId="3484" xr:uid="{00000000-0005-0000-0000-0000BB020000}"/>
    <cellStyle name="Izhod 2 11" xfId="2172" xr:uid="{00000000-0005-0000-0000-0000BC020000}"/>
    <cellStyle name="Izhod 2 11 2" xfId="3060" xr:uid="{00000000-0005-0000-0000-0000BD020000}"/>
    <cellStyle name="Izhod 2 11 3" xfId="847" xr:uid="{00000000-0005-0000-0000-0000BE020000}"/>
    <cellStyle name="Izhod 2 11 4" xfId="3687" xr:uid="{00000000-0005-0000-0000-0000BF020000}"/>
    <cellStyle name="Izhod 2 11 5" xfId="4011" xr:uid="{00000000-0005-0000-0000-0000C0020000}"/>
    <cellStyle name="Izhod 2 11 6" xfId="4302" xr:uid="{00000000-0005-0000-0000-0000C1020000}"/>
    <cellStyle name="Izhod 2 12" xfId="810" xr:uid="{00000000-0005-0000-0000-0000C2020000}"/>
    <cellStyle name="Izhod 2 13" xfId="2362" xr:uid="{00000000-0005-0000-0000-0000C3020000}"/>
    <cellStyle name="Izhod 2 14" xfId="2742" xr:uid="{00000000-0005-0000-0000-0000C4020000}"/>
    <cellStyle name="Izhod 2 15" xfId="3458" xr:uid="{00000000-0005-0000-0000-0000C5020000}"/>
    <cellStyle name="Izhod 2 2" xfId="260" xr:uid="{00000000-0005-0000-0000-0000C6020000}"/>
    <cellStyle name="Izhod 2 2 10" xfId="927" xr:uid="{00000000-0005-0000-0000-0000C7020000}"/>
    <cellStyle name="Izhod 2 2 11" xfId="2696" xr:uid="{00000000-0005-0000-0000-0000C8020000}"/>
    <cellStyle name="Izhod 2 2 12" xfId="3311" xr:uid="{00000000-0005-0000-0000-0000C9020000}"/>
    <cellStyle name="Izhod 2 2 2" xfId="657" xr:uid="{00000000-0005-0000-0000-0000CA020000}"/>
    <cellStyle name="Izhod 2 2 2 2" xfId="1683" xr:uid="{00000000-0005-0000-0000-0000CB020000}"/>
    <cellStyle name="Izhod 2 2 2 2 2" xfId="2697" xr:uid="{00000000-0005-0000-0000-0000CC020000}"/>
    <cellStyle name="Izhod 2 2 2 2 3" xfId="3359" xr:uid="{00000000-0005-0000-0000-0000CD020000}"/>
    <cellStyle name="Izhod 2 2 2 2 4" xfId="3185" xr:uid="{00000000-0005-0000-0000-0000CE020000}"/>
    <cellStyle name="Izhod 2 2 2 2 5" xfId="2260" xr:uid="{00000000-0005-0000-0000-0000CF020000}"/>
    <cellStyle name="Izhod 2 2 2 2 6" xfId="3254" xr:uid="{00000000-0005-0000-0000-0000D0020000}"/>
    <cellStyle name="Izhod 2 2 2 3" xfId="2092" xr:uid="{00000000-0005-0000-0000-0000D1020000}"/>
    <cellStyle name="Izhod 2 2 2 3 2" xfId="2980" xr:uid="{00000000-0005-0000-0000-0000D2020000}"/>
    <cellStyle name="Izhod 2 2 2 3 3" xfId="3397" xr:uid="{00000000-0005-0000-0000-0000D3020000}"/>
    <cellStyle name="Izhod 2 2 2 3 4" xfId="3607" xr:uid="{00000000-0005-0000-0000-0000D4020000}"/>
    <cellStyle name="Izhod 2 2 2 3 5" xfId="3931" xr:uid="{00000000-0005-0000-0000-0000D5020000}"/>
    <cellStyle name="Izhod 2 2 2 3 6" xfId="4222" xr:uid="{00000000-0005-0000-0000-0000D6020000}"/>
    <cellStyle name="Izhod 2 2 2 4" xfId="1345" xr:uid="{00000000-0005-0000-0000-0000D7020000}"/>
    <cellStyle name="Izhod 2 2 2 4 2" xfId="2479" xr:uid="{00000000-0005-0000-0000-0000D8020000}"/>
    <cellStyle name="Izhod 2 2 2 4 3" xfId="2693" xr:uid="{00000000-0005-0000-0000-0000D9020000}"/>
    <cellStyle name="Izhod 2 2 2 4 4" xfId="2443" xr:uid="{00000000-0005-0000-0000-0000DA020000}"/>
    <cellStyle name="Izhod 2 2 2 4 5" xfId="1062" xr:uid="{00000000-0005-0000-0000-0000DB020000}"/>
    <cellStyle name="Izhod 2 2 2 4 6" xfId="1063" xr:uid="{00000000-0005-0000-0000-0000DC020000}"/>
    <cellStyle name="Izhod 2 2 2 5" xfId="1220" xr:uid="{00000000-0005-0000-0000-0000DD020000}"/>
    <cellStyle name="Izhod 2 2 2 6" xfId="2415" xr:uid="{00000000-0005-0000-0000-0000DE020000}"/>
    <cellStyle name="Izhod 2 2 2 7" xfId="768" xr:uid="{00000000-0005-0000-0000-0000DF020000}"/>
    <cellStyle name="Izhod 2 2 3" xfId="1980" xr:uid="{00000000-0005-0000-0000-0000E0020000}"/>
    <cellStyle name="Izhod 2 2 3 2" xfId="2187" xr:uid="{00000000-0005-0000-0000-0000E1020000}"/>
    <cellStyle name="Izhod 2 2 3 2 2" xfId="3075" xr:uid="{00000000-0005-0000-0000-0000E2020000}"/>
    <cellStyle name="Izhod 2 2 3 2 3" xfId="2413" xr:uid="{00000000-0005-0000-0000-0000E3020000}"/>
    <cellStyle name="Izhod 2 2 3 2 4" xfId="3702" xr:uid="{00000000-0005-0000-0000-0000E4020000}"/>
    <cellStyle name="Izhod 2 2 3 2 5" xfId="4026" xr:uid="{00000000-0005-0000-0000-0000E5020000}"/>
    <cellStyle name="Izhod 2 2 3 2 6" xfId="4317" xr:uid="{00000000-0005-0000-0000-0000E6020000}"/>
    <cellStyle name="Izhod 2 2 3 3" xfId="2056" xr:uid="{00000000-0005-0000-0000-0000E7020000}"/>
    <cellStyle name="Izhod 2 2 3 3 2" xfId="2944" xr:uid="{00000000-0005-0000-0000-0000E8020000}"/>
    <cellStyle name="Izhod 2 2 3 3 3" xfId="2730" xr:uid="{00000000-0005-0000-0000-0000E9020000}"/>
    <cellStyle name="Izhod 2 2 3 3 4" xfId="3571" xr:uid="{00000000-0005-0000-0000-0000EA020000}"/>
    <cellStyle name="Izhod 2 2 3 3 5" xfId="3895" xr:uid="{00000000-0005-0000-0000-0000EB020000}"/>
    <cellStyle name="Izhod 2 2 3 3 6" xfId="4186" xr:uid="{00000000-0005-0000-0000-0000EC020000}"/>
    <cellStyle name="Izhod 2 2 3 4" xfId="2868" xr:uid="{00000000-0005-0000-0000-0000ED020000}"/>
    <cellStyle name="Izhod 2 2 3 5" xfId="3246" xr:uid="{00000000-0005-0000-0000-0000EE020000}"/>
    <cellStyle name="Izhod 2 2 3 6" xfId="3495" xr:uid="{00000000-0005-0000-0000-0000EF020000}"/>
    <cellStyle name="Izhod 2 2 3 7" xfId="3819" xr:uid="{00000000-0005-0000-0000-0000F0020000}"/>
    <cellStyle name="Izhod 2 2 3 8" xfId="4110" xr:uid="{00000000-0005-0000-0000-0000F1020000}"/>
    <cellStyle name="Izhod 2 2 4" xfId="1993" xr:uid="{00000000-0005-0000-0000-0000F2020000}"/>
    <cellStyle name="Izhod 2 2 4 2" xfId="2200" xr:uid="{00000000-0005-0000-0000-0000F3020000}"/>
    <cellStyle name="Izhod 2 2 4 2 2" xfId="3088" xr:uid="{00000000-0005-0000-0000-0000F4020000}"/>
    <cellStyle name="Izhod 2 2 4 2 3" xfId="2350" xr:uid="{00000000-0005-0000-0000-0000F5020000}"/>
    <cellStyle name="Izhod 2 2 4 2 4" xfId="3715" xr:uid="{00000000-0005-0000-0000-0000F6020000}"/>
    <cellStyle name="Izhod 2 2 4 2 5" xfId="4039" xr:uid="{00000000-0005-0000-0000-0000F7020000}"/>
    <cellStyle name="Izhod 2 2 4 2 6" xfId="4330" xr:uid="{00000000-0005-0000-0000-0000F8020000}"/>
    <cellStyle name="Izhod 2 2 4 3" xfId="2156" xr:uid="{00000000-0005-0000-0000-0000F9020000}"/>
    <cellStyle name="Izhod 2 2 4 3 2" xfId="3044" xr:uid="{00000000-0005-0000-0000-0000FA020000}"/>
    <cellStyle name="Izhod 2 2 4 3 3" xfId="1090" xr:uid="{00000000-0005-0000-0000-0000FB020000}"/>
    <cellStyle name="Izhod 2 2 4 3 4" xfId="3671" xr:uid="{00000000-0005-0000-0000-0000FC020000}"/>
    <cellStyle name="Izhod 2 2 4 3 5" xfId="3995" xr:uid="{00000000-0005-0000-0000-0000FD020000}"/>
    <cellStyle name="Izhod 2 2 4 3 6" xfId="4286" xr:uid="{00000000-0005-0000-0000-0000FE020000}"/>
    <cellStyle name="Izhod 2 2 4 4" xfId="2881" xr:uid="{00000000-0005-0000-0000-0000FF020000}"/>
    <cellStyle name="Izhod 2 2 4 5" xfId="3345" xr:uid="{00000000-0005-0000-0000-000000030000}"/>
    <cellStyle name="Izhod 2 2 4 6" xfId="3508" xr:uid="{00000000-0005-0000-0000-000001030000}"/>
    <cellStyle name="Izhod 2 2 4 7" xfId="3832" xr:uid="{00000000-0005-0000-0000-000002030000}"/>
    <cellStyle name="Izhod 2 2 4 8" xfId="4123" xr:uid="{00000000-0005-0000-0000-000003030000}"/>
    <cellStyle name="Izhod 2 2 5" xfId="2013" xr:uid="{00000000-0005-0000-0000-000004030000}"/>
    <cellStyle name="Izhod 2 2 5 2" xfId="2220" xr:uid="{00000000-0005-0000-0000-000005030000}"/>
    <cellStyle name="Izhod 2 2 5 2 2" xfId="3108" xr:uid="{00000000-0005-0000-0000-000006030000}"/>
    <cellStyle name="Izhod 2 2 5 2 3" xfId="3415" xr:uid="{00000000-0005-0000-0000-000007030000}"/>
    <cellStyle name="Izhod 2 2 5 2 4" xfId="3735" xr:uid="{00000000-0005-0000-0000-000008030000}"/>
    <cellStyle name="Izhod 2 2 5 2 5" xfId="4059" xr:uid="{00000000-0005-0000-0000-000009030000}"/>
    <cellStyle name="Izhod 2 2 5 2 6" xfId="4350" xr:uid="{00000000-0005-0000-0000-00000A030000}"/>
    <cellStyle name="Izhod 2 2 5 3" xfId="2151" xr:uid="{00000000-0005-0000-0000-00000B030000}"/>
    <cellStyle name="Izhod 2 2 5 3 2" xfId="3039" xr:uid="{00000000-0005-0000-0000-00000C030000}"/>
    <cellStyle name="Izhod 2 2 5 3 3" xfId="2331" xr:uid="{00000000-0005-0000-0000-00000D030000}"/>
    <cellStyle name="Izhod 2 2 5 3 4" xfId="3666" xr:uid="{00000000-0005-0000-0000-00000E030000}"/>
    <cellStyle name="Izhod 2 2 5 3 5" xfId="3990" xr:uid="{00000000-0005-0000-0000-00000F030000}"/>
    <cellStyle name="Izhod 2 2 5 3 6" xfId="4281" xr:uid="{00000000-0005-0000-0000-000010030000}"/>
    <cellStyle name="Izhod 2 2 5 4" xfId="2901" xr:uid="{00000000-0005-0000-0000-000011030000}"/>
    <cellStyle name="Izhod 2 2 5 5" xfId="3271" xr:uid="{00000000-0005-0000-0000-000012030000}"/>
    <cellStyle name="Izhod 2 2 5 6" xfId="3528" xr:uid="{00000000-0005-0000-0000-000013030000}"/>
    <cellStyle name="Izhod 2 2 5 7" xfId="3852" xr:uid="{00000000-0005-0000-0000-000014030000}"/>
    <cellStyle name="Izhod 2 2 5 8" xfId="4143" xr:uid="{00000000-0005-0000-0000-000015030000}"/>
    <cellStyle name="Izhod 2 2 6" xfId="2016" xr:uid="{00000000-0005-0000-0000-000016030000}"/>
    <cellStyle name="Izhod 2 2 6 2" xfId="2223" xr:uid="{00000000-0005-0000-0000-000017030000}"/>
    <cellStyle name="Izhod 2 2 6 2 2" xfId="3111" xr:uid="{00000000-0005-0000-0000-000018030000}"/>
    <cellStyle name="Izhod 2 2 6 2 3" xfId="3418" xr:uid="{00000000-0005-0000-0000-000019030000}"/>
    <cellStyle name="Izhod 2 2 6 2 4" xfId="3738" xr:uid="{00000000-0005-0000-0000-00001A030000}"/>
    <cellStyle name="Izhod 2 2 6 2 5" xfId="4062" xr:uid="{00000000-0005-0000-0000-00001B030000}"/>
    <cellStyle name="Izhod 2 2 6 2 6" xfId="4353" xr:uid="{00000000-0005-0000-0000-00001C030000}"/>
    <cellStyle name="Izhod 2 2 6 3" xfId="1581" xr:uid="{00000000-0005-0000-0000-00001D030000}"/>
    <cellStyle name="Izhod 2 2 6 3 2" xfId="2632" xr:uid="{00000000-0005-0000-0000-00001E030000}"/>
    <cellStyle name="Izhod 2 2 6 3 3" xfId="3317" xr:uid="{00000000-0005-0000-0000-00001F030000}"/>
    <cellStyle name="Izhod 2 2 6 3 4" xfId="1079" xr:uid="{00000000-0005-0000-0000-000020030000}"/>
    <cellStyle name="Izhod 2 2 6 3 5" xfId="2598" xr:uid="{00000000-0005-0000-0000-000021030000}"/>
    <cellStyle name="Izhod 2 2 6 3 6" xfId="3155" xr:uid="{00000000-0005-0000-0000-000022030000}"/>
    <cellStyle name="Izhod 2 2 6 4" xfId="2904" xr:uid="{00000000-0005-0000-0000-000023030000}"/>
    <cellStyle name="Izhod 2 2 6 5" xfId="3326" xr:uid="{00000000-0005-0000-0000-000024030000}"/>
    <cellStyle name="Izhod 2 2 6 6" xfId="3531" xr:uid="{00000000-0005-0000-0000-000025030000}"/>
    <cellStyle name="Izhod 2 2 6 7" xfId="3855" xr:uid="{00000000-0005-0000-0000-000026030000}"/>
    <cellStyle name="Izhod 2 2 6 8" xfId="4146" xr:uid="{00000000-0005-0000-0000-000027030000}"/>
    <cellStyle name="Izhod 2 2 7" xfId="1458" xr:uid="{00000000-0005-0000-0000-000028030000}"/>
    <cellStyle name="Izhod 2 2 7 2" xfId="2548" xr:uid="{00000000-0005-0000-0000-000029030000}"/>
    <cellStyle name="Izhod 2 2 7 3" xfId="2691" xr:uid="{00000000-0005-0000-0000-00002A030000}"/>
    <cellStyle name="Izhod 2 2 7 4" xfId="2807" xr:uid="{00000000-0005-0000-0000-00002B030000}"/>
    <cellStyle name="Izhod 2 2 7 5" xfId="2744" xr:uid="{00000000-0005-0000-0000-00002C030000}"/>
    <cellStyle name="Izhod 2 2 7 6" xfId="2258" xr:uid="{00000000-0005-0000-0000-00002D030000}"/>
    <cellStyle name="Izhod 2 2 8" xfId="1363" xr:uid="{00000000-0005-0000-0000-00002E030000}"/>
    <cellStyle name="Izhod 2 2 8 2" xfId="2497" xr:uid="{00000000-0005-0000-0000-00002F030000}"/>
    <cellStyle name="Izhod 2 2 8 3" xfId="2423" xr:uid="{00000000-0005-0000-0000-000030030000}"/>
    <cellStyle name="Izhod 2 2 8 4" xfId="3275" xr:uid="{00000000-0005-0000-0000-000031030000}"/>
    <cellStyle name="Izhod 2 2 8 5" xfId="2324" xr:uid="{00000000-0005-0000-0000-000032030000}"/>
    <cellStyle name="Izhod 2 2 8 6" xfId="3809" xr:uid="{00000000-0005-0000-0000-000033030000}"/>
    <cellStyle name="Izhod 2 2 9" xfId="2087" xr:uid="{00000000-0005-0000-0000-000034030000}"/>
    <cellStyle name="Izhod 2 2 9 2" xfId="2975" xr:uid="{00000000-0005-0000-0000-000035030000}"/>
    <cellStyle name="Izhod 2 2 9 3" xfId="3370" xr:uid="{00000000-0005-0000-0000-000036030000}"/>
    <cellStyle name="Izhod 2 2 9 4" xfId="3602" xr:uid="{00000000-0005-0000-0000-000037030000}"/>
    <cellStyle name="Izhod 2 2 9 5" xfId="3926" xr:uid="{00000000-0005-0000-0000-000038030000}"/>
    <cellStyle name="Izhod 2 2 9 6" xfId="4217" xr:uid="{00000000-0005-0000-0000-000039030000}"/>
    <cellStyle name="Izhod 2 3" xfId="414" xr:uid="{00000000-0005-0000-0000-00003A030000}"/>
    <cellStyle name="Izhod 2 4" xfId="569" xr:uid="{00000000-0005-0000-0000-00003B030000}"/>
    <cellStyle name="Izhod 2 4 2" xfId="1595" xr:uid="{00000000-0005-0000-0000-00003C030000}"/>
    <cellStyle name="Izhod 2 4 2 2" xfId="2646" xr:uid="{00000000-0005-0000-0000-00003D030000}"/>
    <cellStyle name="Izhod 2 4 2 3" xfId="3255" xr:uid="{00000000-0005-0000-0000-00003E030000}"/>
    <cellStyle name="Izhod 2 4 2 4" xfId="1094" xr:uid="{00000000-0005-0000-0000-00003F030000}"/>
    <cellStyle name="Izhod 2 4 2 5" xfId="2532" xr:uid="{00000000-0005-0000-0000-000040030000}"/>
    <cellStyle name="Izhod 2 4 2 6" xfId="1054" xr:uid="{00000000-0005-0000-0000-000041030000}"/>
    <cellStyle name="Izhod 2 4 3" xfId="2070" xr:uid="{00000000-0005-0000-0000-000042030000}"/>
    <cellStyle name="Izhod 2 4 3 2" xfId="2958" xr:uid="{00000000-0005-0000-0000-000043030000}"/>
    <cellStyle name="Izhod 2 4 3 3" xfId="2393" xr:uid="{00000000-0005-0000-0000-000044030000}"/>
    <cellStyle name="Izhod 2 4 3 4" xfId="3585" xr:uid="{00000000-0005-0000-0000-000045030000}"/>
    <cellStyle name="Izhod 2 4 3 5" xfId="3909" xr:uid="{00000000-0005-0000-0000-000046030000}"/>
    <cellStyle name="Izhod 2 4 3 6" xfId="4200" xr:uid="{00000000-0005-0000-0000-000047030000}"/>
    <cellStyle name="Izhod 2 4 4" xfId="2084" xr:uid="{00000000-0005-0000-0000-000048030000}"/>
    <cellStyle name="Izhod 2 4 4 2" xfId="2972" xr:uid="{00000000-0005-0000-0000-000049030000}"/>
    <cellStyle name="Izhod 2 4 4 3" xfId="3379" xr:uid="{00000000-0005-0000-0000-00004A030000}"/>
    <cellStyle name="Izhod 2 4 4 4" xfId="3599" xr:uid="{00000000-0005-0000-0000-00004B030000}"/>
    <cellStyle name="Izhod 2 4 4 5" xfId="3923" xr:uid="{00000000-0005-0000-0000-00004C030000}"/>
    <cellStyle name="Izhod 2 4 4 6" xfId="4214" xr:uid="{00000000-0005-0000-0000-00004D030000}"/>
    <cellStyle name="Izhod 2 4 5" xfId="1132" xr:uid="{00000000-0005-0000-0000-00004E030000}"/>
    <cellStyle name="Izhod 2 4 6" xfId="2416" xr:uid="{00000000-0005-0000-0000-00004F030000}"/>
    <cellStyle name="Izhod 2 4 7" xfId="2846" xr:uid="{00000000-0005-0000-0000-000050030000}"/>
    <cellStyle name="Izhod 2 5" xfId="1915" xr:uid="{00000000-0005-0000-0000-000051030000}"/>
    <cellStyle name="Izhod 2 5 2" xfId="2167" xr:uid="{00000000-0005-0000-0000-000052030000}"/>
    <cellStyle name="Izhod 2 5 2 2" xfId="3055" xr:uid="{00000000-0005-0000-0000-000053030000}"/>
    <cellStyle name="Izhod 2 5 2 3" xfId="2739" xr:uid="{00000000-0005-0000-0000-000054030000}"/>
    <cellStyle name="Izhod 2 5 2 4" xfId="3682" xr:uid="{00000000-0005-0000-0000-000055030000}"/>
    <cellStyle name="Izhod 2 5 2 5" xfId="4006" xr:uid="{00000000-0005-0000-0000-000056030000}"/>
    <cellStyle name="Izhod 2 5 2 6" xfId="4297" xr:uid="{00000000-0005-0000-0000-000057030000}"/>
    <cellStyle name="Izhod 2 5 3" xfId="2152" xr:uid="{00000000-0005-0000-0000-000058030000}"/>
    <cellStyle name="Izhod 2 5 3 2" xfId="3040" xr:uid="{00000000-0005-0000-0000-000059030000}"/>
    <cellStyle name="Izhod 2 5 3 3" xfId="828" xr:uid="{00000000-0005-0000-0000-00005A030000}"/>
    <cellStyle name="Izhod 2 5 3 4" xfId="3667" xr:uid="{00000000-0005-0000-0000-00005B030000}"/>
    <cellStyle name="Izhod 2 5 3 5" xfId="3991" xr:uid="{00000000-0005-0000-0000-00005C030000}"/>
    <cellStyle name="Izhod 2 5 3 6" xfId="4282" xr:uid="{00000000-0005-0000-0000-00005D030000}"/>
    <cellStyle name="Izhod 2 5 4" xfId="2830" xr:uid="{00000000-0005-0000-0000-00005E030000}"/>
    <cellStyle name="Izhod 2 5 5" xfId="2560" xr:uid="{00000000-0005-0000-0000-00005F030000}"/>
    <cellStyle name="Izhod 2 5 6" xfId="3473" xr:uid="{00000000-0005-0000-0000-000060030000}"/>
    <cellStyle name="Izhod 2 5 7" xfId="3805" xr:uid="{00000000-0005-0000-0000-000061030000}"/>
    <cellStyle name="Izhod 2 5 8" xfId="4100" xr:uid="{00000000-0005-0000-0000-000062030000}"/>
    <cellStyle name="Izhod 2 6" xfId="2014" xr:uid="{00000000-0005-0000-0000-000063030000}"/>
    <cellStyle name="Izhod 2 6 2" xfId="2221" xr:uid="{00000000-0005-0000-0000-000064030000}"/>
    <cellStyle name="Izhod 2 6 2 2" xfId="3109" xr:uid="{00000000-0005-0000-0000-000065030000}"/>
    <cellStyle name="Izhod 2 6 2 3" xfId="3416" xr:uid="{00000000-0005-0000-0000-000066030000}"/>
    <cellStyle name="Izhod 2 6 2 4" xfId="3736" xr:uid="{00000000-0005-0000-0000-000067030000}"/>
    <cellStyle name="Izhod 2 6 2 5" xfId="4060" xr:uid="{00000000-0005-0000-0000-000068030000}"/>
    <cellStyle name="Izhod 2 6 2 6" xfId="4351" xr:uid="{00000000-0005-0000-0000-000069030000}"/>
    <cellStyle name="Izhod 2 6 3" xfId="2115" xr:uid="{00000000-0005-0000-0000-00006A030000}"/>
    <cellStyle name="Izhod 2 6 3 2" xfId="3003" xr:uid="{00000000-0005-0000-0000-00006B030000}"/>
    <cellStyle name="Izhod 2 6 3 3" xfId="2745" xr:uid="{00000000-0005-0000-0000-00006C030000}"/>
    <cellStyle name="Izhod 2 6 3 4" xfId="3630" xr:uid="{00000000-0005-0000-0000-00006D030000}"/>
    <cellStyle name="Izhod 2 6 3 5" xfId="3954" xr:uid="{00000000-0005-0000-0000-00006E030000}"/>
    <cellStyle name="Izhod 2 6 3 6" xfId="4245" xr:uid="{00000000-0005-0000-0000-00006F030000}"/>
    <cellStyle name="Izhod 2 6 4" xfId="2902" xr:uid="{00000000-0005-0000-0000-000070030000}"/>
    <cellStyle name="Izhod 2 6 5" xfId="3320" xr:uid="{00000000-0005-0000-0000-000071030000}"/>
    <cellStyle name="Izhod 2 6 6" xfId="3529" xr:uid="{00000000-0005-0000-0000-000072030000}"/>
    <cellStyle name="Izhod 2 6 7" xfId="3853" xr:uid="{00000000-0005-0000-0000-000073030000}"/>
    <cellStyle name="Izhod 2 6 8" xfId="4144" xr:uid="{00000000-0005-0000-0000-000074030000}"/>
    <cellStyle name="Izhod 2 7" xfId="2000" xr:uid="{00000000-0005-0000-0000-000075030000}"/>
    <cellStyle name="Izhod 2 7 2" xfId="2207" xr:uid="{00000000-0005-0000-0000-000076030000}"/>
    <cellStyle name="Izhod 2 7 2 2" xfId="3095" xr:uid="{00000000-0005-0000-0000-000077030000}"/>
    <cellStyle name="Izhod 2 7 2 3" xfId="3402" xr:uid="{00000000-0005-0000-0000-000078030000}"/>
    <cellStyle name="Izhod 2 7 2 4" xfId="3722" xr:uid="{00000000-0005-0000-0000-000079030000}"/>
    <cellStyle name="Izhod 2 7 2 5" xfId="4046" xr:uid="{00000000-0005-0000-0000-00007A030000}"/>
    <cellStyle name="Izhod 2 7 2 6" xfId="4337" xr:uid="{00000000-0005-0000-0000-00007B030000}"/>
    <cellStyle name="Izhod 2 7 3" xfId="2060" xr:uid="{00000000-0005-0000-0000-00007C030000}"/>
    <cellStyle name="Izhod 2 7 3 2" xfId="2948" xr:uid="{00000000-0005-0000-0000-00007D030000}"/>
    <cellStyle name="Izhod 2 7 3 3" xfId="2576" xr:uid="{00000000-0005-0000-0000-00007E030000}"/>
    <cellStyle name="Izhod 2 7 3 4" xfId="3575" xr:uid="{00000000-0005-0000-0000-00007F030000}"/>
    <cellStyle name="Izhod 2 7 3 5" xfId="3899" xr:uid="{00000000-0005-0000-0000-000080030000}"/>
    <cellStyle name="Izhod 2 7 3 6" xfId="4190" xr:uid="{00000000-0005-0000-0000-000081030000}"/>
    <cellStyle name="Izhod 2 7 4" xfId="2888" xr:uid="{00000000-0005-0000-0000-000082030000}"/>
    <cellStyle name="Izhod 2 7 5" xfId="3253" xr:uid="{00000000-0005-0000-0000-000083030000}"/>
    <cellStyle name="Izhod 2 7 6" xfId="3515" xr:uid="{00000000-0005-0000-0000-000084030000}"/>
    <cellStyle name="Izhod 2 7 7" xfId="3839" xr:uid="{00000000-0005-0000-0000-000085030000}"/>
    <cellStyle name="Izhod 2 7 8" xfId="4130" xr:uid="{00000000-0005-0000-0000-000086030000}"/>
    <cellStyle name="Izhod 2 8" xfId="2030" xr:uid="{00000000-0005-0000-0000-000087030000}"/>
    <cellStyle name="Izhod 2 8 2" xfId="2237" xr:uid="{00000000-0005-0000-0000-000088030000}"/>
    <cellStyle name="Izhod 2 8 2 2" xfId="3125" xr:uid="{00000000-0005-0000-0000-000089030000}"/>
    <cellStyle name="Izhod 2 8 2 3" xfId="3432" xr:uid="{00000000-0005-0000-0000-00008A030000}"/>
    <cellStyle name="Izhod 2 8 2 4" xfId="3752" xr:uid="{00000000-0005-0000-0000-00008B030000}"/>
    <cellStyle name="Izhod 2 8 2 5" xfId="4076" xr:uid="{00000000-0005-0000-0000-00008C030000}"/>
    <cellStyle name="Izhod 2 8 2 6" xfId="4367" xr:uid="{00000000-0005-0000-0000-00008D030000}"/>
    <cellStyle name="Izhod 2 8 3" xfId="2104" xr:uid="{00000000-0005-0000-0000-00008E030000}"/>
    <cellStyle name="Izhod 2 8 3 2" xfId="2992" xr:uid="{00000000-0005-0000-0000-00008F030000}"/>
    <cellStyle name="Izhod 2 8 3 3" xfId="3336" xr:uid="{00000000-0005-0000-0000-000090030000}"/>
    <cellStyle name="Izhod 2 8 3 4" xfId="3619" xr:uid="{00000000-0005-0000-0000-000091030000}"/>
    <cellStyle name="Izhod 2 8 3 5" xfId="3943" xr:uid="{00000000-0005-0000-0000-000092030000}"/>
    <cellStyle name="Izhod 2 8 3 6" xfId="4234" xr:uid="{00000000-0005-0000-0000-000093030000}"/>
    <cellStyle name="Izhod 2 8 4" xfId="2918" xr:uid="{00000000-0005-0000-0000-000094030000}"/>
    <cellStyle name="Izhod 2 8 5" xfId="2808" xr:uid="{00000000-0005-0000-0000-000095030000}"/>
    <cellStyle name="Izhod 2 8 6" xfId="3545" xr:uid="{00000000-0005-0000-0000-000096030000}"/>
    <cellStyle name="Izhod 2 8 7" xfId="3869" xr:uid="{00000000-0005-0000-0000-000097030000}"/>
    <cellStyle name="Izhod 2 8 8" xfId="4160" xr:uid="{00000000-0005-0000-0000-000098030000}"/>
    <cellStyle name="Izhod 2 9" xfId="1349" xr:uid="{00000000-0005-0000-0000-000099030000}"/>
    <cellStyle name="Izhod 2 9 2" xfId="2483" xr:uid="{00000000-0005-0000-0000-00009A030000}"/>
    <cellStyle name="Izhod 2 9 3" xfId="2257" xr:uid="{00000000-0005-0000-0000-00009B030000}"/>
    <cellStyle name="Izhod 2 9 4" xfId="2440" xr:uid="{00000000-0005-0000-0000-00009C030000}"/>
    <cellStyle name="Izhod 2 9 5" xfId="2325" xr:uid="{00000000-0005-0000-0000-00009D030000}"/>
    <cellStyle name="Izhod 2 9 6" xfId="3331" xr:uid="{00000000-0005-0000-0000-00009E030000}"/>
    <cellStyle name="Linked Cell" xfId="42" xr:uid="{00000000-0005-0000-0000-00009F030000}"/>
    <cellStyle name="Linked Cell 2" xfId="415" xr:uid="{00000000-0005-0000-0000-0000A0030000}"/>
    <cellStyle name="Naslov 1 2" xfId="106" xr:uid="{00000000-0005-0000-0000-0000A1030000}"/>
    <cellStyle name="Naslov 1 2 2" xfId="416" xr:uid="{00000000-0005-0000-0000-0000A2030000}"/>
    <cellStyle name="Naslov 2 2" xfId="107" xr:uid="{00000000-0005-0000-0000-0000A3030000}"/>
    <cellStyle name="Naslov 2 2 2" xfId="417" xr:uid="{00000000-0005-0000-0000-0000A4030000}"/>
    <cellStyle name="Naslov 3 2" xfId="111" xr:uid="{00000000-0005-0000-0000-0000A5030000}"/>
    <cellStyle name="Naslov 3 2 2" xfId="418" xr:uid="{00000000-0005-0000-0000-0000A6030000}"/>
    <cellStyle name="Naslov 4 2" xfId="112" xr:uid="{00000000-0005-0000-0000-0000A7030000}"/>
    <cellStyle name="Naslov 4 2 2" xfId="419" xr:uid="{00000000-0005-0000-0000-0000A8030000}"/>
    <cellStyle name="Naslov 5" xfId="73" xr:uid="{00000000-0005-0000-0000-0000A9030000}"/>
    <cellStyle name="Naslov 5 2" xfId="420" xr:uid="{00000000-0005-0000-0000-0000AA030000}"/>
    <cellStyle name="Naslov 6" xfId="74" xr:uid="{00000000-0005-0000-0000-0000AB030000}"/>
    <cellStyle name="Naslov 6 2" xfId="421" xr:uid="{00000000-0005-0000-0000-0000AC030000}"/>
    <cellStyle name="Navadno" xfId="0" builtinId="0"/>
    <cellStyle name="Navadno 10 2" xfId="2" xr:uid="{00000000-0005-0000-0000-0000AE030000}"/>
    <cellStyle name="Navadno 10 2 2" xfId="61" xr:uid="{00000000-0005-0000-0000-0000AF030000}"/>
    <cellStyle name="Navadno 10 2 2 2" xfId="422" xr:uid="{00000000-0005-0000-0000-0000B0030000}"/>
    <cellStyle name="Navadno 2" xfId="3" xr:uid="{00000000-0005-0000-0000-0000B1030000}"/>
    <cellStyle name="Navadno 2 10" xfId="4" xr:uid="{00000000-0005-0000-0000-0000B2030000}"/>
    <cellStyle name="Navadno 2 10 2" xfId="424" xr:uid="{00000000-0005-0000-0000-0000B3030000}"/>
    <cellStyle name="Navadno 2 2" xfId="7" xr:uid="{00000000-0005-0000-0000-0000B4030000}"/>
    <cellStyle name="Navadno 2 2 2" xfId="67" xr:uid="{00000000-0005-0000-0000-0000B5030000}"/>
    <cellStyle name="Navadno 2 2 2 2" xfId="79" xr:uid="{00000000-0005-0000-0000-0000B6030000}"/>
    <cellStyle name="Navadno 2 2 3" xfId="156" xr:uid="{00000000-0005-0000-0000-0000B7030000}"/>
    <cellStyle name="Navadno 2 2 4" xfId="121" xr:uid="{00000000-0005-0000-0000-0000B8030000}"/>
    <cellStyle name="Navadno 2 2 5" xfId="259" xr:uid="{00000000-0005-0000-0000-0000B9030000}"/>
    <cellStyle name="Navadno 2 3" xfId="56" xr:uid="{00000000-0005-0000-0000-0000BA030000}"/>
    <cellStyle name="Navadno 2 3 2" xfId="164" xr:uid="{00000000-0005-0000-0000-0000BB030000}"/>
    <cellStyle name="Navadno 2 3 2 2" xfId="426" xr:uid="{00000000-0005-0000-0000-0000BC030000}"/>
    <cellStyle name="Navadno 2 3 3" xfId="153" xr:uid="{00000000-0005-0000-0000-0000BD030000}"/>
    <cellStyle name="Navadno 2 3 4" xfId="425" xr:uid="{00000000-0005-0000-0000-0000BE030000}"/>
    <cellStyle name="Navadno 2 4" xfId="64" xr:uid="{00000000-0005-0000-0000-0000BF030000}"/>
    <cellStyle name="Navadno 2 4 2" xfId="173" xr:uid="{00000000-0005-0000-0000-0000C0030000}"/>
    <cellStyle name="Navadno 2 4 3" xfId="151" xr:uid="{00000000-0005-0000-0000-0000C1030000}"/>
    <cellStyle name="Navadno 2 4 3 2" xfId="428" xr:uid="{00000000-0005-0000-0000-0000C2030000}"/>
    <cellStyle name="Navadno 2 4 4" xfId="427" xr:uid="{00000000-0005-0000-0000-0000C3030000}"/>
    <cellStyle name="Navadno 2 4 5" xfId="80" xr:uid="{00000000-0005-0000-0000-0000C4030000}"/>
    <cellStyle name="Navadno 2 5" xfId="66" xr:uid="{00000000-0005-0000-0000-0000C5030000}"/>
    <cellStyle name="Navadno 2 5 2" xfId="176" xr:uid="{00000000-0005-0000-0000-0000C6030000}"/>
    <cellStyle name="Navadno 2 6" xfId="141" xr:uid="{00000000-0005-0000-0000-0000C7030000}"/>
    <cellStyle name="Navadno 2 6 2" xfId="198" xr:uid="{00000000-0005-0000-0000-0000C8030000}"/>
    <cellStyle name="Navadno 2 6 2 2" xfId="429" xr:uid="{00000000-0005-0000-0000-0000C9030000}"/>
    <cellStyle name="Navadno 2 7" xfId="423" xr:uid="{00000000-0005-0000-0000-0000CA030000}"/>
    <cellStyle name="Navadno 3" xfId="43" xr:uid="{00000000-0005-0000-0000-0000CB030000}"/>
    <cellStyle name="Navadno 3 2" xfId="51" xr:uid="{00000000-0005-0000-0000-0000CC030000}"/>
    <cellStyle name="Navadno 3 2 2" xfId="117" xr:uid="{00000000-0005-0000-0000-0000CD030000}"/>
    <cellStyle name="Navadno 3 2 2 2" xfId="177" xr:uid="{00000000-0005-0000-0000-0000CE030000}"/>
    <cellStyle name="Navadno 3 2 3" xfId="174" xr:uid="{00000000-0005-0000-0000-0000CF030000}"/>
    <cellStyle name="Navadno 3 2 3 2" xfId="431" xr:uid="{00000000-0005-0000-0000-0000D0030000}"/>
    <cellStyle name="Navadno 3 2 4" xfId="161" xr:uid="{00000000-0005-0000-0000-0000D1030000}"/>
    <cellStyle name="Navadno 3 2 5" xfId="430" xr:uid="{00000000-0005-0000-0000-0000D2030000}"/>
    <cellStyle name="Navadno 3 2 6" xfId="78" xr:uid="{00000000-0005-0000-0000-0000D3030000}"/>
    <cellStyle name="Navadno 3 3" xfId="60" xr:uid="{00000000-0005-0000-0000-0000D4030000}"/>
    <cellStyle name="Navadno 3 3 2" xfId="432" xr:uid="{00000000-0005-0000-0000-0000D5030000}"/>
    <cellStyle name="Navadno 3 4" xfId="157" xr:uid="{00000000-0005-0000-0000-0000D6030000}"/>
    <cellStyle name="Navadno 3 5" xfId="154" xr:uid="{00000000-0005-0000-0000-0000D7030000}"/>
    <cellStyle name="Navadno 3 5 2" xfId="433" xr:uid="{00000000-0005-0000-0000-0000D8030000}"/>
    <cellStyle name="Navadno 3 6" xfId="218" xr:uid="{00000000-0005-0000-0000-0000D9030000}"/>
    <cellStyle name="Navadno 3 6 2" xfId="434" xr:uid="{00000000-0005-0000-0000-0000DA030000}"/>
    <cellStyle name="Navadno 31" xfId="5" xr:uid="{00000000-0005-0000-0000-0000DB030000}"/>
    <cellStyle name="Navadno 4" xfId="50" xr:uid="{00000000-0005-0000-0000-0000DC030000}"/>
    <cellStyle name="Navadno 4 2" xfId="104" xr:uid="{00000000-0005-0000-0000-0000DD030000}"/>
    <cellStyle name="Navadno 4 2 2" xfId="158" xr:uid="{00000000-0005-0000-0000-0000DE030000}"/>
    <cellStyle name="Navadno 4 2 3" xfId="435" xr:uid="{00000000-0005-0000-0000-0000DF030000}"/>
    <cellStyle name="Navadno 4 2 4" xfId="82" xr:uid="{00000000-0005-0000-0000-0000E0030000}"/>
    <cellStyle name="Navadno 4 3" xfId="139" xr:uid="{00000000-0005-0000-0000-0000E1030000}"/>
    <cellStyle name="Navadno 4 3 2" xfId="436" xr:uid="{00000000-0005-0000-0000-0000E2030000}"/>
    <cellStyle name="Navadno 4 4" xfId="170" xr:uid="{00000000-0005-0000-0000-0000E3030000}"/>
    <cellStyle name="Navadno 4 5" xfId="148" xr:uid="{00000000-0005-0000-0000-0000E4030000}"/>
    <cellStyle name="Navadno 4 5 2" xfId="437" xr:uid="{00000000-0005-0000-0000-0000E5030000}"/>
    <cellStyle name="Navadno 4 6" xfId="75" xr:uid="{00000000-0005-0000-0000-0000E6030000}"/>
    <cellStyle name="Navadno 4 7" xfId="122" xr:uid="{00000000-0005-0000-0000-0000E7030000}"/>
    <cellStyle name="Navadno 5" xfId="62" xr:uid="{00000000-0005-0000-0000-0000E8030000}"/>
    <cellStyle name="Navadno 5 2" xfId="115" xr:uid="{00000000-0005-0000-0000-0000E9030000}"/>
    <cellStyle name="Navadno 5 2 2" xfId="439" xr:uid="{00000000-0005-0000-0000-0000EA030000}"/>
    <cellStyle name="Navadno 5 2 3" xfId="159" xr:uid="{00000000-0005-0000-0000-0000EB030000}"/>
    <cellStyle name="Navadno 5 3" xfId="116" xr:uid="{00000000-0005-0000-0000-0000EC030000}"/>
    <cellStyle name="Navadno 5 3 2" xfId="152" xr:uid="{00000000-0005-0000-0000-0000ED030000}"/>
    <cellStyle name="Navadno 5 4" xfId="119" xr:uid="{00000000-0005-0000-0000-0000EE030000}"/>
    <cellStyle name="Navadno 5 4 2" xfId="440" xr:uid="{00000000-0005-0000-0000-0000EF030000}"/>
    <cellStyle name="Navadno 5 4 3" xfId="149" xr:uid="{00000000-0005-0000-0000-0000F0030000}"/>
    <cellStyle name="Navadno 5 5" xfId="105" xr:uid="{00000000-0005-0000-0000-0000F1030000}"/>
    <cellStyle name="Navadno 5 5 2" xfId="438" xr:uid="{00000000-0005-0000-0000-0000F2030000}"/>
    <cellStyle name="Navadno 6" xfId="63" xr:uid="{00000000-0005-0000-0000-0000F3030000}"/>
    <cellStyle name="Navadno 6 2" xfId="357" xr:uid="{00000000-0005-0000-0000-0000F4030000}"/>
    <cellStyle name="Navadno 6 3" xfId="441" xr:uid="{00000000-0005-0000-0000-0000F5030000}"/>
    <cellStyle name="Navadno 6 4" xfId="197" xr:uid="{00000000-0005-0000-0000-0000F6030000}"/>
    <cellStyle name="Navadno 7" xfId="355" xr:uid="{00000000-0005-0000-0000-0000F7030000}"/>
    <cellStyle name="Navadno 8" xfId="356" xr:uid="{00000000-0005-0000-0000-0000F8030000}"/>
    <cellStyle name="Navadno 9" xfId="358" xr:uid="{00000000-0005-0000-0000-0000F9030000}"/>
    <cellStyle name="Neutral" xfId="44" xr:uid="{00000000-0005-0000-0000-0000FA030000}"/>
    <cellStyle name="Neutral 5" xfId="442" xr:uid="{00000000-0005-0000-0000-0000FB030000}"/>
    <cellStyle name="Nevtralno 2" xfId="57" xr:uid="{00000000-0005-0000-0000-0000FC030000}"/>
    <cellStyle name="Nevtralno 2 2" xfId="165" xr:uid="{00000000-0005-0000-0000-0000FD030000}"/>
    <cellStyle name="Nevtralno 2 2 2" xfId="444" xr:uid="{00000000-0005-0000-0000-0000FE030000}"/>
    <cellStyle name="Nevtralno 2 3" xfId="443" xr:uid="{00000000-0005-0000-0000-0000FF030000}"/>
    <cellStyle name="Nevtralno 2 4" xfId="113" xr:uid="{00000000-0005-0000-0000-000000040000}"/>
    <cellStyle name="Normal 2" xfId="52" xr:uid="{00000000-0005-0000-0000-000001040000}"/>
    <cellStyle name="Normal 2 2" xfId="108" xr:uid="{00000000-0005-0000-0000-000002040000}"/>
    <cellStyle name="Normal_renata - vse-MLEKO-IN-MLECNI" xfId="150" xr:uid="{00000000-0005-0000-0000-000003040000}"/>
    <cellStyle name="Note" xfId="45" xr:uid="{00000000-0005-0000-0000-000004040000}"/>
    <cellStyle name="Note 10" xfId="778" xr:uid="{00000000-0005-0000-0000-000005040000}"/>
    <cellStyle name="Note 11" xfId="2735" xr:uid="{00000000-0005-0000-0000-000006040000}"/>
    <cellStyle name="Note 12" xfId="3250" xr:uid="{00000000-0005-0000-0000-000007040000}"/>
    <cellStyle name="Note 2" xfId="110" xr:uid="{00000000-0005-0000-0000-000008040000}"/>
    <cellStyle name="Note 2 10" xfId="2562" xr:uid="{00000000-0005-0000-0000-000009040000}"/>
    <cellStyle name="Note 2 11" xfId="2420" xr:uid="{00000000-0005-0000-0000-00000A040000}"/>
    <cellStyle name="Note 2 2" xfId="297" xr:uid="{00000000-0005-0000-0000-00000B040000}"/>
    <cellStyle name="Note 2 2 10" xfId="964" xr:uid="{00000000-0005-0000-0000-00000C040000}"/>
    <cellStyle name="Note 2 2 11" xfId="2578" xr:uid="{00000000-0005-0000-0000-00000D040000}"/>
    <cellStyle name="Note 2 2 12" xfId="2589" xr:uid="{00000000-0005-0000-0000-00000E040000}"/>
    <cellStyle name="Note 2 2 2" xfId="694" xr:uid="{00000000-0005-0000-0000-00000F040000}"/>
    <cellStyle name="Note 2 2 2 2" xfId="1720" xr:uid="{00000000-0005-0000-0000-000010040000}"/>
    <cellStyle name="Note 2 2 2 2 2" xfId="2722" xr:uid="{00000000-0005-0000-0000-000011040000}"/>
    <cellStyle name="Note 2 2 2 2 3" xfId="1045" xr:uid="{00000000-0005-0000-0000-000012040000}"/>
    <cellStyle name="Note 2 2 2 2 4" xfId="2677" xr:uid="{00000000-0005-0000-0000-000013040000}"/>
    <cellStyle name="Note 2 2 2 2 5" xfId="2683" xr:uid="{00000000-0005-0000-0000-000014040000}"/>
    <cellStyle name="Note 2 2 2 2 6" xfId="3475" xr:uid="{00000000-0005-0000-0000-000015040000}"/>
    <cellStyle name="Note 2 2 2 3" xfId="2108" xr:uid="{00000000-0005-0000-0000-000016040000}"/>
    <cellStyle name="Note 2 2 2 3 2" xfId="2996" xr:uid="{00000000-0005-0000-0000-000017040000}"/>
    <cellStyle name="Note 2 2 2 3 3" xfId="3236" xr:uid="{00000000-0005-0000-0000-000018040000}"/>
    <cellStyle name="Note 2 2 2 3 4" xfId="3623" xr:uid="{00000000-0005-0000-0000-000019040000}"/>
    <cellStyle name="Note 2 2 2 3 5" xfId="3947" xr:uid="{00000000-0005-0000-0000-00001A040000}"/>
    <cellStyle name="Note 2 2 2 3 6" xfId="4238" xr:uid="{00000000-0005-0000-0000-00001B040000}"/>
    <cellStyle name="Note 2 2 2 4" xfId="1576" xr:uid="{00000000-0005-0000-0000-00001C040000}"/>
    <cellStyle name="Note 2 2 2 4 2" xfId="2627" xr:uid="{00000000-0005-0000-0000-00001D040000}"/>
    <cellStyle name="Note 2 2 2 4 3" xfId="3252" xr:uid="{00000000-0005-0000-0000-00001E040000}"/>
    <cellStyle name="Note 2 2 2 4 4" xfId="3207" xr:uid="{00000000-0005-0000-0000-00001F040000}"/>
    <cellStyle name="Note 2 2 2 4 5" xfId="3357" xr:uid="{00000000-0005-0000-0000-000020040000}"/>
    <cellStyle name="Note 2 2 2 4 6" xfId="3470" xr:uid="{00000000-0005-0000-0000-000021040000}"/>
    <cellStyle name="Note 2 2 2 5" xfId="1257" xr:uid="{00000000-0005-0000-0000-000022040000}"/>
    <cellStyle name="Note 2 2 2 6" xfId="2781" xr:uid="{00000000-0005-0000-0000-000023040000}"/>
    <cellStyle name="Note 2 2 2 7" xfId="2836" xr:uid="{00000000-0005-0000-0000-000024040000}"/>
    <cellStyle name="Note 2 2 3" xfId="2019" xr:uid="{00000000-0005-0000-0000-000025040000}"/>
    <cellStyle name="Note 2 2 3 2" xfId="2226" xr:uid="{00000000-0005-0000-0000-000026040000}"/>
    <cellStyle name="Note 2 2 3 2 2" xfId="3114" xr:uid="{00000000-0005-0000-0000-000027040000}"/>
    <cellStyle name="Note 2 2 3 2 3" xfId="3421" xr:uid="{00000000-0005-0000-0000-000028040000}"/>
    <cellStyle name="Note 2 2 3 2 4" xfId="3741" xr:uid="{00000000-0005-0000-0000-000029040000}"/>
    <cellStyle name="Note 2 2 3 2 5" xfId="4065" xr:uid="{00000000-0005-0000-0000-00002A040000}"/>
    <cellStyle name="Note 2 2 3 2 6" xfId="4356" xr:uid="{00000000-0005-0000-0000-00002B040000}"/>
    <cellStyle name="Note 2 2 3 3" xfId="2050" xr:uid="{00000000-0005-0000-0000-00002C040000}"/>
    <cellStyle name="Note 2 2 3 3 2" xfId="2938" xr:uid="{00000000-0005-0000-0000-00002D040000}"/>
    <cellStyle name="Note 2 2 3 3 3" xfId="2383" xr:uid="{00000000-0005-0000-0000-00002E040000}"/>
    <cellStyle name="Note 2 2 3 3 4" xfId="3565" xr:uid="{00000000-0005-0000-0000-00002F040000}"/>
    <cellStyle name="Note 2 2 3 3 5" xfId="3889" xr:uid="{00000000-0005-0000-0000-000030040000}"/>
    <cellStyle name="Note 2 2 3 3 6" xfId="4180" xr:uid="{00000000-0005-0000-0000-000031040000}"/>
    <cellStyle name="Note 2 2 3 4" xfId="2907" xr:uid="{00000000-0005-0000-0000-000032040000}"/>
    <cellStyle name="Note 2 2 3 5" xfId="764" xr:uid="{00000000-0005-0000-0000-000033040000}"/>
    <cellStyle name="Note 2 2 3 6" xfId="3534" xr:uid="{00000000-0005-0000-0000-000034040000}"/>
    <cellStyle name="Note 2 2 3 7" xfId="3858" xr:uid="{00000000-0005-0000-0000-000035040000}"/>
    <cellStyle name="Note 2 2 3 8" xfId="4149" xr:uid="{00000000-0005-0000-0000-000036040000}"/>
    <cellStyle name="Note 2 2 4" xfId="2008" xr:uid="{00000000-0005-0000-0000-000037040000}"/>
    <cellStyle name="Note 2 2 4 2" xfId="2215" xr:uid="{00000000-0005-0000-0000-000038040000}"/>
    <cellStyle name="Note 2 2 4 2 2" xfId="3103" xr:uid="{00000000-0005-0000-0000-000039040000}"/>
    <cellStyle name="Note 2 2 4 2 3" xfId="3410" xr:uid="{00000000-0005-0000-0000-00003A040000}"/>
    <cellStyle name="Note 2 2 4 2 4" xfId="3730" xr:uid="{00000000-0005-0000-0000-00003B040000}"/>
    <cellStyle name="Note 2 2 4 2 5" xfId="4054" xr:uid="{00000000-0005-0000-0000-00003C040000}"/>
    <cellStyle name="Note 2 2 4 2 6" xfId="4345" xr:uid="{00000000-0005-0000-0000-00003D040000}"/>
    <cellStyle name="Note 2 2 4 3" xfId="2059" xr:uid="{00000000-0005-0000-0000-00003E040000}"/>
    <cellStyle name="Note 2 2 4 3 2" xfId="2947" xr:uid="{00000000-0005-0000-0000-00003F040000}"/>
    <cellStyle name="Note 2 2 4 3 3" xfId="787" xr:uid="{00000000-0005-0000-0000-000040040000}"/>
    <cellStyle name="Note 2 2 4 3 4" xfId="3574" xr:uid="{00000000-0005-0000-0000-000041040000}"/>
    <cellStyle name="Note 2 2 4 3 5" xfId="3898" xr:uid="{00000000-0005-0000-0000-000042040000}"/>
    <cellStyle name="Note 2 2 4 3 6" xfId="4189" xr:uid="{00000000-0005-0000-0000-000043040000}"/>
    <cellStyle name="Note 2 2 4 4" xfId="2896" xr:uid="{00000000-0005-0000-0000-000044040000}"/>
    <cellStyle name="Note 2 2 4 5" xfId="3318" xr:uid="{00000000-0005-0000-0000-000045040000}"/>
    <cellStyle name="Note 2 2 4 6" xfId="3523" xr:uid="{00000000-0005-0000-0000-000046040000}"/>
    <cellStyle name="Note 2 2 4 7" xfId="3847" xr:uid="{00000000-0005-0000-0000-000047040000}"/>
    <cellStyle name="Note 2 2 4 8" xfId="4138" xr:uid="{00000000-0005-0000-0000-000048040000}"/>
    <cellStyle name="Note 2 2 5" xfId="1780" xr:uid="{00000000-0005-0000-0000-000049040000}"/>
    <cellStyle name="Note 2 2 5 2" xfId="2123" xr:uid="{00000000-0005-0000-0000-00004A040000}"/>
    <cellStyle name="Note 2 2 5 2 2" xfId="3011" xr:uid="{00000000-0005-0000-0000-00004B040000}"/>
    <cellStyle name="Note 2 2 5 2 3" xfId="2441" xr:uid="{00000000-0005-0000-0000-00004C040000}"/>
    <cellStyle name="Note 2 2 5 2 4" xfId="3638" xr:uid="{00000000-0005-0000-0000-00004D040000}"/>
    <cellStyle name="Note 2 2 5 2 5" xfId="3962" xr:uid="{00000000-0005-0000-0000-00004E040000}"/>
    <cellStyle name="Note 2 2 5 2 6" xfId="4253" xr:uid="{00000000-0005-0000-0000-00004F040000}"/>
    <cellStyle name="Note 2 2 5 3" xfId="1315" xr:uid="{00000000-0005-0000-0000-000050040000}"/>
    <cellStyle name="Note 2 2 5 3 2" xfId="2451" xr:uid="{00000000-0005-0000-0000-000051040000}"/>
    <cellStyle name="Note 2 2 5 3 3" xfId="2543" xr:uid="{00000000-0005-0000-0000-000052040000}"/>
    <cellStyle name="Note 2 2 5 3 4" xfId="3381" xr:uid="{00000000-0005-0000-0000-000053040000}"/>
    <cellStyle name="Note 2 2 5 3 5" xfId="2271" xr:uid="{00000000-0005-0000-0000-000054040000}"/>
    <cellStyle name="Note 2 2 5 3 6" xfId="3794" xr:uid="{00000000-0005-0000-0000-000055040000}"/>
    <cellStyle name="Note 2 2 5 4" xfId="2756" xr:uid="{00000000-0005-0000-0000-000056040000}"/>
    <cellStyle name="Note 2 2 5 5" xfId="2747" xr:uid="{00000000-0005-0000-0000-000057040000}"/>
    <cellStyle name="Note 2 2 5 6" xfId="3200" xr:uid="{00000000-0005-0000-0000-000058040000}"/>
    <cellStyle name="Note 2 2 5 7" xfId="3773" xr:uid="{00000000-0005-0000-0000-000059040000}"/>
    <cellStyle name="Note 2 2 5 8" xfId="3452" xr:uid="{00000000-0005-0000-0000-00005A040000}"/>
    <cellStyle name="Note 2 2 6" xfId="1975" xr:uid="{00000000-0005-0000-0000-00005B040000}"/>
    <cellStyle name="Note 2 2 6 2" xfId="2182" xr:uid="{00000000-0005-0000-0000-00005C040000}"/>
    <cellStyle name="Note 2 2 6 2 2" xfId="3070" xr:uid="{00000000-0005-0000-0000-00005D040000}"/>
    <cellStyle name="Note 2 2 6 2 3" xfId="2470" xr:uid="{00000000-0005-0000-0000-00005E040000}"/>
    <cellStyle name="Note 2 2 6 2 4" xfId="3697" xr:uid="{00000000-0005-0000-0000-00005F040000}"/>
    <cellStyle name="Note 2 2 6 2 5" xfId="4021" xr:uid="{00000000-0005-0000-0000-000060040000}"/>
    <cellStyle name="Note 2 2 6 2 6" xfId="4312" xr:uid="{00000000-0005-0000-0000-000061040000}"/>
    <cellStyle name="Note 2 2 6 3" xfId="2077" xr:uid="{00000000-0005-0000-0000-000062040000}"/>
    <cellStyle name="Note 2 2 6 3 2" xfId="2965" xr:uid="{00000000-0005-0000-0000-000063040000}"/>
    <cellStyle name="Note 2 2 6 3 3" xfId="3262" xr:uid="{00000000-0005-0000-0000-000064040000}"/>
    <cellStyle name="Note 2 2 6 3 4" xfId="3592" xr:uid="{00000000-0005-0000-0000-000065040000}"/>
    <cellStyle name="Note 2 2 6 3 5" xfId="3916" xr:uid="{00000000-0005-0000-0000-000066040000}"/>
    <cellStyle name="Note 2 2 6 3 6" xfId="4207" xr:uid="{00000000-0005-0000-0000-000067040000}"/>
    <cellStyle name="Note 2 2 6 4" xfId="2863" xr:uid="{00000000-0005-0000-0000-000068040000}"/>
    <cellStyle name="Note 2 2 6 5" xfId="3292" xr:uid="{00000000-0005-0000-0000-000069040000}"/>
    <cellStyle name="Note 2 2 6 6" xfId="3490" xr:uid="{00000000-0005-0000-0000-00006A040000}"/>
    <cellStyle name="Note 2 2 6 7" xfId="3814" xr:uid="{00000000-0005-0000-0000-00006B040000}"/>
    <cellStyle name="Note 2 2 6 8" xfId="4105" xr:uid="{00000000-0005-0000-0000-00006C040000}"/>
    <cellStyle name="Note 2 2 7" xfId="1495" xr:uid="{00000000-0005-0000-0000-00006D040000}"/>
    <cellStyle name="Note 2 2 7 2" xfId="2571" xr:uid="{00000000-0005-0000-0000-00006E040000}"/>
    <cellStyle name="Note 2 2 7 3" xfId="1109" xr:uid="{00000000-0005-0000-0000-00006F040000}"/>
    <cellStyle name="Note 2 2 7 4" xfId="804" xr:uid="{00000000-0005-0000-0000-000070040000}"/>
    <cellStyle name="Note 2 2 7 5" xfId="2398" xr:uid="{00000000-0005-0000-0000-000071040000}"/>
    <cellStyle name="Note 2 2 7 6" xfId="2344" xr:uid="{00000000-0005-0000-0000-000072040000}"/>
    <cellStyle name="Note 2 2 8" xfId="1562" xr:uid="{00000000-0005-0000-0000-000073040000}"/>
    <cellStyle name="Note 2 2 8 2" xfId="2613" xr:uid="{00000000-0005-0000-0000-000074040000}"/>
    <cellStyle name="Note 2 2 8 3" xfId="3366" xr:uid="{00000000-0005-0000-0000-000075040000}"/>
    <cellStyle name="Note 2 2 8 4" xfId="2793" xr:uid="{00000000-0005-0000-0000-000076040000}"/>
    <cellStyle name="Note 2 2 8 5" xfId="3221" xr:uid="{00000000-0005-0000-0000-000077040000}"/>
    <cellStyle name="Note 2 2 8 6" xfId="2712" xr:uid="{00000000-0005-0000-0000-000078040000}"/>
    <cellStyle name="Note 2 2 9" xfId="1584" xr:uid="{00000000-0005-0000-0000-000079040000}"/>
    <cellStyle name="Note 2 2 9 2" xfId="2635" xr:uid="{00000000-0005-0000-0000-00007A040000}"/>
    <cellStyle name="Note 2 2 9 3" xfId="3302" xr:uid="{00000000-0005-0000-0000-00007B040000}"/>
    <cellStyle name="Note 2 2 9 4" xfId="846" xr:uid="{00000000-0005-0000-0000-00007C040000}"/>
    <cellStyle name="Note 2 2 9 5" xfId="2716" xr:uid="{00000000-0005-0000-0000-00007D040000}"/>
    <cellStyle name="Note 2 2 9 6" xfId="2335" xr:uid="{00000000-0005-0000-0000-00007E040000}"/>
    <cellStyle name="Note 2 3" xfId="445" xr:uid="{00000000-0005-0000-0000-00007F040000}"/>
    <cellStyle name="Note 2 4" xfId="571" xr:uid="{00000000-0005-0000-0000-000080040000}"/>
    <cellStyle name="Note 2 4 2" xfId="1597" xr:uid="{00000000-0005-0000-0000-000081040000}"/>
    <cellStyle name="Note 2 4 2 2" xfId="2648" xr:uid="{00000000-0005-0000-0000-000082040000}"/>
    <cellStyle name="Note 2 4 2 3" xfId="3358" xr:uid="{00000000-0005-0000-0000-000083040000}"/>
    <cellStyle name="Note 2 4 2 4" xfId="2259" xr:uid="{00000000-0005-0000-0000-000084040000}"/>
    <cellStyle name="Note 2 4 2 5" xfId="1071" xr:uid="{00000000-0005-0000-0000-000085040000}"/>
    <cellStyle name="Note 2 4 2 6" xfId="2713" xr:uid="{00000000-0005-0000-0000-000086040000}"/>
    <cellStyle name="Note 2 4 3" xfId="2072" xr:uid="{00000000-0005-0000-0000-000087040000}"/>
    <cellStyle name="Note 2 4 3 2" xfId="2960" xr:uid="{00000000-0005-0000-0000-000088040000}"/>
    <cellStyle name="Note 2 4 3 3" xfId="2643" xr:uid="{00000000-0005-0000-0000-000089040000}"/>
    <cellStyle name="Note 2 4 3 4" xfId="3587" xr:uid="{00000000-0005-0000-0000-00008A040000}"/>
    <cellStyle name="Note 2 4 3 5" xfId="3911" xr:uid="{00000000-0005-0000-0000-00008B040000}"/>
    <cellStyle name="Note 2 4 3 6" xfId="4202" xr:uid="{00000000-0005-0000-0000-00008C040000}"/>
    <cellStyle name="Note 2 4 4" xfId="1355" xr:uid="{00000000-0005-0000-0000-00008D040000}"/>
    <cellStyle name="Note 2 4 4 2" xfId="2489" xr:uid="{00000000-0005-0000-0000-00008E040000}"/>
    <cellStyle name="Note 2 4 4 3" xfId="1056" xr:uid="{00000000-0005-0000-0000-00008F040000}"/>
    <cellStyle name="Note 2 4 4 4" xfId="1025" xr:uid="{00000000-0005-0000-0000-000090040000}"/>
    <cellStyle name="Note 2 4 4 5" xfId="3303" xr:uid="{00000000-0005-0000-0000-000091040000}"/>
    <cellStyle name="Note 2 4 4 6" xfId="3479" xr:uid="{00000000-0005-0000-0000-000092040000}"/>
    <cellStyle name="Note 2 4 5" xfId="1134" xr:uid="{00000000-0005-0000-0000-000093040000}"/>
    <cellStyle name="Note 2 4 6" xfId="2539" xr:uid="{00000000-0005-0000-0000-000094040000}"/>
    <cellStyle name="Note 2 4 7" xfId="2845" xr:uid="{00000000-0005-0000-0000-000095040000}"/>
    <cellStyle name="Note 2 5" xfId="1977" xr:uid="{00000000-0005-0000-0000-000096040000}"/>
    <cellStyle name="Note 2 5 2" xfId="2184" xr:uid="{00000000-0005-0000-0000-000097040000}"/>
    <cellStyle name="Note 2 5 2 2" xfId="3072" xr:uid="{00000000-0005-0000-0000-000098040000}"/>
    <cellStyle name="Note 2 5 2 3" xfId="1069" xr:uid="{00000000-0005-0000-0000-000099040000}"/>
    <cellStyle name="Note 2 5 2 4" xfId="3699" xr:uid="{00000000-0005-0000-0000-00009A040000}"/>
    <cellStyle name="Note 2 5 2 5" xfId="4023" xr:uid="{00000000-0005-0000-0000-00009B040000}"/>
    <cellStyle name="Note 2 5 2 6" xfId="4314" xr:uid="{00000000-0005-0000-0000-00009C040000}"/>
    <cellStyle name="Note 2 5 3" xfId="2144" xr:uid="{00000000-0005-0000-0000-00009D040000}"/>
    <cellStyle name="Note 2 5 3 2" xfId="3032" xr:uid="{00000000-0005-0000-0000-00009E040000}"/>
    <cellStyle name="Note 2 5 3 3" xfId="2764" xr:uid="{00000000-0005-0000-0000-00009F040000}"/>
    <cellStyle name="Note 2 5 3 4" xfId="3659" xr:uid="{00000000-0005-0000-0000-0000A0040000}"/>
    <cellStyle name="Note 2 5 3 5" xfId="3983" xr:uid="{00000000-0005-0000-0000-0000A1040000}"/>
    <cellStyle name="Note 2 5 3 6" xfId="4274" xr:uid="{00000000-0005-0000-0000-0000A2040000}"/>
    <cellStyle name="Note 2 5 4" xfId="2865" xr:uid="{00000000-0005-0000-0000-0000A3040000}"/>
    <cellStyle name="Note 2 5 5" xfId="1032" xr:uid="{00000000-0005-0000-0000-0000A4040000}"/>
    <cellStyle name="Note 2 5 6" xfId="3492" xr:uid="{00000000-0005-0000-0000-0000A5040000}"/>
    <cellStyle name="Note 2 5 7" xfId="3816" xr:uid="{00000000-0005-0000-0000-0000A6040000}"/>
    <cellStyle name="Note 2 5 8" xfId="4107" xr:uid="{00000000-0005-0000-0000-0000A7040000}"/>
    <cellStyle name="Note 2 6" xfId="1351" xr:uid="{00000000-0005-0000-0000-0000A8040000}"/>
    <cellStyle name="Note 2 6 2" xfId="2485" xr:uid="{00000000-0005-0000-0000-0000A9040000}"/>
    <cellStyle name="Note 2 6 3" xfId="2801" xr:uid="{00000000-0005-0000-0000-0000AA040000}"/>
    <cellStyle name="Note 2 6 4" xfId="2655" xr:uid="{00000000-0005-0000-0000-0000AB040000}"/>
    <cellStyle name="Note 2 6 5" xfId="2574" xr:uid="{00000000-0005-0000-0000-0000AC040000}"/>
    <cellStyle name="Note 2 6 6" xfId="829" xr:uid="{00000000-0005-0000-0000-0000AD040000}"/>
    <cellStyle name="Note 2 7" xfId="1574" xr:uid="{00000000-0005-0000-0000-0000AE040000}"/>
    <cellStyle name="Note 2 7 2" xfId="2625" xr:uid="{00000000-0005-0000-0000-0000AF040000}"/>
    <cellStyle name="Note 2 7 3" xfId="2588" xr:uid="{00000000-0005-0000-0000-0000B0040000}"/>
    <cellStyle name="Note 2 7 4" xfId="3166" xr:uid="{00000000-0005-0000-0000-0000B1040000}"/>
    <cellStyle name="Note 2 7 5" xfId="3171" xr:uid="{00000000-0005-0000-0000-0000B2040000}"/>
    <cellStyle name="Note 2 7 6" xfId="2596" xr:uid="{00000000-0005-0000-0000-0000B3040000}"/>
    <cellStyle name="Note 2 8" xfId="2247" xr:uid="{00000000-0005-0000-0000-0000B4040000}"/>
    <cellStyle name="Note 2 8 2" xfId="3135" xr:uid="{00000000-0005-0000-0000-0000B5040000}"/>
    <cellStyle name="Note 2 8 3" xfId="3442" xr:uid="{00000000-0005-0000-0000-0000B6040000}"/>
    <cellStyle name="Note 2 8 4" xfId="3762" xr:uid="{00000000-0005-0000-0000-0000B7040000}"/>
    <cellStyle name="Note 2 8 5" xfId="4086" xr:uid="{00000000-0005-0000-0000-0000B8040000}"/>
    <cellStyle name="Note 2 8 6" xfId="4377" xr:uid="{00000000-0005-0000-0000-0000B9040000}"/>
    <cellStyle name="Note 2 9" xfId="814" xr:uid="{00000000-0005-0000-0000-0000BA040000}"/>
    <cellStyle name="Note 3" xfId="109" xr:uid="{00000000-0005-0000-0000-0000BB040000}"/>
    <cellStyle name="Note 3 10" xfId="813" xr:uid="{00000000-0005-0000-0000-0000BC040000}"/>
    <cellStyle name="Note 3 11" xfId="2343" xr:uid="{00000000-0005-0000-0000-0000BD040000}"/>
    <cellStyle name="Note 3 12" xfId="2385" xr:uid="{00000000-0005-0000-0000-0000BE040000}"/>
    <cellStyle name="Note 3 2" xfId="268" xr:uid="{00000000-0005-0000-0000-0000BF040000}"/>
    <cellStyle name="Note 3 2 10" xfId="935" xr:uid="{00000000-0005-0000-0000-0000C0040000}"/>
    <cellStyle name="Note 3 2 11" xfId="1047" xr:uid="{00000000-0005-0000-0000-0000C1040000}"/>
    <cellStyle name="Note 3 2 12" xfId="3149" xr:uid="{00000000-0005-0000-0000-0000C2040000}"/>
    <cellStyle name="Note 3 2 2" xfId="665" xr:uid="{00000000-0005-0000-0000-0000C3040000}"/>
    <cellStyle name="Note 3 2 2 2" xfId="1691" xr:uid="{00000000-0005-0000-0000-0000C4040000}"/>
    <cellStyle name="Note 3 2 2 2 2" xfId="2705" xr:uid="{00000000-0005-0000-0000-0000C5040000}"/>
    <cellStyle name="Note 3 2 2 2 3" xfId="3268" xr:uid="{00000000-0005-0000-0000-0000C6040000}"/>
    <cellStyle name="Note 3 2 2 2 4" xfId="2414" xr:uid="{00000000-0005-0000-0000-0000C7040000}"/>
    <cellStyle name="Note 3 2 2 2 5" xfId="3184" xr:uid="{00000000-0005-0000-0000-0000C8040000}"/>
    <cellStyle name="Note 3 2 2 2 6" xfId="2737" xr:uid="{00000000-0005-0000-0000-0000C9040000}"/>
    <cellStyle name="Note 3 2 2 3" xfId="2099" xr:uid="{00000000-0005-0000-0000-0000CA040000}"/>
    <cellStyle name="Note 3 2 2 3 2" xfId="2987" xr:uid="{00000000-0005-0000-0000-0000CB040000}"/>
    <cellStyle name="Note 3 2 2 3 3" xfId="2368" xr:uid="{00000000-0005-0000-0000-0000CC040000}"/>
    <cellStyle name="Note 3 2 2 3 4" xfId="3614" xr:uid="{00000000-0005-0000-0000-0000CD040000}"/>
    <cellStyle name="Note 3 2 2 3 5" xfId="3938" xr:uid="{00000000-0005-0000-0000-0000CE040000}"/>
    <cellStyle name="Note 3 2 2 3 6" xfId="4229" xr:uid="{00000000-0005-0000-0000-0000CF040000}"/>
    <cellStyle name="Note 3 2 2 4" xfId="2112" xr:uid="{00000000-0005-0000-0000-0000D0040000}"/>
    <cellStyle name="Note 3 2 2 4 2" xfId="3000" xr:uid="{00000000-0005-0000-0000-0000D1040000}"/>
    <cellStyle name="Note 3 2 2 4 3" xfId="2661" xr:uid="{00000000-0005-0000-0000-0000D2040000}"/>
    <cellStyle name="Note 3 2 2 4 4" xfId="3627" xr:uid="{00000000-0005-0000-0000-0000D3040000}"/>
    <cellStyle name="Note 3 2 2 4 5" xfId="3951" xr:uid="{00000000-0005-0000-0000-0000D4040000}"/>
    <cellStyle name="Note 3 2 2 4 6" xfId="4242" xr:uid="{00000000-0005-0000-0000-0000D5040000}"/>
    <cellStyle name="Note 3 2 2 5" xfId="1228" xr:uid="{00000000-0005-0000-0000-0000D6040000}"/>
    <cellStyle name="Note 3 2 2 6" xfId="2844" xr:uid="{00000000-0005-0000-0000-0000D7040000}"/>
    <cellStyle name="Note 3 2 2 7" xfId="2366" xr:uid="{00000000-0005-0000-0000-0000D8040000}"/>
    <cellStyle name="Note 3 2 3" xfId="2021" xr:uid="{00000000-0005-0000-0000-0000D9040000}"/>
    <cellStyle name="Note 3 2 3 2" xfId="2228" xr:uid="{00000000-0005-0000-0000-0000DA040000}"/>
    <cellStyle name="Note 3 2 3 2 2" xfId="3116" xr:uid="{00000000-0005-0000-0000-0000DB040000}"/>
    <cellStyle name="Note 3 2 3 2 3" xfId="3423" xr:uid="{00000000-0005-0000-0000-0000DC040000}"/>
    <cellStyle name="Note 3 2 3 2 4" xfId="3743" xr:uid="{00000000-0005-0000-0000-0000DD040000}"/>
    <cellStyle name="Note 3 2 3 2 5" xfId="4067" xr:uid="{00000000-0005-0000-0000-0000DE040000}"/>
    <cellStyle name="Note 3 2 3 2 6" xfId="4358" xr:uid="{00000000-0005-0000-0000-0000DF040000}"/>
    <cellStyle name="Note 3 2 3 3" xfId="2088" xr:uid="{00000000-0005-0000-0000-0000E0040000}"/>
    <cellStyle name="Note 3 2 3 3 2" xfId="2976" xr:uid="{00000000-0005-0000-0000-0000E1040000}"/>
    <cellStyle name="Note 3 2 3 3 3" xfId="3238" xr:uid="{00000000-0005-0000-0000-0000E2040000}"/>
    <cellStyle name="Note 3 2 3 3 4" xfId="3603" xr:uid="{00000000-0005-0000-0000-0000E3040000}"/>
    <cellStyle name="Note 3 2 3 3 5" xfId="3927" xr:uid="{00000000-0005-0000-0000-0000E4040000}"/>
    <cellStyle name="Note 3 2 3 3 6" xfId="4218" xr:uid="{00000000-0005-0000-0000-0000E5040000}"/>
    <cellStyle name="Note 3 2 3 4" xfId="2909" xr:uid="{00000000-0005-0000-0000-0000E6040000}"/>
    <cellStyle name="Note 3 2 3 5" xfId="3249" xr:uid="{00000000-0005-0000-0000-0000E7040000}"/>
    <cellStyle name="Note 3 2 3 6" xfId="3536" xr:uid="{00000000-0005-0000-0000-0000E8040000}"/>
    <cellStyle name="Note 3 2 3 7" xfId="3860" xr:uid="{00000000-0005-0000-0000-0000E9040000}"/>
    <cellStyle name="Note 3 2 3 8" xfId="4151" xr:uid="{00000000-0005-0000-0000-0000EA040000}"/>
    <cellStyle name="Note 3 2 4" xfId="2033" xr:uid="{00000000-0005-0000-0000-0000EB040000}"/>
    <cellStyle name="Note 3 2 4 2" xfId="2240" xr:uid="{00000000-0005-0000-0000-0000EC040000}"/>
    <cellStyle name="Note 3 2 4 2 2" xfId="3128" xr:uid="{00000000-0005-0000-0000-0000ED040000}"/>
    <cellStyle name="Note 3 2 4 2 3" xfId="3435" xr:uid="{00000000-0005-0000-0000-0000EE040000}"/>
    <cellStyle name="Note 3 2 4 2 4" xfId="3755" xr:uid="{00000000-0005-0000-0000-0000EF040000}"/>
    <cellStyle name="Note 3 2 4 2 5" xfId="4079" xr:uid="{00000000-0005-0000-0000-0000F0040000}"/>
    <cellStyle name="Note 3 2 4 2 6" xfId="4370" xr:uid="{00000000-0005-0000-0000-0000F1040000}"/>
    <cellStyle name="Note 3 2 4 3" xfId="2078" xr:uid="{00000000-0005-0000-0000-0000F2040000}"/>
    <cellStyle name="Note 3 2 4 3 2" xfId="2966" xr:uid="{00000000-0005-0000-0000-0000F3040000}"/>
    <cellStyle name="Note 3 2 4 3 3" xfId="2659" xr:uid="{00000000-0005-0000-0000-0000F4040000}"/>
    <cellStyle name="Note 3 2 4 3 4" xfId="3593" xr:uid="{00000000-0005-0000-0000-0000F5040000}"/>
    <cellStyle name="Note 3 2 4 3 5" xfId="3917" xr:uid="{00000000-0005-0000-0000-0000F6040000}"/>
    <cellStyle name="Note 3 2 4 3 6" xfId="4208" xr:uid="{00000000-0005-0000-0000-0000F7040000}"/>
    <cellStyle name="Note 3 2 4 4" xfId="2921" xr:uid="{00000000-0005-0000-0000-0000F8040000}"/>
    <cellStyle name="Note 3 2 4 5" xfId="832" xr:uid="{00000000-0005-0000-0000-0000F9040000}"/>
    <cellStyle name="Note 3 2 4 6" xfId="3548" xr:uid="{00000000-0005-0000-0000-0000FA040000}"/>
    <cellStyle name="Note 3 2 4 7" xfId="3872" xr:uid="{00000000-0005-0000-0000-0000FB040000}"/>
    <cellStyle name="Note 3 2 4 8" xfId="4163" xr:uid="{00000000-0005-0000-0000-0000FC040000}"/>
    <cellStyle name="Note 3 2 5" xfId="2011" xr:uid="{00000000-0005-0000-0000-0000FD040000}"/>
    <cellStyle name="Note 3 2 5 2" xfId="2218" xr:uid="{00000000-0005-0000-0000-0000FE040000}"/>
    <cellStyle name="Note 3 2 5 2 2" xfId="3106" xr:uid="{00000000-0005-0000-0000-0000FF040000}"/>
    <cellStyle name="Note 3 2 5 2 3" xfId="3413" xr:uid="{00000000-0005-0000-0000-000000050000}"/>
    <cellStyle name="Note 3 2 5 2 4" xfId="3733" xr:uid="{00000000-0005-0000-0000-000001050000}"/>
    <cellStyle name="Note 3 2 5 2 5" xfId="4057" xr:uid="{00000000-0005-0000-0000-000002050000}"/>
    <cellStyle name="Note 3 2 5 2 6" xfId="4348" xr:uid="{00000000-0005-0000-0000-000003050000}"/>
    <cellStyle name="Note 3 2 5 3" xfId="1557" xr:uid="{00000000-0005-0000-0000-000004050000}"/>
    <cellStyle name="Note 3 2 5 3 2" xfId="2608" xr:uid="{00000000-0005-0000-0000-000005050000}"/>
    <cellStyle name="Note 3 2 5 3 3" xfId="3242" xr:uid="{00000000-0005-0000-0000-000006050000}"/>
    <cellStyle name="Note 3 2 5 3 4" xfId="2505" xr:uid="{00000000-0005-0000-0000-000007050000}"/>
    <cellStyle name="Note 3 2 5 3 5" xfId="1080" xr:uid="{00000000-0005-0000-0000-000008050000}"/>
    <cellStyle name="Note 3 2 5 3 6" xfId="2584" xr:uid="{00000000-0005-0000-0000-000009050000}"/>
    <cellStyle name="Note 3 2 5 4" xfId="2899" xr:uid="{00000000-0005-0000-0000-00000A050000}"/>
    <cellStyle name="Note 3 2 5 5" xfId="2294" xr:uid="{00000000-0005-0000-0000-00000B050000}"/>
    <cellStyle name="Note 3 2 5 6" xfId="3526" xr:uid="{00000000-0005-0000-0000-00000C050000}"/>
    <cellStyle name="Note 3 2 5 7" xfId="3850" xr:uid="{00000000-0005-0000-0000-00000D050000}"/>
    <cellStyle name="Note 3 2 5 8" xfId="4141" xr:uid="{00000000-0005-0000-0000-00000E050000}"/>
    <cellStyle name="Note 3 2 6" xfId="2037" xr:uid="{00000000-0005-0000-0000-00000F050000}"/>
    <cellStyle name="Note 3 2 6 2" xfId="2244" xr:uid="{00000000-0005-0000-0000-000010050000}"/>
    <cellStyle name="Note 3 2 6 2 2" xfId="3132" xr:uid="{00000000-0005-0000-0000-000011050000}"/>
    <cellStyle name="Note 3 2 6 2 3" xfId="3439" xr:uid="{00000000-0005-0000-0000-000012050000}"/>
    <cellStyle name="Note 3 2 6 2 4" xfId="3759" xr:uid="{00000000-0005-0000-0000-000013050000}"/>
    <cellStyle name="Note 3 2 6 2 5" xfId="4083" xr:uid="{00000000-0005-0000-0000-000014050000}"/>
    <cellStyle name="Note 3 2 6 2 6" xfId="4374" xr:uid="{00000000-0005-0000-0000-000015050000}"/>
    <cellStyle name="Note 3 2 6 3" xfId="1336" xr:uid="{00000000-0005-0000-0000-000016050000}"/>
    <cellStyle name="Note 3 2 6 3 2" xfId="2471" xr:uid="{00000000-0005-0000-0000-000017050000}"/>
    <cellStyle name="Note 3 2 6 3 3" xfId="2682" xr:uid="{00000000-0005-0000-0000-000018050000}"/>
    <cellStyle name="Note 3 2 6 3 4" xfId="1048" xr:uid="{00000000-0005-0000-0000-000019050000}"/>
    <cellStyle name="Note 3 2 6 3 5" xfId="2512" xr:uid="{00000000-0005-0000-0000-00001A050000}"/>
    <cellStyle name="Note 3 2 6 3 6" xfId="3796" xr:uid="{00000000-0005-0000-0000-00001B050000}"/>
    <cellStyle name="Note 3 2 6 4" xfId="2925" xr:uid="{00000000-0005-0000-0000-00001C050000}"/>
    <cellStyle name="Note 3 2 6 5" xfId="3324" xr:uid="{00000000-0005-0000-0000-00001D050000}"/>
    <cellStyle name="Note 3 2 6 6" xfId="3552" xr:uid="{00000000-0005-0000-0000-00001E050000}"/>
    <cellStyle name="Note 3 2 6 7" xfId="3876" xr:uid="{00000000-0005-0000-0000-00001F050000}"/>
    <cellStyle name="Note 3 2 6 8" xfId="4167" xr:uid="{00000000-0005-0000-0000-000020050000}"/>
    <cellStyle name="Note 3 2 7" xfId="1466" xr:uid="{00000000-0005-0000-0000-000021050000}"/>
    <cellStyle name="Note 3 2 7 2" xfId="2556" xr:uid="{00000000-0005-0000-0000-000022050000}"/>
    <cellStyle name="Note 3 2 7 3" xfId="1039" xr:uid="{00000000-0005-0000-0000-000023050000}"/>
    <cellStyle name="Note 3 2 7 4" xfId="2715" xr:uid="{00000000-0005-0000-0000-000024050000}"/>
    <cellStyle name="Note 3 2 7 5" xfId="3175" xr:uid="{00000000-0005-0000-0000-000025050000}"/>
    <cellStyle name="Note 3 2 7 6" xfId="3806" xr:uid="{00000000-0005-0000-0000-000026050000}"/>
    <cellStyle name="Note 3 2 8" xfId="1348" xr:uid="{00000000-0005-0000-0000-000027050000}"/>
    <cellStyle name="Note 3 2 8 2" xfId="2482" xr:uid="{00000000-0005-0000-0000-000028050000}"/>
    <cellStyle name="Note 3 2 8 3" xfId="1034" xr:uid="{00000000-0005-0000-0000-000029050000}"/>
    <cellStyle name="Note 3 2 8 4" xfId="3284" xr:uid="{00000000-0005-0000-0000-00002A050000}"/>
    <cellStyle name="Note 3 2 8 5" xfId="2297" xr:uid="{00000000-0005-0000-0000-00002B050000}"/>
    <cellStyle name="Note 3 2 8 6" xfId="3792" xr:uid="{00000000-0005-0000-0000-00002C050000}"/>
    <cellStyle name="Note 3 2 9" xfId="2039" xr:uid="{00000000-0005-0000-0000-00002D050000}"/>
    <cellStyle name="Note 3 2 9 2" xfId="2927" xr:uid="{00000000-0005-0000-0000-00002E050000}"/>
    <cellStyle name="Note 3 2 9 3" xfId="1076" xr:uid="{00000000-0005-0000-0000-00002F050000}"/>
    <cellStyle name="Note 3 2 9 4" xfId="3554" xr:uid="{00000000-0005-0000-0000-000030050000}"/>
    <cellStyle name="Note 3 2 9 5" xfId="3878" xr:uid="{00000000-0005-0000-0000-000031050000}"/>
    <cellStyle name="Note 3 2 9 6" xfId="4169" xr:uid="{00000000-0005-0000-0000-000032050000}"/>
    <cellStyle name="Note 3 3" xfId="570" xr:uid="{00000000-0005-0000-0000-000033050000}"/>
    <cellStyle name="Note 3 3 2" xfId="1596" xr:uid="{00000000-0005-0000-0000-000034050000}"/>
    <cellStyle name="Note 3 3 2 2" xfId="2647" xr:uid="{00000000-0005-0000-0000-000035050000}"/>
    <cellStyle name="Note 3 3 2 3" xfId="819" xr:uid="{00000000-0005-0000-0000-000036050000}"/>
    <cellStyle name="Note 3 3 2 4" xfId="3212" xr:uid="{00000000-0005-0000-0000-000037050000}"/>
    <cellStyle name="Note 3 3 2 5" xfId="1096" xr:uid="{00000000-0005-0000-0000-000038050000}"/>
    <cellStyle name="Note 3 3 2 6" xfId="843" xr:uid="{00000000-0005-0000-0000-000039050000}"/>
    <cellStyle name="Note 3 3 3" xfId="2071" xr:uid="{00000000-0005-0000-0000-00003A050000}"/>
    <cellStyle name="Note 3 3 3 2" xfId="2959" xr:uid="{00000000-0005-0000-0000-00003B050000}"/>
    <cellStyle name="Note 3 3 3 3" xfId="2380" xr:uid="{00000000-0005-0000-0000-00003C050000}"/>
    <cellStyle name="Note 3 3 3 4" xfId="3586" xr:uid="{00000000-0005-0000-0000-00003D050000}"/>
    <cellStyle name="Note 3 3 3 5" xfId="3910" xr:uid="{00000000-0005-0000-0000-00003E050000}"/>
    <cellStyle name="Note 3 3 3 6" xfId="4201" xr:uid="{00000000-0005-0000-0000-00003F050000}"/>
    <cellStyle name="Note 3 3 4" xfId="1577" xr:uid="{00000000-0005-0000-0000-000040050000}"/>
    <cellStyle name="Note 3 3 4 2" xfId="2628" xr:uid="{00000000-0005-0000-0000-000041050000}"/>
    <cellStyle name="Note 3 3 4 3" xfId="3346" xr:uid="{00000000-0005-0000-0000-000042050000}"/>
    <cellStyle name="Note 3 3 4 4" xfId="2855" xr:uid="{00000000-0005-0000-0000-000043050000}"/>
    <cellStyle name="Note 3 3 4 5" xfId="3193" xr:uid="{00000000-0005-0000-0000-000044050000}"/>
    <cellStyle name="Note 3 3 4 6" xfId="2561" xr:uid="{00000000-0005-0000-0000-000045050000}"/>
    <cellStyle name="Note 3 3 5" xfId="1133" xr:uid="{00000000-0005-0000-0000-000046050000}"/>
    <cellStyle name="Note 3 3 6" xfId="1040" xr:uid="{00000000-0005-0000-0000-000047050000}"/>
    <cellStyle name="Note 3 3 7" xfId="1046" xr:uid="{00000000-0005-0000-0000-000048050000}"/>
    <cellStyle name="Note 3 4" xfId="2032" xr:uid="{00000000-0005-0000-0000-000049050000}"/>
    <cellStyle name="Note 3 4 2" xfId="2239" xr:uid="{00000000-0005-0000-0000-00004A050000}"/>
    <cellStyle name="Note 3 4 2 2" xfId="3127" xr:uid="{00000000-0005-0000-0000-00004B050000}"/>
    <cellStyle name="Note 3 4 2 3" xfId="3434" xr:uid="{00000000-0005-0000-0000-00004C050000}"/>
    <cellStyle name="Note 3 4 2 4" xfId="3754" xr:uid="{00000000-0005-0000-0000-00004D050000}"/>
    <cellStyle name="Note 3 4 2 5" xfId="4078" xr:uid="{00000000-0005-0000-0000-00004E050000}"/>
    <cellStyle name="Note 3 4 2 6" xfId="4369" xr:uid="{00000000-0005-0000-0000-00004F050000}"/>
    <cellStyle name="Note 3 4 3" xfId="2164" xr:uid="{00000000-0005-0000-0000-000050050000}"/>
    <cellStyle name="Note 3 4 3 2" xfId="3052" xr:uid="{00000000-0005-0000-0000-000051050000}"/>
    <cellStyle name="Note 3 4 3 3" xfId="2642" xr:uid="{00000000-0005-0000-0000-000052050000}"/>
    <cellStyle name="Note 3 4 3 4" xfId="3679" xr:uid="{00000000-0005-0000-0000-000053050000}"/>
    <cellStyle name="Note 3 4 3 5" xfId="4003" xr:uid="{00000000-0005-0000-0000-000054050000}"/>
    <cellStyle name="Note 3 4 3 6" xfId="4294" xr:uid="{00000000-0005-0000-0000-000055050000}"/>
    <cellStyle name="Note 3 4 4" xfId="2920" xr:uid="{00000000-0005-0000-0000-000056050000}"/>
    <cellStyle name="Note 3 4 5" xfId="2388" xr:uid="{00000000-0005-0000-0000-000057050000}"/>
    <cellStyle name="Note 3 4 6" xfId="3547" xr:uid="{00000000-0005-0000-0000-000058050000}"/>
    <cellStyle name="Note 3 4 7" xfId="3871" xr:uid="{00000000-0005-0000-0000-000059050000}"/>
    <cellStyle name="Note 3 4 8" xfId="4162" xr:uid="{00000000-0005-0000-0000-00005A050000}"/>
    <cellStyle name="Note 3 5" xfId="2010" xr:uid="{00000000-0005-0000-0000-00005B050000}"/>
    <cellStyle name="Note 3 5 2" xfId="2217" xr:uid="{00000000-0005-0000-0000-00005C050000}"/>
    <cellStyle name="Note 3 5 2 2" xfId="3105" xr:uid="{00000000-0005-0000-0000-00005D050000}"/>
    <cellStyle name="Note 3 5 2 3" xfId="3412" xr:uid="{00000000-0005-0000-0000-00005E050000}"/>
    <cellStyle name="Note 3 5 2 4" xfId="3732" xr:uid="{00000000-0005-0000-0000-00005F050000}"/>
    <cellStyle name="Note 3 5 2 5" xfId="4056" xr:uid="{00000000-0005-0000-0000-000060050000}"/>
    <cellStyle name="Note 3 5 2 6" xfId="4347" xr:uid="{00000000-0005-0000-0000-000061050000}"/>
    <cellStyle name="Note 3 5 3" xfId="2089" xr:uid="{00000000-0005-0000-0000-000062050000}"/>
    <cellStyle name="Note 3 5 3 2" xfId="2977" xr:uid="{00000000-0005-0000-0000-000063050000}"/>
    <cellStyle name="Note 3 5 3 3" xfId="3335" xr:uid="{00000000-0005-0000-0000-000064050000}"/>
    <cellStyle name="Note 3 5 3 4" xfId="3604" xr:uid="{00000000-0005-0000-0000-000065050000}"/>
    <cellStyle name="Note 3 5 3 5" xfId="3928" xr:uid="{00000000-0005-0000-0000-000066050000}"/>
    <cellStyle name="Note 3 5 3 6" xfId="4219" xr:uid="{00000000-0005-0000-0000-000067050000}"/>
    <cellStyle name="Note 3 5 4" xfId="2898" xr:uid="{00000000-0005-0000-0000-000068050000}"/>
    <cellStyle name="Note 3 5 5" xfId="3332" xr:uid="{00000000-0005-0000-0000-000069050000}"/>
    <cellStyle name="Note 3 5 6" xfId="3525" xr:uid="{00000000-0005-0000-0000-00006A050000}"/>
    <cellStyle name="Note 3 5 7" xfId="3849" xr:uid="{00000000-0005-0000-0000-00006B050000}"/>
    <cellStyle name="Note 3 5 8" xfId="4140" xr:uid="{00000000-0005-0000-0000-00006C050000}"/>
    <cellStyle name="Note 3 6" xfId="2038" xr:uid="{00000000-0005-0000-0000-00006D050000}"/>
    <cellStyle name="Note 3 6 2" xfId="2245" xr:uid="{00000000-0005-0000-0000-00006E050000}"/>
    <cellStyle name="Note 3 6 2 2" xfId="3133" xr:uid="{00000000-0005-0000-0000-00006F050000}"/>
    <cellStyle name="Note 3 6 2 3" xfId="3440" xr:uid="{00000000-0005-0000-0000-000070050000}"/>
    <cellStyle name="Note 3 6 2 4" xfId="3760" xr:uid="{00000000-0005-0000-0000-000071050000}"/>
    <cellStyle name="Note 3 6 2 5" xfId="4084" xr:uid="{00000000-0005-0000-0000-000072050000}"/>
    <cellStyle name="Note 3 6 2 6" xfId="4375" xr:uid="{00000000-0005-0000-0000-000073050000}"/>
    <cellStyle name="Note 3 6 3" xfId="2147" xr:uid="{00000000-0005-0000-0000-000074050000}"/>
    <cellStyle name="Note 3 6 3 2" xfId="3035" xr:uid="{00000000-0005-0000-0000-000075050000}"/>
    <cellStyle name="Note 3 6 3 3" xfId="2827" xr:uid="{00000000-0005-0000-0000-000076050000}"/>
    <cellStyle name="Note 3 6 3 4" xfId="3662" xr:uid="{00000000-0005-0000-0000-000077050000}"/>
    <cellStyle name="Note 3 6 3 5" xfId="3986" xr:uid="{00000000-0005-0000-0000-000078050000}"/>
    <cellStyle name="Note 3 6 3 6" xfId="4277" xr:uid="{00000000-0005-0000-0000-000079050000}"/>
    <cellStyle name="Note 3 6 4" xfId="2926" xr:uid="{00000000-0005-0000-0000-00007A050000}"/>
    <cellStyle name="Note 3 6 5" xfId="3314" xr:uid="{00000000-0005-0000-0000-00007B050000}"/>
    <cellStyle name="Note 3 6 6" xfId="3553" xr:uid="{00000000-0005-0000-0000-00007C050000}"/>
    <cellStyle name="Note 3 6 7" xfId="3877" xr:uid="{00000000-0005-0000-0000-00007D050000}"/>
    <cellStyle name="Note 3 6 8" xfId="4168" xr:uid="{00000000-0005-0000-0000-00007E050000}"/>
    <cellStyle name="Note 3 7" xfId="1350" xr:uid="{00000000-0005-0000-0000-00007F050000}"/>
    <cellStyle name="Note 3 7 2" xfId="2484" xr:uid="{00000000-0005-0000-0000-000080050000}"/>
    <cellStyle name="Note 3 7 3" xfId="2288" xr:uid="{00000000-0005-0000-0000-000081050000}"/>
    <cellStyle name="Note 3 7 4" xfId="2653" xr:uid="{00000000-0005-0000-0000-000082050000}"/>
    <cellStyle name="Note 3 7 5" xfId="3169" xr:uid="{00000000-0005-0000-0000-000083050000}"/>
    <cellStyle name="Note 3 7 6" xfId="3225" xr:uid="{00000000-0005-0000-0000-000084050000}"/>
    <cellStyle name="Note 3 8" xfId="1365" xr:uid="{00000000-0005-0000-0000-000085050000}"/>
    <cellStyle name="Note 3 8 2" xfId="2499" xr:uid="{00000000-0005-0000-0000-000086050000}"/>
    <cellStyle name="Note 3 8 3" xfId="2282" xr:uid="{00000000-0005-0000-0000-000087050000}"/>
    <cellStyle name="Note 3 8 4" xfId="1082" xr:uid="{00000000-0005-0000-0000-000088050000}"/>
    <cellStyle name="Note 3 8 5" xfId="2685" xr:uid="{00000000-0005-0000-0000-000089050000}"/>
    <cellStyle name="Note 3 8 6" xfId="2371" xr:uid="{00000000-0005-0000-0000-00008A050000}"/>
    <cellStyle name="Note 3 9" xfId="2116" xr:uid="{00000000-0005-0000-0000-00008B050000}"/>
    <cellStyle name="Note 3 9 2" xfId="3004" xr:uid="{00000000-0005-0000-0000-00008C050000}"/>
    <cellStyle name="Note 3 9 3" xfId="2553" xr:uid="{00000000-0005-0000-0000-00008D050000}"/>
    <cellStyle name="Note 3 9 4" xfId="3631" xr:uid="{00000000-0005-0000-0000-00008E050000}"/>
    <cellStyle name="Note 3 9 5" xfId="3955" xr:uid="{00000000-0005-0000-0000-00008F050000}"/>
    <cellStyle name="Note 3 9 6" xfId="4246" xr:uid="{00000000-0005-0000-0000-000090050000}"/>
    <cellStyle name="Note 4" xfId="560" xr:uid="{00000000-0005-0000-0000-000091050000}"/>
    <cellStyle name="Note 4 2" xfId="1586" xr:uid="{00000000-0005-0000-0000-000092050000}"/>
    <cellStyle name="Note 4 2 2" xfId="2637" xr:uid="{00000000-0005-0000-0000-000093050000}"/>
    <cellStyle name="Note 4 2 3" xfId="2717" xr:uid="{00000000-0005-0000-0000-000094050000}"/>
    <cellStyle name="Note 4 2 4" xfId="2301" xr:uid="{00000000-0005-0000-0000-000095050000}"/>
    <cellStyle name="Note 4 2 5" xfId="2334" xr:uid="{00000000-0005-0000-0000-000096050000}"/>
    <cellStyle name="Note 4 2 6" xfId="1097" xr:uid="{00000000-0005-0000-0000-000097050000}"/>
    <cellStyle name="Note 4 3" xfId="2066" xr:uid="{00000000-0005-0000-0000-000098050000}"/>
    <cellStyle name="Note 4 3 2" xfId="2954" xr:uid="{00000000-0005-0000-0000-000099050000}"/>
    <cellStyle name="Note 4 3 3" xfId="2544" xr:uid="{00000000-0005-0000-0000-00009A050000}"/>
    <cellStyle name="Note 4 3 4" xfId="3581" xr:uid="{00000000-0005-0000-0000-00009B050000}"/>
    <cellStyle name="Note 4 3 5" xfId="3905" xr:uid="{00000000-0005-0000-0000-00009C050000}"/>
    <cellStyle name="Note 4 3 6" xfId="4196" xr:uid="{00000000-0005-0000-0000-00009D050000}"/>
    <cellStyle name="Note 4 4" xfId="1585" xr:uid="{00000000-0005-0000-0000-00009E050000}"/>
    <cellStyle name="Note 4 4 2" xfId="2636" xr:uid="{00000000-0005-0000-0000-00009F050000}"/>
    <cellStyle name="Note 4 4 3" xfId="1036" xr:uid="{00000000-0005-0000-0000-0000A0050000}"/>
    <cellStyle name="Note 4 4 4" xfId="763" xr:uid="{00000000-0005-0000-0000-0000A1050000}"/>
    <cellStyle name="Note 4 4 5" xfId="2374" xr:uid="{00000000-0005-0000-0000-0000A2050000}"/>
    <cellStyle name="Note 4 4 6" xfId="2848" xr:uid="{00000000-0005-0000-0000-0000A3050000}"/>
    <cellStyle name="Note 4 5" xfId="1123" xr:uid="{00000000-0005-0000-0000-0000A4050000}"/>
    <cellStyle name="Note 4 6" xfId="798" xr:uid="{00000000-0005-0000-0000-0000A5050000}"/>
    <cellStyle name="Note 4 7" xfId="2665" xr:uid="{00000000-0005-0000-0000-0000A6050000}"/>
    <cellStyle name="Note 5" xfId="2034" xr:uid="{00000000-0005-0000-0000-0000A7050000}"/>
    <cellStyle name="Note 5 2" xfId="2241" xr:uid="{00000000-0005-0000-0000-0000A8050000}"/>
    <cellStyle name="Note 5 2 2" xfId="3129" xr:uid="{00000000-0005-0000-0000-0000A9050000}"/>
    <cellStyle name="Note 5 2 3" xfId="3436" xr:uid="{00000000-0005-0000-0000-0000AA050000}"/>
    <cellStyle name="Note 5 2 4" xfId="3756" xr:uid="{00000000-0005-0000-0000-0000AB050000}"/>
    <cellStyle name="Note 5 2 5" xfId="4080" xr:uid="{00000000-0005-0000-0000-0000AC050000}"/>
    <cellStyle name="Note 5 2 6" xfId="4371" xr:uid="{00000000-0005-0000-0000-0000AD050000}"/>
    <cellStyle name="Note 5 3" xfId="2058" xr:uid="{00000000-0005-0000-0000-0000AE050000}"/>
    <cellStyle name="Note 5 3 2" xfId="2946" xr:uid="{00000000-0005-0000-0000-0000AF050000}"/>
    <cellStyle name="Note 5 3 3" xfId="2834" xr:uid="{00000000-0005-0000-0000-0000B0050000}"/>
    <cellStyle name="Note 5 3 4" xfId="3573" xr:uid="{00000000-0005-0000-0000-0000B1050000}"/>
    <cellStyle name="Note 5 3 5" xfId="3897" xr:uid="{00000000-0005-0000-0000-0000B2050000}"/>
    <cellStyle name="Note 5 3 6" xfId="4188" xr:uid="{00000000-0005-0000-0000-0000B3050000}"/>
    <cellStyle name="Note 5 4" xfId="2922" xr:uid="{00000000-0005-0000-0000-0000B4050000}"/>
    <cellStyle name="Note 5 5" xfId="3277" xr:uid="{00000000-0005-0000-0000-0000B5050000}"/>
    <cellStyle name="Note 5 6" xfId="3549" xr:uid="{00000000-0005-0000-0000-0000B6050000}"/>
    <cellStyle name="Note 5 7" xfId="3873" xr:uid="{00000000-0005-0000-0000-0000B7050000}"/>
    <cellStyle name="Note 5 8" xfId="4164" xr:uid="{00000000-0005-0000-0000-0000B8050000}"/>
    <cellStyle name="Note 6" xfId="446" xr:uid="{00000000-0005-0000-0000-0000B9050000}"/>
    <cellStyle name="Note 7" xfId="1325" xr:uid="{00000000-0005-0000-0000-0000BA050000}"/>
    <cellStyle name="Note 7 2" xfId="2461" xr:uid="{00000000-0005-0000-0000-0000BB050000}"/>
    <cellStyle name="Note 7 3" xfId="2783" xr:uid="{00000000-0005-0000-0000-0000BC050000}"/>
    <cellStyle name="Note 7 4" xfId="2315" xr:uid="{00000000-0005-0000-0000-0000BD050000}"/>
    <cellStyle name="Note 7 5" xfId="3471" xr:uid="{00000000-0005-0000-0000-0000BE050000}"/>
    <cellStyle name="Note 7 6" xfId="2516" xr:uid="{00000000-0005-0000-0000-0000BF050000}"/>
    <cellStyle name="Note 8" xfId="1583" xr:uid="{00000000-0005-0000-0000-0000C0050000}"/>
    <cellStyle name="Note 8 2" xfId="2634" xr:uid="{00000000-0005-0000-0000-0000C1050000}"/>
    <cellStyle name="Note 8 3" xfId="3343" xr:uid="{00000000-0005-0000-0000-0000C2050000}"/>
    <cellStyle name="Note 8 4" xfId="1114" xr:uid="{00000000-0005-0000-0000-0000C3050000}"/>
    <cellStyle name="Note 8 5" xfId="2309" xr:uid="{00000000-0005-0000-0000-0000C4050000}"/>
    <cellStyle name="Note 8 6" xfId="2728" xr:uid="{00000000-0005-0000-0000-0000C5050000}"/>
    <cellStyle name="Note 9" xfId="2044" xr:uid="{00000000-0005-0000-0000-0000C6050000}"/>
    <cellStyle name="Note 9 2" xfId="2932" xr:uid="{00000000-0005-0000-0000-0000C7050000}"/>
    <cellStyle name="Note 9 3" xfId="3337" xr:uid="{00000000-0005-0000-0000-0000C8050000}"/>
    <cellStyle name="Note 9 4" xfId="3559" xr:uid="{00000000-0005-0000-0000-0000C9050000}"/>
    <cellStyle name="Note 9 5" xfId="3883" xr:uid="{00000000-0005-0000-0000-0000CA050000}"/>
    <cellStyle name="Note 9 6" xfId="4174" xr:uid="{00000000-0005-0000-0000-0000CB050000}"/>
    <cellStyle name="Odstotek 2" xfId="171" xr:uid="{00000000-0005-0000-0000-0000CD050000}"/>
    <cellStyle name="Odstotek 2 2" xfId="447" xr:uid="{00000000-0005-0000-0000-0000CE050000}"/>
    <cellStyle name="Opomba 2" xfId="123" xr:uid="{00000000-0005-0000-0000-0000CF050000}"/>
    <cellStyle name="Opomba 2 10" xfId="2433" xr:uid="{00000000-0005-0000-0000-0000D0050000}"/>
    <cellStyle name="Opomba 2 11" xfId="2797" xr:uid="{00000000-0005-0000-0000-0000D1050000}"/>
    <cellStyle name="Opomba 2 2" xfId="261" xr:uid="{00000000-0005-0000-0000-0000D2050000}"/>
    <cellStyle name="Opomba 2 2 10" xfId="928" xr:uid="{00000000-0005-0000-0000-0000D3050000}"/>
    <cellStyle name="Opomba 2 2 11" xfId="2403" xr:uid="{00000000-0005-0000-0000-0000D4050000}"/>
    <cellStyle name="Opomba 2 2 12" xfId="2847" xr:uid="{00000000-0005-0000-0000-0000D5050000}"/>
    <cellStyle name="Opomba 2 2 2" xfId="658" xr:uid="{00000000-0005-0000-0000-0000D6050000}"/>
    <cellStyle name="Opomba 2 2 2 2" xfId="1684" xr:uid="{00000000-0005-0000-0000-0000D7050000}"/>
    <cellStyle name="Opomba 2 2 2 2 2" xfId="2698" xr:uid="{00000000-0005-0000-0000-0000D8050000}"/>
    <cellStyle name="Opomba 2 2 2 2 3" xfId="3226" xr:uid="{00000000-0005-0000-0000-0000D9050000}"/>
    <cellStyle name="Opomba 2 2 2 2 4" xfId="2568" xr:uid="{00000000-0005-0000-0000-0000DA050000}"/>
    <cellStyle name="Opomba 2 2 2 2 5" xfId="824" xr:uid="{00000000-0005-0000-0000-0000DB050000}"/>
    <cellStyle name="Opomba 2 2 2 2 6" xfId="3209" xr:uid="{00000000-0005-0000-0000-0000DC050000}"/>
    <cellStyle name="Opomba 2 2 2 3" xfId="2093" xr:uid="{00000000-0005-0000-0000-0000DD050000}"/>
    <cellStyle name="Opomba 2 2 2 3 2" xfId="2981" xr:uid="{00000000-0005-0000-0000-0000DE050000}"/>
    <cellStyle name="Opomba 2 2 2 3 3" xfId="3298" xr:uid="{00000000-0005-0000-0000-0000DF050000}"/>
    <cellStyle name="Opomba 2 2 2 3 4" xfId="3608" xr:uid="{00000000-0005-0000-0000-0000E0050000}"/>
    <cellStyle name="Opomba 2 2 2 3 5" xfId="3932" xr:uid="{00000000-0005-0000-0000-0000E1050000}"/>
    <cellStyle name="Opomba 2 2 2 3 6" xfId="4223" xr:uid="{00000000-0005-0000-0000-0000E2050000}"/>
    <cellStyle name="Opomba 2 2 2 4" xfId="1342" xr:uid="{00000000-0005-0000-0000-0000E3050000}"/>
    <cellStyle name="Opomba 2 2 2 4 2" xfId="2476" xr:uid="{00000000-0005-0000-0000-0000E4050000}"/>
    <cellStyle name="Opomba 2 2 2 4 3" xfId="3211" xr:uid="{00000000-0005-0000-0000-0000E5050000}"/>
    <cellStyle name="Opomba 2 2 2 4 4" xfId="3395" xr:uid="{00000000-0005-0000-0000-0000E6050000}"/>
    <cellStyle name="Opomba 2 2 2 4 5" xfId="3455" xr:uid="{00000000-0005-0000-0000-0000E7050000}"/>
    <cellStyle name="Opomba 2 2 2 4 6" xfId="2599" xr:uid="{00000000-0005-0000-0000-0000E8050000}"/>
    <cellStyle name="Opomba 2 2 2 5" xfId="1221" xr:uid="{00000000-0005-0000-0000-0000E9050000}"/>
    <cellStyle name="Opomba 2 2 2 6" xfId="769" xr:uid="{00000000-0005-0000-0000-0000EA050000}"/>
    <cellStyle name="Opomba 2 2 2 7" xfId="773" xr:uid="{00000000-0005-0000-0000-0000EB050000}"/>
    <cellStyle name="Opomba 2 2 3" xfId="1994" xr:uid="{00000000-0005-0000-0000-0000EC050000}"/>
    <cellStyle name="Opomba 2 2 3 2" xfId="2201" xr:uid="{00000000-0005-0000-0000-0000ED050000}"/>
    <cellStyle name="Opomba 2 2 3 2 2" xfId="3089" xr:uid="{00000000-0005-0000-0000-0000EE050000}"/>
    <cellStyle name="Opomba 2 2 3 2 3" xfId="2779" xr:uid="{00000000-0005-0000-0000-0000EF050000}"/>
    <cellStyle name="Opomba 2 2 3 2 4" xfId="3716" xr:uid="{00000000-0005-0000-0000-0000F0050000}"/>
    <cellStyle name="Opomba 2 2 3 2 5" xfId="4040" xr:uid="{00000000-0005-0000-0000-0000F1050000}"/>
    <cellStyle name="Opomba 2 2 3 2 6" xfId="4331" xr:uid="{00000000-0005-0000-0000-0000F2050000}"/>
    <cellStyle name="Opomba 2 2 3 3" xfId="2062" xr:uid="{00000000-0005-0000-0000-0000F3050000}"/>
    <cellStyle name="Opomba 2 2 3 3 2" xfId="2950" xr:uid="{00000000-0005-0000-0000-0000F4050000}"/>
    <cellStyle name="Opomba 2 2 3 3 3" xfId="2329" xr:uid="{00000000-0005-0000-0000-0000F5050000}"/>
    <cellStyle name="Opomba 2 2 3 3 4" xfId="3577" xr:uid="{00000000-0005-0000-0000-0000F6050000}"/>
    <cellStyle name="Opomba 2 2 3 3 5" xfId="3901" xr:uid="{00000000-0005-0000-0000-0000F7050000}"/>
    <cellStyle name="Opomba 2 2 3 3 6" xfId="4192" xr:uid="{00000000-0005-0000-0000-0000F8050000}"/>
    <cellStyle name="Opomba 2 2 3 4" xfId="2882" xr:uid="{00000000-0005-0000-0000-0000F9050000}"/>
    <cellStyle name="Opomba 2 2 3 5" xfId="1027" xr:uid="{00000000-0005-0000-0000-0000FA050000}"/>
    <cellStyle name="Opomba 2 2 3 6" xfId="3509" xr:uid="{00000000-0005-0000-0000-0000FB050000}"/>
    <cellStyle name="Opomba 2 2 3 7" xfId="3833" xr:uid="{00000000-0005-0000-0000-0000FC050000}"/>
    <cellStyle name="Opomba 2 2 3 8" xfId="4124" xr:uid="{00000000-0005-0000-0000-0000FD050000}"/>
    <cellStyle name="Opomba 2 2 4" xfId="1981" xr:uid="{00000000-0005-0000-0000-0000FE050000}"/>
    <cellStyle name="Opomba 2 2 4 2" xfId="2188" xr:uid="{00000000-0005-0000-0000-0000FF050000}"/>
    <cellStyle name="Opomba 2 2 4 2 2" xfId="3076" xr:uid="{00000000-0005-0000-0000-000000060000}"/>
    <cellStyle name="Opomba 2 2 4 2 3" xfId="2408" xr:uid="{00000000-0005-0000-0000-000001060000}"/>
    <cellStyle name="Opomba 2 2 4 2 4" xfId="3703" xr:uid="{00000000-0005-0000-0000-000002060000}"/>
    <cellStyle name="Opomba 2 2 4 2 5" xfId="4027" xr:uid="{00000000-0005-0000-0000-000003060000}"/>
    <cellStyle name="Opomba 2 2 4 2 6" xfId="4318" xr:uid="{00000000-0005-0000-0000-000004060000}"/>
    <cellStyle name="Opomba 2 2 4 3" xfId="1323" xr:uid="{00000000-0005-0000-0000-000005060000}"/>
    <cellStyle name="Opomba 2 2 4 3 2" xfId="2459" xr:uid="{00000000-0005-0000-0000-000006060000}"/>
    <cellStyle name="Opomba 2 2 4 3 3" xfId="2732" xr:uid="{00000000-0005-0000-0000-000007060000}"/>
    <cellStyle name="Opomba 2 2 4 3 4" xfId="2287" xr:uid="{00000000-0005-0000-0000-000008060000}"/>
    <cellStyle name="Opomba 2 2 4 3 5" xfId="2308" xr:uid="{00000000-0005-0000-0000-000009060000}"/>
    <cellStyle name="Opomba 2 2 4 3 6" xfId="2840" xr:uid="{00000000-0005-0000-0000-00000A060000}"/>
    <cellStyle name="Opomba 2 2 4 4" xfId="2869" xr:uid="{00000000-0005-0000-0000-00000B060000}"/>
    <cellStyle name="Opomba 2 2 4 5" xfId="3330" xr:uid="{00000000-0005-0000-0000-00000C060000}"/>
    <cellStyle name="Opomba 2 2 4 6" xfId="3496" xr:uid="{00000000-0005-0000-0000-00000D060000}"/>
    <cellStyle name="Opomba 2 2 4 7" xfId="3820" xr:uid="{00000000-0005-0000-0000-00000E060000}"/>
    <cellStyle name="Opomba 2 2 4 8" xfId="4111" xr:uid="{00000000-0005-0000-0000-00000F060000}"/>
    <cellStyle name="Opomba 2 2 5" xfId="1799" xr:uid="{00000000-0005-0000-0000-000010060000}"/>
    <cellStyle name="Opomba 2 2 5 2" xfId="2135" xr:uid="{00000000-0005-0000-0000-000011060000}"/>
    <cellStyle name="Opomba 2 2 5 2 2" xfId="3023" xr:uid="{00000000-0005-0000-0000-000012060000}"/>
    <cellStyle name="Opomba 2 2 5 2 3" xfId="2687" xr:uid="{00000000-0005-0000-0000-000013060000}"/>
    <cellStyle name="Opomba 2 2 5 2 4" xfId="3650" xr:uid="{00000000-0005-0000-0000-000014060000}"/>
    <cellStyle name="Opomba 2 2 5 2 5" xfId="3974" xr:uid="{00000000-0005-0000-0000-000015060000}"/>
    <cellStyle name="Opomba 2 2 5 2 6" xfId="4265" xr:uid="{00000000-0005-0000-0000-000016060000}"/>
    <cellStyle name="Opomba 2 2 5 3" xfId="2114" xr:uid="{00000000-0005-0000-0000-000017060000}"/>
    <cellStyle name="Opomba 2 2 5 3 2" xfId="3002" xr:uid="{00000000-0005-0000-0000-000018060000}"/>
    <cellStyle name="Opomba 2 2 5 3 3" xfId="2274" xr:uid="{00000000-0005-0000-0000-000019060000}"/>
    <cellStyle name="Opomba 2 2 5 3 4" xfId="3629" xr:uid="{00000000-0005-0000-0000-00001A060000}"/>
    <cellStyle name="Opomba 2 2 5 3 5" xfId="3953" xr:uid="{00000000-0005-0000-0000-00001B060000}"/>
    <cellStyle name="Opomba 2 2 5 3 6" xfId="4244" xr:uid="{00000000-0005-0000-0000-00001C060000}"/>
    <cellStyle name="Opomba 2 2 5 4" xfId="2772" xr:uid="{00000000-0005-0000-0000-00001D060000}"/>
    <cellStyle name="Opomba 2 2 5 5" xfId="3327" xr:uid="{00000000-0005-0000-0000-00001E060000}"/>
    <cellStyle name="Opomba 2 2 5 6" xfId="1068" xr:uid="{00000000-0005-0000-0000-00001F060000}"/>
    <cellStyle name="Opomba 2 2 5 7" xfId="3785" xr:uid="{00000000-0005-0000-0000-000020060000}"/>
    <cellStyle name="Opomba 2 2 5 8" xfId="1088" xr:uid="{00000000-0005-0000-0000-000021060000}"/>
    <cellStyle name="Opomba 2 2 6" xfId="2023" xr:uid="{00000000-0005-0000-0000-000022060000}"/>
    <cellStyle name="Opomba 2 2 6 2" xfId="2230" xr:uid="{00000000-0005-0000-0000-000023060000}"/>
    <cellStyle name="Opomba 2 2 6 2 2" xfId="3118" xr:uid="{00000000-0005-0000-0000-000024060000}"/>
    <cellStyle name="Opomba 2 2 6 2 3" xfId="3425" xr:uid="{00000000-0005-0000-0000-000025060000}"/>
    <cellStyle name="Opomba 2 2 6 2 4" xfId="3745" xr:uid="{00000000-0005-0000-0000-000026060000}"/>
    <cellStyle name="Opomba 2 2 6 2 5" xfId="4069" xr:uid="{00000000-0005-0000-0000-000027060000}"/>
    <cellStyle name="Opomba 2 2 6 2 6" xfId="4360" xr:uid="{00000000-0005-0000-0000-000028060000}"/>
    <cellStyle name="Opomba 2 2 6 3" xfId="2153" xr:uid="{00000000-0005-0000-0000-000029060000}"/>
    <cellStyle name="Opomba 2 2 6 3 2" xfId="3041" xr:uid="{00000000-0005-0000-0000-00002A060000}"/>
    <cellStyle name="Opomba 2 2 6 3 3" xfId="2375" xr:uid="{00000000-0005-0000-0000-00002B060000}"/>
    <cellStyle name="Opomba 2 2 6 3 4" xfId="3668" xr:uid="{00000000-0005-0000-0000-00002C060000}"/>
    <cellStyle name="Opomba 2 2 6 3 5" xfId="3992" xr:uid="{00000000-0005-0000-0000-00002D060000}"/>
    <cellStyle name="Opomba 2 2 6 3 6" xfId="4283" xr:uid="{00000000-0005-0000-0000-00002E060000}"/>
    <cellStyle name="Opomba 2 2 6 4" xfId="2911" xr:uid="{00000000-0005-0000-0000-00002F060000}"/>
    <cellStyle name="Opomba 2 2 6 5" xfId="3354" xr:uid="{00000000-0005-0000-0000-000030060000}"/>
    <cellStyle name="Opomba 2 2 6 6" xfId="3538" xr:uid="{00000000-0005-0000-0000-000031060000}"/>
    <cellStyle name="Opomba 2 2 6 7" xfId="3862" xr:uid="{00000000-0005-0000-0000-000032060000}"/>
    <cellStyle name="Opomba 2 2 6 8" xfId="4153" xr:uid="{00000000-0005-0000-0000-000033060000}"/>
    <cellStyle name="Opomba 2 2 7" xfId="1459" xr:uid="{00000000-0005-0000-0000-000034060000}"/>
    <cellStyle name="Opomba 2 2 7 2" xfId="2549" xr:uid="{00000000-0005-0000-0000-000035060000}"/>
    <cellStyle name="Opomba 2 2 7 3" xfId="2302" xr:uid="{00000000-0005-0000-0000-000036060000}"/>
    <cellStyle name="Opomba 2 2 7 4" xfId="1061" xr:uid="{00000000-0005-0000-0000-000037060000}"/>
    <cellStyle name="Opomba 2 2 7 5" xfId="3316" xr:uid="{00000000-0005-0000-0000-000038060000}"/>
    <cellStyle name="Opomba 2 2 7 6" xfId="2681" xr:uid="{00000000-0005-0000-0000-000039060000}"/>
    <cellStyle name="Opomba 2 2 8" xfId="1378" xr:uid="{00000000-0005-0000-0000-00003A060000}"/>
    <cellStyle name="Opomba 2 2 8 2" xfId="2509" xr:uid="{00000000-0005-0000-0000-00003B060000}"/>
    <cellStyle name="Opomba 2 2 8 3" xfId="2751" xr:uid="{00000000-0005-0000-0000-00003C060000}"/>
    <cellStyle name="Opomba 2 2 8 4" xfId="2794" xr:uid="{00000000-0005-0000-0000-00003D060000}"/>
    <cellStyle name="Opomba 2 2 8 5" xfId="3165" xr:uid="{00000000-0005-0000-0000-00003E060000}"/>
    <cellStyle name="Opomba 2 2 8 6" xfId="3319" xr:uid="{00000000-0005-0000-0000-00003F060000}"/>
    <cellStyle name="Opomba 2 2 9" xfId="2175" xr:uid="{00000000-0005-0000-0000-000040060000}"/>
    <cellStyle name="Opomba 2 2 9 2" xfId="3063" xr:uid="{00000000-0005-0000-0000-000041060000}"/>
    <cellStyle name="Opomba 2 2 9 3" xfId="2387" xr:uid="{00000000-0005-0000-0000-000042060000}"/>
    <cellStyle name="Opomba 2 2 9 4" xfId="3690" xr:uid="{00000000-0005-0000-0000-000043060000}"/>
    <cellStyle name="Opomba 2 2 9 5" xfId="4014" xr:uid="{00000000-0005-0000-0000-000044060000}"/>
    <cellStyle name="Opomba 2 2 9 6" xfId="4305" xr:uid="{00000000-0005-0000-0000-000045060000}"/>
    <cellStyle name="Opomba 2 3" xfId="448" xr:uid="{00000000-0005-0000-0000-000046060000}"/>
    <cellStyle name="Opomba 2 4" xfId="573" xr:uid="{00000000-0005-0000-0000-000047060000}"/>
    <cellStyle name="Opomba 2 4 2" xfId="1599" xr:uid="{00000000-0005-0000-0000-000048060000}"/>
    <cellStyle name="Opomba 2 4 2 2" xfId="2649" xr:uid="{00000000-0005-0000-0000-000049060000}"/>
    <cellStyle name="Opomba 2 4 2 3" xfId="2364" xr:uid="{00000000-0005-0000-0000-00004A060000}"/>
    <cellStyle name="Opomba 2 4 2 4" xfId="844" xr:uid="{00000000-0005-0000-0000-00004B060000}"/>
    <cellStyle name="Opomba 2 4 2 5" xfId="2833" xr:uid="{00000000-0005-0000-0000-00004C060000}"/>
    <cellStyle name="Opomba 2 4 2 6" xfId="3468" xr:uid="{00000000-0005-0000-0000-00004D060000}"/>
    <cellStyle name="Opomba 2 4 3" xfId="2073" xr:uid="{00000000-0005-0000-0000-00004E060000}"/>
    <cellStyle name="Opomba 2 4 3 2" xfId="2961" xr:uid="{00000000-0005-0000-0000-00004F060000}"/>
    <cellStyle name="Opomba 2 4 3 3" xfId="2668" xr:uid="{00000000-0005-0000-0000-000050060000}"/>
    <cellStyle name="Opomba 2 4 3 4" xfId="3588" xr:uid="{00000000-0005-0000-0000-000051060000}"/>
    <cellStyle name="Opomba 2 4 3 5" xfId="3912" xr:uid="{00000000-0005-0000-0000-000052060000}"/>
    <cellStyle name="Opomba 2 4 3 6" xfId="4203" xr:uid="{00000000-0005-0000-0000-000053060000}"/>
    <cellStyle name="Opomba 2 4 4" xfId="2248" xr:uid="{00000000-0005-0000-0000-000054060000}"/>
    <cellStyle name="Opomba 2 4 4 2" xfId="3136" xr:uid="{00000000-0005-0000-0000-000055060000}"/>
    <cellStyle name="Opomba 2 4 4 3" xfId="3443" xr:uid="{00000000-0005-0000-0000-000056060000}"/>
    <cellStyle name="Opomba 2 4 4 4" xfId="3763" xr:uid="{00000000-0005-0000-0000-000057060000}"/>
    <cellStyle name="Opomba 2 4 4 5" xfId="4087" xr:uid="{00000000-0005-0000-0000-000058060000}"/>
    <cellStyle name="Opomba 2 4 4 6" xfId="4378" xr:uid="{00000000-0005-0000-0000-000059060000}"/>
    <cellStyle name="Opomba 2 4 5" xfId="1136" xr:uid="{00000000-0005-0000-0000-00005A060000}"/>
    <cellStyle name="Opomba 2 4 6" xfId="2684" xr:uid="{00000000-0005-0000-0000-00005B060000}"/>
    <cellStyle name="Opomba 2 4 7" xfId="2595" xr:uid="{00000000-0005-0000-0000-00005C060000}"/>
    <cellStyle name="Opomba 2 5" xfId="1971" xr:uid="{00000000-0005-0000-0000-00005D060000}"/>
    <cellStyle name="Opomba 2 5 2" xfId="2178" xr:uid="{00000000-0005-0000-0000-00005E060000}"/>
    <cellStyle name="Opomba 2 5 2 2" xfId="3066" xr:uid="{00000000-0005-0000-0000-00005F060000}"/>
    <cellStyle name="Opomba 2 5 2 3" xfId="2444" xr:uid="{00000000-0005-0000-0000-000060060000}"/>
    <cellStyle name="Opomba 2 5 2 4" xfId="3693" xr:uid="{00000000-0005-0000-0000-000061060000}"/>
    <cellStyle name="Opomba 2 5 2 5" xfId="4017" xr:uid="{00000000-0005-0000-0000-000062060000}"/>
    <cellStyle name="Opomba 2 5 2 6" xfId="4308" xr:uid="{00000000-0005-0000-0000-000063060000}"/>
    <cellStyle name="Opomba 2 5 3" xfId="2162" xr:uid="{00000000-0005-0000-0000-000064060000}"/>
    <cellStyle name="Opomba 2 5 3 2" xfId="3050" xr:uid="{00000000-0005-0000-0000-000065060000}"/>
    <cellStyle name="Opomba 2 5 3 3" xfId="2361" xr:uid="{00000000-0005-0000-0000-000066060000}"/>
    <cellStyle name="Opomba 2 5 3 4" xfId="3677" xr:uid="{00000000-0005-0000-0000-000067060000}"/>
    <cellStyle name="Opomba 2 5 3 5" xfId="4001" xr:uid="{00000000-0005-0000-0000-000068060000}"/>
    <cellStyle name="Opomba 2 5 3 6" xfId="4292" xr:uid="{00000000-0005-0000-0000-000069060000}"/>
    <cellStyle name="Opomba 2 5 4" xfId="2859" xr:uid="{00000000-0005-0000-0000-00006A060000}"/>
    <cellStyle name="Opomba 2 5 5" xfId="3291" xr:uid="{00000000-0005-0000-0000-00006B060000}"/>
    <cellStyle name="Opomba 2 5 6" xfId="3486" xr:uid="{00000000-0005-0000-0000-00006C060000}"/>
    <cellStyle name="Opomba 2 5 7" xfId="3810" xr:uid="{00000000-0005-0000-0000-00006D060000}"/>
    <cellStyle name="Opomba 2 5 8" xfId="4101" xr:uid="{00000000-0005-0000-0000-00006E060000}"/>
    <cellStyle name="Opomba 2 6" xfId="1356" xr:uid="{00000000-0005-0000-0000-00006F060000}"/>
    <cellStyle name="Opomba 2 6 2" xfId="2490" xr:uid="{00000000-0005-0000-0000-000070060000}"/>
    <cellStyle name="Opomba 2 6 3" xfId="2736" xr:uid="{00000000-0005-0000-0000-000071060000}"/>
    <cellStyle name="Opomba 2 6 4" xfId="757" xr:uid="{00000000-0005-0000-0000-000072060000}"/>
    <cellStyle name="Opomba 2 6 5" xfId="765" xr:uid="{00000000-0005-0000-0000-000073060000}"/>
    <cellStyle name="Opomba 2 6 6" xfId="2526" xr:uid="{00000000-0005-0000-0000-000074060000}"/>
    <cellStyle name="Opomba 2 7" xfId="1359" xr:uid="{00000000-0005-0000-0000-000075060000}"/>
    <cellStyle name="Opomba 2 7 2" xfId="2493" xr:uid="{00000000-0005-0000-0000-000076060000}"/>
    <cellStyle name="Opomba 2 7 3" xfId="3186" xr:uid="{00000000-0005-0000-0000-000077060000}"/>
    <cellStyle name="Opomba 2 7 4" xfId="2786" xr:uid="{00000000-0005-0000-0000-000078060000}"/>
    <cellStyle name="Opomba 2 7 5" xfId="792" xr:uid="{00000000-0005-0000-0000-000079060000}"/>
    <cellStyle name="Opomba 2 7 6" xfId="2277" xr:uid="{00000000-0005-0000-0000-00007A060000}"/>
    <cellStyle name="Opomba 2 8" xfId="2045" xr:uid="{00000000-0005-0000-0000-00007B060000}"/>
    <cellStyle name="Opomba 2 8 2" xfId="2933" xr:uid="{00000000-0005-0000-0000-00007C060000}"/>
    <cellStyle name="Opomba 2 8 3" xfId="3179" xr:uid="{00000000-0005-0000-0000-00007D060000}"/>
    <cellStyle name="Opomba 2 8 4" xfId="3560" xr:uid="{00000000-0005-0000-0000-00007E060000}"/>
    <cellStyle name="Opomba 2 8 5" xfId="3884" xr:uid="{00000000-0005-0000-0000-00007F060000}"/>
    <cellStyle name="Opomba 2 8 6" xfId="4175" xr:uid="{00000000-0005-0000-0000-000080060000}"/>
    <cellStyle name="Opomba 2 9" xfId="822" xr:uid="{00000000-0005-0000-0000-000081060000}"/>
    <cellStyle name="Opozorilo 2" xfId="124" xr:uid="{00000000-0005-0000-0000-000082060000}"/>
    <cellStyle name="Opozorilo 2 2" xfId="449" xr:uid="{00000000-0005-0000-0000-000083060000}"/>
    <cellStyle name="Output" xfId="46" xr:uid="{00000000-0005-0000-0000-000084060000}"/>
    <cellStyle name="Output 10" xfId="1326" xr:uid="{00000000-0005-0000-0000-000085060000}"/>
    <cellStyle name="Output 10 2" xfId="2462" xr:uid="{00000000-0005-0000-0000-000086060000}"/>
    <cellStyle name="Output 10 3" xfId="2849" xr:uid="{00000000-0005-0000-0000-000087060000}"/>
    <cellStyle name="Output 10 4" xfId="3300" xr:uid="{00000000-0005-0000-0000-000088060000}"/>
    <cellStyle name="Output 10 5" xfId="771" xr:uid="{00000000-0005-0000-0000-000089060000}"/>
    <cellStyle name="Output 10 6" xfId="3790" xr:uid="{00000000-0005-0000-0000-00008A060000}"/>
    <cellStyle name="Output 11" xfId="1582" xr:uid="{00000000-0005-0000-0000-00008B060000}"/>
    <cellStyle name="Output 11 2" xfId="2633" xr:uid="{00000000-0005-0000-0000-00008C060000}"/>
    <cellStyle name="Output 11 3" xfId="1078" xr:uid="{00000000-0005-0000-0000-00008D060000}"/>
    <cellStyle name="Output 11 4" xfId="2749" xr:uid="{00000000-0005-0000-0000-00008E060000}"/>
    <cellStyle name="Output 11 5" xfId="3288" xr:uid="{00000000-0005-0000-0000-00008F060000}"/>
    <cellStyle name="Output 11 6" xfId="2809" xr:uid="{00000000-0005-0000-0000-000090060000}"/>
    <cellStyle name="Output 12" xfId="1560" xr:uid="{00000000-0005-0000-0000-000091060000}"/>
    <cellStyle name="Output 12 2" xfId="2611" xr:uid="{00000000-0005-0000-0000-000092060000}"/>
    <cellStyle name="Output 12 3" xfId="3229" xr:uid="{00000000-0005-0000-0000-000093060000}"/>
    <cellStyle name="Output 12 4" xfId="2708" xr:uid="{00000000-0005-0000-0000-000094060000}"/>
    <cellStyle name="Output 12 5" xfId="2799" xr:uid="{00000000-0005-0000-0000-000095060000}"/>
    <cellStyle name="Output 12 6" xfId="2667" xr:uid="{00000000-0005-0000-0000-000096060000}"/>
    <cellStyle name="Output 13" xfId="779" xr:uid="{00000000-0005-0000-0000-000097060000}"/>
    <cellStyle name="Output 14" xfId="2431" xr:uid="{00000000-0005-0000-0000-000098060000}"/>
    <cellStyle name="Output 15" xfId="2565" xr:uid="{00000000-0005-0000-0000-000099060000}"/>
    <cellStyle name="Output 16" xfId="2694" xr:uid="{00000000-0005-0000-0000-00009A060000}"/>
    <cellStyle name="Output 2" xfId="201" xr:uid="{00000000-0005-0000-0000-00009B060000}"/>
    <cellStyle name="Output 2 10" xfId="1569" xr:uid="{00000000-0005-0000-0000-00009C060000}"/>
    <cellStyle name="Output 2 10 2" xfId="2620" xr:uid="{00000000-0005-0000-0000-00009D060000}"/>
    <cellStyle name="Output 2 10 3" xfId="2740" xr:uid="{00000000-0005-0000-0000-00009E060000}"/>
    <cellStyle name="Output 2 10 4" xfId="2265" xr:uid="{00000000-0005-0000-0000-00009F060000}"/>
    <cellStyle name="Output 2 10 5" xfId="1081" xr:uid="{00000000-0005-0000-0000-0000A0060000}"/>
    <cellStyle name="Output 2 10 6" xfId="2541" xr:uid="{00000000-0005-0000-0000-0000A1060000}"/>
    <cellStyle name="Output 2 11" xfId="2170" xr:uid="{00000000-0005-0000-0000-0000A2060000}"/>
    <cellStyle name="Output 2 11 2" xfId="3058" xr:uid="{00000000-0005-0000-0000-0000A3060000}"/>
    <cellStyle name="Output 2 11 3" xfId="2348" xr:uid="{00000000-0005-0000-0000-0000A4060000}"/>
    <cellStyle name="Output 2 11 4" xfId="3685" xr:uid="{00000000-0005-0000-0000-0000A5060000}"/>
    <cellStyle name="Output 2 11 5" xfId="4009" xr:uid="{00000000-0005-0000-0000-0000A6060000}"/>
    <cellStyle name="Output 2 11 6" xfId="4300" xr:uid="{00000000-0005-0000-0000-0000A7060000}"/>
    <cellStyle name="Output 2 12" xfId="870" xr:uid="{00000000-0005-0000-0000-0000A8060000}"/>
    <cellStyle name="Output 2 13" xfId="2438" xr:uid="{00000000-0005-0000-0000-0000A9060000}"/>
    <cellStyle name="Output 2 14" xfId="2312" xr:uid="{00000000-0005-0000-0000-0000AA060000}"/>
    <cellStyle name="Output 2 15" xfId="2594" xr:uid="{00000000-0005-0000-0000-0000AB060000}"/>
    <cellStyle name="Output 2 2" xfId="298" xr:uid="{00000000-0005-0000-0000-0000AC060000}"/>
    <cellStyle name="Output 2 2 10" xfId="965" xr:uid="{00000000-0005-0000-0000-0000AD060000}"/>
    <cellStyle name="Output 2 2 11" xfId="2835" xr:uid="{00000000-0005-0000-0000-0000AE060000}"/>
    <cellStyle name="Output 2 2 12" xfId="2593" xr:uid="{00000000-0005-0000-0000-0000AF060000}"/>
    <cellStyle name="Output 2 2 2" xfId="695" xr:uid="{00000000-0005-0000-0000-0000B0060000}"/>
    <cellStyle name="Output 2 2 2 2" xfId="1721" xr:uid="{00000000-0005-0000-0000-0000B1060000}"/>
    <cellStyle name="Output 2 2 2 2 2" xfId="2723" xr:uid="{00000000-0005-0000-0000-0000B2060000}"/>
    <cellStyle name="Output 2 2 2 2 3" xfId="3386" xr:uid="{00000000-0005-0000-0000-0000B3060000}"/>
    <cellStyle name="Output 2 2 2 2 4" xfId="2279" xr:uid="{00000000-0005-0000-0000-0000B4060000}"/>
    <cellStyle name="Output 2 2 2 2 5" xfId="2365" xr:uid="{00000000-0005-0000-0000-0000B5060000}"/>
    <cellStyle name="Output 2 2 2 2 6" xfId="2645" xr:uid="{00000000-0005-0000-0000-0000B6060000}"/>
    <cellStyle name="Output 2 2 2 3" xfId="2109" xr:uid="{00000000-0005-0000-0000-0000B7060000}"/>
    <cellStyle name="Output 2 2 2 3 2" xfId="2997" xr:uid="{00000000-0005-0000-0000-0000B8060000}"/>
    <cellStyle name="Output 2 2 2 3 3" xfId="3286" xr:uid="{00000000-0005-0000-0000-0000B9060000}"/>
    <cellStyle name="Output 2 2 2 3 4" xfId="3624" xr:uid="{00000000-0005-0000-0000-0000BA060000}"/>
    <cellStyle name="Output 2 2 2 3 5" xfId="3948" xr:uid="{00000000-0005-0000-0000-0000BB060000}"/>
    <cellStyle name="Output 2 2 2 3 6" xfId="4239" xr:uid="{00000000-0005-0000-0000-0000BC060000}"/>
    <cellStyle name="Output 2 2 2 4" xfId="2042" xr:uid="{00000000-0005-0000-0000-0000BD060000}"/>
    <cellStyle name="Output 2 2 2 4 2" xfId="2930" xr:uid="{00000000-0005-0000-0000-0000BE060000}"/>
    <cellStyle name="Output 2 2 2 4 3" xfId="3257" xr:uid="{00000000-0005-0000-0000-0000BF060000}"/>
    <cellStyle name="Output 2 2 2 4 4" xfId="3557" xr:uid="{00000000-0005-0000-0000-0000C0060000}"/>
    <cellStyle name="Output 2 2 2 4 5" xfId="3881" xr:uid="{00000000-0005-0000-0000-0000C1060000}"/>
    <cellStyle name="Output 2 2 2 4 6" xfId="4172" xr:uid="{00000000-0005-0000-0000-0000C2060000}"/>
    <cellStyle name="Output 2 2 2 5" xfId="1258" xr:uid="{00000000-0005-0000-0000-0000C3060000}"/>
    <cellStyle name="Output 2 2 2 6" xfId="2654" xr:uid="{00000000-0005-0000-0000-0000C4060000}"/>
    <cellStyle name="Output 2 2 2 7" xfId="3365" xr:uid="{00000000-0005-0000-0000-0000C5060000}"/>
    <cellStyle name="Output 2 2 3" xfId="1914" xr:uid="{00000000-0005-0000-0000-0000C6060000}"/>
    <cellStyle name="Output 2 2 3 2" xfId="2166" xr:uid="{00000000-0005-0000-0000-0000C7060000}"/>
    <cellStyle name="Output 2 2 3 2 2" xfId="3054" xr:uid="{00000000-0005-0000-0000-0000C8060000}"/>
    <cellStyle name="Output 2 2 3 2 3" xfId="2763" xr:uid="{00000000-0005-0000-0000-0000C9060000}"/>
    <cellStyle name="Output 2 2 3 2 4" xfId="3681" xr:uid="{00000000-0005-0000-0000-0000CA060000}"/>
    <cellStyle name="Output 2 2 3 2 5" xfId="4005" xr:uid="{00000000-0005-0000-0000-0000CB060000}"/>
    <cellStyle name="Output 2 2 3 2 6" xfId="4296" xr:uid="{00000000-0005-0000-0000-0000CC060000}"/>
    <cellStyle name="Output 2 2 3 3" xfId="2177" xr:uid="{00000000-0005-0000-0000-0000CD060000}"/>
    <cellStyle name="Output 2 2 3 3 2" xfId="3065" xr:uid="{00000000-0005-0000-0000-0000CE060000}"/>
    <cellStyle name="Output 2 2 3 3 3" xfId="2675" xr:uid="{00000000-0005-0000-0000-0000CF060000}"/>
    <cellStyle name="Output 2 2 3 3 4" xfId="3692" xr:uid="{00000000-0005-0000-0000-0000D0060000}"/>
    <cellStyle name="Output 2 2 3 3 5" xfId="4016" xr:uid="{00000000-0005-0000-0000-0000D1060000}"/>
    <cellStyle name="Output 2 2 3 3 6" xfId="4307" xr:uid="{00000000-0005-0000-0000-0000D2060000}"/>
    <cellStyle name="Output 2 2 3 4" xfId="2829" xr:uid="{00000000-0005-0000-0000-0000D3060000}"/>
    <cellStyle name="Output 2 2 3 5" xfId="1053" xr:uid="{00000000-0005-0000-0000-0000D4060000}"/>
    <cellStyle name="Output 2 2 3 6" xfId="3472" xr:uid="{00000000-0005-0000-0000-0000D5060000}"/>
    <cellStyle name="Output 2 2 3 7" xfId="3804" xr:uid="{00000000-0005-0000-0000-0000D6060000}"/>
    <cellStyle name="Output 2 2 3 8" xfId="4099" xr:uid="{00000000-0005-0000-0000-0000D7060000}"/>
    <cellStyle name="Output 2 2 4" xfId="1809" xr:uid="{00000000-0005-0000-0000-0000D8060000}"/>
    <cellStyle name="Output 2 2 4 2" xfId="2142" xr:uid="{00000000-0005-0000-0000-0000D9060000}"/>
    <cellStyle name="Output 2 2 4 2 2" xfId="3030" xr:uid="{00000000-0005-0000-0000-0000DA060000}"/>
    <cellStyle name="Output 2 2 4 2 3" xfId="2354" xr:uid="{00000000-0005-0000-0000-0000DB060000}"/>
    <cellStyle name="Output 2 2 4 2 4" xfId="3657" xr:uid="{00000000-0005-0000-0000-0000DC060000}"/>
    <cellStyle name="Output 2 2 4 2 5" xfId="3981" xr:uid="{00000000-0005-0000-0000-0000DD060000}"/>
    <cellStyle name="Output 2 2 4 2 6" xfId="4272" xr:uid="{00000000-0005-0000-0000-0000DE060000}"/>
    <cellStyle name="Output 2 2 4 3" xfId="2091" xr:uid="{00000000-0005-0000-0000-0000DF060000}"/>
    <cellStyle name="Output 2 2 4 3 2" xfId="2979" xr:uid="{00000000-0005-0000-0000-0000E0060000}"/>
    <cellStyle name="Output 2 2 4 3 3" xfId="3180" xr:uid="{00000000-0005-0000-0000-0000E1060000}"/>
    <cellStyle name="Output 2 2 4 3 4" xfId="3606" xr:uid="{00000000-0005-0000-0000-0000E2060000}"/>
    <cellStyle name="Output 2 2 4 3 5" xfId="3930" xr:uid="{00000000-0005-0000-0000-0000E3060000}"/>
    <cellStyle name="Output 2 2 4 3 6" xfId="4221" xr:uid="{00000000-0005-0000-0000-0000E4060000}"/>
    <cellStyle name="Output 2 2 4 4" xfId="2778" xr:uid="{00000000-0005-0000-0000-0000E5060000}"/>
    <cellStyle name="Output 2 2 4 5" xfId="3283" xr:uid="{00000000-0005-0000-0000-0000E6060000}"/>
    <cellStyle name="Output 2 2 4 6" xfId="2580" xr:uid="{00000000-0005-0000-0000-0000E7060000}"/>
    <cellStyle name="Output 2 2 4 7" xfId="3789" xr:uid="{00000000-0005-0000-0000-0000E8060000}"/>
    <cellStyle name="Output 2 2 4 8" xfId="1110" xr:uid="{00000000-0005-0000-0000-0000E9060000}"/>
    <cellStyle name="Output 2 2 5" xfId="2022" xr:uid="{00000000-0005-0000-0000-0000EA060000}"/>
    <cellStyle name="Output 2 2 5 2" xfId="2229" xr:uid="{00000000-0005-0000-0000-0000EB060000}"/>
    <cellStyle name="Output 2 2 5 2 2" xfId="3117" xr:uid="{00000000-0005-0000-0000-0000EC060000}"/>
    <cellStyle name="Output 2 2 5 2 3" xfId="3424" xr:uid="{00000000-0005-0000-0000-0000ED060000}"/>
    <cellStyle name="Output 2 2 5 2 4" xfId="3744" xr:uid="{00000000-0005-0000-0000-0000EE060000}"/>
    <cellStyle name="Output 2 2 5 2 5" xfId="4068" xr:uid="{00000000-0005-0000-0000-0000EF060000}"/>
    <cellStyle name="Output 2 2 5 2 6" xfId="4359" xr:uid="{00000000-0005-0000-0000-0000F0060000}"/>
    <cellStyle name="Output 2 2 5 3" xfId="2069" xr:uid="{00000000-0005-0000-0000-0000F1060000}"/>
    <cellStyle name="Output 2 2 5 3 2" xfId="2957" xr:uid="{00000000-0005-0000-0000-0000F2060000}"/>
    <cellStyle name="Output 2 2 5 3 3" xfId="1100" xr:uid="{00000000-0005-0000-0000-0000F3060000}"/>
    <cellStyle name="Output 2 2 5 3 4" xfId="3584" xr:uid="{00000000-0005-0000-0000-0000F4060000}"/>
    <cellStyle name="Output 2 2 5 3 5" xfId="3908" xr:uid="{00000000-0005-0000-0000-0000F5060000}"/>
    <cellStyle name="Output 2 2 5 3 6" xfId="4199" xr:uid="{00000000-0005-0000-0000-0000F6060000}"/>
    <cellStyle name="Output 2 2 5 4" xfId="2910" xr:uid="{00000000-0005-0000-0000-0000F7060000}"/>
    <cellStyle name="Output 2 2 5 5" xfId="3307" xr:uid="{00000000-0005-0000-0000-0000F8060000}"/>
    <cellStyle name="Output 2 2 5 6" xfId="3537" xr:uid="{00000000-0005-0000-0000-0000F9060000}"/>
    <cellStyle name="Output 2 2 5 7" xfId="3861" xr:uid="{00000000-0005-0000-0000-0000FA060000}"/>
    <cellStyle name="Output 2 2 5 8" xfId="4152" xr:uid="{00000000-0005-0000-0000-0000FB060000}"/>
    <cellStyle name="Output 2 2 6" xfId="1996" xr:uid="{00000000-0005-0000-0000-0000FC060000}"/>
    <cellStyle name="Output 2 2 6 2" xfId="2203" xr:uid="{00000000-0005-0000-0000-0000FD060000}"/>
    <cellStyle name="Output 2 2 6 2 2" xfId="3091" xr:uid="{00000000-0005-0000-0000-0000FE060000}"/>
    <cellStyle name="Output 2 2 6 2 3" xfId="2510" xr:uid="{00000000-0005-0000-0000-0000FF060000}"/>
    <cellStyle name="Output 2 2 6 2 4" xfId="3718" xr:uid="{00000000-0005-0000-0000-000000070000}"/>
    <cellStyle name="Output 2 2 6 2 5" xfId="4042" xr:uid="{00000000-0005-0000-0000-000001070000}"/>
    <cellStyle name="Output 2 2 6 2 6" xfId="4333" xr:uid="{00000000-0005-0000-0000-000002070000}"/>
    <cellStyle name="Output 2 2 6 3" xfId="1553" xr:uid="{00000000-0005-0000-0000-000003070000}"/>
    <cellStyle name="Output 2 2 6 3 2" xfId="2604" xr:uid="{00000000-0005-0000-0000-000004070000}"/>
    <cellStyle name="Output 2 2 6 3 3" xfId="3364" xr:uid="{00000000-0005-0000-0000-000005070000}"/>
    <cellStyle name="Output 2 2 6 3 4" xfId="3157" xr:uid="{00000000-0005-0000-0000-000006070000}"/>
    <cellStyle name="Output 2 2 6 3 5" xfId="2360" xr:uid="{00000000-0005-0000-0000-000007070000}"/>
    <cellStyle name="Output 2 2 6 3 6" xfId="3450" xr:uid="{00000000-0005-0000-0000-000008070000}"/>
    <cellStyle name="Output 2 2 6 4" xfId="2884" xr:uid="{00000000-0005-0000-0000-000009070000}"/>
    <cellStyle name="Output 2 2 6 5" xfId="2545" xr:uid="{00000000-0005-0000-0000-00000A070000}"/>
    <cellStyle name="Output 2 2 6 6" xfId="3511" xr:uid="{00000000-0005-0000-0000-00000B070000}"/>
    <cellStyle name="Output 2 2 6 7" xfId="3835" xr:uid="{00000000-0005-0000-0000-00000C070000}"/>
    <cellStyle name="Output 2 2 6 8" xfId="4126" xr:uid="{00000000-0005-0000-0000-00000D070000}"/>
    <cellStyle name="Output 2 2 7" xfId="1496" xr:uid="{00000000-0005-0000-0000-00000E070000}"/>
    <cellStyle name="Output 2 2 7 2" xfId="2572" xr:uid="{00000000-0005-0000-0000-00000F070000}"/>
    <cellStyle name="Output 2 2 7 3" xfId="2695" xr:uid="{00000000-0005-0000-0000-000010070000}"/>
    <cellStyle name="Output 2 2 7 4" xfId="796" xr:uid="{00000000-0005-0000-0000-000011070000}"/>
    <cellStyle name="Output 2 2 7 5" xfId="2727" xr:uid="{00000000-0005-0000-0000-000012070000}"/>
    <cellStyle name="Output 2 2 7 6" xfId="3485" xr:uid="{00000000-0005-0000-0000-000013070000}"/>
    <cellStyle name="Output 2 2 8" xfId="1316" xr:uid="{00000000-0005-0000-0000-000014070000}"/>
    <cellStyle name="Output 2 2 8 2" xfId="2452" xr:uid="{00000000-0005-0000-0000-000015070000}"/>
    <cellStyle name="Output 2 2 8 3" xfId="3162" xr:uid="{00000000-0005-0000-0000-000016070000}"/>
    <cellStyle name="Output 2 2 8 4" xfId="1086" xr:uid="{00000000-0005-0000-0000-000017070000}"/>
    <cellStyle name="Output 2 2 8 5" xfId="2401" xr:uid="{00000000-0005-0000-0000-000018070000}"/>
    <cellStyle name="Output 2 2 8 6" xfId="3163" xr:uid="{00000000-0005-0000-0000-000019070000}"/>
    <cellStyle name="Output 2 2 9" xfId="1358" xr:uid="{00000000-0005-0000-0000-00001A070000}"/>
    <cellStyle name="Output 2 2 9 2" xfId="2492" xr:uid="{00000000-0005-0000-0000-00001B070000}"/>
    <cellStyle name="Output 2 2 9 3" xfId="2603" xr:uid="{00000000-0005-0000-0000-00001C070000}"/>
    <cellStyle name="Output 2 2 9 4" xfId="2791" xr:uid="{00000000-0005-0000-0000-00001D070000}"/>
    <cellStyle name="Output 2 2 9 5" xfId="3202" xr:uid="{00000000-0005-0000-0000-00001E070000}"/>
    <cellStyle name="Output 2 2 9 6" xfId="3797" xr:uid="{00000000-0005-0000-0000-00001F070000}"/>
    <cellStyle name="Output 2 3" xfId="451" xr:uid="{00000000-0005-0000-0000-000020070000}"/>
    <cellStyle name="Output 2 4" xfId="600" xr:uid="{00000000-0005-0000-0000-000021070000}"/>
    <cellStyle name="Output 2 4 2" xfId="1626" xr:uid="{00000000-0005-0000-0000-000022070000}"/>
    <cellStyle name="Output 2 4 2 2" xfId="2662" xr:uid="{00000000-0005-0000-0000-000023070000}"/>
    <cellStyle name="Output 2 4 2 3" xfId="2527" xr:uid="{00000000-0005-0000-0000-000024070000}"/>
    <cellStyle name="Output 2 4 2 4" xfId="2534" xr:uid="{00000000-0005-0000-0000-000025070000}"/>
    <cellStyle name="Output 2 4 2 5" xfId="1072" xr:uid="{00000000-0005-0000-0000-000026070000}"/>
    <cellStyle name="Output 2 4 2 6" xfId="2820" xr:uid="{00000000-0005-0000-0000-000027070000}"/>
    <cellStyle name="Output 2 4 3" xfId="2081" xr:uid="{00000000-0005-0000-0000-000028070000}"/>
    <cellStyle name="Output 2 4 3 2" xfId="2969" xr:uid="{00000000-0005-0000-0000-000029070000}"/>
    <cellStyle name="Output 2 4 3 3" xfId="3369" xr:uid="{00000000-0005-0000-0000-00002A070000}"/>
    <cellStyle name="Output 2 4 3 4" xfId="3596" xr:uid="{00000000-0005-0000-0000-00002B070000}"/>
    <cellStyle name="Output 2 4 3 5" xfId="3920" xr:uid="{00000000-0005-0000-0000-00002C070000}"/>
    <cellStyle name="Output 2 4 3 6" xfId="4211" xr:uid="{00000000-0005-0000-0000-00002D070000}"/>
    <cellStyle name="Output 2 4 4" xfId="2249" xr:uid="{00000000-0005-0000-0000-00002E070000}"/>
    <cellStyle name="Output 2 4 4 2" xfId="3137" xr:uid="{00000000-0005-0000-0000-00002F070000}"/>
    <cellStyle name="Output 2 4 4 3" xfId="3444" xr:uid="{00000000-0005-0000-0000-000030070000}"/>
    <cellStyle name="Output 2 4 4 4" xfId="3764" xr:uid="{00000000-0005-0000-0000-000031070000}"/>
    <cellStyle name="Output 2 4 4 5" xfId="4088" xr:uid="{00000000-0005-0000-0000-000032070000}"/>
    <cellStyle name="Output 2 4 4 6" xfId="4379" xr:uid="{00000000-0005-0000-0000-000033070000}"/>
    <cellStyle name="Output 2 4 5" xfId="1163" xr:uid="{00000000-0005-0000-0000-000034070000}"/>
    <cellStyle name="Output 2 4 6" xfId="2748" xr:uid="{00000000-0005-0000-0000-000035070000}"/>
    <cellStyle name="Output 2 4 7" xfId="3285" xr:uid="{00000000-0005-0000-0000-000036070000}"/>
    <cellStyle name="Output 2 5" xfId="1778" xr:uid="{00000000-0005-0000-0000-000037070000}"/>
    <cellStyle name="Output 2 5 2" xfId="2121" xr:uid="{00000000-0005-0000-0000-000038070000}"/>
    <cellStyle name="Output 2 5 2 2" xfId="3009" xr:uid="{00000000-0005-0000-0000-000039070000}"/>
    <cellStyle name="Output 2 5 2 3" xfId="1030" xr:uid="{00000000-0005-0000-0000-00003A070000}"/>
    <cellStyle name="Output 2 5 2 4" xfId="3636" xr:uid="{00000000-0005-0000-0000-00003B070000}"/>
    <cellStyle name="Output 2 5 2 5" xfId="3960" xr:uid="{00000000-0005-0000-0000-00003C070000}"/>
    <cellStyle name="Output 2 5 2 6" xfId="4251" xr:uid="{00000000-0005-0000-0000-00003D070000}"/>
    <cellStyle name="Output 2 5 3" xfId="1340" xr:uid="{00000000-0005-0000-0000-00003E070000}"/>
    <cellStyle name="Output 2 5 3 2" xfId="2474" xr:uid="{00000000-0005-0000-0000-00003F070000}"/>
    <cellStyle name="Output 2 5 3 3" xfId="2514" xr:uid="{00000000-0005-0000-0000-000040070000}"/>
    <cellStyle name="Output 2 5 3 4" xfId="1077" xr:uid="{00000000-0005-0000-0000-000041070000}"/>
    <cellStyle name="Output 2 5 3 5" xfId="2418" xr:uid="{00000000-0005-0000-0000-000042070000}"/>
    <cellStyle name="Output 2 5 3 6" xfId="1043" xr:uid="{00000000-0005-0000-0000-000043070000}"/>
    <cellStyle name="Output 2 5 4" xfId="2754" xr:uid="{00000000-0005-0000-0000-000044070000}"/>
    <cellStyle name="Output 2 5 5" xfId="3363" xr:uid="{00000000-0005-0000-0000-000045070000}"/>
    <cellStyle name="Output 2 5 6" xfId="2269" xr:uid="{00000000-0005-0000-0000-000046070000}"/>
    <cellStyle name="Output 2 5 7" xfId="3771" xr:uid="{00000000-0005-0000-0000-000047070000}"/>
    <cellStyle name="Output 2 5 8" xfId="2664" xr:uid="{00000000-0005-0000-0000-000048070000}"/>
    <cellStyle name="Output 2 6" xfId="2024" xr:uid="{00000000-0005-0000-0000-000049070000}"/>
    <cellStyle name="Output 2 6 2" xfId="2231" xr:uid="{00000000-0005-0000-0000-00004A070000}"/>
    <cellStyle name="Output 2 6 2 2" xfId="3119" xr:uid="{00000000-0005-0000-0000-00004B070000}"/>
    <cellStyle name="Output 2 6 2 3" xfId="3426" xr:uid="{00000000-0005-0000-0000-00004C070000}"/>
    <cellStyle name="Output 2 6 2 4" xfId="3746" xr:uid="{00000000-0005-0000-0000-00004D070000}"/>
    <cellStyle name="Output 2 6 2 5" xfId="4070" xr:uid="{00000000-0005-0000-0000-00004E070000}"/>
    <cellStyle name="Output 2 6 2 6" xfId="4361" xr:uid="{00000000-0005-0000-0000-00004F070000}"/>
    <cellStyle name="Output 2 6 3" xfId="1573" xr:uid="{00000000-0005-0000-0000-000050070000}"/>
    <cellStyle name="Output 2 6 3 2" xfId="2624" xr:uid="{00000000-0005-0000-0000-000051070000}"/>
    <cellStyle name="Output 2 6 3 3" xfId="3217" xr:uid="{00000000-0005-0000-0000-000052070000}"/>
    <cellStyle name="Output 2 6 3 4" xfId="836" xr:uid="{00000000-0005-0000-0000-000053070000}"/>
    <cellStyle name="Output 2 6 3 5" xfId="759" xr:uid="{00000000-0005-0000-0000-000054070000}"/>
    <cellStyle name="Output 2 6 3 6" xfId="2376" xr:uid="{00000000-0005-0000-0000-000055070000}"/>
    <cellStyle name="Output 2 6 4" xfId="2912" xr:uid="{00000000-0005-0000-0000-000056070000}"/>
    <cellStyle name="Output 2 6 5" xfId="3222" xr:uid="{00000000-0005-0000-0000-000057070000}"/>
    <cellStyle name="Output 2 6 6" xfId="3539" xr:uid="{00000000-0005-0000-0000-000058070000}"/>
    <cellStyle name="Output 2 6 7" xfId="3863" xr:uid="{00000000-0005-0000-0000-000059070000}"/>
    <cellStyle name="Output 2 6 8" xfId="4154" xr:uid="{00000000-0005-0000-0000-00005A070000}"/>
    <cellStyle name="Output 2 7" xfId="2007" xr:uid="{00000000-0005-0000-0000-00005B070000}"/>
    <cellStyle name="Output 2 7 2" xfId="2214" xr:uid="{00000000-0005-0000-0000-00005C070000}"/>
    <cellStyle name="Output 2 7 2 2" xfId="3102" xr:uid="{00000000-0005-0000-0000-00005D070000}"/>
    <cellStyle name="Output 2 7 2 3" xfId="3409" xr:uid="{00000000-0005-0000-0000-00005E070000}"/>
    <cellStyle name="Output 2 7 2 4" xfId="3729" xr:uid="{00000000-0005-0000-0000-00005F070000}"/>
    <cellStyle name="Output 2 7 2 5" xfId="4053" xr:uid="{00000000-0005-0000-0000-000060070000}"/>
    <cellStyle name="Output 2 7 2 6" xfId="4344" xr:uid="{00000000-0005-0000-0000-000061070000}"/>
    <cellStyle name="Output 2 7 3" xfId="1333" xr:uid="{00000000-0005-0000-0000-000062070000}"/>
    <cellStyle name="Output 2 7 3 2" xfId="2468" xr:uid="{00000000-0005-0000-0000-000063070000}"/>
    <cellStyle name="Output 2 7 3 3" xfId="1111" xr:uid="{00000000-0005-0000-0000-000064070000}"/>
    <cellStyle name="Output 2 7 3 4" xfId="2296" xr:uid="{00000000-0005-0000-0000-000065070000}"/>
    <cellStyle name="Output 2 7 3 5" xfId="2422" xr:uid="{00000000-0005-0000-0000-000066070000}"/>
    <cellStyle name="Output 2 7 3 6" xfId="2275" xr:uid="{00000000-0005-0000-0000-000067070000}"/>
    <cellStyle name="Output 2 7 4" xfId="2895" xr:uid="{00000000-0005-0000-0000-000068070000}"/>
    <cellStyle name="Output 2 7 5" xfId="3348" xr:uid="{00000000-0005-0000-0000-000069070000}"/>
    <cellStyle name="Output 2 7 6" xfId="3522" xr:uid="{00000000-0005-0000-0000-00006A070000}"/>
    <cellStyle name="Output 2 7 7" xfId="3846" xr:uid="{00000000-0005-0000-0000-00006B070000}"/>
    <cellStyle name="Output 2 7 8" xfId="4137" xr:uid="{00000000-0005-0000-0000-00006C070000}"/>
    <cellStyle name="Output 2 8" xfId="1990" xr:uid="{00000000-0005-0000-0000-00006D070000}"/>
    <cellStyle name="Output 2 8 2" xfId="2197" xr:uid="{00000000-0005-0000-0000-00006E070000}"/>
    <cellStyle name="Output 2 8 2 2" xfId="3085" xr:uid="{00000000-0005-0000-0000-00006F070000}"/>
    <cellStyle name="Output 2 8 2 3" xfId="2370" xr:uid="{00000000-0005-0000-0000-000070070000}"/>
    <cellStyle name="Output 2 8 2 4" xfId="3712" xr:uid="{00000000-0005-0000-0000-000071070000}"/>
    <cellStyle name="Output 2 8 2 5" xfId="4036" xr:uid="{00000000-0005-0000-0000-000072070000}"/>
    <cellStyle name="Output 2 8 2 6" xfId="4327" xr:uid="{00000000-0005-0000-0000-000073070000}"/>
    <cellStyle name="Output 2 8 3" xfId="2138" xr:uid="{00000000-0005-0000-0000-000074070000}"/>
    <cellStyle name="Output 2 8 3 2" xfId="3026" xr:uid="{00000000-0005-0000-0000-000075070000}"/>
    <cellStyle name="Output 2 8 3 3" xfId="2346" xr:uid="{00000000-0005-0000-0000-000076070000}"/>
    <cellStyle name="Output 2 8 3 4" xfId="3653" xr:uid="{00000000-0005-0000-0000-000077070000}"/>
    <cellStyle name="Output 2 8 3 5" xfId="3977" xr:uid="{00000000-0005-0000-0000-000078070000}"/>
    <cellStyle name="Output 2 8 3 6" xfId="4268" xr:uid="{00000000-0005-0000-0000-000079070000}"/>
    <cellStyle name="Output 2 8 4" xfId="2878" xr:uid="{00000000-0005-0000-0000-00007A070000}"/>
    <cellStyle name="Output 2 8 5" xfId="812" xr:uid="{00000000-0005-0000-0000-00007B070000}"/>
    <cellStyle name="Output 2 8 6" xfId="3505" xr:uid="{00000000-0005-0000-0000-00007C070000}"/>
    <cellStyle name="Output 2 8 7" xfId="3829" xr:uid="{00000000-0005-0000-0000-00007D070000}"/>
    <cellStyle name="Output 2 8 8" xfId="4120" xr:uid="{00000000-0005-0000-0000-00007E070000}"/>
    <cellStyle name="Output 2 9" xfId="1401" xr:uid="{00000000-0005-0000-0000-00007F070000}"/>
    <cellStyle name="Output 2 9 2" xfId="2524" xr:uid="{00000000-0005-0000-0000-000080070000}"/>
    <cellStyle name="Output 2 9 3" xfId="2307" xr:uid="{00000000-0005-0000-0000-000081070000}"/>
    <cellStyle name="Output 2 9 4" xfId="2674" xr:uid="{00000000-0005-0000-0000-000082070000}"/>
    <cellStyle name="Output 2 9 5" xfId="3312" xr:uid="{00000000-0005-0000-0000-000083070000}"/>
    <cellStyle name="Output 2 9 6" xfId="3803" xr:uid="{00000000-0005-0000-0000-000084070000}"/>
    <cellStyle name="Output 3" xfId="269" xr:uid="{00000000-0005-0000-0000-000085070000}"/>
    <cellStyle name="Output 3 10" xfId="936" xr:uid="{00000000-0005-0000-0000-000086070000}"/>
    <cellStyle name="Output 3 11" xfId="833" xr:uid="{00000000-0005-0000-0000-000087070000}"/>
    <cellStyle name="Output 3 12" xfId="1115" xr:uid="{00000000-0005-0000-0000-000088070000}"/>
    <cellStyle name="Output 3 2" xfId="666" xr:uid="{00000000-0005-0000-0000-000089070000}"/>
    <cellStyle name="Output 3 2 2" xfId="1692" xr:uid="{00000000-0005-0000-0000-00008A070000}"/>
    <cellStyle name="Output 3 2 2 2" xfId="2706" xr:uid="{00000000-0005-0000-0000-00008B070000}"/>
    <cellStyle name="Output 3 2 2 3" xfId="3280" xr:uid="{00000000-0005-0000-0000-00008C070000}"/>
    <cellStyle name="Output 3 2 2 4" xfId="2338" xr:uid="{00000000-0005-0000-0000-00008D070000}"/>
    <cellStyle name="Output 3 2 2 5" xfId="2513" xr:uid="{00000000-0005-0000-0000-00008E070000}"/>
    <cellStyle name="Output 3 2 2 6" xfId="3469" xr:uid="{00000000-0005-0000-0000-00008F070000}"/>
    <cellStyle name="Output 3 2 3" xfId="2100" xr:uid="{00000000-0005-0000-0000-000090070000}"/>
    <cellStyle name="Output 3 2 3 2" xfId="2988" xr:uid="{00000000-0005-0000-0000-000091070000}"/>
    <cellStyle name="Output 3 2 3 3" xfId="2411" xr:uid="{00000000-0005-0000-0000-000092070000}"/>
    <cellStyle name="Output 3 2 3 4" xfId="3615" xr:uid="{00000000-0005-0000-0000-000093070000}"/>
    <cellStyle name="Output 3 2 3 5" xfId="3939" xr:uid="{00000000-0005-0000-0000-000094070000}"/>
    <cellStyle name="Output 3 2 3 6" xfId="4230" xr:uid="{00000000-0005-0000-0000-000095070000}"/>
    <cellStyle name="Output 3 2 4" xfId="2083" xr:uid="{00000000-0005-0000-0000-000096070000}"/>
    <cellStyle name="Output 3 2 4 2" xfId="2971" xr:uid="{00000000-0005-0000-0000-000097070000}"/>
    <cellStyle name="Output 3 2 4 3" xfId="3344" xr:uid="{00000000-0005-0000-0000-000098070000}"/>
    <cellStyle name="Output 3 2 4 4" xfId="3598" xr:uid="{00000000-0005-0000-0000-000099070000}"/>
    <cellStyle name="Output 3 2 4 5" xfId="3922" xr:uid="{00000000-0005-0000-0000-00009A070000}"/>
    <cellStyle name="Output 3 2 4 6" xfId="4213" xr:uid="{00000000-0005-0000-0000-00009B070000}"/>
    <cellStyle name="Output 3 2 5" xfId="1229" xr:uid="{00000000-0005-0000-0000-00009C070000}"/>
    <cellStyle name="Output 3 2 6" xfId="2743" xr:uid="{00000000-0005-0000-0000-00009D070000}"/>
    <cellStyle name="Output 3 2 7" xfId="2293" xr:uid="{00000000-0005-0000-0000-00009E070000}"/>
    <cellStyle name="Output 3 3" xfId="1794" xr:uid="{00000000-0005-0000-0000-00009F070000}"/>
    <cellStyle name="Output 3 3 2" xfId="2131" xr:uid="{00000000-0005-0000-0000-0000A0070000}"/>
    <cellStyle name="Output 3 3 2 2" xfId="3019" xr:uid="{00000000-0005-0000-0000-0000A1070000}"/>
    <cellStyle name="Output 3 3 2 3" xfId="2332" xr:uid="{00000000-0005-0000-0000-0000A2070000}"/>
    <cellStyle name="Output 3 3 2 4" xfId="3646" xr:uid="{00000000-0005-0000-0000-0000A3070000}"/>
    <cellStyle name="Output 3 3 2 5" xfId="3970" xr:uid="{00000000-0005-0000-0000-0000A4070000}"/>
    <cellStyle name="Output 3 3 2 6" xfId="4261" xr:uid="{00000000-0005-0000-0000-0000A5070000}"/>
    <cellStyle name="Output 3 3 3" xfId="2057" xr:uid="{00000000-0005-0000-0000-0000A6070000}"/>
    <cellStyle name="Output 3 3 3 2" xfId="2945" xr:uid="{00000000-0005-0000-0000-0000A7070000}"/>
    <cellStyle name="Output 3 3 3 3" xfId="2533" xr:uid="{00000000-0005-0000-0000-0000A8070000}"/>
    <cellStyle name="Output 3 3 3 4" xfId="3572" xr:uid="{00000000-0005-0000-0000-0000A9070000}"/>
    <cellStyle name="Output 3 3 3 5" xfId="3896" xr:uid="{00000000-0005-0000-0000-0000AA070000}"/>
    <cellStyle name="Output 3 3 3 6" xfId="4187" xr:uid="{00000000-0005-0000-0000-0000AB070000}"/>
    <cellStyle name="Output 3 3 4" xfId="2768" xr:uid="{00000000-0005-0000-0000-0000AC070000}"/>
    <cellStyle name="Output 3 3 5" xfId="3279" xr:uid="{00000000-0005-0000-0000-0000AD070000}"/>
    <cellStyle name="Output 3 3 6" xfId="2357" xr:uid="{00000000-0005-0000-0000-0000AE070000}"/>
    <cellStyle name="Output 3 3 7" xfId="3781" xr:uid="{00000000-0005-0000-0000-0000AF070000}"/>
    <cellStyle name="Output 3 3 8" xfId="3478" xr:uid="{00000000-0005-0000-0000-0000B0070000}"/>
    <cellStyle name="Output 3 4" xfId="1982" xr:uid="{00000000-0005-0000-0000-0000B1070000}"/>
    <cellStyle name="Output 3 4 2" xfId="2189" xr:uid="{00000000-0005-0000-0000-0000B2070000}"/>
    <cellStyle name="Output 3 4 2 2" xfId="3077" xr:uid="{00000000-0005-0000-0000-0000B3070000}"/>
    <cellStyle name="Output 3 4 2 3" xfId="2710" xr:uid="{00000000-0005-0000-0000-0000B4070000}"/>
    <cellStyle name="Output 3 4 2 4" xfId="3704" xr:uid="{00000000-0005-0000-0000-0000B5070000}"/>
    <cellStyle name="Output 3 4 2 5" xfId="4028" xr:uid="{00000000-0005-0000-0000-0000B6070000}"/>
    <cellStyle name="Output 3 4 2 6" xfId="4319" xr:uid="{00000000-0005-0000-0000-0000B7070000}"/>
    <cellStyle name="Output 3 4 3" xfId="2168" xr:uid="{00000000-0005-0000-0000-0000B8070000}"/>
    <cellStyle name="Output 3 4 3 2" xfId="3056" xr:uid="{00000000-0005-0000-0000-0000B9070000}"/>
    <cellStyle name="Output 3 4 3 3" xfId="811" xr:uid="{00000000-0005-0000-0000-0000BA070000}"/>
    <cellStyle name="Output 3 4 3 4" xfId="3683" xr:uid="{00000000-0005-0000-0000-0000BB070000}"/>
    <cellStyle name="Output 3 4 3 5" xfId="4007" xr:uid="{00000000-0005-0000-0000-0000BC070000}"/>
    <cellStyle name="Output 3 4 3 6" xfId="4298" xr:uid="{00000000-0005-0000-0000-0000BD070000}"/>
    <cellStyle name="Output 3 4 4" xfId="2870" xr:uid="{00000000-0005-0000-0000-0000BE070000}"/>
    <cellStyle name="Output 3 4 5" xfId="3376" xr:uid="{00000000-0005-0000-0000-0000BF070000}"/>
    <cellStyle name="Output 3 4 6" xfId="3497" xr:uid="{00000000-0005-0000-0000-0000C0070000}"/>
    <cellStyle name="Output 3 4 7" xfId="3821" xr:uid="{00000000-0005-0000-0000-0000C1070000}"/>
    <cellStyle name="Output 3 4 8" xfId="4112" xr:uid="{00000000-0005-0000-0000-0000C2070000}"/>
    <cellStyle name="Output 3 5" xfId="1800" xr:uid="{00000000-0005-0000-0000-0000C3070000}"/>
    <cellStyle name="Output 3 5 2" xfId="2136" xr:uid="{00000000-0005-0000-0000-0000C4070000}"/>
    <cellStyle name="Output 3 5 2 2" xfId="3024" xr:uid="{00000000-0005-0000-0000-0000C5070000}"/>
    <cellStyle name="Output 3 5 2 3" xfId="2353" xr:uid="{00000000-0005-0000-0000-0000C6070000}"/>
    <cellStyle name="Output 3 5 2 4" xfId="3651" xr:uid="{00000000-0005-0000-0000-0000C7070000}"/>
    <cellStyle name="Output 3 5 2 5" xfId="3975" xr:uid="{00000000-0005-0000-0000-0000C8070000}"/>
    <cellStyle name="Output 3 5 2 6" xfId="4266" xr:uid="{00000000-0005-0000-0000-0000C9070000}"/>
    <cellStyle name="Output 3 5 3" xfId="1341" xr:uid="{00000000-0005-0000-0000-0000CA070000}"/>
    <cellStyle name="Output 3 5 3 2" xfId="2475" xr:uid="{00000000-0005-0000-0000-0000CB070000}"/>
    <cellStyle name="Output 3 5 3 3" xfId="1066" xr:uid="{00000000-0005-0000-0000-0000CC070000}"/>
    <cellStyle name="Output 3 5 3 4" xfId="2330" xr:uid="{00000000-0005-0000-0000-0000CD070000}"/>
    <cellStyle name="Output 3 5 3 5" xfId="3182" xr:uid="{00000000-0005-0000-0000-0000CE070000}"/>
    <cellStyle name="Output 3 5 3 6" xfId="3808" xr:uid="{00000000-0005-0000-0000-0000CF070000}"/>
    <cellStyle name="Output 3 5 4" xfId="2773" xr:uid="{00000000-0005-0000-0000-0000D0070000}"/>
    <cellStyle name="Output 3 5 5" xfId="3392" xr:uid="{00000000-0005-0000-0000-0000D1070000}"/>
    <cellStyle name="Output 3 5 6" xfId="3294" xr:uid="{00000000-0005-0000-0000-0000D2070000}"/>
    <cellStyle name="Output 3 5 7" xfId="3786" xr:uid="{00000000-0005-0000-0000-0000D3070000}"/>
    <cellStyle name="Output 3 5 8" xfId="3199" xr:uid="{00000000-0005-0000-0000-0000D4070000}"/>
    <cellStyle name="Output 3 6" xfId="2015" xr:uid="{00000000-0005-0000-0000-0000D5070000}"/>
    <cellStyle name="Output 3 6 2" xfId="2222" xr:uid="{00000000-0005-0000-0000-0000D6070000}"/>
    <cellStyle name="Output 3 6 2 2" xfId="3110" xr:uid="{00000000-0005-0000-0000-0000D7070000}"/>
    <cellStyle name="Output 3 6 2 3" xfId="3417" xr:uid="{00000000-0005-0000-0000-0000D8070000}"/>
    <cellStyle name="Output 3 6 2 4" xfId="3737" xr:uid="{00000000-0005-0000-0000-0000D9070000}"/>
    <cellStyle name="Output 3 6 2 5" xfId="4061" xr:uid="{00000000-0005-0000-0000-0000DA070000}"/>
    <cellStyle name="Output 3 6 2 6" xfId="4352" xr:uid="{00000000-0005-0000-0000-0000DB070000}"/>
    <cellStyle name="Output 3 6 3" xfId="2086" xr:uid="{00000000-0005-0000-0000-0000DC070000}"/>
    <cellStyle name="Output 3 6 3 2" xfId="2974" xr:uid="{00000000-0005-0000-0000-0000DD070000}"/>
    <cellStyle name="Output 3 6 3 3" xfId="3328" xr:uid="{00000000-0005-0000-0000-0000DE070000}"/>
    <cellStyle name="Output 3 6 3 4" xfId="3601" xr:uid="{00000000-0005-0000-0000-0000DF070000}"/>
    <cellStyle name="Output 3 6 3 5" xfId="3925" xr:uid="{00000000-0005-0000-0000-0000E0070000}"/>
    <cellStyle name="Output 3 6 3 6" xfId="4216" xr:uid="{00000000-0005-0000-0000-0000E1070000}"/>
    <cellStyle name="Output 3 6 4" xfId="2903" xr:uid="{00000000-0005-0000-0000-0000E2070000}"/>
    <cellStyle name="Output 3 6 5" xfId="835" xr:uid="{00000000-0005-0000-0000-0000E3070000}"/>
    <cellStyle name="Output 3 6 6" xfId="3530" xr:uid="{00000000-0005-0000-0000-0000E4070000}"/>
    <cellStyle name="Output 3 6 7" xfId="3854" xr:uid="{00000000-0005-0000-0000-0000E5070000}"/>
    <cellStyle name="Output 3 6 8" xfId="4145" xr:uid="{00000000-0005-0000-0000-0000E6070000}"/>
    <cellStyle name="Output 3 7" xfId="1467" xr:uid="{00000000-0005-0000-0000-0000E7070000}"/>
    <cellStyle name="Output 3 7 2" xfId="2557" xr:uid="{00000000-0005-0000-0000-0000E8070000}"/>
    <cellStyle name="Output 3 7 3" xfId="3150" xr:uid="{00000000-0005-0000-0000-0000E9070000}"/>
    <cellStyle name="Output 3 7 4" xfId="3384" xr:uid="{00000000-0005-0000-0000-0000EA070000}"/>
    <cellStyle name="Output 3 7 5" xfId="3342" xr:uid="{00000000-0005-0000-0000-0000EB070000}"/>
    <cellStyle name="Output 3 7 6" xfId="3153" xr:uid="{00000000-0005-0000-0000-0000EC070000}"/>
    <cellStyle name="Output 3 8" xfId="1565" xr:uid="{00000000-0005-0000-0000-0000ED070000}"/>
    <cellStyle name="Output 3 8 2" xfId="2616" xr:uid="{00000000-0005-0000-0000-0000EE070000}"/>
    <cellStyle name="Output 3 8 3" xfId="3281" xr:uid="{00000000-0005-0000-0000-0000EF070000}"/>
    <cellStyle name="Output 3 8 4" xfId="782" xr:uid="{00000000-0005-0000-0000-0000F0070000}"/>
    <cellStyle name="Output 3 8 5" xfId="3143" xr:uid="{00000000-0005-0000-0000-0000F1070000}"/>
    <cellStyle name="Output 3 8 6" xfId="2670" xr:uid="{00000000-0005-0000-0000-0000F2070000}"/>
    <cellStyle name="Output 3 9" xfId="2043" xr:uid="{00000000-0005-0000-0000-0000F3070000}"/>
    <cellStyle name="Output 3 9 2" xfId="2931" xr:uid="{00000000-0005-0000-0000-0000F4070000}"/>
    <cellStyle name="Output 3 9 3" xfId="3269" xr:uid="{00000000-0005-0000-0000-0000F5070000}"/>
    <cellStyle name="Output 3 9 4" xfId="3558" xr:uid="{00000000-0005-0000-0000-0000F6070000}"/>
    <cellStyle name="Output 3 9 5" xfId="3882" xr:uid="{00000000-0005-0000-0000-0000F7070000}"/>
    <cellStyle name="Output 3 9 6" xfId="4173" xr:uid="{00000000-0005-0000-0000-0000F8070000}"/>
    <cellStyle name="Output 4" xfId="450" xr:uid="{00000000-0005-0000-0000-0000F9070000}"/>
    <cellStyle name="Output 5" xfId="561" xr:uid="{00000000-0005-0000-0000-0000FA070000}"/>
    <cellStyle name="Output 5 2" xfId="1587" xr:uid="{00000000-0005-0000-0000-0000FB070000}"/>
    <cellStyle name="Output 5 2 2" xfId="2638" xr:uid="{00000000-0005-0000-0000-0000FC070000}"/>
    <cellStyle name="Output 5 2 3" xfId="2577" xr:uid="{00000000-0005-0000-0000-0000FD070000}"/>
    <cellStyle name="Output 5 2 4" xfId="3159" xr:uid="{00000000-0005-0000-0000-0000FE070000}"/>
    <cellStyle name="Output 5 2 5" xfId="1035" xr:uid="{00000000-0005-0000-0000-0000FF070000}"/>
    <cellStyle name="Output 5 2 6" xfId="1037" xr:uid="{00000000-0005-0000-0000-000000080000}"/>
    <cellStyle name="Output 5 3" xfId="2067" xr:uid="{00000000-0005-0000-0000-000001080000}"/>
    <cellStyle name="Output 5 3 2" xfId="2955" xr:uid="{00000000-0005-0000-0000-000002080000}"/>
    <cellStyle name="Output 5 3 3" xfId="1028" xr:uid="{00000000-0005-0000-0000-000003080000}"/>
    <cellStyle name="Output 5 3 4" xfId="3582" xr:uid="{00000000-0005-0000-0000-000004080000}"/>
    <cellStyle name="Output 5 3 5" xfId="3906" xr:uid="{00000000-0005-0000-0000-000005080000}"/>
    <cellStyle name="Output 5 3 6" xfId="4197" xr:uid="{00000000-0005-0000-0000-000006080000}"/>
    <cellStyle name="Output 5 4" xfId="2051" xr:uid="{00000000-0005-0000-0000-000007080000}"/>
    <cellStyle name="Output 5 4 2" xfId="2939" xr:uid="{00000000-0005-0000-0000-000008080000}"/>
    <cellStyle name="Output 5 4 3" xfId="803" xr:uid="{00000000-0005-0000-0000-000009080000}"/>
    <cellStyle name="Output 5 4 4" xfId="3566" xr:uid="{00000000-0005-0000-0000-00000A080000}"/>
    <cellStyle name="Output 5 4 5" xfId="3890" xr:uid="{00000000-0005-0000-0000-00000B080000}"/>
    <cellStyle name="Output 5 4 6" xfId="4181" xr:uid="{00000000-0005-0000-0000-00000C080000}"/>
    <cellStyle name="Output 5 5" xfId="1124" xr:uid="{00000000-0005-0000-0000-00000D080000}"/>
    <cellStyle name="Output 5 6" xfId="2518" xr:uid="{00000000-0005-0000-0000-00000E080000}"/>
    <cellStyle name="Output 5 7" xfId="1075" xr:uid="{00000000-0005-0000-0000-00000F080000}"/>
    <cellStyle name="Output 6" xfId="1999" xr:uid="{00000000-0005-0000-0000-000010080000}"/>
    <cellStyle name="Output 6 2" xfId="2206" xr:uid="{00000000-0005-0000-0000-000011080000}"/>
    <cellStyle name="Output 6 2 2" xfId="3094" xr:uid="{00000000-0005-0000-0000-000012080000}"/>
    <cellStyle name="Output 6 2 3" xfId="3401" xr:uid="{00000000-0005-0000-0000-000013080000}"/>
    <cellStyle name="Output 6 2 4" xfId="3721" xr:uid="{00000000-0005-0000-0000-000014080000}"/>
    <cellStyle name="Output 6 2 5" xfId="4045" xr:uid="{00000000-0005-0000-0000-000015080000}"/>
    <cellStyle name="Output 6 2 6" xfId="4336" xr:uid="{00000000-0005-0000-0000-000016080000}"/>
    <cellStyle name="Output 6 3" xfId="2165" xr:uid="{00000000-0005-0000-0000-000017080000}"/>
    <cellStyle name="Output 6 3 2" xfId="3053" xr:uid="{00000000-0005-0000-0000-000018080000}"/>
    <cellStyle name="Output 6 3 3" xfId="2434" xr:uid="{00000000-0005-0000-0000-000019080000}"/>
    <cellStyle name="Output 6 3 4" xfId="3680" xr:uid="{00000000-0005-0000-0000-00001A080000}"/>
    <cellStyle name="Output 6 3 5" xfId="4004" xr:uid="{00000000-0005-0000-0000-00001B080000}"/>
    <cellStyle name="Output 6 3 6" xfId="4295" xr:uid="{00000000-0005-0000-0000-00001C080000}"/>
    <cellStyle name="Output 6 4" xfId="2887" xr:uid="{00000000-0005-0000-0000-00001D080000}"/>
    <cellStyle name="Output 6 5" xfId="3388" xr:uid="{00000000-0005-0000-0000-00001E080000}"/>
    <cellStyle name="Output 6 6" xfId="3514" xr:uid="{00000000-0005-0000-0000-00001F080000}"/>
    <cellStyle name="Output 6 7" xfId="3838" xr:uid="{00000000-0005-0000-0000-000020080000}"/>
    <cellStyle name="Output 6 8" xfId="4129" xr:uid="{00000000-0005-0000-0000-000021080000}"/>
    <cellStyle name="Output 7" xfId="1801" xr:uid="{00000000-0005-0000-0000-000022080000}"/>
    <cellStyle name="Output 7 2" xfId="2137" xr:uid="{00000000-0005-0000-0000-000023080000}"/>
    <cellStyle name="Output 7 2 2" xfId="3025" xr:uid="{00000000-0005-0000-0000-000024080000}"/>
    <cellStyle name="Output 7 2 3" xfId="2803" xr:uid="{00000000-0005-0000-0000-000025080000}"/>
    <cellStyle name="Output 7 2 4" xfId="3652" xr:uid="{00000000-0005-0000-0000-000026080000}"/>
    <cellStyle name="Output 7 2 5" xfId="3976" xr:uid="{00000000-0005-0000-0000-000027080000}"/>
    <cellStyle name="Output 7 2 6" xfId="4267" xr:uid="{00000000-0005-0000-0000-000028080000}"/>
    <cellStyle name="Output 7 3" xfId="2120" xr:uid="{00000000-0005-0000-0000-000029080000}"/>
    <cellStyle name="Output 7 3 2" xfId="3008" xr:uid="{00000000-0005-0000-0000-00002A080000}"/>
    <cellStyle name="Output 7 3 3" xfId="816" xr:uid="{00000000-0005-0000-0000-00002B080000}"/>
    <cellStyle name="Output 7 3 4" xfId="3635" xr:uid="{00000000-0005-0000-0000-00002C080000}"/>
    <cellStyle name="Output 7 3 5" xfId="3959" xr:uid="{00000000-0005-0000-0000-00002D080000}"/>
    <cellStyle name="Output 7 3 6" xfId="4250" xr:uid="{00000000-0005-0000-0000-00002E080000}"/>
    <cellStyle name="Output 7 4" xfId="2774" xr:uid="{00000000-0005-0000-0000-00002F080000}"/>
    <cellStyle name="Output 7 5" xfId="3261" xr:uid="{00000000-0005-0000-0000-000030080000}"/>
    <cellStyle name="Output 7 6" xfId="1024" xr:uid="{00000000-0005-0000-0000-000031080000}"/>
    <cellStyle name="Output 7 7" xfId="3787" xr:uid="{00000000-0005-0000-0000-000032080000}"/>
    <cellStyle name="Output 7 8" xfId="2261" xr:uid="{00000000-0005-0000-0000-000033080000}"/>
    <cellStyle name="Output 8" xfId="1987" xr:uid="{00000000-0005-0000-0000-000034080000}"/>
    <cellStyle name="Output 8 2" xfId="2194" xr:uid="{00000000-0005-0000-0000-000035080000}"/>
    <cellStyle name="Output 8 2 2" xfId="3082" xr:uid="{00000000-0005-0000-0000-000036080000}"/>
    <cellStyle name="Output 8 2 3" xfId="2750" xr:uid="{00000000-0005-0000-0000-000037080000}"/>
    <cellStyle name="Output 8 2 4" xfId="3709" xr:uid="{00000000-0005-0000-0000-000038080000}"/>
    <cellStyle name="Output 8 2 5" xfId="4033" xr:uid="{00000000-0005-0000-0000-000039080000}"/>
    <cellStyle name="Output 8 2 6" xfId="4324" xr:uid="{00000000-0005-0000-0000-00003A080000}"/>
    <cellStyle name="Output 8 3" xfId="2174" xr:uid="{00000000-0005-0000-0000-00003B080000}"/>
    <cellStyle name="Output 8 3 2" xfId="3062" xr:uid="{00000000-0005-0000-0000-00003C080000}"/>
    <cellStyle name="Output 8 3 3" xfId="1049" xr:uid="{00000000-0005-0000-0000-00003D080000}"/>
    <cellStyle name="Output 8 3 4" xfId="3689" xr:uid="{00000000-0005-0000-0000-00003E080000}"/>
    <cellStyle name="Output 8 3 5" xfId="4013" xr:uid="{00000000-0005-0000-0000-00003F080000}"/>
    <cellStyle name="Output 8 3 6" xfId="4304" xr:uid="{00000000-0005-0000-0000-000040080000}"/>
    <cellStyle name="Output 8 4" xfId="2875" xr:uid="{00000000-0005-0000-0000-000041080000}"/>
    <cellStyle name="Output 8 5" xfId="3272" xr:uid="{00000000-0005-0000-0000-000042080000}"/>
    <cellStyle name="Output 8 6" xfId="3502" xr:uid="{00000000-0005-0000-0000-000043080000}"/>
    <cellStyle name="Output 8 7" xfId="3826" xr:uid="{00000000-0005-0000-0000-000044080000}"/>
    <cellStyle name="Output 8 8" xfId="4117" xr:uid="{00000000-0005-0000-0000-000045080000}"/>
    <cellStyle name="Output 9" xfId="2004" xr:uid="{00000000-0005-0000-0000-000046080000}"/>
    <cellStyle name="Output 9 2" xfId="2211" xr:uid="{00000000-0005-0000-0000-000047080000}"/>
    <cellStyle name="Output 9 2 2" xfId="3099" xr:uid="{00000000-0005-0000-0000-000048080000}"/>
    <cellStyle name="Output 9 2 3" xfId="3406" xr:uid="{00000000-0005-0000-0000-000049080000}"/>
    <cellStyle name="Output 9 2 4" xfId="3726" xr:uid="{00000000-0005-0000-0000-00004A080000}"/>
    <cellStyle name="Output 9 2 5" xfId="4050" xr:uid="{00000000-0005-0000-0000-00004B080000}"/>
    <cellStyle name="Output 9 2 6" xfId="4341" xr:uid="{00000000-0005-0000-0000-00004C080000}"/>
    <cellStyle name="Output 9 3" xfId="2117" xr:uid="{00000000-0005-0000-0000-00004D080000}"/>
    <cellStyle name="Output 9 3 2" xfId="3005" xr:uid="{00000000-0005-0000-0000-00004E080000}"/>
    <cellStyle name="Output 9 3 3" xfId="837" xr:uid="{00000000-0005-0000-0000-00004F080000}"/>
    <cellStyle name="Output 9 3 4" xfId="3632" xr:uid="{00000000-0005-0000-0000-000050080000}"/>
    <cellStyle name="Output 9 3 5" xfId="3956" xr:uid="{00000000-0005-0000-0000-000051080000}"/>
    <cellStyle name="Output 9 3 6" xfId="4247" xr:uid="{00000000-0005-0000-0000-000052080000}"/>
    <cellStyle name="Output 9 4" xfId="2892" xr:uid="{00000000-0005-0000-0000-000053080000}"/>
    <cellStyle name="Output 9 5" xfId="3325" xr:uid="{00000000-0005-0000-0000-000054080000}"/>
    <cellStyle name="Output 9 6" xfId="3519" xr:uid="{00000000-0005-0000-0000-000055080000}"/>
    <cellStyle name="Output 9 7" xfId="3843" xr:uid="{00000000-0005-0000-0000-000056080000}"/>
    <cellStyle name="Output 9 8" xfId="4134" xr:uid="{00000000-0005-0000-0000-000057080000}"/>
    <cellStyle name="Pojasnjevalno besedilo 2" xfId="125" xr:uid="{00000000-0005-0000-0000-000058080000}"/>
    <cellStyle name="Pojasnjevalno besedilo 2 2" xfId="452" xr:uid="{00000000-0005-0000-0000-000059080000}"/>
    <cellStyle name="Poudarek1 2" xfId="126" xr:uid="{00000000-0005-0000-0000-00005A080000}"/>
    <cellStyle name="Poudarek1 2 2" xfId="453" xr:uid="{00000000-0005-0000-0000-00005B080000}"/>
    <cellStyle name="Poudarek2 2" xfId="127" xr:uid="{00000000-0005-0000-0000-00005C080000}"/>
    <cellStyle name="Poudarek2 2 2" xfId="454" xr:uid="{00000000-0005-0000-0000-00005D080000}"/>
    <cellStyle name="Poudarek3 2" xfId="128" xr:uid="{00000000-0005-0000-0000-00005E080000}"/>
    <cellStyle name="Poudarek3 2 2" xfId="455" xr:uid="{00000000-0005-0000-0000-00005F080000}"/>
    <cellStyle name="Poudarek4 2" xfId="129" xr:uid="{00000000-0005-0000-0000-000060080000}"/>
    <cellStyle name="Poudarek4 2 2" xfId="456" xr:uid="{00000000-0005-0000-0000-000061080000}"/>
    <cellStyle name="Poudarek5 2" xfId="130" xr:uid="{00000000-0005-0000-0000-000062080000}"/>
    <cellStyle name="Poudarek5 2 2" xfId="457" xr:uid="{00000000-0005-0000-0000-000063080000}"/>
    <cellStyle name="Poudarek6 2" xfId="131" xr:uid="{00000000-0005-0000-0000-000064080000}"/>
    <cellStyle name="Poudarek6 2 2" xfId="458" xr:uid="{00000000-0005-0000-0000-000065080000}"/>
    <cellStyle name="Povezana celica 2" xfId="132" xr:uid="{00000000-0005-0000-0000-000066080000}"/>
    <cellStyle name="Povezana celica 2 2" xfId="459" xr:uid="{00000000-0005-0000-0000-000067080000}"/>
    <cellStyle name="Preveri celico 2" xfId="133" xr:uid="{00000000-0005-0000-0000-000068080000}"/>
    <cellStyle name="Preveri celico 2 2" xfId="460" xr:uid="{00000000-0005-0000-0000-000069080000}"/>
    <cellStyle name="Računanje 2" xfId="134" xr:uid="{00000000-0005-0000-0000-00006A080000}"/>
    <cellStyle name="Računanje 2 2" xfId="262" xr:uid="{00000000-0005-0000-0000-00006B080000}"/>
    <cellStyle name="Računanje 2 2 10" xfId="929" xr:uid="{00000000-0005-0000-0000-00006C080000}"/>
    <cellStyle name="Računanje 2 2 11" xfId="2340" xr:uid="{00000000-0005-0000-0000-00006D080000}"/>
    <cellStyle name="Računanje 2 2 12" xfId="2298" xr:uid="{00000000-0005-0000-0000-00006E080000}"/>
    <cellStyle name="Računanje 2 2 2" xfId="659" xr:uid="{00000000-0005-0000-0000-00006F080000}"/>
    <cellStyle name="Računanje 2 2 2 2" xfId="1685" xr:uid="{00000000-0005-0000-0000-000070080000}"/>
    <cellStyle name="Računanje 2 2 2 2 2" xfId="2699" xr:uid="{00000000-0005-0000-0000-000071080000}"/>
    <cellStyle name="Računanje 2 2 2 2 3" xfId="3313" xr:uid="{00000000-0005-0000-0000-000072080000}"/>
    <cellStyle name="Računanje 2 2 2 2 4" xfId="3194" xr:uid="{00000000-0005-0000-0000-000073080000}"/>
    <cellStyle name="Računanje 2 2 2 2 5" xfId="2284" xr:uid="{00000000-0005-0000-0000-000074080000}"/>
    <cellStyle name="Računanje 2 2 2 2 6" xfId="3245" xr:uid="{00000000-0005-0000-0000-000075080000}"/>
    <cellStyle name="Računanje 2 2 2 3" xfId="2094" xr:uid="{00000000-0005-0000-0000-000076080000}"/>
    <cellStyle name="Računanje 2 2 2 3 2" xfId="2982" xr:uid="{00000000-0005-0000-0000-000077080000}"/>
    <cellStyle name="Računanje 2 2 2 3 3" xfId="866" xr:uid="{00000000-0005-0000-0000-000078080000}"/>
    <cellStyle name="Računanje 2 2 2 3 4" xfId="3609" xr:uid="{00000000-0005-0000-0000-000079080000}"/>
    <cellStyle name="Računanje 2 2 2 3 5" xfId="3933" xr:uid="{00000000-0005-0000-0000-00007A080000}"/>
    <cellStyle name="Računanje 2 2 2 3 6" xfId="4224" xr:uid="{00000000-0005-0000-0000-00007B080000}"/>
    <cellStyle name="Računanje 2 2 2 4" xfId="2113" xr:uid="{00000000-0005-0000-0000-00007C080000}"/>
    <cellStyle name="Računanje 2 2 2 4 2" xfId="3001" xr:uid="{00000000-0005-0000-0000-00007D080000}"/>
    <cellStyle name="Računanje 2 2 2 4 3" xfId="3304" xr:uid="{00000000-0005-0000-0000-00007E080000}"/>
    <cellStyle name="Računanje 2 2 2 4 4" xfId="3628" xr:uid="{00000000-0005-0000-0000-00007F080000}"/>
    <cellStyle name="Računanje 2 2 2 4 5" xfId="3952" xr:uid="{00000000-0005-0000-0000-000080080000}"/>
    <cellStyle name="Računanje 2 2 2 4 6" xfId="4243" xr:uid="{00000000-0005-0000-0000-000081080000}"/>
    <cellStyle name="Računanje 2 2 2 5" xfId="1222" xr:uid="{00000000-0005-0000-0000-000082080000}"/>
    <cellStyle name="Računanje 2 2 2 6" xfId="2537" xr:uid="{00000000-0005-0000-0000-000083080000}"/>
    <cellStyle name="Računanje 2 2 2 7" xfId="3183" xr:uid="{00000000-0005-0000-0000-000084080000}"/>
    <cellStyle name="Računanje 2 2 3" xfId="1979" xr:uid="{00000000-0005-0000-0000-000085080000}"/>
    <cellStyle name="Računanje 2 2 3 2" xfId="2186" xr:uid="{00000000-0005-0000-0000-000086080000}"/>
    <cellStyle name="Računanje 2 2 3 2 2" xfId="3074" xr:uid="{00000000-0005-0000-0000-000087080000}"/>
    <cellStyle name="Računanje 2 2 3 2 3" xfId="2356" xr:uid="{00000000-0005-0000-0000-000088080000}"/>
    <cellStyle name="Računanje 2 2 3 2 4" xfId="3701" xr:uid="{00000000-0005-0000-0000-000089080000}"/>
    <cellStyle name="Računanje 2 2 3 2 5" xfId="4025" xr:uid="{00000000-0005-0000-0000-00008A080000}"/>
    <cellStyle name="Računanje 2 2 3 2 6" xfId="4316" xr:uid="{00000000-0005-0000-0000-00008B080000}"/>
    <cellStyle name="Računanje 2 2 3 3" xfId="1324" xr:uid="{00000000-0005-0000-0000-00008C080000}"/>
    <cellStyle name="Računanje 2 2 3 3 2" xfId="2460" xr:uid="{00000000-0005-0000-0000-00008D080000}"/>
    <cellStyle name="Računanje 2 2 3 3 3" xfId="1041" xr:uid="{00000000-0005-0000-0000-00008E080000}"/>
    <cellStyle name="Računanje 2 2 3 3 4" xfId="1103" xr:uid="{00000000-0005-0000-0000-00008F080000}"/>
    <cellStyle name="Računanje 2 2 3 3 5" xfId="3340" xr:uid="{00000000-0005-0000-0000-000090080000}"/>
    <cellStyle name="Računanje 2 2 3 3 6" xfId="2507" xr:uid="{00000000-0005-0000-0000-000091080000}"/>
    <cellStyle name="Računanje 2 2 3 4" xfId="2867" xr:uid="{00000000-0005-0000-0000-000092080000}"/>
    <cellStyle name="Računanje 2 2 3 5" xfId="3378" xr:uid="{00000000-0005-0000-0000-000093080000}"/>
    <cellStyle name="Računanje 2 2 3 6" xfId="3494" xr:uid="{00000000-0005-0000-0000-000094080000}"/>
    <cellStyle name="Računanje 2 2 3 7" xfId="3818" xr:uid="{00000000-0005-0000-0000-000095080000}"/>
    <cellStyle name="Računanje 2 2 3 8" xfId="4109" xr:uid="{00000000-0005-0000-0000-000096080000}"/>
    <cellStyle name="Računanje 2 2 4" xfId="1984" xr:uid="{00000000-0005-0000-0000-000097080000}"/>
    <cellStyle name="Računanje 2 2 4 2" xfId="2191" xr:uid="{00000000-0005-0000-0000-000098080000}"/>
    <cellStyle name="Računanje 2 2 4 2 2" xfId="3079" xr:uid="{00000000-0005-0000-0000-000099080000}"/>
    <cellStyle name="Računanje 2 2 4 2 3" xfId="2819" xr:uid="{00000000-0005-0000-0000-00009A080000}"/>
    <cellStyle name="Računanje 2 2 4 2 4" xfId="3706" xr:uid="{00000000-0005-0000-0000-00009B080000}"/>
    <cellStyle name="Računanje 2 2 4 2 5" xfId="4030" xr:uid="{00000000-0005-0000-0000-00009C080000}"/>
    <cellStyle name="Računanje 2 2 4 2 6" xfId="4321" xr:uid="{00000000-0005-0000-0000-00009D080000}"/>
    <cellStyle name="Računanje 2 2 4 3" xfId="2150" xr:uid="{00000000-0005-0000-0000-00009E080000}"/>
    <cellStyle name="Računanje 2 2 4 3 2" xfId="3038" xr:uid="{00000000-0005-0000-0000-00009F080000}"/>
    <cellStyle name="Računanje 2 2 4 3 3" xfId="2466" xr:uid="{00000000-0005-0000-0000-0000A0080000}"/>
    <cellStyle name="Računanje 2 2 4 3 4" xfId="3665" xr:uid="{00000000-0005-0000-0000-0000A1080000}"/>
    <cellStyle name="Računanje 2 2 4 3 5" xfId="3989" xr:uid="{00000000-0005-0000-0000-0000A2080000}"/>
    <cellStyle name="Računanje 2 2 4 3 6" xfId="4280" xr:uid="{00000000-0005-0000-0000-0000A3080000}"/>
    <cellStyle name="Računanje 2 2 4 4" xfId="2872" xr:uid="{00000000-0005-0000-0000-0000A4080000}"/>
    <cellStyle name="Računanje 2 2 4 5" xfId="3334" xr:uid="{00000000-0005-0000-0000-0000A5080000}"/>
    <cellStyle name="Računanje 2 2 4 6" xfId="3499" xr:uid="{00000000-0005-0000-0000-0000A6080000}"/>
    <cellStyle name="Računanje 2 2 4 7" xfId="3823" xr:uid="{00000000-0005-0000-0000-0000A7080000}"/>
    <cellStyle name="Računanje 2 2 4 8" xfId="4114" xr:uid="{00000000-0005-0000-0000-0000A8080000}"/>
    <cellStyle name="Računanje 2 2 5" xfId="1792" xr:uid="{00000000-0005-0000-0000-0000A9080000}"/>
    <cellStyle name="Računanje 2 2 5 2" xfId="2129" xr:uid="{00000000-0005-0000-0000-0000AA080000}"/>
    <cellStyle name="Računanje 2 2 5 2 2" xfId="3017" xr:uid="{00000000-0005-0000-0000-0000AB080000}"/>
    <cellStyle name="Računanje 2 2 5 2 3" xfId="2597" xr:uid="{00000000-0005-0000-0000-0000AC080000}"/>
    <cellStyle name="Računanje 2 2 5 2 4" xfId="3644" xr:uid="{00000000-0005-0000-0000-0000AD080000}"/>
    <cellStyle name="Računanje 2 2 5 2 5" xfId="3968" xr:uid="{00000000-0005-0000-0000-0000AE080000}"/>
    <cellStyle name="Računanje 2 2 5 2 6" xfId="4259" xr:uid="{00000000-0005-0000-0000-0000AF080000}"/>
    <cellStyle name="Računanje 2 2 5 3" xfId="1579" xr:uid="{00000000-0005-0000-0000-0000B0080000}"/>
    <cellStyle name="Računanje 2 2 5 3 2" xfId="2630" xr:uid="{00000000-0005-0000-0000-0000B1080000}"/>
    <cellStyle name="Računanje 2 2 5 3 3" xfId="3239" xr:uid="{00000000-0005-0000-0000-0000B2080000}"/>
    <cellStyle name="Računanje 2 2 5 3 4" xfId="1089" xr:uid="{00000000-0005-0000-0000-0000B3080000}"/>
    <cellStyle name="Računanje 2 2 5 3 5" xfId="3274" xr:uid="{00000000-0005-0000-0000-0000B4080000}"/>
    <cellStyle name="Računanje 2 2 5 3 6" xfId="3457" xr:uid="{00000000-0005-0000-0000-0000B5080000}"/>
    <cellStyle name="Računanje 2 2 5 4" xfId="2766" xr:uid="{00000000-0005-0000-0000-0000B6080000}"/>
    <cellStyle name="Računanje 2 2 5 5" xfId="3259" xr:uid="{00000000-0005-0000-0000-0000B7080000}"/>
    <cellStyle name="Računanje 2 2 5 6" xfId="3360" xr:uid="{00000000-0005-0000-0000-0000B8080000}"/>
    <cellStyle name="Računanje 2 2 5 7" xfId="3779" xr:uid="{00000000-0005-0000-0000-0000B9080000}"/>
    <cellStyle name="Računanje 2 2 5 8" xfId="1091" xr:uid="{00000000-0005-0000-0000-0000BA080000}"/>
    <cellStyle name="Računanje 2 2 6" xfId="1985" xr:uid="{00000000-0005-0000-0000-0000BB080000}"/>
    <cellStyle name="Računanje 2 2 6 2" xfId="2192" xr:uid="{00000000-0005-0000-0000-0000BC080000}"/>
    <cellStyle name="Računanje 2 2 6 2 2" xfId="3080" xr:uid="{00000000-0005-0000-0000-0000BD080000}"/>
    <cellStyle name="Računanje 2 2 6 2 3" xfId="1065" xr:uid="{00000000-0005-0000-0000-0000BE080000}"/>
    <cellStyle name="Računanje 2 2 6 2 4" xfId="3707" xr:uid="{00000000-0005-0000-0000-0000BF080000}"/>
    <cellStyle name="Računanje 2 2 6 2 5" xfId="4031" xr:uid="{00000000-0005-0000-0000-0000C0080000}"/>
    <cellStyle name="Računanje 2 2 6 2 6" xfId="4322" xr:uid="{00000000-0005-0000-0000-0000C1080000}"/>
    <cellStyle name="Računanje 2 2 6 3" xfId="2118" xr:uid="{00000000-0005-0000-0000-0000C2080000}"/>
    <cellStyle name="Računanje 2 2 6 3 2" xfId="3006" xr:uid="{00000000-0005-0000-0000-0000C3080000}"/>
    <cellStyle name="Računanje 2 2 6 3 3" xfId="2347" xr:uid="{00000000-0005-0000-0000-0000C4080000}"/>
    <cellStyle name="Računanje 2 2 6 3 4" xfId="3633" xr:uid="{00000000-0005-0000-0000-0000C5080000}"/>
    <cellStyle name="Računanje 2 2 6 3 5" xfId="3957" xr:uid="{00000000-0005-0000-0000-0000C6080000}"/>
    <cellStyle name="Računanje 2 2 6 3 6" xfId="4248" xr:uid="{00000000-0005-0000-0000-0000C7080000}"/>
    <cellStyle name="Računanje 2 2 6 4" xfId="2873" xr:uid="{00000000-0005-0000-0000-0000C8080000}"/>
    <cellStyle name="Računanje 2 2 6 5" xfId="3362" xr:uid="{00000000-0005-0000-0000-0000C9080000}"/>
    <cellStyle name="Računanje 2 2 6 6" xfId="3500" xr:uid="{00000000-0005-0000-0000-0000CA080000}"/>
    <cellStyle name="Računanje 2 2 6 7" xfId="3824" xr:uid="{00000000-0005-0000-0000-0000CB080000}"/>
    <cellStyle name="Računanje 2 2 6 8" xfId="4115" xr:uid="{00000000-0005-0000-0000-0000CC080000}"/>
    <cellStyle name="Računanje 2 2 7" xfId="1460" xr:uid="{00000000-0005-0000-0000-0000CD080000}"/>
    <cellStyle name="Računanje 2 2 7 2" xfId="2550" xr:uid="{00000000-0005-0000-0000-0000CE080000}"/>
    <cellStyle name="Računanje 2 2 7 3" xfId="3206" xr:uid="{00000000-0005-0000-0000-0000CF080000}"/>
    <cellStyle name="Računanje 2 2 7 4" xfId="2342" xr:uid="{00000000-0005-0000-0000-0000D0080000}"/>
    <cellStyle name="Računanje 2 2 7 5" xfId="3477" xr:uid="{00000000-0005-0000-0000-0000D1080000}"/>
    <cellStyle name="Računanje 2 2 7 6" xfId="3474" xr:uid="{00000000-0005-0000-0000-0000D2080000}"/>
    <cellStyle name="Računanje 2 2 8" xfId="1343" xr:uid="{00000000-0005-0000-0000-0000D3080000}"/>
    <cellStyle name="Računanje 2 2 8 2" xfId="2477" xr:uid="{00000000-0005-0000-0000-0000D4080000}"/>
    <cellStyle name="Računanje 2 2 8 3" xfId="1116" xr:uid="{00000000-0005-0000-0000-0000D5080000}"/>
    <cellStyle name="Računanje 2 2 8 4" xfId="3213" xr:uid="{00000000-0005-0000-0000-0000D6080000}"/>
    <cellStyle name="Računanje 2 2 8 5" xfId="2286" xr:uid="{00000000-0005-0000-0000-0000D7080000}"/>
    <cellStyle name="Računanje 2 2 8 6" xfId="2400" xr:uid="{00000000-0005-0000-0000-0000D8080000}"/>
    <cellStyle name="Računanje 2 2 9" xfId="1329" xr:uid="{00000000-0005-0000-0000-0000D9080000}"/>
    <cellStyle name="Računanje 2 2 9 2" xfId="2465" xr:uid="{00000000-0005-0000-0000-0000DA080000}"/>
    <cellStyle name="Računanje 2 2 9 3" xfId="2564" xr:uid="{00000000-0005-0000-0000-0000DB080000}"/>
    <cellStyle name="Računanje 2 2 9 4" xfId="3158" xr:uid="{00000000-0005-0000-0000-0000DC080000}"/>
    <cellStyle name="Računanje 2 2 9 5" xfId="3329" xr:uid="{00000000-0005-0000-0000-0000DD080000}"/>
    <cellStyle name="Računanje 2 2 9 6" xfId="3451" xr:uid="{00000000-0005-0000-0000-0000DE080000}"/>
    <cellStyle name="Računanje 2 3" xfId="461" xr:uid="{00000000-0005-0000-0000-0000DF080000}"/>
    <cellStyle name="Računanje 2 4" xfId="1360" xr:uid="{00000000-0005-0000-0000-0000E0080000}"/>
    <cellStyle name="Računanje 2 4 2" xfId="2494" xr:uid="{00000000-0005-0000-0000-0000E1080000}"/>
    <cellStyle name="Računanje 2 4 3" xfId="1107" xr:uid="{00000000-0005-0000-0000-0000E2080000}"/>
    <cellStyle name="Računanje 2 4 4" xfId="3208" xr:uid="{00000000-0005-0000-0000-0000E3080000}"/>
    <cellStyle name="Računanje 2 4 5" xfId="3190" xr:uid="{00000000-0005-0000-0000-0000E4080000}"/>
    <cellStyle name="Računanje 2 4 6" xfId="2656" xr:uid="{00000000-0005-0000-0000-0000E5080000}"/>
    <cellStyle name="Računanje 2 5" xfId="825" xr:uid="{00000000-0005-0000-0000-0000E6080000}"/>
    <cellStyle name="S10" xfId="118" xr:uid="{00000000-0005-0000-0000-0000E7080000}"/>
    <cellStyle name="S10 2" xfId="462" xr:uid="{00000000-0005-0000-0000-0000E8080000}"/>
    <cellStyle name="S10 3" xfId="142" xr:uid="{00000000-0005-0000-0000-0000E9080000}"/>
    <cellStyle name="S5" xfId="143" xr:uid="{00000000-0005-0000-0000-0000EA080000}"/>
    <cellStyle name="S5 2" xfId="463" xr:uid="{00000000-0005-0000-0000-0000EB080000}"/>
    <cellStyle name="S6" xfId="144" xr:uid="{00000000-0005-0000-0000-0000EC080000}"/>
    <cellStyle name="S6 2" xfId="464" xr:uid="{00000000-0005-0000-0000-0000ED080000}"/>
    <cellStyle name="S9" xfId="145" xr:uid="{00000000-0005-0000-0000-0000EE080000}"/>
    <cellStyle name="S9 2" xfId="465" xr:uid="{00000000-0005-0000-0000-0000EF080000}"/>
    <cellStyle name="Slabo 2" xfId="135" xr:uid="{00000000-0005-0000-0000-0000F0080000}"/>
    <cellStyle name="Slabo 2 2" xfId="466" xr:uid="{00000000-0005-0000-0000-0000F1080000}"/>
    <cellStyle name="TableStyleLight1" xfId="146" xr:uid="{00000000-0005-0000-0000-0000F2080000}"/>
    <cellStyle name="Title" xfId="47" xr:uid="{00000000-0005-0000-0000-0000F3080000}"/>
    <cellStyle name="Title 2" xfId="467" xr:uid="{00000000-0005-0000-0000-0000F4080000}"/>
    <cellStyle name="Total" xfId="48" xr:uid="{00000000-0005-0000-0000-0000F5080000}"/>
    <cellStyle name="Total 10" xfId="1328" xr:uid="{00000000-0005-0000-0000-0000F6080000}"/>
    <cellStyle name="Total 10 2" xfId="2464" xr:uid="{00000000-0005-0000-0000-0000F7080000}"/>
    <cellStyle name="Total 10 3" xfId="1099" xr:uid="{00000000-0005-0000-0000-0000F8080000}"/>
    <cellStyle name="Total 10 4" xfId="834" xr:uid="{00000000-0005-0000-0000-0000F9080000}"/>
    <cellStyle name="Total 10 5" xfId="1070" xr:uid="{00000000-0005-0000-0000-0000FA080000}"/>
    <cellStyle name="Total 10 6" xfId="2752" xr:uid="{00000000-0005-0000-0000-0000FB080000}"/>
    <cellStyle name="Total 11" xfId="1580" xr:uid="{00000000-0005-0000-0000-0000FC080000}"/>
    <cellStyle name="Total 11 2" xfId="2631" xr:uid="{00000000-0005-0000-0000-0000FD080000}"/>
    <cellStyle name="Total 11 3" xfId="1102" xr:uid="{00000000-0005-0000-0000-0000FE080000}"/>
    <cellStyle name="Total 11 4" xfId="3349" xr:uid="{00000000-0005-0000-0000-0000FF080000}"/>
    <cellStyle name="Total 11 5" xfId="2689" xr:uid="{00000000-0005-0000-0000-000000090000}"/>
    <cellStyle name="Total 11 6" xfId="3192" xr:uid="{00000000-0005-0000-0000-000001090000}"/>
    <cellStyle name="Total 12" xfId="1571" xr:uid="{00000000-0005-0000-0000-000002090000}"/>
    <cellStyle name="Total 12 2" xfId="2622" xr:uid="{00000000-0005-0000-0000-000003090000}"/>
    <cellStyle name="Total 12 3" xfId="3264" xr:uid="{00000000-0005-0000-0000-000004090000}"/>
    <cellStyle name="Total 12 4" xfId="1105" xr:uid="{00000000-0005-0000-0000-000005090000}"/>
    <cellStyle name="Total 12 5" xfId="3341" xr:uid="{00000000-0005-0000-0000-000006090000}"/>
    <cellStyle name="Total 12 6" xfId="2402" xr:uid="{00000000-0005-0000-0000-000007090000}"/>
    <cellStyle name="Total 13" xfId="780" xr:uid="{00000000-0005-0000-0000-000008090000}"/>
    <cellStyle name="Total 14" xfId="821" xr:uid="{00000000-0005-0000-0000-000009090000}"/>
    <cellStyle name="Total 15" xfId="2688" xr:uid="{00000000-0005-0000-0000-00000A090000}"/>
    <cellStyle name="Total 16" xfId="1067" xr:uid="{00000000-0005-0000-0000-00000B090000}"/>
    <cellStyle name="Total 2" xfId="202" xr:uid="{00000000-0005-0000-0000-00000C090000}"/>
    <cellStyle name="Total 2 10" xfId="1398" xr:uid="{00000000-0005-0000-0000-00000D090000}"/>
    <cellStyle name="Total 2 10 2" xfId="2521" xr:uid="{00000000-0005-0000-0000-00000E090000}"/>
    <cellStyle name="Total 2 10 3" xfId="1059" xr:uid="{00000000-0005-0000-0000-00000F090000}"/>
    <cellStyle name="Total 2 10 4" xfId="1073" xr:uid="{00000000-0005-0000-0000-000010090000}"/>
    <cellStyle name="Total 2 10 5" xfId="2450" xr:uid="{00000000-0005-0000-0000-000011090000}"/>
    <cellStyle name="Total 2 10 6" xfId="3191" xr:uid="{00000000-0005-0000-0000-000012090000}"/>
    <cellStyle name="Total 2 11" xfId="2246" xr:uid="{00000000-0005-0000-0000-000013090000}"/>
    <cellStyle name="Total 2 11 2" xfId="3134" xr:uid="{00000000-0005-0000-0000-000014090000}"/>
    <cellStyle name="Total 2 11 3" xfId="3441" xr:uid="{00000000-0005-0000-0000-000015090000}"/>
    <cellStyle name="Total 2 11 4" xfId="3761" xr:uid="{00000000-0005-0000-0000-000016090000}"/>
    <cellStyle name="Total 2 11 5" xfId="4085" xr:uid="{00000000-0005-0000-0000-000017090000}"/>
    <cellStyle name="Total 2 11 6" xfId="4376" xr:uid="{00000000-0005-0000-0000-000018090000}"/>
    <cellStyle name="Total 2 12" xfId="871" xr:uid="{00000000-0005-0000-0000-000019090000}"/>
    <cellStyle name="Total 2 13" xfId="1031" xr:uid="{00000000-0005-0000-0000-00001A090000}"/>
    <cellStyle name="Total 2 14" xfId="1060" xr:uid="{00000000-0005-0000-0000-00001B090000}"/>
    <cellStyle name="Total 2 15" xfId="2843" xr:uid="{00000000-0005-0000-0000-00001C090000}"/>
    <cellStyle name="Total 2 2" xfId="299" xr:uid="{00000000-0005-0000-0000-00001D090000}"/>
    <cellStyle name="Total 2 2 10" xfId="966" xr:uid="{00000000-0005-0000-0000-00001E090000}"/>
    <cellStyle name="Total 2 2 11" xfId="2733" xr:uid="{00000000-0005-0000-0000-00001F090000}"/>
    <cellStyle name="Total 2 2 12" xfId="2559" xr:uid="{00000000-0005-0000-0000-000020090000}"/>
    <cellStyle name="Total 2 2 2" xfId="696" xr:uid="{00000000-0005-0000-0000-000021090000}"/>
    <cellStyle name="Total 2 2 2 2" xfId="1722" xr:uid="{00000000-0005-0000-0000-000022090000}"/>
    <cellStyle name="Total 2 2 2 2 2" xfId="2724" xr:uid="{00000000-0005-0000-0000-000023090000}"/>
    <cellStyle name="Total 2 2 2 2 3" xfId="3251" xr:uid="{00000000-0005-0000-0000-000024090000}"/>
    <cellStyle name="Total 2 2 2 2 4" xfId="800" xr:uid="{00000000-0005-0000-0000-000025090000}"/>
    <cellStyle name="Total 2 2 2 2 5" xfId="2644" xr:uid="{00000000-0005-0000-0000-000026090000}"/>
    <cellStyle name="Total 2 2 2 2 6" xfId="3178" xr:uid="{00000000-0005-0000-0000-000027090000}"/>
    <cellStyle name="Total 2 2 2 3" xfId="2110" xr:uid="{00000000-0005-0000-0000-000028090000}"/>
    <cellStyle name="Total 2 2 2 3 2" xfId="2998" xr:uid="{00000000-0005-0000-0000-000029090000}"/>
    <cellStyle name="Total 2 2 2 3 3" xfId="3352" xr:uid="{00000000-0005-0000-0000-00002A090000}"/>
    <cellStyle name="Total 2 2 2 3 4" xfId="3625" xr:uid="{00000000-0005-0000-0000-00002B090000}"/>
    <cellStyle name="Total 2 2 2 3 5" xfId="3949" xr:uid="{00000000-0005-0000-0000-00002C090000}"/>
    <cellStyle name="Total 2 2 2 3 6" xfId="4240" xr:uid="{00000000-0005-0000-0000-00002D090000}"/>
    <cellStyle name="Total 2 2 2 4" xfId="1554" xr:uid="{00000000-0005-0000-0000-00002E090000}"/>
    <cellStyle name="Total 2 2 2 4 2" xfId="2605" xr:uid="{00000000-0005-0000-0000-00002F090000}"/>
    <cellStyle name="Total 2 2 2 4 3" xfId="3232" xr:uid="{00000000-0005-0000-0000-000030090000}"/>
    <cellStyle name="Total 2 2 2 4 4" xfId="2395" xr:uid="{00000000-0005-0000-0000-000031090000}"/>
    <cellStyle name="Total 2 2 2 4 5" xfId="2741" xr:uid="{00000000-0005-0000-0000-000032090000}"/>
    <cellStyle name="Total 2 2 2 4 6" xfId="3315" xr:uid="{00000000-0005-0000-0000-000033090000}"/>
    <cellStyle name="Total 2 2 2 5" xfId="1259" xr:uid="{00000000-0005-0000-0000-000034090000}"/>
    <cellStyle name="Total 2 2 2 6" xfId="2372" xr:uid="{00000000-0005-0000-0000-000035090000}"/>
    <cellStyle name="Total 2 2 2 7" xfId="1085" xr:uid="{00000000-0005-0000-0000-000036090000}"/>
    <cellStyle name="Total 2 2 3" xfId="1829" xr:uid="{00000000-0005-0000-0000-000037090000}"/>
    <cellStyle name="Total 2 2 3 2" xfId="2149" xr:uid="{00000000-0005-0000-0000-000038090000}"/>
    <cellStyle name="Total 2 2 3 2 2" xfId="3037" xr:uid="{00000000-0005-0000-0000-000039090000}"/>
    <cellStyle name="Total 2 2 3 2 3" xfId="2567" xr:uid="{00000000-0005-0000-0000-00003A090000}"/>
    <cellStyle name="Total 2 2 3 2 4" xfId="3664" xr:uid="{00000000-0005-0000-0000-00003B090000}"/>
    <cellStyle name="Total 2 2 3 2 5" xfId="3988" xr:uid="{00000000-0005-0000-0000-00003C090000}"/>
    <cellStyle name="Total 2 2 3 2 6" xfId="4279" xr:uid="{00000000-0005-0000-0000-00003D090000}"/>
    <cellStyle name="Total 2 2 3 3" xfId="2054" xr:uid="{00000000-0005-0000-0000-00003E090000}"/>
    <cellStyle name="Total 2 2 3 3 2" xfId="2942" xr:uid="{00000000-0005-0000-0000-00003F090000}"/>
    <cellStyle name="Total 2 2 3 3 3" xfId="2425" xr:uid="{00000000-0005-0000-0000-000040090000}"/>
    <cellStyle name="Total 2 2 3 3 4" xfId="3569" xr:uid="{00000000-0005-0000-0000-000041090000}"/>
    <cellStyle name="Total 2 2 3 3 5" xfId="3893" xr:uid="{00000000-0005-0000-0000-000042090000}"/>
    <cellStyle name="Total 2 2 3 3 6" xfId="4184" xr:uid="{00000000-0005-0000-0000-000043090000}"/>
    <cellStyle name="Total 2 2 3 4" xfId="2788" xr:uid="{00000000-0005-0000-0000-000044090000}"/>
    <cellStyle name="Total 2 2 3 5" xfId="3394" xr:uid="{00000000-0005-0000-0000-000045090000}"/>
    <cellStyle name="Total 2 2 3 6" xfId="3454" xr:uid="{00000000-0005-0000-0000-000046090000}"/>
    <cellStyle name="Total 2 2 3 7" xfId="3791" xr:uid="{00000000-0005-0000-0000-000047090000}"/>
    <cellStyle name="Total 2 2 3 8" xfId="4094" xr:uid="{00000000-0005-0000-0000-000048090000}"/>
    <cellStyle name="Total 2 2 4" xfId="2002" xr:uid="{00000000-0005-0000-0000-000049090000}"/>
    <cellStyle name="Total 2 2 4 2" xfId="2209" xr:uid="{00000000-0005-0000-0000-00004A090000}"/>
    <cellStyle name="Total 2 2 4 2 2" xfId="3097" xr:uid="{00000000-0005-0000-0000-00004B090000}"/>
    <cellStyle name="Total 2 2 4 2 3" xfId="3404" xr:uid="{00000000-0005-0000-0000-00004C090000}"/>
    <cellStyle name="Total 2 2 4 2 4" xfId="3724" xr:uid="{00000000-0005-0000-0000-00004D090000}"/>
    <cellStyle name="Total 2 2 4 2 5" xfId="4048" xr:uid="{00000000-0005-0000-0000-00004E090000}"/>
    <cellStyle name="Total 2 2 4 2 6" xfId="4339" xr:uid="{00000000-0005-0000-0000-00004F090000}"/>
    <cellStyle name="Total 2 2 4 3" xfId="1556" xr:uid="{00000000-0005-0000-0000-000050090000}"/>
    <cellStyle name="Total 2 2 4 3 2" xfId="2607" xr:uid="{00000000-0005-0000-0000-000051090000}"/>
    <cellStyle name="Total 2 2 4 3 3" xfId="3375" xr:uid="{00000000-0005-0000-0000-000052090000}"/>
    <cellStyle name="Total 2 2 4 3 4" xfId="3154" xr:uid="{00000000-0005-0000-0000-000053090000}"/>
    <cellStyle name="Total 2 2 4 3 5" xfId="1052" xr:uid="{00000000-0005-0000-0000-000054090000}"/>
    <cellStyle name="Total 2 2 4 3 6" xfId="2590" xr:uid="{00000000-0005-0000-0000-000055090000}"/>
    <cellStyle name="Total 2 2 4 4" xfId="2890" xr:uid="{00000000-0005-0000-0000-000056090000}"/>
    <cellStyle name="Total 2 2 4 5" xfId="3389" xr:uid="{00000000-0005-0000-0000-000057090000}"/>
    <cellStyle name="Total 2 2 4 6" xfId="3517" xr:uid="{00000000-0005-0000-0000-000058090000}"/>
    <cellStyle name="Total 2 2 4 7" xfId="3841" xr:uid="{00000000-0005-0000-0000-000059090000}"/>
    <cellStyle name="Total 2 2 4 8" xfId="4132" xr:uid="{00000000-0005-0000-0000-00005A090000}"/>
    <cellStyle name="Total 2 2 5" xfId="1997" xr:uid="{00000000-0005-0000-0000-00005B090000}"/>
    <cellStyle name="Total 2 2 5 2" xfId="2204" xr:uid="{00000000-0005-0000-0000-00005C090000}"/>
    <cellStyle name="Total 2 2 5 2 2" xfId="3092" xr:uid="{00000000-0005-0000-0000-00005D090000}"/>
    <cellStyle name="Total 2 2 5 2 3" xfId="2690" xr:uid="{00000000-0005-0000-0000-00005E090000}"/>
    <cellStyle name="Total 2 2 5 2 4" xfId="3719" xr:uid="{00000000-0005-0000-0000-00005F090000}"/>
    <cellStyle name="Total 2 2 5 2 5" xfId="4043" xr:uid="{00000000-0005-0000-0000-000060090000}"/>
    <cellStyle name="Total 2 2 5 2 6" xfId="4334" xr:uid="{00000000-0005-0000-0000-000061090000}"/>
    <cellStyle name="Total 2 2 5 3" xfId="2105" xr:uid="{00000000-0005-0000-0000-000062090000}"/>
    <cellStyle name="Total 2 2 5 3 2" xfId="2993" xr:uid="{00000000-0005-0000-0000-000063090000}"/>
    <cellStyle name="Total 2 2 5 3 3" xfId="3177" xr:uid="{00000000-0005-0000-0000-000064090000}"/>
    <cellStyle name="Total 2 2 5 3 4" xfId="3620" xr:uid="{00000000-0005-0000-0000-000065090000}"/>
    <cellStyle name="Total 2 2 5 3 5" xfId="3944" xr:uid="{00000000-0005-0000-0000-000066090000}"/>
    <cellStyle name="Total 2 2 5 3 6" xfId="4235" xr:uid="{00000000-0005-0000-0000-000067090000}"/>
    <cellStyle name="Total 2 2 5 4" xfId="2885" xr:uid="{00000000-0005-0000-0000-000068090000}"/>
    <cellStyle name="Total 2 2 5 5" xfId="1055" xr:uid="{00000000-0005-0000-0000-000069090000}"/>
    <cellStyle name="Total 2 2 5 6" xfId="3512" xr:uid="{00000000-0005-0000-0000-00006A090000}"/>
    <cellStyle name="Total 2 2 5 7" xfId="3836" xr:uid="{00000000-0005-0000-0000-00006B090000}"/>
    <cellStyle name="Total 2 2 5 8" xfId="4127" xr:uid="{00000000-0005-0000-0000-00006C090000}"/>
    <cellStyle name="Total 2 2 6" xfId="2027" xr:uid="{00000000-0005-0000-0000-00006D090000}"/>
    <cellStyle name="Total 2 2 6 2" xfId="2234" xr:uid="{00000000-0005-0000-0000-00006E090000}"/>
    <cellStyle name="Total 2 2 6 2 2" xfId="3122" xr:uid="{00000000-0005-0000-0000-00006F090000}"/>
    <cellStyle name="Total 2 2 6 2 3" xfId="3429" xr:uid="{00000000-0005-0000-0000-000070090000}"/>
    <cellStyle name="Total 2 2 6 2 4" xfId="3749" xr:uid="{00000000-0005-0000-0000-000071090000}"/>
    <cellStyle name="Total 2 2 6 2 5" xfId="4073" xr:uid="{00000000-0005-0000-0000-000072090000}"/>
    <cellStyle name="Total 2 2 6 2 6" xfId="4364" xr:uid="{00000000-0005-0000-0000-000073090000}"/>
    <cellStyle name="Total 2 2 6 3" xfId="2103" xr:uid="{00000000-0005-0000-0000-000074090000}"/>
    <cellStyle name="Total 2 2 6 3 2" xfId="2991" xr:uid="{00000000-0005-0000-0000-000075090000}"/>
    <cellStyle name="Total 2 2 6 3 3" xfId="3398" xr:uid="{00000000-0005-0000-0000-000076090000}"/>
    <cellStyle name="Total 2 2 6 3 4" xfId="3618" xr:uid="{00000000-0005-0000-0000-000077090000}"/>
    <cellStyle name="Total 2 2 6 3 5" xfId="3942" xr:uid="{00000000-0005-0000-0000-000078090000}"/>
    <cellStyle name="Total 2 2 6 3 6" xfId="4233" xr:uid="{00000000-0005-0000-0000-000079090000}"/>
    <cellStyle name="Total 2 2 6 4" xfId="2915" xr:uid="{00000000-0005-0000-0000-00007A090000}"/>
    <cellStyle name="Total 2 2 6 5" xfId="1074" xr:uid="{00000000-0005-0000-0000-00007B090000}"/>
    <cellStyle name="Total 2 2 6 6" xfId="3542" xr:uid="{00000000-0005-0000-0000-00007C090000}"/>
    <cellStyle name="Total 2 2 6 7" xfId="3866" xr:uid="{00000000-0005-0000-0000-00007D090000}"/>
    <cellStyle name="Total 2 2 6 8" xfId="4157" xr:uid="{00000000-0005-0000-0000-00007E090000}"/>
    <cellStyle name="Total 2 2 7" xfId="1497" xr:uid="{00000000-0005-0000-0000-00007F090000}"/>
    <cellStyle name="Total 2 2 7 2" xfId="2573" xr:uid="{00000000-0005-0000-0000-000080090000}"/>
    <cellStyle name="Total 2 2 7 3" xfId="2337" xr:uid="{00000000-0005-0000-0000-000081090000}"/>
    <cellStyle name="Total 2 2 7 4" xfId="2396" xr:uid="{00000000-0005-0000-0000-000082090000}"/>
    <cellStyle name="Total 2 2 7 5" xfId="3353" xr:uid="{00000000-0005-0000-0000-000083090000}"/>
    <cellStyle name="Total 2 2 7 6" xfId="3802" xr:uid="{00000000-0005-0000-0000-000084090000}"/>
    <cellStyle name="Total 2 2 8" xfId="1561" xr:uid="{00000000-0005-0000-0000-000085090000}"/>
    <cellStyle name="Total 2 2 8 2" xfId="2612" xr:uid="{00000000-0005-0000-0000-000086090000}"/>
    <cellStyle name="Total 2 2 8 3" xfId="3276" xr:uid="{00000000-0005-0000-0000-000087090000}"/>
    <cellStyle name="Total 2 2 8 4" xfId="2412" xr:uid="{00000000-0005-0000-0000-000088090000}"/>
    <cellStyle name="Total 2 2 8 5" xfId="2421" xr:uid="{00000000-0005-0000-0000-000089090000}"/>
    <cellStyle name="Total 2 2 8 6" xfId="3235" xr:uid="{00000000-0005-0000-0000-00008A090000}"/>
    <cellStyle name="Total 2 2 9" xfId="1567" xr:uid="{00000000-0005-0000-0000-00008B090000}"/>
    <cellStyle name="Total 2 2 9 2" xfId="2618" xr:uid="{00000000-0005-0000-0000-00008C090000}"/>
    <cellStyle name="Total 2 2 9 3" xfId="2790" xr:uid="{00000000-0005-0000-0000-00008D090000}"/>
    <cellStyle name="Total 2 2 9 4" xfId="1112" xr:uid="{00000000-0005-0000-0000-00008E090000}"/>
    <cellStyle name="Total 2 2 9 5" xfId="2327" xr:uid="{00000000-0005-0000-0000-00008F090000}"/>
    <cellStyle name="Total 2 2 9 6" xfId="2487" xr:uid="{00000000-0005-0000-0000-000090090000}"/>
    <cellStyle name="Total 2 3" xfId="469" xr:uid="{00000000-0005-0000-0000-000091090000}"/>
    <cellStyle name="Total 2 4" xfId="601" xr:uid="{00000000-0005-0000-0000-000092090000}"/>
    <cellStyle name="Total 2 4 2" xfId="1627" xr:uid="{00000000-0005-0000-0000-000093090000}"/>
    <cellStyle name="Total 2 4 2 2" xfId="2663" xr:uid="{00000000-0005-0000-0000-000094090000}"/>
    <cellStyle name="Total 2 4 2 3" xfId="762" xr:uid="{00000000-0005-0000-0000-000095090000}"/>
    <cellStyle name="Total 2 4 2 4" xfId="2323" xr:uid="{00000000-0005-0000-0000-000096090000}"/>
    <cellStyle name="Total 2 4 2 5" xfId="772" xr:uid="{00000000-0005-0000-0000-000097090000}"/>
    <cellStyle name="Total 2 4 2 6" xfId="2546" xr:uid="{00000000-0005-0000-0000-000098090000}"/>
    <cellStyle name="Total 2 4 3" xfId="2082" xr:uid="{00000000-0005-0000-0000-000099090000}"/>
    <cellStyle name="Total 2 4 3 2" xfId="2970" xr:uid="{00000000-0005-0000-0000-00009A090000}"/>
    <cellStyle name="Total 2 4 3 3" xfId="3237" xr:uid="{00000000-0005-0000-0000-00009B090000}"/>
    <cellStyle name="Total 2 4 3 4" xfId="3597" xr:uid="{00000000-0005-0000-0000-00009C090000}"/>
    <cellStyle name="Total 2 4 3 5" xfId="3921" xr:uid="{00000000-0005-0000-0000-00009D090000}"/>
    <cellStyle name="Total 2 4 3 6" xfId="4212" xr:uid="{00000000-0005-0000-0000-00009E090000}"/>
    <cellStyle name="Total 2 4 4" xfId="1575" xr:uid="{00000000-0005-0000-0000-00009F090000}"/>
    <cellStyle name="Total 2 4 4 2" xfId="2626" xr:uid="{00000000-0005-0000-0000-0000A0090000}"/>
    <cellStyle name="Total 2 4 4 3" xfId="3387" xr:uid="{00000000-0005-0000-0000-0000A1090000}"/>
    <cellStyle name="Total 2 4 4 4" xfId="2822" xr:uid="{00000000-0005-0000-0000-0000A2090000}"/>
    <cellStyle name="Total 2 4 4 5" xfId="3173" xr:uid="{00000000-0005-0000-0000-0000A3090000}"/>
    <cellStyle name="Total 2 4 4 6" xfId="3481" xr:uid="{00000000-0005-0000-0000-0000A4090000}"/>
    <cellStyle name="Total 2 4 5" xfId="1164" xr:uid="{00000000-0005-0000-0000-0000A5090000}"/>
    <cellStyle name="Total 2 4 6" xfId="2442" xr:uid="{00000000-0005-0000-0000-0000A6090000}"/>
    <cellStyle name="Total 2 4 7" xfId="1117" xr:uid="{00000000-0005-0000-0000-0000A7090000}"/>
    <cellStyle name="Total 2 5" xfId="1986" xr:uid="{00000000-0005-0000-0000-0000A8090000}"/>
    <cellStyle name="Total 2 5 2" xfId="2193" xr:uid="{00000000-0005-0000-0000-0000A9090000}"/>
    <cellStyle name="Total 2 5 2 2" xfId="3081" xr:uid="{00000000-0005-0000-0000-0000AA090000}"/>
    <cellStyle name="Total 2 5 2 3" xfId="2563" xr:uid="{00000000-0005-0000-0000-0000AB090000}"/>
    <cellStyle name="Total 2 5 2 4" xfId="3708" xr:uid="{00000000-0005-0000-0000-0000AC090000}"/>
    <cellStyle name="Total 2 5 2 5" xfId="4032" xr:uid="{00000000-0005-0000-0000-0000AD090000}"/>
    <cellStyle name="Total 2 5 2 6" xfId="4323" xr:uid="{00000000-0005-0000-0000-0000AE090000}"/>
    <cellStyle name="Total 2 5 3" xfId="1370" xr:uid="{00000000-0005-0000-0000-0000AF090000}"/>
    <cellStyle name="Total 2 5 3 2" xfId="2504" xr:uid="{00000000-0005-0000-0000-0000B0090000}"/>
    <cellStyle name="Total 2 5 3 3" xfId="756" xr:uid="{00000000-0005-0000-0000-0000B1090000}"/>
    <cellStyle name="Total 2 5 3 4" xfId="3205" xr:uid="{00000000-0005-0000-0000-0000B2090000}"/>
    <cellStyle name="Total 2 5 3 5" xfId="3174" xr:uid="{00000000-0005-0000-0000-0000B3090000}"/>
    <cellStyle name="Total 2 5 3 6" xfId="2734" xr:uid="{00000000-0005-0000-0000-0000B4090000}"/>
    <cellStyle name="Total 2 5 4" xfId="2874" xr:uid="{00000000-0005-0000-0000-0000B5090000}"/>
    <cellStyle name="Total 2 5 5" xfId="3230" xr:uid="{00000000-0005-0000-0000-0000B6090000}"/>
    <cellStyle name="Total 2 5 6" xfId="3501" xr:uid="{00000000-0005-0000-0000-0000B7090000}"/>
    <cellStyle name="Total 2 5 7" xfId="3825" xr:uid="{00000000-0005-0000-0000-0000B8090000}"/>
    <cellStyle name="Total 2 5 8" xfId="4116" xr:uid="{00000000-0005-0000-0000-0000B9090000}"/>
    <cellStyle name="Total 2 6" xfId="2028" xr:uid="{00000000-0005-0000-0000-0000BA090000}"/>
    <cellStyle name="Total 2 6 2" xfId="2235" xr:uid="{00000000-0005-0000-0000-0000BB090000}"/>
    <cellStyle name="Total 2 6 2 2" xfId="3123" xr:uid="{00000000-0005-0000-0000-0000BC090000}"/>
    <cellStyle name="Total 2 6 2 3" xfId="3430" xr:uid="{00000000-0005-0000-0000-0000BD090000}"/>
    <cellStyle name="Total 2 6 2 4" xfId="3750" xr:uid="{00000000-0005-0000-0000-0000BE090000}"/>
    <cellStyle name="Total 2 6 2 5" xfId="4074" xr:uid="{00000000-0005-0000-0000-0000BF090000}"/>
    <cellStyle name="Total 2 6 2 6" xfId="4365" xr:uid="{00000000-0005-0000-0000-0000C0090000}"/>
    <cellStyle name="Total 2 6 3" xfId="1564" xr:uid="{00000000-0005-0000-0000-0000C1090000}"/>
    <cellStyle name="Total 2 6 3 2" xfId="2615" xr:uid="{00000000-0005-0000-0000-0000C2090000}"/>
    <cellStyle name="Total 2 6 3 3" xfId="3270" xr:uid="{00000000-0005-0000-0000-0000C3090000}"/>
    <cellStyle name="Total 2 6 3 4" xfId="2273" xr:uid="{00000000-0005-0000-0000-0000C4090000}"/>
    <cellStyle name="Total 2 6 3 5" xfId="1057" xr:uid="{00000000-0005-0000-0000-0000C5090000}"/>
    <cellStyle name="Total 2 6 3 6" xfId="2547" xr:uid="{00000000-0005-0000-0000-0000C6090000}"/>
    <cellStyle name="Total 2 6 4" xfId="2916" xr:uid="{00000000-0005-0000-0000-0000C7090000}"/>
    <cellStyle name="Total 2 6 5" xfId="2762" xr:uid="{00000000-0005-0000-0000-0000C8090000}"/>
    <cellStyle name="Total 2 6 6" xfId="3543" xr:uid="{00000000-0005-0000-0000-0000C9090000}"/>
    <cellStyle name="Total 2 6 7" xfId="3867" xr:uid="{00000000-0005-0000-0000-0000CA090000}"/>
    <cellStyle name="Total 2 6 8" xfId="4158" xr:uid="{00000000-0005-0000-0000-0000CB090000}"/>
    <cellStyle name="Total 2 7" xfId="2036" xr:uid="{00000000-0005-0000-0000-0000CC090000}"/>
    <cellStyle name="Total 2 7 2" xfId="2243" xr:uid="{00000000-0005-0000-0000-0000CD090000}"/>
    <cellStyle name="Total 2 7 2 2" xfId="3131" xr:uid="{00000000-0005-0000-0000-0000CE090000}"/>
    <cellStyle name="Total 2 7 2 3" xfId="3438" xr:uid="{00000000-0005-0000-0000-0000CF090000}"/>
    <cellStyle name="Total 2 7 2 4" xfId="3758" xr:uid="{00000000-0005-0000-0000-0000D0090000}"/>
    <cellStyle name="Total 2 7 2 5" xfId="4082" xr:uid="{00000000-0005-0000-0000-0000D1090000}"/>
    <cellStyle name="Total 2 7 2 6" xfId="4373" xr:uid="{00000000-0005-0000-0000-0000D2090000}"/>
    <cellStyle name="Total 2 7 3" xfId="2079" xr:uid="{00000000-0005-0000-0000-0000D3090000}"/>
    <cellStyle name="Total 2 7 3 2" xfId="2967" xr:uid="{00000000-0005-0000-0000-0000D4090000}"/>
    <cellStyle name="Total 2 7 3 3" xfId="2310" xr:uid="{00000000-0005-0000-0000-0000D5090000}"/>
    <cellStyle name="Total 2 7 3 4" xfId="3594" xr:uid="{00000000-0005-0000-0000-0000D6090000}"/>
    <cellStyle name="Total 2 7 3 5" xfId="3918" xr:uid="{00000000-0005-0000-0000-0000D7090000}"/>
    <cellStyle name="Total 2 7 3 6" xfId="4209" xr:uid="{00000000-0005-0000-0000-0000D8090000}"/>
    <cellStyle name="Total 2 7 4" xfId="2924" xr:uid="{00000000-0005-0000-0000-0000D9090000}"/>
    <cellStyle name="Total 2 7 5" xfId="3248" xr:uid="{00000000-0005-0000-0000-0000DA090000}"/>
    <cellStyle name="Total 2 7 6" xfId="3551" xr:uid="{00000000-0005-0000-0000-0000DB090000}"/>
    <cellStyle name="Total 2 7 7" xfId="3875" xr:uid="{00000000-0005-0000-0000-0000DC090000}"/>
    <cellStyle name="Total 2 7 8" xfId="4166" xr:uid="{00000000-0005-0000-0000-0000DD090000}"/>
    <cellStyle name="Total 2 8" xfId="2009" xr:uid="{00000000-0005-0000-0000-0000DE090000}"/>
    <cellStyle name="Total 2 8 2" xfId="2216" xr:uid="{00000000-0005-0000-0000-0000DF090000}"/>
    <cellStyle name="Total 2 8 2 2" xfId="3104" xr:uid="{00000000-0005-0000-0000-0000E0090000}"/>
    <cellStyle name="Total 2 8 2 3" xfId="3411" xr:uid="{00000000-0005-0000-0000-0000E1090000}"/>
    <cellStyle name="Total 2 8 2 4" xfId="3731" xr:uid="{00000000-0005-0000-0000-0000E2090000}"/>
    <cellStyle name="Total 2 8 2 5" xfId="4055" xr:uid="{00000000-0005-0000-0000-0000E3090000}"/>
    <cellStyle name="Total 2 8 2 6" xfId="4346" xr:uid="{00000000-0005-0000-0000-0000E4090000}"/>
    <cellStyle name="Total 2 8 3" xfId="1352" xr:uid="{00000000-0005-0000-0000-0000E5090000}"/>
    <cellStyle name="Total 2 8 3 2" xfId="2486" xr:uid="{00000000-0005-0000-0000-0000E6090000}"/>
    <cellStyle name="Total 2 8 3 3" xfId="2818" xr:uid="{00000000-0005-0000-0000-0000E7090000}"/>
    <cellStyle name="Total 2 8 3 4" xfId="3204" xr:uid="{00000000-0005-0000-0000-0000E8090000}"/>
    <cellStyle name="Total 2 8 3 5" xfId="3460" xr:uid="{00000000-0005-0000-0000-0000E9090000}"/>
    <cellStyle name="Total 2 8 3 6" xfId="3189" xr:uid="{00000000-0005-0000-0000-0000EA090000}"/>
    <cellStyle name="Total 2 8 4" xfId="2897" xr:uid="{00000000-0005-0000-0000-0000EB090000}"/>
    <cellStyle name="Total 2 8 5" xfId="1118" xr:uid="{00000000-0005-0000-0000-0000EC090000}"/>
    <cellStyle name="Total 2 8 6" xfId="3524" xr:uid="{00000000-0005-0000-0000-0000ED090000}"/>
    <cellStyle name="Total 2 8 7" xfId="3848" xr:uid="{00000000-0005-0000-0000-0000EE090000}"/>
    <cellStyle name="Total 2 8 8" xfId="4139" xr:uid="{00000000-0005-0000-0000-0000EF090000}"/>
    <cellStyle name="Total 2 9" xfId="1402" xr:uid="{00000000-0005-0000-0000-0000F0090000}"/>
    <cellStyle name="Total 2 9 2" xfId="2525" xr:uid="{00000000-0005-0000-0000-0000F1090000}"/>
    <cellStyle name="Total 2 9 3" xfId="3196" xr:uid="{00000000-0005-0000-0000-0000F2090000}"/>
    <cellStyle name="Total 2 9 4" xfId="2825" xr:uid="{00000000-0005-0000-0000-0000F3090000}"/>
    <cellStyle name="Total 2 9 5" xfId="2585" xr:uid="{00000000-0005-0000-0000-0000F4090000}"/>
    <cellStyle name="Total 2 9 6" xfId="3266" xr:uid="{00000000-0005-0000-0000-0000F5090000}"/>
    <cellStyle name="Total 3" xfId="270" xr:uid="{00000000-0005-0000-0000-0000F6090000}"/>
    <cellStyle name="Total 3 10" xfId="937" xr:uid="{00000000-0005-0000-0000-0000F7090000}"/>
    <cellStyle name="Total 3 11" xfId="755" xr:uid="{00000000-0005-0000-0000-0000F8090000}"/>
    <cellStyle name="Total 3 12" xfId="752" xr:uid="{00000000-0005-0000-0000-0000F9090000}"/>
    <cellStyle name="Total 3 2" xfId="667" xr:uid="{00000000-0005-0000-0000-0000FA090000}"/>
    <cellStyle name="Total 3 2 2" xfId="1693" xr:uid="{00000000-0005-0000-0000-0000FB090000}"/>
    <cellStyle name="Total 3 2 2 2" xfId="2707" xr:uid="{00000000-0005-0000-0000-0000FC090000}"/>
    <cellStyle name="Total 3 2 2 3" xfId="820" xr:uid="{00000000-0005-0000-0000-0000FD090000}"/>
    <cellStyle name="Total 3 2 2 4" xfId="3145" xr:uid="{00000000-0005-0000-0000-0000FE090000}"/>
    <cellStyle name="Total 3 2 2 5" xfId="1051" xr:uid="{00000000-0005-0000-0000-0000FF090000}"/>
    <cellStyle name="Total 3 2 2 6" xfId="2314" xr:uid="{00000000-0005-0000-0000-0000000A0000}"/>
    <cellStyle name="Total 3 2 3" xfId="2101" xr:uid="{00000000-0005-0000-0000-0000010A0000}"/>
    <cellStyle name="Total 3 2 3 2" xfId="2989" xr:uid="{00000000-0005-0000-0000-0000020A0000}"/>
    <cellStyle name="Total 3 2 3 3" xfId="3351" xr:uid="{00000000-0005-0000-0000-0000030A0000}"/>
    <cellStyle name="Total 3 2 3 4" xfId="3616" xr:uid="{00000000-0005-0000-0000-0000040A0000}"/>
    <cellStyle name="Total 3 2 3 5" xfId="3940" xr:uid="{00000000-0005-0000-0000-0000050A0000}"/>
    <cellStyle name="Total 3 2 3 6" xfId="4231" xr:uid="{00000000-0005-0000-0000-0000060A0000}"/>
    <cellStyle name="Total 3 2 4" xfId="2169" xr:uid="{00000000-0005-0000-0000-0000070A0000}"/>
    <cellStyle name="Total 3 2 4 2" xfId="3057" xr:uid="{00000000-0005-0000-0000-0000080A0000}"/>
    <cellStyle name="Total 3 2 4 3" xfId="2841" xr:uid="{00000000-0005-0000-0000-0000090A0000}"/>
    <cellStyle name="Total 3 2 4 4" xfId="3684" xr:uid="{00000000-0005-0000-0000-00000A0A0000}"/>
    <cellStyle name="Total 3 2 4 5" xfId="4008" xr:uid="{00000000-0005-0000-0000-00000B0A0000}"/>
    <cellStyle name="Total 3 2 4 6" xfId="4299" xr:uid="{00000000-0005-0000-0000-00000C0A0000}"/>
    <cellStyle name="Total 3 2 5" xfId="1230" xr:uid="{00000000-0005-0000-0000-00000D0A0000}"/>
    <cellStyle name="Total 3 2 6" xfId="2437" xr:uid="{00000000-0005-0000-0000-00000E0A0000}"/>
    <cellStyle name="Total 3 2 7" xfId="2373" xr:uid="{00000000-0005-0000-0000-00000F0A0000}"/>
    <cellStyle name="Total 3 3" xfId="1785" xr:uid="{00000000-0005-0000-0000-0000100A0000}"/>
    <cellStyle name="Total 3 3 2" xfId="2128" xr:uid="{00000000-0005-0000-0000-0000110A0000}"/>
    <cellStyle name="Total 3 3 2 2" xfId="3016" xr:uid="{00000000-0005-0000-0000-0000120A0000}"/>
    <cellStyle name="Total 3 3 2 3" xfId="2501" xr:uid="{00000000-0005-0000-0000-0000130A0000}"/>
    <cellStyle name="Total 3 3 2 4" xfId="3643" xr:uid="{00000000-0005-0000-0000-0000140A0000}"/>
    <cellStyle name="Total 3 3 2 5" xfId="3967" xr:uid="{00000000-0005-0000-0000-0000150A0000}"/>
    <cellStyle name="Total 3 3 2 6" xfId="4258" xr:uid="{00000000-0005-0000-0000-0000160A0000}"/>
    <cellStyle name="Total 3 3 3" xfId="1558" xr:uid="{00000000-0005-0000-0000-0000170A0000}"/>
    <cellStyle name="Total 3 3 3 2" xfId="2609" xr:uid="{00000000-0005-0000-0000-0000180A0000}"/>
    <cellStyle name="Total 3 3 3 3" xfId="2358" xr:uid="{00000000-0005-0000-0000-0000190A0000}"/>
    <cellStyle name="Total 3 3 3 4" xfId="3216" xr:uid="{00000000-0005-0000-0000-00001A0A0000}"/>
    <cellStyle name="Total 3 3 3 5" xfId="774" xr:uid="{00000000-0005-0000-0000-00001B0A0000}"/>
    <cellStyle name="Total 3 3 3 6" xfId="3214" xr:uid="{00000000-0005-0000-0000-00001C0A0000}"/>
    <cellStyle name="Total 3 3 4" xfId="2761" xr:uid="{00000000-0005-0000-0000-00001D0A0000}"/>
    <cellStyle name="Total 3 3 5" xfId="761" xr:uid="{00000000-0005-0000-0000-00001E0A0000}"/>
    <cellStyle name="Total 3 3 6" xfId="2579" xr:uid="{00000000-0005-0000-0000-00001F0A0000}"/>
    <cellStyle name="Total 3 3 7" xfId="3778" xr:uid="{00000000-0005-0000-0000-0000200A0000}"/>
    <cellStyle name="Total 3 3 8" xfId="2719" xr:uid="{00000000-0005-0000-0000-0000210A0000}"/>
    <cellStyle name="Total 3 4" xfId="2006" xr:uid="{00000000-0005-0000-0000-0000220A0000}"/>
    <cellStyle name="Total 3 4 2" xfId="2213" xr:uid="{00000000-0005-0000-0000-0000230A0000}"/>
    <cellStyle name="Total 3 4 2 2" xfId="3101" xr:uid="{00000000-0005-0000-0000-0000240A0000}"/>
    <cellStyle name="Total 3 4 2 3" xfId="3408" xr:uid="{00000000-0005-0000-0000-0000250A0000}"/>
    <cellStyle name="Total 3 4 2 4" xfId="3728" xr:uid="{00000000-0005-0000-0000-0000260A0000}"/>
    <cellStyle name="Total 3 4 2 5" xfId="4052" xr:uid="{00000000-0005-0000-0000-0000270A0000}"/>
    <cellStyle name="Total 3 4 2 6" xfId="4343" xr:uid="{00000000-0005-0000-0000-0000280A0000}"/>
    <cellStyle name="Total 3 4 3" xfId="2173" xr:uid="{00000000-0005-0000-0000-0000290A0000}"/>
    <cellStyle name="Total 3 4 3 2" xfId="3061" xr:uid="{00000000-0005-0000-0000-00002A0A0000}"/>
    <cellStyle name="Total 3 4 3 3" xfId="2333" xr:uid="{00000000-0005-0000-0000-00002B0A0000}"/>
    <cellStyle name="Total 3 4 3 4" xfId="3688" xr:uid="{00000000-0005-0000-0000-00002C0A0000}"/>
    <cellStyle name="Total 3 4 3 5" xfId="4012" xr:uid="{00000000-0005-0000-0000-00002D0A0000}"/>
    <cellStyle name="Total 3 4 3 6" xfId="4303" xr:uid="{00000000-0005-0000-0000-00002E0A0000}"/>
    <cellStyle name="Total 3 4 4" xfId="2894" xr:uid="{00000000-0005-0000-0000-00002F0A0000}"/>
    <cellStyle name="Total 3 4 5" xfId="1119" xr:uid="{00000000-0005-0000-0000-0000300A0000}"/>
    <cellStyle name="Total 3 4 6" xfId="3521" xr:uid="{00000000-0005-0000-0000-0000310A0000}"/>
    <cellStyle name="Total 3 4 7" xfId="3845" xr:uid="{00000000-0005-0000-0000-0000320A0000}"/>
    <cellStyle name="Total 3 4 8" xfId="4136" xr:uid="{00000000-0005-0000-0000-0000330A0000}"/>
    <cellStyle name="Total 3 5" xfId="2025" xr:uid="{00000000-0005-0000-0000-0000340A0000}"/>
    <cellStyle name="Total 3 5 2" xfId="2232" xr:uid="{00000000-0005-0000-0000-0000350A0000}"/>
    <cellStyle name="Total 3 5 2 2" xfId="3120" xr:uid="{00000000-0005-0000-0000-0000360A0000}"/>
    <cellStyle name="Total 3 5 2 3" xfId="3427" xr:uid="{00000000-0005-0000-0000-0000370A0000}"/>
    <cellStyle name="Total 3 5 2 4" xfId="3747" xr:uid="{00000000-0005-0000-0000-0000380A0000}"/>
    <cellStyle name="Total 3 5 2 5" xfId="4071" xr:uid="{00000000-0005-0000-0000-0000390A0000}"/>
    <cellStyle name="Total 3 5 2 6" xfId="4362" xr:uid="{00000000-0005-0000-0000-00003A0A0000}"/>
    <cellStyle name="Total 3 5 3" xfId="1319" xr:uid="{00000000-0005-0000-0000-00003B0A0000}"/>
    <cellStyle name="Total 3 5 3 2" xfId="2455" xr:uid="{00000000-0005-0000-0000-00003C0A0000}"/>
    <cellStyle name="Total 3 5 3 3" xfId="2784" xr:uid="{00000000-0005-0000-0000-00003D0A0000}"/>
    <cellStyle name="Total 3 5 3 4" xfId="3176" xr:uid="{00000000-0005-0000-0000-00003E0A0000}"/>
    <cellStyle name="Total 3 5 3 5" xfId="3383" xr:uid="{00000000-0005-0000-0000-00003F0A0000}"/>
    <cellStyle name="Total 3 5 3 6" xfId="3144" xr:uid="{00000000-0005-0000-0000-0000400A0000}"/>
    <cellStyle name="Total 3 5 4" xfId="2913" xr:uid="{00000000-0005-0000-0000-0000410A0000}"/>
    <cellStyle name="Total 3 5 5" xfId="2731" xr:uid="{00000000-0005-0000-0000-0000420A0000}"/>
    <cellStyle name="Total 3 5 6" xfId="3540" xr:uid="{00000000-0005-0000-0000-0000430A0000}"/>
    <cellStyle name="Total 3 5 7" xfId="3864" xr:uid="{00000000-0005-0000-0000-0000440A0000}"/>
    <cellStyle name="Total 3 5 8" xfId="4155" xr:uid="{00000000-0005-0000-0000-0000450A0000}"/>
    <cellStyle name="Total 3 6" xfId="1973" xr:uid="{00000000-0005-0000-0000-0000460A0000}"/>
    <cellStyle name="Total 3 6 2" xfId="2180" xr:uid="{00000000-0005-0000-0000-0000470A0000}"/>
    <cellStyle name="Total 3 6 2 2" xfId="3068" xr:uid="{00000000-0005-0000-0000-0000480A0000}"/>
    <cellStyle name="Total 3 6 2 3" xfId="2796" xr:uid="{00000000-0005-0000-0000-0000490A0000}"/>
    <cellStyle name="Total 3 6 2 4" xfId="3695" xr:uid="{00000000-0005-0000-0000-00004A0A0000}"/>
    <cellStyle name="Total 3 6 2 5" xfId="4019" xr:uid="{00000000-0005-0000-0000-00004B0A0000}"/>
    <cellStyle name="Total 3 6 2 6" xfId="4310" xr:uid="{00000000-0005-0000-0000-00004C0A0000}"/>
    <cellStyle name="Total 3 6 3" xfId="2046" xr:uid="{00000000-0005-0000-0000-00004D0A0000}"/>
    <cellStyle name="Total 3 6 3 2" xfId="2934" xr:uid="{00000000-0005-0000-0000-00004E0A0000}"/>
    <cellStyle name="Total 3 6 3 3" xfId="3399" xr:uid="{00000000-0005-0000-0000-00004F0A0000}"/>
    <cellStyle name="Total 3 6 3 4" xfId="3561" xr:uid="{00000000-0005-0000-0000-0000500A0000}"/>
    <cellStyle name="Total 3 6 3 5" xfId="3885" xr:uid="{00000000-0005-0000-0000-0000510A0000}"/>
    <cellStyle name="Total 3 6 3 6" xfId="4176" xr:uid="{00000000-0005-0000-0000-0000520A0000}"/>
    <cellStyle name="Total 3 6 4" xfId="2861" xr:uid="{00000000-0005-0000-0000-0000530A0000}"/>
    <cellStyle name="Total 3 6 5" xfId="2289" xr:uid="{00000000-0005-0000-0000-0000540A0000}"/>
    <cellStyle name="Total 3 6 6" xfId="3488" xr:uid="{00000000-0005-0000-0000-0000550A0000}"/>
    <cellStyle name="Total 3 6 7" xfId="3812" xr:uid="{00000000-0005-0000-0000-0000560A0000}"/>
    <cellStyle name="Total 3 6 8" xfId="4103" xr:uid="{00000000-0005-0000-0000-0000570A0000}"/>
    <cellStyle name="Total 3 7" xfId="1468" xr:uid="{00000000-0005-0000-0000-0000580A0000}"/>
    <cellStyle name="Total 3 7 2" xfId="2558" xr:uid="{00000000-0005-0000-0000-0000590A0000}"/>
    <cellStyle name="Total 3 7 3" xfId="1084" xr:uid="{00000000-0005-0000-0000-00005A0A0000}"/>
    <cellStyle name="Total 3 7 4" xfId="2672" xr:uid="{00000000-0005-0000-0000-00005B0A0000}"/>
    <cellStyle name="Total 3 7 5" xfId="3396" xr:uid="{00000000-0005-0000-0000-00005C0A0000}"/>
    <cellStyle name="Total 3 7 6" xfId="2299" xr:uid="{00000000-0005-0000-0000-00005D0A0000}"/>
    <cellStyle name="Total 3 8" xfId="1321" xr:uid="{00000000-0005-0000-0000-00005E0A0000}"/>
    <cellStyle name="Total 3 8 2" xfId="2457" xr:uid="{00000000-0005-0000-0000-00005F0A0000}"/>
    <cellStyle name="Total 3 8 3" xfId="3203" xr:uid="{00000000-0005-0000-0000-0000600A0000}"/>
    <cellStyle name="Total 3 8 4" xfId="3263" xr:uid="{00000000-0005-0000-0000-0000610A0000}"/>
    <cellStyle name="Total 3 8 5" xfId="2429" xr:uid="{00000000-0005-0000-0000-0000620A0000}"/>
    <cellStyle name="Total 3 8 6" xfId="2540" xr:uid="{00000000-0005-0000-0000-0000630A0000}"/>
    <cellStyle name="Total 3 9" xfId="2076" xr:uid="{00000000-0005-0000-0000-0000640A0000}"/>
    <cellStyle name="Total 3 9 2" xfId="2964" xr:uid="{00000000-0005-0000-0000-0000650A0000}"/>
    <cellStyle name="Total 3 9 3" xfId="2529" xr:uid="{00000000-0005-0000-0000-0000660A0000}"/>
    <cellStyle name="Total 3 9 4" xfId="3591" xr:uid="{00000000-0005-0000-0000-0000670A0000}"/>
    <cellStyle name="Total 3 9 5" xfId="3915" xr:uid="{00000000-0005-0000-0000-0000680A0000}"/>
    <cellStyle name="Total 3 9 6" xfId="4206" xr:uid="{00000000-0005-0000-0000-0000690A0000}"/>
    <cellStyle name="Total 4" xfId="468" xr:uid="{00000000-0005-0000-0000-00006A0A0000}"/>
    <cellStyle name="Total 5" xfId="562" xr:uid="{00000000-0005-0000-0000-00006B0A0000}"/>
    <cellStyle name="Total 5 2" xfId="1588" xr:uid="{00000000-0005-0000-0000-00006C0A0000}"/>
    <cellStyle name="Total 5 2 2" xfId="2639" xr:uid="{00000000-0005-0000-0000-00006D0A0000}"/>
    <cellStyle name="Total 5 2 3" xfId="3373" xr:uid="{00000000-0005-0000-0000-00006E0A0000}"/>
    <cellStyle name="Total 5 2 4" xfId="3297" xr:uid="{00000000-0005-0000-0000-00006F0A0000}"/>
    <cellStyle name="Total 5 2 5" xfId="2270" xr:uid="{00000000-0005-0000-0000-0000700A0000}"/>
    <cellStyle name="Total 5 2 6" xfId="2351" xr:uid="{00000000-0005-0000-0000-0000710A0000}"/>
    <cellStyle name="Total 5 3" xfId="2068" xr:uid="{00000000-0005-0000-0000-0000720A0000}"/>
    <cellStyle name="Total 5 3 2" xfId="2956" xr:uid="{00000000-0005-0000-0000-0000730A0000}"/>
    <cellStyle name="Total 5 3 3" xfId="2538" xr:uid="{00000000-0005-0000-0000-0000740A0000}"/>
    <cellStyle name="Total 5 3 4" xfId="3583" xr:uid="{00000000-0005-0000-0000-0000750A0000}"/>
    <cellStyle name="Total 5 3 5" xfId="3907" xr:uid="{00000000-0005-0000-0000-0000760A0000}"/>
    <cellStyle name="Total 5 3 6" xfId="4198" xr:uid="{00000000-0005-0000-0000-0000770A0000}"/>
    <cellStyle name="Total 5 4" xfId="2053" xr:uid="{00000000-0005-0000-0000-0000780A0000}"/>
    <cellStyle name="Total 5 4 2" xfId="2941" xr:uid="{00000000-0005-0000-0000-0000790A0000}"/>
    <cellStyle name="Total 5 4 3" xfId="2673" xr:uid="{00000000-0005-0000-0000-00007A0A0000}"/>
    <cellStyle name="Total 5 4 4" xfId="3568" xr:uid="{00000000-0005-0000-0000-00007B0A0000}"/>
    <cellStyle name="Total 5 4 5" xfId="3892" xr:uid="{00000000-0005-0000-0000-00007C0A0000}"/>
    <cellStyle name="Total 5 4 6" xfId="4183" xr:uid="{00000000-0005-0000-0000-00007D0A0000}"/>
    <cellStyle name="Total 5 5" xfId="1125" xr:uid="{00000000-0005-0000-0000-00007E0A0000}"/>
    <cellStyle name="Total 5 6" xfId="2785" xr:uid="{00000000-0005-0000-0000-00007F0A0000}"/>
    <cellStyle name="Total 5 7" xfId="3258" xr:uid="{00000000-0005-0000-0000-0000800A0000}"/>
    <cellStyle name="Total 6" xfId="1998" xr:uid="{00000000-0005-0000-0000-0000810A0000}"/>
    <cellStyle name="Total 6 2" xfId="2205" xr:uid="{00000000-0005-0000-0000-0000820A0000}"/>
    <cellStyle name="Total 6 2 2" xfId="3093" xr:uid="{00000000-0005-0000-0000-0000830A0000}"/>
    <cellStyle name="Total 6 2 3" xfId="3400" xr:uid="{00000000-0005-0000-0000-0000840A0000}"/>
    <cellStyle name="Total 6 2 4" xfId="3720" xr:uid="{00000000-0005-0000-0000-0000850A0000}"/>
    <cellStyle name="Total 6 2 5" xfId="4044" xr:uid="{00000000-0005-0000-0000-0000860A0000}"/>
    <cellStyle name="Total 6 2 6" xfId="4335" xr:uid="{00000000-0005-0000-0000-0000870A0000}"/>
    <cellStyle name="Total 6 3" xfId="2063" xr:uid="{00000000-0005-0000-0000-0000880A0000}"/>
    <cellStyle name="Total 6 3 2" xfId="2951" xr:uid="{00000000-0005-0000-0000-0000890A0000}"/>
    <cellStyle name="Total 6 3 3" xfId="2702" xr:uid="{00000000-0005-0000-0000-00008A0A0000}"/>
    <cellStyle name="Total 6 3 4" xfId="3578" xr:uid="{00000000-0005-0000-0000-00008B0A0000}"/>
    <cellStyle name="Total 6 3 5" xfId="3902" xr:uid="{00000000-0005-0000-0000-00008C0A0000}"/>
    <cellStyle name="Total 6 3 6" xfId="4193" xr:uid="{00000000-0005-0000-0000-00008D0A0000}"/>
    <cellStyle name="Total 6 4" xfId="2886" xr:uid="{00000000-0005-0000-0000-00008E0A0000}"/>
    <cellStyle name="Total 6 5" xfId="3278" xr:uid="{00000000-0005-0000-0000-00008F0A0000}"/>
    <cellStyle name="Total 6 6" xfId="3513" xr:uid="{00000000-0005-0000-0000-0000900A0000}"/>
    <cellStyle name="Total 6 7" xfId="3837" xr:uid="{00000000-0005-0000-0000-0000910A0000}"/>
    <cellStyle name="Total 6 8" xfId="4128" xr:uid="{00000000-0005-0000-0000-0000920A0000}"/>
    <cellStyle name="Total 7" xfId="1992" xr:uid="{00000000-0005-0000-0000-0000930A0000}"/>
    <cellStyle name="Total 7 2" xfId="2199" xr:uid="{00000000-0005-0000-0000-0000940A0000}"/>
    <cellStyle name="Total 7 2 2" xfId="3087" xr:uid="{00000000-0005-0000-0000-0000950A0000}"/>
    <cellStyle name="Total 7 2 3" xfId="2652" xr:uid="{00000000-0005-0000-0000-0000960A0000}"/>
    <cellStyle name="Total 7 2 4" xfId="3714" xr:uid="{00000000-0005-0000-0000-0000970A0000}"/>
    <cellStyle name="Total 7 2 5" xfId="4038" xr:uid="{00000000-0005-0000-0000-0000980A0000}"/>
    <cellStyle name="Total 7 2 6" xfId="4329" xr:uid="{00000000-0005-0000-0000-0000990A0000}"/>
    <cellStyle name="Total 7 3" xfId="1570" xr:uid="{00000000-0005-0000-0000-00009A0A0000}"/>
    <cellStyle name="Total 7 3 2" xfId="2621" xr:uid="{00000000-0005-0000-0000-00009B0A0000}"/>
    <cellStyle name="Total 7 3 3" xfId="2430" xr:uid="{00000000-0005-0000-0000-00009C0A0000}"/>
    <cellStyle name="Total 7 3 4" xfId="1122" xr:uid="{00000000-0005-0000-0000-00009D0A0000}"/>
    <cellStyle name="Total 7 3 5" xfId="3148" xr:uid="{00000000-0005-0000-0000-00009E0A0000}"/>
    <cellStyle name="Total 7 3 6" xfId="1044" xr:uid="{00000000-0005-0000-0000-00009F0A0000}"/>
    <cellStyle name="Total 7 4" xfId="2880" xr:uid="{00000000-0005-0000-0000-0000A00A0000}"/>
    <cellStyle name="Total 7 5" xfId="2276" xr:uid="{00000000-0005-0000-0000-0000A10A0000}"/>
    <cellStyle name="Total 7 6" xfId="3507" xr:uid="{00000000-0005-0000-0000-0000A20A0000}"/>
    <cellStyle name="Total 7 7" xfId="3831" xr:uid="{00000000-0005-0000-0000-0000A30A0000}"/>
    <cellStyle name="Total 7 8" xfId="4122" xr:uid="{00000000-0005-0000-0000-0000A40A0000}"/>
    <cellStyle name="Total 8" xfId="2012" xr:uid="{00000000-0005-0000-0000-0000A50A0000}"/>
    <cellStyle name="Total 8 2" xfId="2219" xr:uid="{00000000-0005-0000-0000-0000A60A0000}"/>
    <cellStyle name="Total 8 2 2" xfId="3107" xr:uid="{00000000-0005-0000-0000-0000A70A0000}"/>
    <cellStyle name="Total 8 2 3" xfId="3414" xr:uid="{00000000-0005-0000-0000-0000A80A0000}"/>
    <cellStyle name="Total 8 2 4" xfId="3734" xr:uid="{00000000-0005-0000-0000-0000A90A0000}"/>
    <cellStyle name="Total 8 2 5" xfId="4058" xr:uid="{00000000-0005-0000-0000-0000AA0A0000}"/>
    <cellStyle name="Total 8 2 6" xfId="4349" xr:uid="{00000000-0005-0000-0000-0000AB0A0000}"/>
    <cellStyle name="Total 8 3" xfId="2155" xr:uid="{00000000-0005-0000-0000-0000AC0A0000}"/>
    <cellStyle name="Total 8 3 2" xfId="3043" xr:uid="{00000000-0005-0000-0000-0000AD0A0000}"/>
    <cellStyle name="Total 8 3 3" xfId="2660" xr:uid="{00000000-0005-0000-0000-0000AE0A0000}"/>
    <cellStyle name="Total 8 3 4" xfId="3670" xr:uid="{00000000-0005-0000-0000-0000AF0A0000}"/>
    <cellStyle name="Total 8 3 5" xfId="3994" xr:uid="{00000000-0005-0000-0000-0000B00A0000}"/>
    <cellStyle name="Total 8 3 6" xfId="4285" xr:uid="{00000000-0005-0000-0000-0000B10A0000}"/>
    <cellStyle name="Total 8 4" xfId="2900" xr:uid="{00000000-0005-0000-0000-0000B20A0000}"/>
    <cellStyle name="Total 8 5" xfId="2582" xr:uid="{00000000-0005-0000-0000-0000B30A0000}"/>
    <cellStyle name="Total 8 6" xfId="3527" xr:uid="{00000000-0005-0000-0000-0000B40A0000}"/>
    <cellStyle name="Total 8 7" xfId="3851" xr:uid="{00000000-0005-0000-0000-0000B50A0000}"/>
    <cellStyle name="Total 8 8" xfId="4142" xr:uid="{00000000-0005-0000-0000-0000B60A0000}"/>
    <cellStyle name="Total 9" xfId="1995" xr:uid="{00000000-0005-0000-0000-0000B70A0000}"/>
    <cellStyle name="Total 9 2" xfId="2202" xr:uid="{00000000-0005-0000-0000-0000B80A0000}"/>
    <cellStyle name="Total 9 2 2" xfId="3090" xr:uid="{00000000-0005-0000-0000-0000B90A0000}"/>
    <cellStyle name="Total 9 2 3" xfId="2399" xr:uid="{00000000-0005-0000-0000-0000BA0A0000}"/>
    <cellStyle name="Total 9 2 4" xfId="3717" xr:uid="{00000000-0005-0000-0000-0000BB0A0000}"/>
    <cellStyle name="Total 9 2 5" xfId="4041" xr:uid="{00000000-0005-0000-0000-0000BC0A0000}"/>
    <cellStyle name="Total 9 2 6" xfId="4332" xr:uid="{00000000-0005-0000-0000-0000BD0A0000}"/>
    <cellStyle name="Total 9 3" xfId="1318" xr:uid="{00000000-0005-0000-0000-0000BE0A0000}"/>
    <cellStyle name="Total 9 3 2" xfId="2454" xr:uid="{00000000-0005-0000-0000-0000BF0A0000}"/>
    <cellStyle name="Total 9 3 3" xfId="2531" xr:uid="{00000000-0005-0000-0000-0000C00A0000}"/>
    <cellStyle name="Total 9 3 4" xfId="2592" xr:uid="{00000000-0005-0000-0000-0000C10A0000}"/>
    <cellStyle name="Total 9 3 5" xfId="3195" xr:uid="{00000000-0005-0000-0000-0000C20A0000}"/>
    <cellStyle name="Total 9 3 6" xfId="2583" xr:uid="{00000000-0005-0000-0000-0000C30A0000}"/>
    <cellStyle name="Total 9 4" xfId="2883" xr:uid="{00000000-0005-0000-0000-0000C40A0000}"/>
    <cellStyle name="Total 9 5" xfId="2435" xr:uid="{00000000-0005-0000-0000-0000C50A0000}"/>
    <cellStyle name="Total 9 6" xfId="3510" xr:uid="{00000000-0005-0000-0000-0000C60A0000}"/>
    <cellStyle name="Total 9 7" xfId="3834" xr:uid="{00000000-0005-0000-0000-0000C70A0000}"/>
    <cellStyle name="Total 9 8" xfId="4125" xr:uid="{00000000-0005-0000-0000-0000C80A0000}"/>
    <cellStyle name="Valuta" xfId="55" builtinId="4"/>
    <cellStyle name="Valuta 2" xfId="58" xr:uid="{00000000-0005-0000-0000-0000CA0A0000}"/>
    <cellStyle name="Valuta 2 10" xfId="272" xr:uid="{00000000-0005-0000-0000-0000CB0A0000}"/>
    <cellStyle name="Valuta 2 10 2" xfId="669" xr:uid="{00000000-0005-0000-0000-0000CC0A0000}"/>
    <cellStyle name="Valuta 2 10 2 2" xfId="1695" xr:uid="{00000000-0005-0000-0000-0000CD0A0000}"/>
    <cellStyle name="Valuta 2 10 2 3" xfId="1232" xr:uid="{00000000-0005-0000-0000-0000CE0A0000}"/>
    <cellStyle name="Valuta 2 10 3" xfId="1891" xr:uid="{00000000-0005-0000-0000-0000CF0A0000}"/>
    <cellStyle name="Valuta 2 10 4" xfId="1470" xr:uid="{00000000-0005-0000-0000-0000D00A0000}"/>
    <cellStyle name="Valuta 2 10 5" xfId="939" xr:uid="{00000000-0005-0000-0000-0000D10A0000}"/>
    <cellStyle name="Valuta 2 11" xfId="470" xr:uid="{00000000-0005-0000-0000-0000D20A0000}"/>
    <cellStyle name="Valuta 2 12" xfId="166" xr:uid="{00000000-0005-0000-0000-0000D30A0000}"/>
    <cellStyle name="Valuta 2 12 2" xfId="577" xr:uid="{00000000-0005-0000-0000-0000D40A0000}"/>
    <cellStyle name="Valuta 2 12 2 2" xfId="1603" xr:uid="{00000000-0005-0000-0000-0000D50A0000}"/>
    <cellStyle name="Valuta 2 12 2 3" xfId="1140" xr:uid="{00000000-0005-0000-0000-0000D60A0000}"/>
    <cellStyle name="Valuta 2 12 3" xfId="1805" xr:uid="{00000000-0005-0000-0000-0000D70A0000}"/>
    <cellStyle name="Valuta 2 12 4" xfId="1372" xr:uid="{00000000-0005-0000-0000-0000D80A0000}"/>
    <cellStyle name="Valuta 2 12 5" xfId="840" xr:uid="{00000000-0005-0000-0000-0000D90A0000}"/>
    <cellStyle name="Valuta 2 13" xfId="564" xr:uid="{00000000-0005-0000-0000-0000DA0A0000}"/>
    <cellStyle name="Valuta 2 13 2" xfId="1590" xr:uid="{00000000-0005-0000-0000-0000DB0A0000}"/>
    <cellStyle name="Valuta 2 13 3" xfId="1127" xr:uid="{00000000-0005-0000-0000-0000DC0A0000}"/>
    <cellStyle name="Valuta 2 14" xfId="1787" xr:uid="{00000000-0005-0000-0000-0000DD0A0000}"/>
    <cellStyle name="Valuta 2 15" xfId="1331" xr:uid="{00000000-0005-0000-0000-0000DE0A0000}"/>
    <cellStyle name="Valuta 2 16" xfId="786" xr:uid="{00000000-0005-0000-0000-0000DF0A0000}"/>
    <cellStyle name="Valuta 2 2" xfId="71" xr:uid="{00000000-0005-0000-0000-0000E00A0000}"/>
    <cellStyle name="Valuta 2 2 10" xfId="1791" xr:uid="{00000000-0005-0000-0000-0000E10A0000}"/>
    <cellStyle name="Valuta 2 2 11" xfId="1339" xr:uid="{00000000-0005-0000-0000-0000E20A0000}"/>
    <cellStyle name="Valuta 2 2 12" xfId="795" xr:uid="{00000000-0005-0000-0000-0000E30A0000}"/>
    <cellStyle name="Valuta 2 2 2" xfId="187" xr:uid="{00000000-0005-0000-0000-0000E40A0000}"/>
    <cellStyle name="Valuta 2 2 2 2" xfId="217" xr:uid="{00000000-0005-0000-0000-0000E50A0000}"/>
    <cellStyle name="Valuta 2 2 2 2 2" xfId="258" xr:uid="{00000000-0005-0000-0000-0000E60A0000}"/>
    <cellStyle name="Valuta 2 2 2 2 2 2" xfId="354" xr:uid="{00000000-0005-0000-0000-0000E70A0000}"/>
    <cellStyle name="Valuta 2 2 2 2 2 2 2" xfId="751" xr:uid="{00000000-0005-0000-0000-0000E80A0000}"/>
    <cellStyle name="Valuta 2 2 2 2 2 2 2 2" xfId="1777" xr:uid="{00000000-0005-0000-0000-0000E90A0000}"/>
    <cellStyle name="Valuta 2 2 2 2 2 2 2 3" xfId="1314" xr:uid="{00000000-0005-0000-0000-0000EA0A0000}"/>
    <cellStyle name="Valuta 2 2 2 2 2 2 3" xfId="1970" xr:uid="{00000000-0005-0000-0000-0000EB0A0000}"/>
    <cellStyle name="Valuta 2 2 2 2 2 2 4" xfId="1552" xr:uid="{00000000-0005-0000-0000-0000EC0A0000}"/>
    <cellStyle name="Valuta 2 2 2 2 2 2 5" xfId="1021" xr:uid="{00000000-0005-0000-0000-0000ED0A0000}"/>
    <cellStyle name="Valuta 2 2 2 2 2 3" xfId="474" xr:uid="{00000000-0005-0000-0000-0000EE0A0000}"/>
    <cellStyle name="Valuta 2 2 2 2 2 4" xfId="656" xr:uid="{00000000-0005-0000-0000-0000EF0A0000}"/>
    <cellStyle name="Valuta 2 2 2 2 2 4 2" xfId="1682" xr:uid="{00000000-0005-0000-0000-0000F00A0000}"/>
    <cellStyle name="Valuta 2 2 2 2 2 4 3" xfId="1219" xr:uid="{00000000-0005-0000-0000-0000F10A0000}"/>
    <cellStyle name="Valuta 2 2 2 2 2 5" xfId="1884" xr:uid="{00000000-0005-0000-0000-0000F20A0000}"/>
    <cellStyle name="Valuta 2 2 2 2 2 6" xfId="1457" xr:uid="{00000000-0005-0000-0000-0000F30A0000}"/>
    <cellStyle name="Valuta 2 2 2 2 2 7" xfId="926" xr:uid="{00000000-0005-0000-0000-0000F40A0000}"/>
    <cellStyle name="Valuta 2 2 2 2 3" xfId="314" xr:uid="{00000000-0005-0000-0000-0000F50A0000}"/>
    <cellStyle name="Valuta 2 2 2 2 3 2" xfId="711" xr:uid="{00000000-0005-0000-0000-0000F60A0000}"/>
    <cellStyle name="Valuta 2 2 2 2 3 2 2" xfId="1737" xr:uid="{00000000-0005-0000-0000-0000F70A0000}"/>
    <cellStyle name="Valuta 2 2 2 2 3 2 3" xfId="1274" xr:uid="{00000000-0005-0000-0000-0000F80A0000}"/>
    <cellStyle name="Valuta 2 2 2 2 3 3" xfId="1930" xr:uid="{00000000-0005-0000-0000-0000F90A0000}"/>
    <cellStyle name="Valuta 2 2 2 2 3 4" xfId="1512" xr:uid="{00000000-0005-0000-0000-0000FA0A0000}"/>
    <cellStyle name="Valuta 2 2 2 2 3 5" xfId="981" xr:uid="{00000000-0005-0000-0000-0000FB0A0000}"/>
    <cellStyle name="Valuta 2 2 2 2 4" xfId="473" xr:uid="{00000000-0005-0000-0000-0000FC0A0000}"/>
    <cellStyle name="Valuta 2 2 2 2 5" xfId="616" xr:uid="{00000000-0005-0000-0000-0000FD0A0000}"/>
    <cellStyle name="Valuta 2 2 2 2 5 2" xfId="1642" xr:uid="{00000000-0005-0000-0000-0000FE0A0000}"/>
    <cellStyle name="Valuta 2 2 2 2 5 3" xfId="1179" xr:uid="{00000000-0005-0000-0000-0000FF0A0000}"/>
    <cellStyle name="Valuta 2 2 2 2 6" xfId="1844" xr:uid="{00000000-0005-0000-0000-0000000B0000}"/>
    <cellStyle name="Valuta 2 2 2 2 7" xfId="1417" xr:uid="{00000000-0005-0000-0000-0000010B0000}"/>
    <cellStyle name="Valuta 2 2 2 2 8" xfId="886" xr:uid="{00000000-0005-0000-0000-0000020B0000}"/>
    <cellStyle name="Valuta 2 2 2 3" xfId="234" xr:uid="{00000000-0005-0000-0000-0000030B0000}"/>
    <cellStyle name="Valuta 2 2 2 3 2" xfId="330" xr:uid="{00000000-0005-0000-0000-0000040B0000}"/>
    <cellStyle name="Valuta 2 2 2 3 2 2" xfId="727" xr:uid="{00000000-0005-0000-0000-0000050B0000}"/>
    <cellStyle name="Valuta 2 2 2 3 2 2 2" xfId="1753" xr:uid="{00000000-0005-0000-0000-0000060B0000}"/>
    <cellStyle name="Valuta 2 2 2 3 2 2 3" xfId="1290" xr:uid="{00000000-0005-0000-0000-0000070B0000}"/>
    <cellStyle name="Valuta 2 2 2 3 2 3" xfId="1946" xr:uid="{00000000-0005-0000-0000-0000080B0000}"/>
    <cellStyle name="Valuta 2 2 2 3 2 4" xfId="1528" xr:uid="{00000000-0005-0000-0000-0000090B0000}"/>
    <cellStyle name="Valuta 2 2 2 3 2 5" xfId="997" xr:uid="{00000000-0005-0000-0000-00000A0B0000}"/>
    <cellStyle name="Valuta 2 2 2 3 3" xfId="475" xr:uid="{00000000-0005-0000-0000-00000B0B0000}"/>
    <cellStyle name="Valuta 2 2 2 3 4" xfId="632" xr:uid="{00000000-0005-0000-0000-00000C0B0000}"/>
    <cellStyle name="Valuta 2 2 2 3 4 2" xfId="1658" xr:uid="{00000000-0005-0000-0000-00000D0B0000}"/>
    <cellStyle name="Valuta 2 2 2 3 4 3" xfId="1195" xr:uid="{00000000-0005-0000-0000-00000E0B0000}"/>
    <cellStyle name="Valuta 2 2 2 3 5" xfId="1860" xr:uid="{00000000-0005-0000-0000-00000F0B0000}"/>
    <cellStyle name="Valuta 2 2 2 3 6" xfId="1433" xr:uid="{00000000-0005-0000-0000-0000100B0000}"/>
    <cellStyle name="Valuta 2 2 2 3 7" xfId="902" xr:uid="{00000000-0005-0000-0000-0000110B0000}"/>
    <cellStyle name="Valuta 2 2 2 4" xfId="285" xr:uid="{00000000-0005-0000-0000-0000120B0000}"/>
    <cellStyle name="Valuta 2 2 2 4 2" xfId="682" xr:uid="{00000000-0005-0000-0000-0000130B0000}"/>
    <cellStyle name="Valuta 2 2 2 4 2 2" xfId="1708" xr:uid="{00000000-0005-0000-0000-0000140B0000}"/>
    <cellStyle name="Valuta 2 2 2 4 2 3" xfId="1245" xr:uid="{00000000-0005-0000-0000-0000150B0000}"/>
    <cellStyle name="Valuta 2 2 2 4 3" xfId="1904" xr:uid="{00000000-0005-0000-0000-0000160B0000}"/>
    <cellStyle name="Valuta 2 2 2 4 4" xfId="1483" xr:uid="{00000000-0005-0000-0000-0000170B0000}"/>
    <cellStyle name="Valuta 2 2 2 4 5" xfId="952" xr:uid="{00000000-0005-0000-0000-0000180B0000}"/>
    <cellStyle name="Valuta 2 2 2 5" xfId="472" xr:uid="{00000000-0005-0000-0000-0000190B0000}"/>
    <cellStyle name="Valuta 2 2 2 6" xfId="590" xr:uid="{00000000-0005-0000-0000-00001A0B0000}"/>
    <cellStyle name="Valuta 2 2 2 6 2" xfId="1616" xr:uid="{00000000-0005-0000-0000-00001B0B0000}"/>
    <cellStyle name="Valuta 2 2 2 6 3" xfId="1153" xr:uid="{00000000-0005-0000-0000-00001C0B0000}"/>
    <cellStyle name="Valuta 2 2 2 7" xfId="1819" xr:uid="{00000000-0005-0000-0000-00001D0B0000}"/>
    <cellStyle name="Valuta 2 2 2 8" xfId="1388" xr:uid="{00000000-0005-0000-0000-00001E0B0000}"/>
    <cellStyle name="Valuta 2 2 2 9" xfId="857" xr:uid="{00000000-0005-0000-0000-00001F0B0000}"/>
    <cellStyle name="Valuta 2 2 3" xfId="204" xr:uid="{00000000-0005-0000-0000-0000200B0000}"/>
    <cellStyle name="Valuta 2 2 3 2" xfId="245" xr:uid="{00000000-0005-0000-0000-0000210B0000}"/>
    <cellStyle name="Valuta 2 2 3 2 2" xfId="341" xr:uid="{00000000-0005-0000-0000-0000220B0000}"/>
    <cellStyle name="Valuta 2 2 3 2 2 2" xfId="738" xr:uid="{00000000-0005-0000-0000-0000230B0000}"/>
    <cellStyle name="Valuta 2 2 3 2 2 2 2" xfId="1764" xr:uid="{00000000-0005-0000-0000-0000240B0000}"/>
    <cellStyle name="Valuta 2 2 3 2 2 2 3" xfId="1301" xr:uid="{00000000-0005-0000-0000-0000250B0000}"/>
    <cellStyle name="Valuta 2 2 3 2 2 3" xfId="1957" xr:uid="{00000000-0005-0000-0000-0000260B0000}"/>
    <cellStyle name="Valuta 2 2 3 2 2 4" xfId="1539" xr:uid="{00000000-0005-0000-0000-0000270B0000}"/>
    <cellStyle name="Valuta 2 2 3 2 2 5" xfId="1008" xr:uid="{00000000-0005-0000-0000-0000280B0000}"/>
    <cellStyle name="Valuta 2 2 3 2 3" xfId="477" xr:uid="{00000000-0005-0000-0000-0000290B0000}"/>
    <cellStyle name="Valuta 2 2 3 2 4" xfId="643" xr:uid="{00000000-0005-0000-0000-00002A0B0000}"/>
    <cellStyle name="Valuta 2 2 3 2 4 2" xfId="1669" xr:uid="{00000000-0005-0000-0000-00002B0B0000}"/>
    <cellStyle name="Valuta 2 2 3 2 4 3" xfId="1206" xr:uid="{00000000-0005-0000-0000-00002C0B0000}"/>
    <cellStyle name="Valuta 2 2 3 2 5" xfId="1871" xr:uid="{00000000-0005-0000-0000-00002D0B0000}"/>
    <cellStyle name="Valuta 2 2 3 2 6" xfId="1444" xr:uid="{00000000-0005-0000-0000-00002E0B0000}"/>
    <cellStyle name="Valuta 2 2 3 2 7" xfId="913" xr:uid="{00000000-0005-0000-0000-00002F0B0000}"/>
    <cellStyle name="Valuta 2 2 3 3" xfId="301" xr:uid="{00000000-0005-0000-0000-0000300B0000}"/>
    <cellStyle name="Valuta 2 2 3 3 2" xfId="698" xr:uid="{00000000-0005-0000-0000-0000310B0000}"/>
    <cellStyle name="Valuta 2 2 3 3 2 2" xfId="1724" xr:uid="{00000000-0005-0000-0000-0000320B0000}"/>
    <cellStyle name="Valuta 2 2 3 3 2 3" xfId="1261" xr:uid="{00000000-0005-0000-0000-0000330B0000}"/>
    <cellStyle name="Valuta 2 2 3 3 3" xfId="1917" xr:uid="{00000000-0005-0000-0000-0000340B0000}"/>
    <cellStyle name="Valuta 2 2 3 3 4" xfId="1499" xr:uid="{00000000-0005-0000-0000-0000350B0000}"/>
    <cellStyle name="Valuta 2 2 3 3 5" xfId="968" xr:uid="{00000000-0005-0000-0000-0000360B0000}"/>
    <cellStyle name="Valuta 2 2 3 4" xfId="476" xr:uid="{00000000-0005-0000-0000-0000370B0000}"/>
    <cellStyle name="Valuta 2 2 3 5" xfId="603" xr:uid="{00000000-0005-0000-0000-0000380B0000}"/>
    <cellStyle name="Valuta 2 2 3 5 2" xfId="1629" xr:uid="{00000000-0005-0000-0000-0000390B0000}"/>
    <cellStyle name="Valuta 2 2 3 5 3" xfId="1166" xr:uid="{00000000-0005-0000-0000-00003A0B0000}"/>
    <cellStyle name="Valuta 2 2 3 6" xfId="1831" xr:uid="{00000000-0005-0000-0000-00003B0B0000}"/>
    <cellStyle name="Valuta 2 2 3 7" xfId="1404" xr:uid="{00000000-0005-0000-0000-00003C0B0000}"/>
    <cellStyle name="Valuta 2 2 3 8" xfId="873" xr:uid="{00000000-0005-0000-0000-00003D0B0000}"/>
    <cellStyle name="Valuta 2 2 4" xfId="192" xr:uid="{00000000-0005-0000-0000-00003E0B0000}"/>
    <cellStyle name="Valuta 2 2 4 2" xfId="239" xr:uid="{00000000-0005-0000-0000-00003F0B0000}"/>
    <cellStyle name="Valuta 2 2 4 2 2" xfId="335" xr:uid="{00000000-0005-0000-0000-0000400B0000}"/>
    <cellStyle name="Valuta 2 2 4 2 2 2" xfId="732" xr:uid="{00000000-0005-0000-0000-0000410B0000}"/>
    <cellStyle name="Valuta 2 2 4 2 2 2 2" xfId="1758" xr:uid="{00000000-0005-0000-0000-0000420B0000}"/>
    <cellStyle name="Valuta 2 2 4 2 2 2 3" xfId="1295" xr:uid="{00000000-0005-0000-0000-0000430B0000}"/>
    <cellStyle name="Valuta 2 2 4 2 2 3" xfId="1951" xr:uid="{00000000-0005-0000-0000-0000440B0000}"/>
    <cellStyle name="Valuta 2 2 4 2 2 4" xfId="1533" xr:uid="{00000000-0005-0000-0000-0000450B0000}"/>
    <cellStyle name="Valuta 2 2 4 2 2 5" xfId="1002" xr:uid="{00000000-0005-0000-0000-0000460B0000}"/>
    <cellStyle name="Valuta 2 2 4 2 3" xfId="479" xr:uid="{00000000-0005-0000-0000-0000470B0000}"/>
    <cellStyle name="Valuta 2 2 4 2 4" xfId="637" xr:uid="{00000000-0005-0000-0000-0000480B0000}"/>
    <cellStyle name="Valuta 2 2 4 2 4 2" xfId="1663" xr:uid="{00000000-0005-0000-0000-0000490B0000}"/>
    <cellStyle name="Valuta 2 2 4 2 4 3" xfId="1200" xr:uid="{00000000-0005-0000-0000-00004A0B0000}"/>
    <cellStyle name="Valuta 2 2 4 2 5" xfId="1865" xr:uid="{00000000-0005-0000-0000-00004B0B0000}"/>
    <cellStyle name="Valuta 2 2 4 2 6" xfId="1438" xr:uid="{00000000-0005-0000-0000-00004C0B0000}"/>
    <cellStyle name="Valuta 2 2 4 2 7" xfId="907" xr:uid="{00000000-0005-0000-0000-00004D0B0000}"/>
    <cellStyle name="Valuta 2 2 4 3" xfId="290" xr:uid="{00000000-0005-0000-0000-00004E0B0000}"/>
    <cellStyle name="Valuta 2 2 4 3 2" xfId="687" xr:uid="{00000000-0005-0000-0000-00004F0B0000}"/>
    <cellStyle name="Valuta 2 2 4 3 2 2" xfId="1713" xr:uid="{00000000-0005-0000-0000-0000500B0000}"/>
    <cellStyle name="Valuta 2 2 4 3 2 3" xfId="1250" xr:uid="{00000000-0005-0000-0000-0000510B0000}"/>
    <cellStyle name="Valuta 2 2 4 3 3" xfId="1909" xr:uid="{00000000-0005-0000-0000-0000520B0000}"/>
    <cellStyle name="Valuta 2 2 4 3 4" xfId="1488" xr:uid="{00000000-0005-0000-0000-0000530B0000}"/>
    <cellStyle name="Valuta 2 2 4 3 5" xfId="957" xr:uid="{00000000-0005-0000-0000-0000540B0000}"/>
    <cellStyle name="Valuta 2 2 4 4" xfId="478" xr:uid="{00000000-0005-0000-0000-0000550B0000}"/>
    <cellStyle name="Valuta 2 2 4 5" xfId="595" xr:uid="{00000000-0005-0000-0000-0000560B0000}"/>
    <cellStyle name="Valuta 2 2 4 5 2" xfId="1621" xr:uid="{00000000-0005-0000-0000-0000570B0000}"/>
    <cellStyle name="Valuta 2 2 4 5 3" xfId="1158" xr:uid="{00000000-0005-0000-0000-0000580B0000}"/>
    <cellStyle name="Valuta 2 2 4 6" xfId="1824" xr:uid="{00000000-0005-0000-0000-0000590B0000}"/>
    <cellStyle name="Valuta 2 2 4 7" xfId="1393" xr:uid="{00000000-0005-0000-0000-00005A0B0000}"/>
    <cellStyle name="Valuta 2 2 4 8" xfId="862" xr:uid="{00000000-0005-0000-0000-00005B0B0000}"/>
    <cellStyle name="Valuta 2 2 5" xfId="223" xr:uid="{00000000-0005-0000-0000-00005C0B0000}"/>
    <cellStyle name="Valuta 2 2 5 2" xfId="319" xr:uid="{00000000-0005-0000-0000-00005D0B0000}"/>
    <cellStyle name="Valuta 2 2 5 2 2" xfId="716" xr:uid="{00000000-0005-0000-0000-00005E0B0000}"/>
    <cellStyle name="Valuta 2 2 5 2 2 2" xfId="1742" xr:uid="{00000000-0005-0000-0000-00005F0B0000}"/>
    <cellStyle name="Valuta 2 2 5 2 2 3" xfId="1279" xr:uid="{00000000-0005-0000-0000-0000600B0000}"/>
    <cellStyle name="Valuta 2 2 5 2 3" xfId="1935" xr:uid="{00000000-0005-0000-0000-0000610B0000}"/>
    <cellStyle name="Valuta 2 2 5 2 4" xfId="1517" xr:uid="{00000000-0005-0000-0000-0000620B0000}"/>
    <cellStyle name="Valuta 2 2 5 2 5" xfId="986" xr:uid="{00000000-0005-0000-0000-0000630B0000}"/>
    <cellStyle name="Valuta 2 2 5 3" xfId="480" xr:uid="{00000000-0005-0000-0000-0000640B0000}"/>
    <cellStyle name="Valuta 2 2 5 4" xfId="621" xr:uid="{00000000-0005-0000-0000-0000650B0000}"/>
    <cellStyle name="Valuta 2 2 5 4 2" xfId="1647" xr:uid="{00000000-0005-0000-0000-0000660B0000}"/>
    <cellStyle name="Valuta 2 2 5 4 3" xfId="1184" xr:uid="{00000000-0005-0000-0000-0000670B0000}"/>
    <cellStyle name="Valuta 2 2 5 5" xfId="1849" xr:uid="{00000000-0005-0000-0000-0000680B0000}"/>
    <cellStyle name="Valuta 2 2 5 6" xfId="1422" xr:uid="{00000000-0005-0000-0000-0000690B0000}"/>
    <cellStyle name="Valuta 2 2 5 7" xfId="891" xr:uid="{00000000-0005-0000-0000-00006A0B0000}"/>
    <cellStyle name="Valuta 2 2 6" xfId="274" xr:uid="{00000000-0005-0000-0000-00006B0B0000}"/>
    <cellStyle name="Valuta 2 2 6 2" xfId="671" xr:uid="{00000000-0005-0000-0000-00006C0B0000}"/>
    <cellStyle name="Valuta 2 2 6 2 2" xfId="1697" xr:uid="{00000000-0005-0000-0000-00006D0B0000}"/>
    <cellStyle name="Valuta 2 2 6 2 3" xfId="1234" xr:uid="{00000000-0005-0000-0000-00006E0B0000}"/>
    <cellStyle name="Valuta 2 2 6 3" xfId="1893" xr:uid="{00000000-0005-0000-0000-00006F0B0000}"/>
    <cellStyle name="Valuta 2 2 6 4" xfId="1472" xr:uid="{00000000-0005-0000-0000-0000700B0000}"/>
    <cellStyle name="Valuta 2 2 6 5" xfId="941" xr:uid="{00000000-0005-0000-0000-0000710B0000}"/>
    <cellStyle name="Valuta 2 2 7" xfId="471" xr:uid="{00000000-0005-0000-0000-0000720B0000}"/>
    <cellStyle name="Valuta 2 2 8" xfId="169" xr:uid="{00000000-0005-0000-0000-0000730B0000}"/>
    <cellStyle name="Valuta 2 2 8 2" xfId="579" xr:uid="{00000000-0005-0000-0000-0000740B0000}"/>
    <cellStyle name="Valuta 2 2 8 2 2" xfId="1605" xr:uid="{00000000-0005-0000-0000-0000750B0000}"/>
    <cellStyle name="Valuta 2 2 8 2 3" xfId="1142" xr:uid="{00000000-0005-0000-0000-0000760B0000}"/>
    <cellStyle name="Valuta 2 2 8 3" xfId="1807" xr:uid="{00000000-0005-0000-0000-0000770B0000}"/>
    <cellStyle name="Valuta 2 2 8 4" xfId="1375" xr:uid="{00000000-0005-0000-0000-0000780B0000}"/>
    <cellStyle name="Valuta 2 2 8 5" xfId="842" xr:uid="{00000000-0005-0000-0000-0000790B0000}"/>
    <cellStyle name="Valuta 2 2 9" xfId="568" xr:uid="{00000000-0005-0000-0000-00007A0B0000}"/>
    <cellStyle name="Valuta 2 2 9 2" xfId="1594" xr:uid="{00000000-0005-0000-0000-00007B0B0000}"/>
    <cellStyle name="Valuta 2 2 9 3" xfId="1131" xr:uid="{00000000-0005-0000-0000-00007C0B0000}"/>
    <cellStyle name="Valuta 2 3" xfId="114" xr:uid="{00000000-0005-0000-0000-00007D0B0000}"/>
    <cellStyle name="Valuta 2 3 10" xfId="1353" xr:uid="{00000000-0005-0000-0000-00007E0B0000}"/>
    <cellStyle name="Valuta 2 3 11" xfId="817" xr:uid="{00000000-0005-0000-0000-00007F0B0000}"/>
    <cellStyle name="Valuta 2 3 2" xfId="209" xr:uid="{00000000-0005-0000-0000-0000800B0000}"/>
    <cellStyle name="Valuta 2 3 2 2" xfId="250" xr:uid="{00000000-0005-0000-0000-0000810B0000}"/>
    <cellStyle name="Valuta 2 3 2 2 2" xfId="346" xr:uid="{00000000-0005-0000-0000-0000820B0000}"/>
    <cellStyle name="Valuta 2 3 2 2 2 2" xfId="743" xr:uid="{00000000-0005-0000-0000-0000830B0000}"/>
    <cellStyle name="Valuta 2 3 2 2 2 2 2" xfId="1769" xr:uid="{00000000-0005-0000-0000-0000840B0000}"/>
    <cellStyle name="Valuta 2 3 2 2 2 2 3" xfId="1306" xr:uid="{00000000-0005-0000-0000-0000850B0000}"/>
    <cellStyle name="Valuta 2 3 2 2 2 3" xfId="1962" xr:uid="{00000000-0005-0000-0000-0000860B0000}"/>
    <cellStyle name="Valuta 2 3 2 2 2 4" xfId="1544" xr:uid="{00000000-0005-0000-0000-0000870B0000}"/>
    <cellStyle name="Valuta 2 3 2 2 2 5" xfId="1013" xr:uid="{00000000-0005-0000-0000-0000880B0000}"/>
    <cellStyle name="Valuta 2 3 2 2 3" xfId="483" xr:uid="{00000000-0005-0000-0000-0000890B0000}"/>
    <cellStyle name="Valuta 2 3 2 2 4" xfId="648" xr:uid="{00000000-0005-0000-0000-00008A0B0000}"/>
    <cellStyle name="Valuta 2 3 2 2 4 2" xfId="1674" xr:uid="{00000000-0005-0000-0000-00008B0B0000}"/>
    <cellStyle name="Valuta 2 3 2 2 4 3" xfId="1211" xr:uid="{00000000-0005-0000-0000-00008C0B0000}"/>
    <cellStyle name="Valuta 2 3 2 2 5" xfId="1876" xr:uid="{00000000-0005-0000-0000-00008D0B0000}"/>
    <cellStyle name="Valuta 2 3 2 2 6" xfId="1449" xr:uid="{00000000-0005-0000-0000-00008E0B0000}"/>
    <cellStyle name="Valuta 2 3 2 2 7" xfId="918" xr:uid="{00000000-0005-0000-0000-00008F0B0000}"/>
    <cellStyle name="Valuta 2 3 2 3" xfId="306" xr:uid="{00000000-0005-0000-0000-0000900B0000}"/>
    <cellStyle name="Valuta 2 3 2 3 2" xfId="703" xr:uid="{00000000-0005-0000-0000-0000910B0000}"/>
    <cellStyle name="Valuta 2 3 2 3 2 2" xfId="1729" xr:uid="{00000000-0005-0000-0000-0000920B0000}"/>
    <cellStyle name="Valuta 2 3 2 3 2 3" xfId="1266" xr:uid="{00000000-0005-0000-0000-0000930B0000}"/>
    <cellStyle name="Valuta 2 3 2 3 3" xfId="1922" xr:uid="{00000000-0005-0000-0000-0000940B0000}"/>
    <cellStyle name="Valuta 2 3 2 3 4" xfId="1504" xr:uid="{00000000-0005-0000-0000-0000950B0000}"/>
    <cellStyle name="Valuta 2 3 2 3 5" xfId="973" xr:uid="{00000000-0005-0000-0000-0000960B0000}"/>
    <cellStyle name="Valuta 2 3 2 4" xfId="482" xr:uid="{00000000-0005-0000-0000-0000970B0000}"/>
    <cellStyle name="Valuta 2 3 2 5" xfId="608" xr:uid="{00000000-0005-0000-0000-0000980B0000}"/>
    <cellStyle name="Valuta 2 3 2 5 2" xfId="1634" xr:uid="{00000000-0005-0000-0000-0000990B0000}"/>
    <cellStyle name="Valuta 2 3 2 5 3" xfId="1171" xr:uid="{00000000-0005-0000-0000-00009A0B0000}"/>
    <cellStyle name="Valuta 2 3 2 6" xfId="1836" xr:uid="{00000000-0005-0000-0000-00009B0B0000}"/>
    <cellStyle name="Valuta 2 3 2 7" xfId="1409" xr:uid="{00000000-0005-0000-0000-00009C0B0000}"/>
    <cellStyle name="Valuta 2 3 2 8" xfId="878" xr:uid="{00000000-0005-0000-0000-00009D0B0000}"/>
    <cellStyle name="Valuta 2 3 3" xfId="195" xr:uid="{00000000-0005-0000-0000-00009E0B0000}"/>
    <cellStyle name="Valuta 2 3 3 2" xfId="242" xr:uid="{00000000-0005-0000-0000-00009F0B0000}"/>
    <cellStyle name="Valuta 2 3 3 2 2" xfId="338" xr:uid="{00000000-0005-0000-0000-0000A00B0000}"/>
    <cellStyle name="Valuta 2 3 3 2 2 2" xfId="735" xr:uid="{00000000-0005-0000-0000-0000A10B0000}"/>
    <cellStyle name="Valuta 2 3 3 2 2 2 2" xfId="1761" xr:uid="{00000000-0005-0000-0000-0000A20B0000}"/>
    <cellStyle name="Valuta 2 3 3 2 2 2 3" xfId="1298" xr:uid="{00000000-0005-0000-0000-0000A30B0000}"/>
    <cellStyle name="Valuta 2 3 3 2 2 3" xfId="1954" xr:uid="{00000000-0005-0000-0000-0000A40B0000}"/>
    <cellStyle name="Valuta 2 3 3 2 2 4" xfId="1536" xr:uid="{00000000-0005-0000-0000-0000A50B0000}"/>
    <cellStyle name="Valuta 2 3 3 2 2 5" xfId="1005" xr:uid="{00000000-0005-0000-0000-0000A60B0000}"/>
    <cellStyle name="Valuta 2 3 3 2 3" xfId="485" xr:uid="{00000000-0005-0000-0000-0000A70B0000}"/>
    <cellStyle name="Valuta 2 3 3 2 4" xfId="640" xr:uid="{00000000-0005-0000-0000-0000A80B0000}"/>
    <cellStyle name="Valuta 2 3 3 2 4 2" xfId="1666" xr:uid="{00000000-0005-0000-0000-0000A90B0000}"/>
    <cellStyle name="Valuta 2 3 3 2 4 3" xfId="1203" xr:uid="{00000000-0005-0000-0000-0000AA0B0000}"/>
    <cellStyle name="Valuta 2 3 3 2 5" xfId="1868" xr:uid="{00000000-0005-0000-0000-0000AB0B0000}"/>
    <cellStyle name="Valuta 2 3 3 2 6" xfId="1441" xr:uid="{00000000-0005-0000-0000-0000AC0B0000}"/>
    <cellStyle name="Valuta 2 3 3 2 7" xfId="910" xr:uid="{00000000-0005-0000-0000-0000AD0B0000}"/>
    <cellStyle name="Valuta 2 3 3 3" xfId="293" xr:uid="{00000000-0005-0000-0000-0000AE0B0000}"/>
    <cellStyle name="Valuta 2 3 3 3 2" xfId="690" xr:uid="{00000000-0005-0000-0000-0000AF0B0000}"/>
    <cellStyle name="Valuta 2 3 3 3 2 2" xfId="1716" xr:uid="{00000000-0005-0000-0000-0000B00B0000}"/>
    <cellStyle name="Valuta 2 3 3 3 2 3" xfId="1253" xr:uid="{00000000-0005-0000-0000-0000B10B0000}"/>
    <cellStyle name="Valuta 2 3 3 3 3" xfId="1912" xr:uid="{00000000-0005-0000-0000-0000B20B0000}"/>
    <cellStyle name="Valuta 2 3 3 3 4" xfId="1491" xr:uid="{00000000-0005-0000-0000-0000B30B0000}"/>
    <cellStyle name="Valuta 2 3 3 3 5" xfId="960" xr:uid="{00000000-0005-0000-0000-0000B40B0000}"/>
    <cellStyle name="Valuta 2 3 3 4" xfId="484" xr:uid="{00000000-0005-0000-0000-0000B50B0000}"/>
    <cellStyle name="Valuta 2 3 3 5" xfId="598" xr:uid="{00000000-0005-0000-0000-0000B60B0000}"/>
    <cellStyle name="Valuta 2 3 3 5 2" xfId="1624" xr:uid="{00000000-0005-0000-0000-0000B70B0000}"/>
    <cellStyle name="Valuta 2 3 3 5 3" xfId="1161" xr:uid="{00000000-0005-0000-0000-0000B80B0000}"/>
    <cellStyle name="Valuta 2 3 3 6" xfId="1827" xr:uid="{00000000-0005-0000-0000-0000B90B0000}"/>
    <cellStyle name="Valuta 2 3 3 7" xfId="1396" xr:uid="{00000000-0005-0000-0000-0000BA0B0000}"/>
    <cellStyle name="Valuta 2 3 3 8" xfId="865" xr:uid="{00000000-0005-0000-0000-0000BB0B0000}"/>
    <cellStyle name="Valuta 2 3 4" xfId="226" xr:uid="{00000000-0005-0000-0000-0000BC0B0000}"/>
    <cellStyle name="Valuta 2 3 4 2" xfId="322" xr:uid="{00000000-0005-0000-0000-0000BD0B0000}"/>
    <cellStyle name="Valuta 2 3 4 2 2" xfId="719" xr:uid="{00000000-0005-0000-0000-0000BE0B0000}"/>
    <cellStyle name="Valuta 2 3 4 2 2 2" xfId="1745" xr:uid="{00000000-0005-0000-0000-0000BF0B0000}"/>
    <cellStyle name="Valuta 2 3 4 2 2 3" xfId="1282" xr:uid="{00000000-0005-0000-0000-0000C00B0000}"/>
    <cellStyle name="Valuta 2 3 4 2 3" xfId="1938" xr:uid="{00000000-0005-0000-0000-0000C10B0000}"/>
    <cellStyle name="Valuta 2 3 4 2 4" xfId="1520" xr:uid="{00000000-0005-0000-0000-0000C20B0000}"/>
    <cellStyle name="Valuta 2 3 4 2 5" xfId="989" xr:uid="{00000000-0005-0000-0000-0000C30B0000}"/>
    <cellStyle name="Valuta 2 3 4 3" xfId="486" xr:uid="{00000000-0005-0000-0000-0000C40B0000}"/>
    <cellStyle name="Valuta 2 3 4 4" xfId="624" xr:uid="{00000000-0005-0000-0000-0000C50B0000}"/>
    <cellStyle name="Valuta 2 3 4 4 2" xfId="1650" xr:uid="{00000000-0005-0000-0000-0000C60B0000}"/>
    <cellStyle name="Valuta 2 3 4 4 3" xfId="1187" xr:uid="{00000000-0005-0000-0000-0000C70B0000}"/>
    <cellStyle name="Valuta 2 3 4 5" xfId="1852" xr:uid="{00000000-0005-0000-0000-0000C80B0000}"/>
    <cellStyle name="Valuta 2 3 4 6" xfId="1425" xr:uid="{00000000-0005-0000-0000-0000C90B0000}"/>
    <cellStyle name="Valuta 2 3 4 7" xfId="894" xr:uid="{00000000-0005-0000-0000-0000CA0B0000}"/>
    <cellStyle name="Valuta 2 3 5" xfId="277" xr:uid="{00000000-0005-0000-0000-0000CB0B0000}"/>
    <cellStyle name="Valuta 2 3 5 2" xfId="674" xr:uid="{00000000-0005-0000-0000-0000CC0B0000}"/>
    <cellStyle name="Valuta 2 3 5 2 2" xfId="1700" xr:uid="{00000000-0005-0000-0000-0000CD0B0000}"/>
    <cellStyle name="Valuta 2 3 5 2 3" xfId="1237" xr:uid="{00000000-0005-0000-0000-0000CE0B0000}"/>
    <cellStyle name="Valuta 2 3 5 3" xfId="1896" xr:uid="{00000000-0005-0000-0000-0000CF0B0000}"/>
    <cellStyle name="Valuta 2 3 5 4" xfId="1475" xr:uid="{00000000-0005-0000-0000-0000D00B0000}"/>
    <cellStyle name="Valuta 2 3 5 5" xfId="944" xr:uid="{00000000-0005-0000-0000-0000D10B0000}"/>
    <cellStyle name="Valuta 2 3 6" xfId="481" xr:uid="{00000000-0005-0000-0000-0000D20B0000}"/>
    <cellStyle name="Valuta 2 3 7" xfId="179" xr:uid="{00000000-0005-0000-0000-0000D30B0000}"/>
    <cellStyle name="Valuta 2 3 7 2" xfId="582" xr:uid="{00000000-0005-0000-0000-0000D40B0000}"/>
    <cellStyle name="Valuta 2 3 7 2 2" xfId="1608" xr:uid="{00000000-0005-0000-0000-0000D50B0000}"/>
    <cellStyle name="Valuta 2 3 7 2 3" xfId="1145" xr:uid="{00000000-0005-0000-0000-0000D60B0000}"/>
    <cellStyle name="Valuta 2 3 7 3" xfId="1811" xr:uid="{00000000-0005-0000-0000-0000D70B0000}"/>
    <cellStyle name="Valuta 2 3 7 4" xfId="1380" xr:uid="{00000000-0005-0000-0000-0000D80B0000}"/>
    <cellStyle name="Valuta 2 3 7 5" xfId="849" xr:uid="{00000000-0005-0000-0000-0000D90B0000}"/>
    <cellStyle name="Valuta 2 3 8" xfId="572" xr:uid="{00000000-0005-0000-0000-0000DA0B0000}"/>
    <cellStyle name="Valuta 2 3 8 2" xfId="1598" xr:uid="{00000000-0005-0000-0000-0000DB0B0000}"/>
    <cellStyle name="Valuta 2 3 8 3" xfId="1135" xr:uid="{00000000-0005-0000-0000-0000DC0B0000}"/>
    <cellStyle name="Valuta 2 3 9" xfId="1798" xr:uid="{00000000-0005-0000-0000-0000DD0B0000}"/>
    <cellStyle name="Valuta 2 4" xfId="181" xr:uid="{00000000-0005-0000-0000-0000DE0B0000}"/>
    <cellStyle name="Valuta 2 4 2" xfId="211" xr:uid="{00000000-0005-0000-0000-0000DF0B0000}"/>
    <cellStyle name="Valuta 2 4 2 2" xfId="252" xr:uid="{00000000-0005-0000-0000-0000E00B0000}"/>
    <cellStyle name="Valuta 2 4 2 2 2" xfId="348" xr:uid="{00000000-0005-0000-0000-0000E10B0000}"/>
    <cellStyle name="Valuta 2 4 2 2 2 2" xfId="745" xr:uid="{00000000-0005-0000-0000-0000E20B0000}"/>
    <cellStyle name="Valuta 2 4 2 2 2 2 2" xfId="1771" xr:uid="{00000000-0005-0000-0000-0000E30B0000}"/>
    <cellStyle name="Valuta 2 4 2 2 2 2 3" xfId="1308" xr:uid="{00000000-0005-0000-0000-0000E40B0000}"/>
    <cellStyle name="Valuta 2 4 2 2 2 3" xfId="1964" xr:uid="{00000000-0005-0000-0000-0000E50B0000}"/>
    <cellStyle name="Valuta 2 4 2 2 2 4" xfId="1546" xr:uid="{00000000-0005-0000-0000-0000E60B0000}"/>
    <cellStyle name="Valuta 2 4 2 2 2 5" xfId="1015" xr:uid="{00000000-0005-0000-0000-0000E70B0000}"/>
    <cellStyle name="Valuta 2 4 2 2 3" xfId="489" xr:uid="{00000000-0005-0000-0000-0000E80B0000}"/>
    <cellStyle name="Valuta 2 4 2 2 4" xfId="650" xr:uid="{00000000-0005-0000-0000-0000E90B0000}"/>
    <cellStyle name="Valuta 2 4 2 2 4 2" xfId="1676" xr:uid="{00000000-0005-0000-0000-0000EA0B0000}"/>
    <cellStyle name="Valuta 2 4 2 2 4 3" xfId="1213" xr:uid="{00000000-0005-0000-0000-0000EB0B0000}"/>
    <cellStyle name="Valuta 2 4 2 2 5" xfId="1878" xr:uid="{00000000-0005-0000-0000-0000EC0B0000}"/>
    <cellStyle name="Valuta 2 4 2 2 6" xfId="1451" xr:uid="{00000000-0005-0000-0000-0000ED0B0000}"/>
    <cellStyle name="Valuta 2 4 2 2 7" xfId="920" xr:uid="{00000000-0005-0000-0000-0000EE0B0000}"/>
    <cellStyle name="Valuta 2 4 2 3" xfId="308" xr:uid="{00000000-0005-0000-0000-0000EF0B0000}"/>
    <cellStyle name="Valuta 2 4 2 3 2" xfId="705" xr:uid="{00000000-0005-0000-0000-0000F00B0000}"/>
    <cellStyle name="Valuta 2 4 2 3 2 2" xfId="1731" xr:uid="{00000000-0005-0000-0000-0000F10B0000}"/>
    <cellStyle name="Valuta 2 4 2 3 2 3" xfId="1268" xr:uid="{00000000-0005-0000-0000-0000F20B0000}"/>
    <cellStyle name="Valuta 2 4 2 3 3" xfId="1924" xr:uid="{00000000-0005-0000-0000-0000F30B0000}"/>
    <cellStyle name="Valuta 2 4 2 3 4" xfId="1506" xr:uid="{00000000-0005-0000-0000-0000F40B0000}"/>
    <cellStyle name="Valuta 2 4 2 3 5" xfId="975" xr:uid="{00000000-0005-0000-0000-0000F50B0000}"/>
    <cellStyle name="Valuta 2 4 2 4" xfId="488" xr:uid="{00000000-0005-0000-0000-0000F60B0000}"/>
    <cellStyle name="Valuta 2 4 2 5" xfId="610" xr:uid="{00000000-0005-0000-0000-0000F70B0000}"/>
    <cellStyle name="Valuta 2 4 2 5 2" xfId="1636" xr:uid="{00000000-0005-0000-0000-0000F80B0000}"/>
    <cellStyle name="Valuta 2 4 2 5 3" xfId="1173" xr:uid="{00000000-0005-0000-0000-0000F90B0000}"/>
    <cellStyle name="Valuta 2 4 2 6" xfId="1838" xr:uid="{00000000-0005-0000-0000-0000FA0B0000}"/>
    <cellStyle name="Valuta 2 4 2 7" xfId="1411" xr:uid="{00000000-0005-0000-0000-0000FB0B0000}"/>
    <cellStyle name="Valuta 2 4 2 8" xfId="880" xr:uid="{00000000-0005-0000-0000-0000FC0B0000}"/>
    <cellStyle name="Valuta 2 4 3" xfId="228" xr:uid="{00000000-0005-0000-0000-0000FD0B0000}"/>
    <cellStyle name="Valuta 2 4 3 2" xfId="324" xr:uid="{00000000-0005-0000-0000-0000FE0B0000}"/>
    <cellStyle name="Valuta 2 4 3 2 2" xfId="721" xr:uid="{00000000-0005-0000-0000-0000FF0B0000}"/>
    <cellStyle name="Valuta 2 4 3 2 2 2" xfId="1747" xr:uid="{00000000-0005-0000-0000-0000000C0000}"/>
    <cellStyle name="Valuta 2 4 3 2 2 3" xfId="1284" xr:uid="{00000000-0005-0000-0000-0000010C0000}"/>
    <cellStyle name="Valuta 2 4 3 2 3" xfId="1940" xr:uid="{00000000-0005-0000-0000-0000020C0000}"/>
    <cellStyle name="Valuta 2 4 3 2 4" xfId="1522" xr:uid="{00000000-0005-0000-0000-0000030C0000}"/>
    <cellStyle name="Valuta 2 4 3 2 5" xfId="991" xr:uid="{00000000-0005-0000-0000-0000040C0000}"/>
    <cellStyle name="Valuta 2 4 3 3" xfId="490" xr:uid="{00000000-0005-0000-0000-0000050C0000}"/>
    <cellStyle name="Valuta 2 4 3 4" xfId="626" xr:uid="{00000000-0005-0000-0000-0000060C0000}"/>
    <cellStyle name="Valuta 2 4 3 4 2" xfId="1652" xr:uid="{00000000-0005-0000-0000-0000070C0000}"/>
    <cellStyle name="Valuta 2 4 3 4 3" xfId="1189" xr:uid="{00000000-0005-0000-0000-0000080C0000}"/>
    <cellStyle name="Valuta 2 4 3 5" xfId="1854" xr:uid="{00000000-0005-0000-0000-0000090C0000}"/>
    <cellStyle name="Valuta 2 4 3 6" xfId="1427" xr:uid="{00000000-0005-0000-0000-00000A0C0000}"/>
    <cellStyle name="Valuta 2 4 3 7" xfId="896" xr:uid="{00000000-0005-0000-0000-00000B0C0000}"/>
    <cellStyle name="Valuta 2 4 4" xfId="279" xr:uid="{00000000-0005-0000-0000-00000C0C0000}"/>
    <cellStyle name="Valuta 2 4 4 2" xfId="676" xr:uid="{00000000-0005-0000-0000-00000D0C0000}"/>
    <cellStyle name="Valuta 2 4 4 2 2" xfId="1702" xr:uid="{00000000-0005-0000-0000-00000E0C0000}"/>
    <cellStyle name="Valuta 2 4 4 2 3" xfId="1239" xr:uid="{00000000-0005-0000-0000-00000F0C0000}"/>
    <cellStyle name="Valuta 2 4 4 3" xfId="1898" xr:uid="{00000000-0005-0000-0000-0000100C0000}"/>
    <cellStyle name="Valuta 2 4 4 4" xfId="1477" xr:uid="{00000000-0005-0000-0000-0000110C0000}"/>
    <cellStyle name="Valuta 2 4 4 5" xfId="946" xr:uid="{00000000-0005-0000-0000-0000120C0000}"/>
    <cellStyle name="Valuta 2 4 5" xfId="487" xr:uid="{00000000-0005-0000-0000-0000130C0000}"/>
    <cellStyle name="Valuta 2 4 6" xfId="584" xr:uid="{00000000-0005-0000-0000-0000140C0000}"/>
    <cellStyle name="Valuta 2 4 6 2" xfId="1610" xr:uid="{00000000-0005-0000-0000-0000150C0000}"/>
    <cellStyle name="Valuta 2 4 6 3" xfId="1147" xr:uid="{00000000-0005-0000-0000-0000160C0000}"/>
    <cellStyle name="Valuta 2 4 7" xfId="1813" xr:uid="{00000000-0005-0000-0000-0000170C0000}"/>
    <cellStyle name="Valuta 2 4 8" xfId="1382" xr:uid="{00000000-0005-0000-0000-0000180C0000}"/>
    <cellStyle name="Valuta 2 4 9" xfId="851" xr:uid="{00000000-0005-0000-0000-0000190C0000}"/>
    <cellStyle name="Valuta 2 5" xfId="183" xr:uid="{00000000-0005-0000-0000-00001A0C0000}"/>
    <cellStyle name="Valuta 2 5 2" xfId="213" xr:uid="{00000000-0005-0000-0000-00001B0C0000}"/>
    <cellStyle name="Valuta 2 5 2 2" xfId="254" xr:uid="{00000000-0005-0000-0000-00001C0C0000}"/>
    <cellStyle name="Valuta 2 5 2 2 2" xfId="350" xr:uid="{00000000-0005-0000-0000-00001D0C0000}"/>
    <cellStyle name="Valuta 2 5 2 2 2 2" xfId="747" xr:uid="{00000000-0005-0000-0000-00001E0C0000}"/>
    <cellStyle name="Valuta 2 5 2 2 2 2 2" xfId="1773" xr:uid="{00000000-0005-0000-0000-00001F0C0000}"/>
    <cellStyle name="Valuta 2 5 2 2 2 2 3" xfId="1310" xr:uid="{00000000-0005-0000-0000-0000200C0000}"/>
    <cellStyle name="Valuta 2 5 2 2 2 3" xfId="1966" xr:uid="{00000000-0005-0000-0000-0000210C0000}"/>
    <cellStyle name="Valuta 2 5 2 2 2 4" xfId="1548" xr:uid="{00000000-0005-0000-0000-0000220C0000}"/>
    <cellStyle name="Valuta 2 5 2 2 2 5" xfId="1017" xr:uid="{00000000-0005-0000-0000-0000230C0000}"/>
    <cellStyle name="Valuta 2 5 2 2 3" xfId="493" xr:uid="{00000000-0005-0000-0000-0000240C0000}"/>
    <cellStyle name="Valuta 2 5 2 2 4" xfId="652" xr:uid="{00000000-0005-0000-0000-0000250C0000}"/>
    <cellStyle name="Valuta 2 5 2 2 4 2" xfId="1678" xr:uid="{00000000-0005-0000-0000-0000260C0000}"/>
    <cellStyle name="Valuta 2 5 2 2 4 3" xfId="1215" xr:uid="{00000000-0005-0000-0000-0000270C0000}"/>
    <cellStyle name="Valuta 2 5 2 2 5" xfId="1880" xr:uid="{00000000-0005-0000-0000-0000280C0000}"/>
    <cellStyle name="Valuta 2 5 2 2 6" xfId="1453" xr:uid="{00000000-0005-0000-0000-0000290C0000}"/>
    <cellStyle name="Valuta 2 5 2 2 7" xfId="922" xr:uid="{00000000-0005-0000-0000-00002A0C0000}"/>
    <cellStyle name="Valuta 2 5 2 3" xfId="310" xr:uid="{00000000-0005-0000-0000-00002B0C0000}"/>
    <cellStyle name="Valuta 2 5 2 3 2" xfId="707" xr:uid="{00000000-0005-0000-0000-00002C0C0000}"/>
    <cellStyle name="Valuta 2 5 2 3 2 2" xfId="1733" xr:uid="{00000000-0005-0000-0000-00002D0C0000}"/>
    <cellStyle name="Valuta 2 5 2 3 2 3" xfId="1270" xr:uid="{00000000-0005-0000-0000-00002E0C0000}"/>
    <cellStyle name="Valuta 2 5 2 3 3" xfId="1926" xr:uid="{00000000-0005-0000-0000-00002F0C0000}"/>
    <cellStyle name="Valuta 2 5 2 3 4" xfId="1508" xr:uid="{00000000-0005-0000-0000-0000300C0000}"/>
    <cellStyle name="Valuta 2 5 2 3 5" xfId="977" xr:uid="{00000000-0005-0000-0000-0000310C0000}"/>
    <cellStyle name="Valuta 2 5 2 4" xfId="492" xr:uid="{00000000-0005-0000-0000-0000320C0000}"/>
    <cellStyle name="Valuta 2 5 2 5" xfId="612" xr:uid="{00000000-0005-0000-0000-0000330C0000}"/>
    <cellStyle name="Valuta 2 5 2 5 2" xfId="1638" xr:uid="{00000000-0005-0000-0000-0000340C0000}"/>
    <cellStyle name="Valuta 2 5 2 5 3" xfId="1175" xr:uid="{00000000-0005-0000-0000-0000350C0000}"/>
    <cellStyle name="Valuta 2 5 2 6" xfId="1840" xr:uid="{00000000-0005-0000-0000-0000360C0000}"/>
    <cellStyle name="Valuta 2 5 2 7" xfId="1413" xr:uid="{00000000-0005-0000-0000-0000370C0000}"/>
    <cellStyle name="Valuta 2 5 2 8" xfId="882" xr:uid="{00000000-0005-0000-0000-0000380C0000}"/>
    <cellStyle name="Valuta 2 5 3" xfId="230" xr:uid="{00000000-0005-0000-0000-0000390C0000}"/>
    <cellStyle name="Valuta 2 5 3 2" xfId="326" xr:uid="{00000000-0005-0000-0000-00003A0C0000}"/>
    <cellStyle name="Valuta 2 5 3 2 2" xfId="723" xr:uid="{00000000-0005-0000-0000-00003B0C0000}"/>
    <cellStyle name="Valuta 2 5 3 2 2 2" xfId="1749" xr:uid="{00000000-0005-0000-0000-00003C0C0000}"/>
    <cellStyle name="Valuta 2 5 3 2 2 3" xfId="1286" xr:uid="{00000000-0005-0000-0000-00003D0C0000}"/>
    <cellStyle name="Valuta 2 5 3 2 3" xfId="1942" xr:uid="{00000000-0005-0000-0000-00003E0C0000}"/>
    <cellStyle name="Valuta 2 5 3 2 4" xfId="1524" xr:uid="{00000000-0005-0000-0000-00003F0C0000}"/>
    <cellStyle name="Valuta 2 5 3 2 5" xfId="993" xr:uid="{00000000-0005-0000-0000-0000400C0000}"/>
    <cellStyle name="Valuta 2 5 3 3" xfId="494" xr:uid="{00000000-0005-0000-0000-0000410C0000}"/>
    <cellStyle name="Valuta 2 5 3 4" xfId="628" xr:uid="{00000000-0005-0000-0000-0000420C0000}"/>
    <cellStyle name="Valuta 2 5 3 4 2" xfId="1654" xr:uid="{00000000-0005-0000-0000-0000430C0000}"/>
    <cellStyle name="Valuta 2 5 3 4 3" xfId="1191" xr:uid="{00000000-0005-0000-0000-0000440C0000}"/>
    <cellStyle name="Valuta 2 5 3 5" xfId="1856" xr:uid="{00000000-0005-0000-0000-0000450C0000}"/>
    <cellStyle name="Valuta 2 5 3 6" xfId="1429" xr:uid="{00000000-0005-0000-0000-0000460C0000}"/>
    <cellStyle name="Valuta 2 5 3 7" xfId="898" xr:uid="{00000000-0005-0000-0000-0000470C0000}"/>
    <cellStyle name="Valuta 2 5 4" xfId="281" xr:uid="{00000000-0005-0000-0000-0000480C0000}"/>
    <cellStyle name="Valuta 2 5 4 2" xfId="678" xr:uid="{00000000-0005-0000-0000-0000490C0000}"/>
    <cellStyle name="Valuta 2 5 4 2 2" xfId="1704" xr:uid="{00000000-0005-0000-0000-00004A0C0000}"/>
    <cellStyle name="Valuta 2 5 4 2 3" xfId="1241" xr:uid="{00000000-0005-0000-0000-00004B0C0000}"/>
    <cellStyle name="Valuta 2 5 4 3" xfId="1900" xr:uid="{00000000-0005-0000-0000-00004C0C0000}"/>
    <cellStyle name="Valuta 2 5 4 4" xfId="1479" xr:uid="{00000000-0005-0000-0000-00004D0C0000}"/>
    <cellStyle name="Valuta 2 5 4 5" xfId="948" xr:uid="{00000000-0005-0000-0000-00004E0C0000}"/>
    <cellStyle name="Valuta 2 5 5" xfId="491" xr:uid="{00000000-0005-0000-0000-00004F0C0000}"/>
    <cellStyle name="Valuta 2 5 6" xfId="586" xr:uid="{00000000-0005-0000-0000-0000500C0000}"/>
    <cellStyle name="Valuta 2 5 6 2" xfId="1612" xr:uid="{00000000-0005-0000-0000-0000510C0000}"/>
    <cellStyle name="Valuta 2 5 6 3" xfId="1149" xr:uid="{00000000-0005-0000-0000-0000520C0000}"/>
    <cellStyle name="Valuta 2 5 7" xfId="1815" xr:uid="{00000000-0005-0000-0000-0000530C0000}"/>
    <cellStyle name="Valuta 2 5 8" xfId="1384" xr:uid="{00000000-0005-0000-0000-0000540C0000}"/>
    <cellStyle name="Valuta 2 5 9" xfId="853" xr:uid="{00000000-0005-0000-0000-0000550C0000}"/>
    <cellStyle name="Valuta 2 6" xfId="185" xr:uid="{00000000-0005-0000-0000-0000560C0000}"/>
    <cellStyle name="Valuta 2 6 2" xfId="215" xr:uid="{00000000-0005-0000-0000-0000570C0000}"/>
    <cellStyle name="Valuta 2 6 2 2" xfId="256" xr:uid="{00000000-0005-0000-0000-0000580C0000}"/>
    <cellStyle name="Valuta 2 6 2 2 2" xfId="352" xr:uid="{00000000-0005-0000-0000-0000590C0000}"/>
    <cellStyle name="Valuta 2 6 2 2 2 2" xfId="749" xr:uid="{00000000-0005-0000-0000-00005A0C0000}"/>
    <cellStyle name="Valuta 2 6 2 2 2 2 2" xfId="1775" xr:uid="{00000000-0005-0000-0000-00005B0C0000}"/>
    <cellStyle name="Valuta 2 6 2 2 2 2 3" xfId="1312" xr:uid="{00000000-0005-0000-0000-00005C0C0000}"/>
    <cellStyle name="Valuta 2 6 2 2 2 3" xfId="1968" xr:uid="{00000000-0005-0000-0000-00005D0C0000}"/>
    <cellStyle name="Valuta 2 6 2 2 2 4" xfId="1550" xr:uid="{00000000-0005-0000-0000-00005E0C0000}"/>
    <cellStyle name="Valuta 2 6 2 2 2 5" xfId="1019" xr:uid="{00000000-0005-0000-0000-00005F0C0000}"/>
    <cellStyle name="Valuta 2 6 2 2 3" xfId="497" xr:uid="{00000000-0005-0000-0000-0000600C0000}"/>
    <cellStyle name="Valuta 2 6 2 2 4" xfId="654" xr:uid="{00000000-0005-0000-0000-0000610C0000}"/>
    <cellStyle name="Valuta 2 6 2 2 4 2" xfId="1680" xr:uid="{00000000-0005-0000-0000-0000620C0000}"/>
    <cellStyle name="Valuta 2 6 2 2 4 3" xfId="1217" xr:uid="{00000000-0005-0000-0000-0000630C0000}"/>
    <cellStyle name="Valuta 2 6 2 2 5" xfId="1882" xr:uid="{00000000-0005-0000-0000-0000640C0000}"/>
    <cellStyle name="Valuta 2 6 2 2 6" xfId="1455" xr:uid="{00000000-0005-0000-0000-0000650C0000}"/>
    <cellStyle name="Valuta 2 6 2 2 7" xfId="924" xr:uid="{00000000-0005-0000-0000-0000660C0000}"/>
    <cellStyle name="Valuta 2 6 2 3" xfId="312" xr:uid="{00000000-0005-0000-0000-0000670C0000}"/>
    <cellStyle name="Valuta 2 6 2 3 2" xfId="709" xr:uid="{00000000-0005-0000-0000-0000680C0000}"/>
    <cellStyle name="Valuta 2 6 2 3 2 2" xfId="1735" xr:uid="{00000000-0005-0000-0000-0000690C0000}"/>
    <cellStyle name="Valuta 2 6 2 3 2 3" xfId="1272" xr:uid="{00000000-0005-0000-0000-00006A0C0000}"/>
    <cellStyle name="Valuta 2 6 2 3 3" xfId="1928" xr:uid="{00000000-0005-0000-0000-00006B0C0000}"/>
    <cellStyle name="Valuta 2 6 2 3 4" xfId="1510" xr:uid="{00000000-0005-0000-0000-00006C0C0000}"/>
    <cellStyle name="Valuta 2 6 2 3 5" xfId="979" xr:uid="{00000000-0005-0000-0000-00006D0C0000}"/>
    <cellStyle name="Valuta 2 6 2 4" xfId="496" xr:uid="{00000000-0005-0000-0000-00006E0C0000}"/>
    <cellStyle name="Valuta 2 6 2 5" xfId="614" xr:uid="{00000000-0005-0000-0000-00006F0C0000}"/>
    <cellStyle name="Valuta 2 6 2 5 2" xfId="1640" xr:uid="{00000000-0005-0000-0000-0000700C0000}"/>
    <cellStyle name="Valuta 2 6 2 5 3" xfId="1177" xr:uid="{00000000-0005-0000-0000-0000710C0000}"/>
    <cellStyle name="Valuta 2 6 2 6" xfId="1842" xr:uid="{00000000-0005-0000-0000-0000720C0000}"/>
    <cellStyle name="Valuta 2 6 2 7" xfId="1415" xr:uid="{00000000-0005-0000-0000-0000730C0000}"/>
    <cellStyle name="Valuta 2 6 2 8" xfId="884" xr:uid="{00000000-0005-0000-0000-0000740C0000}"/>
    <cellStyle name="Valuta 2 6 3" xfId="232" xr:uid="{00000000-0005-0000-0000-0000750C0000}"/>
    <cellStyle name="Valuta 2 6 3 2" xfId="328" xr:uid="{00000000-0005-0000-0000-0000760C0000}"/>
    <cellStyle name="Valuta 2 6 3 2 2" xfId="725" xr:uid="{00000000-0005-0000-0000-0000770C0000}"/>
    <cellStyle name="Valuta 2 6 3 2 2 2" xfId="1751" xr:uid="{00000000-0005-0000-0000-0000780C0000}"/>
    <cellStyle name="Valuta 2 6 3 2 2 3" xfId="1288" xr:uid="{00000000-0005-0000-0000-0000790C0000}"/>
    <cellStyle name="Valuta 2 6 3 2 3" xfId="1944" xr:uid="{00000000-0005-0000-0000-00007A0C0000}"/>
    <cellStyle name="Valuta 2 6 3 2 4" xfId="1526" xr:uid="{00000000-0005-0000-0000-00007B0C0000}"/>
    <cellStyle name="Valuta 2 6 3 2 5" xfId="995" xr:uid="{00000000-0005-0000-0000-00007C0C0000}"/>
    <cellStyle name="Valuta 2 6 3 3" xfId="498" xr:uid="{00000000-0005-0000-0000-00007D0C0000}"/>
    <cellStyle name="Valuta 2 6 3 4" xfId="630" xr:uid="{00000000-0005-0000-0000-00007E0C0000}"/>
    <cellStyle name="Valuta 2 6 3 4 2" xfId="1656" xr:uid="{00000000-0005-0000-0000-00007F0C0000}"/>
    <cellStyle name="Valuta 2 6 3 4 3" xfId="1193" xr:uid="{00000000-0005-0000-0000-0000800C0000}"/>
    <cellStyle name="Valuta 2 6 3 5" xfId="1858" xr:uid="{00000000-0005-0000-0000-0000810C0000}"/>
    <cellStyle name="Valuta 2 6 3 6" xfId="1431" xr:uid="{00000000-0005-0000-0000-0000820C0000}"/>
    <cellStyle name="Valuta 2 6 3 7" xfId="900" xr:uid="{00000000-0005-0000-0000-0000830C0000}"/>
    <cellStyle name="Valuta 2 6 4" xfId="283" xr:uid="{00000000-0005-0000-0000-0000840C0000}"/>
    <cellStyle name="Valuta 2 6 4 2" xfId="680" xr:uid="{00000000-0005-0000-0000-0000850C0000}"/>
    <cellStyle name="Valuta 2 6 4 2 2" xfId="1706" xr:uid="{00000000-0005-0000-0000-0000860C0000}"/>
    <cellStyle name="Valuta 2 6 4 2 3" xfId="1243" xr:uid="{00000000-0005-0000-0000-0000870C0000}"/>
    <cellStyle name="Valuta 2 6 4 3" xfId="1902" xr:uid="{00000000-0005-0000-0000-0000880C0000}"/>
    <cellStyle name="Valuta 2 6 4 4" xfId="1481" xr:uid="{00000000-0005-0000-0000-0000890C0000}"/>
    <cellStyle name="Valuta 2 6 4 5" xfId="950" xr:uid="{00000000-0005-0000-0000-00008A0C0000}"/>
    <cellStyle name="Valuta 2 6 5" xfId="495" xr:uid="{00000000-0005-0000-0000-00008B0C0000}"/>
    <cellStyle name="Valuta 2 6 6" xfId="588" xr:uid="{00000000-0005-0000-0000-00008C0C0000}"/>
    <cellStyle name="Valuta 2 6 6 2" xfId="1614" xr:uid="{00000000-0005-0000-0000-00008D0C0000}"/>
    <cellStyle name="Valuta 2 6 6 3" xfId="1151" xr:uid="{00000000-0005-0000-0000-00008E0C0000}"/>
    <cellStyle name="Valuta 2 6 7" xfId="1817" xr:uid="{00000000-0005-0000-0000-00008F0C0000}"/>
    <cellStyle name="Valuta 2 6 8" xfId="1386" xr:uid="{00000000-0005-0000-0000-0000900C0000}"/>
    <cellStyle name="Valuta 2 6 9" xfId="855" xr:uid="{00000000-0005-0000-0000-0000910C0000}"/>
    <cellStyle name="Valuta 2 7" xfId="199" xr:uid="{00000000-0005-0000-0000-0000920C0000}"/>
    <cellStyle name="Valuta 2 7 2" xfId="243" xr:uid="{00000000-0005-0000-0000-0000930C0000}"/>
    <cellStyle name="Valuta 2 7 2 2" xfId="339" xr:uid="{00000000-0005-0000-0000-0000940C0000}"/>
    <cellStyle name="Valuta 2 7 2 2 2" xfId="736" xr:uid="{00000000-0005-0000-0000-0000950C0000}"/>
    <cellStyle name="Valuta 2 7 2 2 2 2" xfId="1762" xr:uid="{00000000-0005-0000-0000-0000960C0000}"/>
    <cellStyle name="Valuta 2 7 2 2 2 3" xfId="1299" xr:uid="{00000000-0005-0000-0000-0000970C0000}"/>
    <cellStyle name="Valuta 2 7 2 2 3" xfId="1955" xr:uid="{00000000-0005-0000-0000-0000980C0000}"/>
    <cellStyle name="Valuta 2 7 2 2 4" xfId="1537" xr:uid="{00000000-0005-0000-0000-0000990C0000}"/>
    <cellStyle name="Valuta 2 7 2 2 5" xfId="1006" xr:uid="{00000000-0005-0000-0000-00009A0C0000}"/>
    <cellStyle name="Valuta 2 7 2 3" xfId="500" xr:uid="{00000000-0005-0000-0000-00009B0C0000}"/>
    <cellStyle name="Valuta 2 7 2 4" xfId="641" xr:uid="{00000000-0005-0000-0000-00009C0C0000}"/>
    <cellStyle name="Valuta 2 7 2 4 2" xfId="1667" xr:uid="{00000000-0005-0000-0000-00009D0C0000}"/>
    <cellStyle name="Valuta 2 7 2 4 3" xfId="1204" xr:uid="{00000000-0005-0000-0000-00009E0C0000}"/>
    <cellStyle name="Valuta 2 7 2 5" xfId="1869" xr:uid="{00000000-0005-0000-0000-00009F0C0000}"/>
    <cellStyle name="Valuta 2 7 2 6" xfId="1442" xr:uid="{00000000-0005-0000-0000-0000A00C0000}"/>
    <cellStyle name="Valuta 2 7 2 7" xfId="911" xr:uid="{00000000-0005-0000-0000-0000A10C0000}"/>
    <cellStyle name="Valuta 2 7 3" xfId="294" xr:uid="{00000000-0005-0000-0000-0000A20C0000}"/>
    <cellStyle name="Valuta 2 7 3 2" xfId="691" xr:uid="{00000000-0005-0000-0000-0000A30C0000}"/>
    <cellStyle name="Valuta 2 7 3 2 2" xfId="1717" xr:uid="{00000000-0005-0000-0000-0000A40C0000}"/>
    <cellStyle name="Valuta 2 7 3 2 3" xfId="1254" xr:uid="{00000000-0005-0000-0000-0000A50C0000}"/>
    <cellStyle name="Valuta 2 7 3 3" xfId="1913" xr:uid="{00000000-0005-0000-0000-0000A60C0000}"/>
    <cellStyle name="Valuta 2 7 3 4" xfId="1492" xr:uid="{00000000-0005-0000-0000-0000A70C0000}"/>
    <cellStyle name="Valuta 2 7 3 5" xfId="961" xr:uid="{00000000-0005-0000-0000-0000A80C0000}"/>
    <cellStyle name="Valuta 2 7 4" xfId="499" xr:uid="{00000000-0005-0000-0000-0000A90C0000}"/>
    <cellStyle name="Valuta 2 7 5" xfId="599" xr:uid="{00000000-0005-0000-0000-0000AA0C0000}"/>
    <cellStyle name="Valuta 2 7 5 2" xfId="1625" xr:uid="{00000000-0005-0000-0000-0000AB0C0000}"/>
    <cellStyle name="Valuta 2 7 5 3" xfId="1162" xr:uid="{00000000-0005-0000-0000-0000AC0C0000}"/>
    <cellStyle name="Valuta 2 7 6" xfId="1828" xr:uid="{00000000-0005-0000-0000-0000AD0C0000}"/>
    <cellStyle name="Valuta 2 7 7" xfId="1399" xr:uid="{00000000-0005-0000-0000-0000AE0C0000}"/>
    <cellStyle name="Valuta 2 7 8" xfId="868" xr:uid="{00000000-0005-0000-0000-0000AF0C0000}"/>
    <cellStyle name="Valuta 2 8" xfId="190" xr:uid="{00000000-0005-0000-0000-0000B00C0000}"/>
    <cellStyle name="Valuta 2 8 2" xfId="237" xr:uid="{00000000-0005-0000-0000-0000B10C0000}"/>
    <cellStyle name="Valuta 2 8 2 2" xfId="333" xr:uid="{00000000-0005-0000-0000-0000B20C0000}"/>
    <cellStyle name="Valuta 2 8 2 2 2" xfId="730" xr:uid="{00000000-0005-0000-0000-0000B30C0000}"/>
    <cellStyle name="Valuta 2 8 2 2 2 2" xfId="1756" xr:uid="{00000000-0005-0000-0000-0000B40C0000}"/>
    <cellStyle name="Valuta 2 8 2 2 2 3" xfId="1293" xr:uid="{00000000-0005-0000-0000-0000B50C0000}"/>
    <cellStyle name="Valuta 2 8 2 2 3" xfId="1949" xr:uid="{00000000-0005-0000-0000-0000B60C0000}"/>
    <cellStyle name="Valuta 2 8 2 2 4" xfId="1531" xr:uid="{00000000-0005-0000-0000-0000B70C0000}"/>
    <cellStyle name="Valuta 2 8 2 2 5" xfId="1000" xr:uid="{00000000-0005-0000-0000-0000B80C0000}"/>
    <cellStyle name="Valuta 2 8 2 3" xfId="502" xr:uid="{00000000-0005-0000-0000-0000B90C0000}"/>
    <cellStyle name="Valuta 2 8 2 4" xfId="635" xr:uid="{00000000-0005-0000-0000-0000BA0C0000}"/>
    <cellStyle name="Valuta 2 8 2 4 2" xfId="1661" xr:uid="{00000000-0005-0000-0000-0000BB0C0000}"/>
    <cellStyle name="Valuta 2 8 2 4 3" xfId="1198" xr:uid="{00000000-0005-0000-0000-0000BC0C0000}"/>
    <cellStyle name="Valuta 2 8 2 5" xfId="1863" xr:uid="{00000000-0005-0000-0000-0000BD0C0000}"/>
    <cellStyle name="Valuta 2 8 2 6" xfId="1436" xr:uid="{00000000-0005-0000-0000-0000BE0C0000}"/>
    <cellStyle name="Valuta 2 8 2 7" xfId="905" xr:uid="{00000000-0005-0000-0000-0000BF0C0000}"/>
    <cellStyle name="Valuta 2 8 3" xfId="288" xr:uid="{00000000-0005-0000-0000-0000C00C0000}"/>
    <cellStyle name="Valuta 2 8 3 2" xfId="685" xr:uid="{00000000-0005-0000-0000-0000C10C0000}"/>
    <cellStyle name="Valuta 2 8 3 2 2" xfId="1711" xr:uid="{00000000-0005-0000-0000-0000C20C0000}"/>
    <cellStyle name="Valuta 2 8 3 2 3" xfId="1248" xr:uid="{00000000-0005-0000-0000-0000C30C0000}"/>
    <cellStyle name="Valuta 2 8 3 3" xfId="1907" xr:uid="{00000000-0005-0000-0000-0000C40C0000}"/>
    <cellStyle name="Valuta 2 8 3 4" xfId="1486" xr:uid="{00000000-0005-0000-0000-0000C50C0000}"/>
    <cellStyle name="Valuta 2 8 3 5" xfId="955" xr:uid="{00000000-0005-0000-0000-0000C60C0000}"/>
    <cellStyle name="Valuta 2 8 4" xfId="501" xr:uid="{00000000-0005-0000-0000-0000C70C0000}"/>
    <cellStyle name="Valuta 2 8 5" xfId="593" xr:uid="{00000000-0005-0000-0000-0000C80C0000}"/>
    <cellStyle name="Valuta 2 8 5 2" xfId="1619" xr:uid="{00000000-0005-0000-0000-0000C90C0000}"/>
    <cellStyle name="Valuta 2 8 5 3" xfId="1156" xr:uid="{00000000-0005-0000-0000-0000CA0C0000}"/>
    <cellStyle name="Valuta 2 8 6" xfId="1822" xr:uid="{00000000-0005-0000-0000-0000CB0C0000}"/>
    <cellStyle name="Valuta 2 8 7" xfId="1391" xr:uid="{00000000-0005-0000-0000-0000CC0C0000}"/>
    <cellStyle name="Valuta 2 8 8" xfId="860" xr:uid="{00000000-0005-0000-0000-0000CD0C0000}"/>
    <cellStyle name="Valuta 2 9" xfId="221" xr:uid="{00000000-0005-0000-0000-0000CE0C0000}"/>
    <cellStyle name="Valuta 2 9 2" xfId="317" xr:uid="{00000000-0005-0000-0000-0000CF0C0000}"/>
    <cellStyle name="Valuta 2 9 2 2" xfId="714" xr:uid="{00000000-0005-0000-0000-0000D00C0000}"/>
    <cellStyle name="Valuta 2 9 2 2 2" xfId="1740" xr:uid="{00000000-0005-0000-0000-0000D10C0000}"/>
    <cellStyle name="Valuta 2 9 2 2 3" xfId="1277" xr:uid="{00000000-0005-0000-0000-0000D20C0000}"/>
    <cellStyle name="Valuta 2 9 2 3" xfId="1933" xr:uid="{00000000-0005-0000-0000-0000D30C0000}"/>
    <cellStyle name="Valuta 2 9 2 4" xfId="1515" xr:uid="{00000000-0005-0000-0000-0000D40C0000}"/>
    <cellStyle name="Valuta 2 9 2 5" xfId="984" xr:uid="{00000000-0005-0000-0000-0000D50C0000}"/>
    <cellStyle name="Valuta 2 9 3" xfId="503" xr:uid="{00000000-0005-0000-0000-0000D60C0000}"/>
    <cellStyle name="Valuta 2 9 4" xfId="619" xr:uid="{00000000-0005-0000-0000-0000D70C0000}"/>
    <cellStyle name="Valuta 2 9 4 2" xfId="1645" xr:uid="{00000000-0005-0000-0000-0000D80C0000}"/>
    <cellStyle name="Valuta 2 9 4 3" xfId="1182" xr:uid="{00000000-0005-0000-0000-0000D90C0000}"/>
    <cellStyle name="Valuta 2 9 5" xfId="1847" xr:uid="{00000000-0005-0000-0000-0000DA0C0000}"/>
    <cellStyle name="Valuta 2 9 6" xfId="1420" xr:uid="{00000000-0005-0000-0000-0000DB0C0000}"/>
    <cellStyle name="Valuta 2 9 7" xfId="889" xr:uid="{00000000-0005-0000-0000-0000DC0C0000}"/>
    <cellStyle name="Valuta 3" xfId="70" xr:uid="{00000000-0005-0000-0000-0000DD0C0000}"/>
    <cellStyle name="Valuta 3 10" xfId="271" xr:uid="{00000000-0005-0000-0000-0000DE0C0000}"/>
    <cellStyle name="Valuta 3 10 2" xfId="668" xr:uid="{00000000-0005-0000-0000-0000DF0C0000}"/>
    <cellStyle name="Valuta 3 10 2 2" xfId="1694" xr:uid="{00000000-0005-0000-0000-0000E00C0000}"/>
    <cellStyle name="Valuta 3 10 2 3" xfId="1231" xr:uid="{00000000-0005-0000-0000-0000E10C0000}"/>
    <cellStyle name="Valuta 3 10 3" xfId="1890" xr:uid="{00000000-0005-0000-0000-0000E20C0000}"/>
    <cellStyle name="Valuta 3 10 4" xfId="1469" xr:uid="{00000000-0005-0000-0000-0000E30C0000}"/>
    <cellStyle name="Valuta 3 10 5" xfId="938" xr:uid="{00000000-0005-0000-0000-0000E40C0000}"/>
    <cellStyle name="Valuta 3 11" xfId="504" xr:uid="{00000000-0005-0000-0000-0000E50C0000}"/>
    <cellStyle name="Valuta 3 12" xfId="163" xr:uid="{00000000-0005-0000-0000-0000E60C0000}"/>
    <cellStyle name="Valuta 3 12 2" xfId="576" xr:uid="{00000000-0005-0000-0000-0000E70C0000}"/>
    <cellStyle name="Valuta 3 12 2 2" xfId="1602" xr:uid="{00000000-0005-0000-0000-0000E80C0000}"/>
    <cellStyle name="Valuta 3 12 2 3" xfId="1139" xr:uid="{00000000-0005-0000-0000-0000E90C0000}"/>
    <cellStyle name="Valuta 3 12 3" xfId="1804" xr:uid="{00000000-0005-0000-0000-0000EA0C0000}"/>
    <cellStyle name="Valuta 3 12 4" xfId="1371" xr:uid="{00000000-0005-0000-0000-0000EB0C0000}"/>
    <cellStyle name="Valuta 3 12 5" xfId="838" xr:uid="{00000000-0005-0000-0000-0000EC0C0000}"/>
    <cellStyle name="Valuta 3 13" xfId="567" xr:uid="{00000000-0005-0000-0000-0000ED0C0000}"/>
    <cellStyle name="Valuta 3 13 2" xfId="1593" xr:uid="{00000000-0005-0000-0000-0000EE0C0000}"/>
    <cellStyle name="Valuta 3 13 3" xfId="1130" xr:uid="{00000000-0005-0000-0000-0000EF0C0000}"/>
    <cellStyle name="Valuta 3 14" xfId="1790" xr:uid="{00000000-0005-0000-0000-0000F00C0000}"/>
    <cellStyle name="Valuta 3 15" xfId="1338" xr:uid="{00000000-0005-0000-0000-0000F10C0000}"/>
    <cellStyle name="Valuta 3 16" xfId="794" xr:uid="{00000000-0005-0000-0000-0000F20C0000}"/>
    <cellStyle name="Valuta 3 2" xfId="168" xr:uid="{00000000-0005-0000-0000-0000F30C0000}"/>
    <cellStyle name="Valuta 3 2 10" xfId="1374" xr:uid="{00000000-0005-0000-0000-0000F40C0000}"/>
    <cellStyle name="Valuta 3 2 11" xfId="841" xr:uid="{00000000-0005-0000-0000-0000F50C0000}"/>
    <cellStyle name="Valuta 3 2 2" xfId="186" xr:uid="{00000000-0005-0000-0000-0000F60C0000}"/>
    <cellStyle name="Valuta 3 2 2 2" xfId="216" xr:uid="{00000000-0005-0000-0000-0000F70C0000}"/>
    <cellStyle name="Valuta 3 2 2 2 2" xfId="257" xr:uid="{00000000-0005-0000-0000-0000F80C0000}"/>
    <cellStyle name="Valuta 3 2 2 2 2 2" xfId="353" xr:uid="{00000000-0005-0000-0000-0000F90C0000}"/>
    <cellStyle name="Valuta 3 2 2 2 2 2 2" xfId="750" xr:uid="{00000000-0005-0000-0000-0000FA0C0000}"/>
    <cellStyle name="Valuta 3 2 2 2 2 2 2 2" xfId="1776" xr:uid="{00000000-0005-0000-0000-0000FB0C0000}"/>
    <cellStyle name="Valuta 3 2 2 2 2 2 2 3" xfId="1313" xr:uid="{00000000-0005-0000-0000-0000FC0C0000}"/>
    <cellStyle name="Valuta 3 2 2 2 2 2 3" xfId="1969" xr:uid="{00000000-0005-0000-0000-0000FD0C0000}"/>
    <cellStyle name="Valuta 3 2 2 2 2 2 4" xfId="1551" xr:uid="{00000000-0005-0000-0000-0000FE0C0000}"/>
    <cellStyle name="Valuta 3 2 2 2 2 2 5" xfId="1020" xr:uid="{00000000-0005-0000-0000-0000FF0C0000}"/>
    <cellStyle name="Valuta 3 2 2 2 2 3" xfId="508" xr:uid="{00000000-0005-0000-0000-0000000D0000}"/>
    <cellStyle name="Valuta 3 2 2 2 2 4" xfId="655" xr:uid="{00000000-0005-0000-0000-0000010D0000}"/>
    <cellStyle name="Valuta 3 2 2 2 2 4 2" xfId="1681" xr:uid="{00000000-0005-0000-0000-0000020D0000}"/>
    <cellStyle name="Valuta 3 2 2 2 2 4 3" xfId="1218" xr:uid="{00000000-0005-0000-0000-0000030D0000}"/>
    <cellStyle name="Valuta 3 2 2 2 2 5" xfId="1883" xr:uid="{00000000-0005-0000-0000-0000040D0000}"/>
    <cellStyle name="Valuta 3 2 2 2 2 6" xfId="1456" xr:uid="{00000000-0005-0000-0000-0000050D0000}"/>
    <cellStyle name="Valuta 3 2 2 2 2 7" xfId="925" xr:uid="{00000000-0005-0000-0000-0000060D0000}"/>
    <cellStyle name="Valuta 3 2 2 2 3" xfId="313" xr:uid="{00000000-0005-0000-0000-0000070D0000}"/>
    <cellStyle name="Valuta 3 2 2 2 3 2" xfId="710" xr:uid="{00000000-0005-0000-0000-0000080D0000}"/>
    <cellStyle name="Valuta 3 2 2 2 3 2 2" xfId="1736" xr:uid="{00000000-0005-0000-0000-0000090D0000}"/>
    <cellStyle name="Valuta 3 2 2 2 3 2 3" xfId="1273" xr:uid="{00000000-0005-0000-0000-00000A0D0000}"/>
    <cellStyle name="Valuta 3 2 2 2 3 3" xfId="1929" xr:uid="{00000000-0005-0000-0000-00000B0D0000}"/>
    <cellStyle name="Valuta 3 2 2 2 3 4" xfId="1511" xr:uid="{00000000-0005-0000-0000-00000C0D0000}"/>
    <cellStyle name="Valuta 3 2 2 2 3 5" xfId="980" xr:uid="{00000000-0005-0000-0000-00000D0D0000}"/>
    <cellStyle name="Valuta 3 2 2 2 4" xfId="507" xr:uid="{00000000-0005-0000-0000-00000E0D0000}"/>
    <cellStyle name="Valuta 3 2 2 2 5" xfId="615" xr:uid="{00000000-0005-0000-0000-00000F0D0000}"/>
    <cellStyle name="Valuta 3 2 2 2 5 2" xfId="1641" xr:uid="{00000000-0005-0000-0000-0000100D0000}"/>
    <cellStyle name="Valuta 3 2 2 2 5 3" xfId="1178" xr:uid="{00000000-0005-0000-0000-0000110D0000}"/>
    <cellStyle name="Valuta 3 2 2 2 6" xfId="1843" xr:uid="{00000000-0005-0000-0000-0000120D0000}"/>
    <cellStyle name="Valuta 3 2 2 2 7" xfId="1416" xr:uid="{00000000-0005-0000-0000-0000130D0000}"/>
    <cellStyle name="Valuta 3 2 2 2 8" xfId="885" xr:uid="{00000000-0005-0000-0000-0000140D0000}"/>
    <cellStyle name="Valuta 3 2 2 3" xfId="233" xr:uid="{00000000-0005-0000-0000-0000150D0000}"/>
    <cellStyle name="Valuta 3 2 2 3 2" xfId="329" xr:uid="{00000000-0005-0000-0000-0000160D0000}"/>
    <cellStyle name="Valuta 3 2 2 3 2 2" xfId="726" xr:uid="{00000000-0005-0000-0000-0000170D0000}"/>
    <cellStyle name="Valuta 3 2 2 3 2 2 2" xfId="1752" xr:uid="{00000000-0005-0000-0000-0000180D0000}"/>
    <cellStyle name="Valuta 3 2 2 3 2 2 3" xfId="1289" xr:uid="{00000000-0005-0000-0000-0000190D0000}"/>
    <cellStyle name="Valuta 3 2 2 3 2 3" xfId="1945" xr:uid="{00000000-0005-0000-0000-00001A0D0000}"/>
    <cellStyle name="Valuta 3 2 2 3 2 4" xfId="1527" xr:uid="{00000000-0005-0000-0000-00001B0D0000}"/>
    <cellStyle name="Valuta 3 2 2 3 2 5" xfId="996" xr:uid="{00000000-0005-0000-0000-00001C0D0000}"/>
    <cellStyle name="Valuta 3 2 2 3 3" xfId="509" xr:uid="{00000000-0005-0000-0000-00001D0D0000}"/>
    <cellStyle name="Valuta 3 2 2 3 4" xfId="631" xr:uid="{00000000-0005-0000-0000-00001E0D0000}"/>
    <cellStyle name="Valuta 3 2 2 3 4 2" xfId="1657" xr:uid="{00000000-0005-0000-0000-00001F0D0000}"/>
    <cellStyle name="Valuta 3 2 2 3 4 3" xfId="1194" xr:uid="{00000000-0005-0000-0000-0000200D0000}"/>
    <cellStyle name="Valuta 3 2 2 3 5" xfId="1859" xr:uid="{00000000-0005-0000-0000-0000210D0000}"/>
    <cellStyle name="Valuta 3 2 2 3 6" xfId="1432" xr:uid="{00000000-0005-0000-0000-0000220D0000}"/>
    <cellStyle name="Valuta 3 2 2 3 7" xfId="901" xr:uid="{00000000-0005-0000-0000-0000230D0000}"/>
    <cellStyle name="Valuta 3 2 2 4" xfId="284" xr:uid="{00000000-0005-0000-0000-0000240D0000}"/>
    <cellStyle name="Valuta 3 2 2 4 2" xfId="681" xr:uid="{00000000-0005-0000-0000-0000250D0000}"/>
    <cellStyle name="Valuta 3 2 2 4 2 2" xfId="1707" xr:uid="{00000000-0005-0000-0000-0000260D0000}"/>
    <cellStyle name="Valuta 3 2 2 4 2 3" xfId="1244" xr:uid="{00000000-0005-0000-0000-0000270D0000}"/>
    <cellStyle name="Valuta 3 2 2 4 3" xfId="1903" xr:uid="{00000000-0005-0000-0000-0000280D0000}"/>
    <cellStyle name="Valuta 3 2 2 4 4" xfId="1482" xr:uid="{00000000-0005-0000-0000-0000290D0000}"/>
    <cellStyle name="Valuta 3 2 2 4 5" xfId="951" xr:uid="{00000000-0005-0000-0000-00002A0D0000}"/>
    <cellStyle name="Valuta 3 2 2 5" xfId="506" xr:uid="{00000000-0005-0000-0000-00002B0D0000}"/>
    <cellStyle name="Valuta 3 2 2 6" xfId="589" xr:uid="{00000000-0005-0000-0000-00002C0D0000}"/>
    <cellStyle name="Valuta 3 2 2 6 2" xfId="1615" xr:uid="{00000000-0005-0000-0000-00002D0D0000}"/>
    <cellStyle name="Valuta 3 2 2 6 3" xfId="1152" xr:uid="{00000000-0005-0000-0000-00002E0D0000}"/>
    <cellStyle name="Valuta 3 2 2 7" xfId="1818" xr:uid="{00000000-0005-0000-0000-00002F0D0000}"/>
    <cellStyle name="Valuta 3 2 2 8" xfId="1387" xr:uid="{00000000-0005-0000-0000-0000300D0000}"/>
    <cellStyle name="Valuta 3 2 2 9" xfId="856" xr:uid="{00000000-0005-0000-0000-0000310D0000}"/>
    <cellStyle name="Valuta 3 2 3" xfId="206" xr:uid="{00000000-0005-0000-0000-0000320D0000}"/>
    <cellStyle name="Valuta 3 2 3 2" xfId="247" xr:uid="{00000000-0005-0000-0000-0000330D0000}"/>
    <cellStyle name="Valuta 3 2 3 2 2" xfId="343" xr:uid="{00000000-0005-0000-0000-0000340D0000}"/>
    <cellStyle name="Valuta 3 2 3 2 2 2" xfId="740" xr:uid="{00000000-0005-0000-0000-0000350D0000}"/>
    <cellStyle name="Valuta 3 2 3 2 2 2 2" xfId="1766" xr:uid="{00000000-0005-0000-0000-0000360D0000}"/>
    <cellStyle name="Valuta 3 2 3 2 2 2 3" xfId="1303" xr:uid="{00000000-0005-0000-0000-0000370D0000}"/>
    <cellStyle name="Valuta 3 2 3 2 2 3" xfId="1959" xr:uid="{00000000-0005-0000-0000-0000380D0000}"/>
    <cellStyle name="Valuta 3 2 3 2 2 4" xfId="1541" xr:uid="{00000000-0005-0000-0000-0000390D0000}"/>
    <cellStyle name="Valuta 3 2 3 2 2 5" xfId="1010" xr:uid="{00000000-0005-0000-0000-00003A0D0000}"/>
    <cellStyle name="Valuta 3 2 3 2 3" xfId="511" xr:uid="{00000000-0005-0000-0000-00003B0D0000}"/>
    <cellStyle name="Valuta 3 2 3 2 4" xfId="645" xr:uid="{00000000-0005-0000-0000-00003C0D0000}"/>
    <cellStyle name="Valuta 3 2 3 2 4 2" xfId="1671" xr:uid="{00000000-0005-0000-0000-00003D0D0000}"/>
    <cellStyle name="Valuta 3 2 3 2 4 3" xfId="1208" xr:uid="{00000000-0005-0000-0000-00003E0D0000}"/>
    <cellStyle name="Valuta 3 2 3 2 5" xfId="1873" xr:uid="{00000000-0005-0000-0000-00003F0D0000}"/>
    <cellStyle name="Valuta 3 2 3 2 6" xfId="1446" xr:uid="{00000000-0005-0000-0000-0000400D0000}"/>
    <cellStyle name="Valuta 3 2 3 2 7" xfId="915" xr:uid="{00000000-0005-0000-0000-0000410D0000}"/>
    <cellStyle name="Valuta 3 2 3 3" xfId="303" xr:uid="{00000000-0005-0000-0000-0000420D0000}"/>
    <cellStyle name="Valuta 3 2 3 3 2" xfId="700" xr:uid="{00000000-0005-0000-0000-0000430D0000}"/>
    <cellStyle name="Valuta 3 2 3 3 2 2" xfId="1726" xr:uid="{00000000-0005-0000-0000-0000440D0000}"/>
    <cellStyle name="Valuta 3 2 3 3 2 3" xfId="1263" xr:uid="{00000000-0005-0000-0000-0000450D0000}"/>
    <cellStyle name="Valuta 3 2 3 3 3" xfId="1919" xr:uid="{00000000-0005-0000-0000-0000460D0000}"/>
    <cellStyle name="Valuta 3 2 3 3 4" xfId="1501" xr:uid="{00000000-0005-0000-0000-0000470D0000}"/>
    <cellStyle name="Valuta 3 2 3 3 5" xfId="970" xr:uid="{00000000-0005-0000-0000-0000480D0000}"/>
    <cellStyle name="Valuta 3 2 3 4" xfId="510" xr:uid="{00000000-0005-0000-0000-0000490D0000}"/>
    <cellStyle name="Valuta 3 2 3 5" xfId="605" xr:uid="{00000000-0005-0000-0000-00004A0D0000}"/>
    <cellStyle name="Valuta 3 2 3 5 2" xfId="1631" xr:uid="{00000000-0005-0000-0000-00004B0D0000}"/>
    <cellStyle name="Valuta 3 2 3 5 3" xfId="1168" xr:uid="{00000000-0005-0000-0000-00004C0D0000}"/>
    <cellStyle name="Valuta 3 2 3 6" xfId="1833" xr:uid="{00000000-0005-0000-0000-00004D0D0000}"/>
    <cellStyle name="Valuta 3 2 3 7" xfId="1406" xr:uid="{00000000-0005-0000-0000-00004E0D0000}"/>
    <cellStyle name="Valuta 3 2 3 8" xfId="875" xr:uid="{00000000-0005-0000-0000-00004F0D0000}"/>
    <cellStyle name="Valuta 3 2 4" xfId="191" xr:uid="{00000000-0005-0000-0000-0000500D0000}"/>
    <cellStyle name="Valuta 3 2 4 2" xfId="238" xr:uid="{00000000-0005-0000-0000-0000510D0000}"/>
    <cellStyle name="Valuta 3 2 4 2 2" xfId="334" xr:uid="{00000000-0005-0000-0000-0000520D0000}"/>
    <cellStyle name="Valuta 3 2 4 2 2 2" xfId="731" xr:uid="{00000000-0005-0000-0000-0000530D0000}"/>
    <cellStyle name="Valuta 3 2 4 2 2 2 2" xfId="1757" xr:uid="{00000000-0005-0000-0000-0000540D0000}"/>
    <cellStyle name="Valuta 3 2 4 2 2 2 3" xfId="1294" xr:uid="{00000000-0005-0000-0000-0000550D0000}"/>
    <cellStyle name="Valuta 3 2 4 2 2 3" xfId="1950" xr:uid="{00000000-0005-0000-0000-0000560D0000}"/>
    <cellStyle name="Valuta 3 2 4 2 2 4" xfId="1532" xr:uid="{00000000-0005-0000-0000-0000570D0000}"/>
    <cellStyle name="Valuta 3 2 4 2 2 5" xfId="1001" xr:uid="{00000000-0005-0000-0000-0000580D0000}"/>
    <cellStyle name="Valuta 3 2 4 2 3" xfId="513" xr:uid="{00000000-0005-0000-0000-0000590D0000}"/>
    <cellStyle name="Valuta 3 2 4 2 4" xfId="636" xr:uid="{00000000-0005-0000-0000-00005A0D0000}"/>
    <cellStyle name="Valuta 3 2 4 2 4 2" xfId="1662" xr:uid="{00000000-0005-0000-0000-00005B0D0000}"/>
    <cellStyle name="Valuta 3 2 4 2 4 3" xfId="1199" xr:uid="{00000000-0005-0000-0000-00005C0D0000}"/>
    <cellStyle name="Valuta 3 2 4 2 5" xfId="1864" xr:uid="{00000000-0005-0000-0000-00005D0D0000}"/>
    <cellStyle name="Valuta 3 2 4 2 6" xfId="1437" xr:uid="{00000000-0005-0000-0000-00005E0D0000}"/>
    <cellStyle name="Valuta 3 2 4 2 7" xfId="906" xr:uid="{00000000-0005-0000-0000-00005F0D0000}"/>
    <cellStyle name="Valuta 3 2 4 3" xfId="289" xr:uid="{00000000-0005-0000-0000-0000600D0000}"/>
    <cellStyle name="Valuta 3 2 4 3 2" xfId="686" xr:uid="{00000000-0005-0000-0000-0000610D0000}"/>
    <cellStyle name="Valuta 3 2 4 3 2 2" xfId="1712" xr:uid="{00000000-0005-0000-0000-0000620D0000}"/>
    <cellStyle name="Valuta 3 2 4 3 2 3" xfId="1249" xr:uid="{00000000-0005-0000-0000-0000630D0000}"/>
    <cellStyle name="Valuta 3 2 4 3 3" xfId="1908" xr:uid="{00000000-0005-0000-0000-0000640D0000}"/>
    <cellStyle name="Valuta 3 2 4 3 4" xfId="1487" xr:uid="{00000000-0005-0000-0000-0000650D0000}"/>
    <cellStyle name="Valuta 3 2 4 3 5" xfId="956" xr:uid="{00000000-0005-0000-0000-0000660D0000}"/>
    <cellStyle name="Valuta 3 2 4 4" xfId="512" xr:uid="{00000000-0005-0000-0000-0000670D0000}"/>
    <cellStyle name="Valuta 3 2 4 5" xfId="594" xr:uid="{00000000-0005-0000-0000-0000680D0000}"/>
    <cellStyle name="Valuta 3 2 4 5 2" xfId="1620" xr:uid="{00000000-0005-0000-0000-0000690D0000}"/>
    <cellStyle name="Valuta 3 2 4 5 3" xfId="1157" xr:uid="{00000000-0005-0000-0000-00006A0D0000}"/>
    <cellStyle name="Valuta 3 2 4 6" xfId="1823" xr:uid="{00000000-0005-0000-0000-00006B0D0000}"/>
    <cellStyle name="Valuta 3 2 4 7" xfId="1392" xr:uid="{00000000-0005-0000-0000-00006C0D0000}"/>
    <cellStyle name="Valuta 3 2 4 8" xfId="861" xr:uid="{00000000-0005-0000-0000-00006D0D0000}"/>
    <cellStyle name="Valuta 3 2 5" xfId="222" xr:uid="{00000000-0005-0000-0000-00006E0D0000}"/>
    <cellStyle name="Valuta 3 2 5 2" xfId="318" xr:uid="{00000000-0005-0000-0000-00006F0D0000}"/>
    <cellStyle name="Valuta 3 2 5 2 2" xfId="715" xr:uid="{00000000-0005-0000-0000-0000700D0000}"/>
    <cellStyle name="Valuta 3 2 5 2 2 2" xfId="1741" xr:uid="{00000000-0005-0000-0000-0000710D0000}"/>
    <cellStyle name="Valuta 3 2 5 2 2 3" xfId="1278" xr:uid="{00000000-0005-0000-0000-0000720D0000}"/>
    <cellStyle name="Valuta 3 2 5 2 3" xfId="1934" xr:uid="{00000000-0005-0000-0000-0000730D0000}"/>
    <cellStyle name="Valuta 3 2 5 2 4" xfId="1516" xr:uid="{00000000-0005-0000-0000-0000740D0000}"/>
    <cellStyle name="Valuta 3 2 5 2 5" xfId="985" xr:uid="{00000000-0005-0000-0000-0000750D0000}"/>
    <cellStyle name="Valuta 3 2 5 3" xfId="514" xr:uid="{00000000-0005-0000-0000-0000760D0000}"/>
    <cellStyle name="Valuta 3 2 5 4" xfId="620" xr:uid="{00000000-0005-0000-0000-0000770D0000}"/>
    <cellStyle name="Valuta 3 2 5 4 2" xfId="1646" xr:uid="{00000000-0005-0000-0000-0000780D0000}"/>
    <cellStyle name="Valuta 3 2 5 4 3" xfId="1183" xr:uid="{00000000-0005-0000-0000-0000790D0000}"/>
    <cellStyle name="Valuta 3 2 5 5" xfId="1848" xr:uid="{00000000-0005-0000-0000-00007A0D0000}"/>
    <cellStyle name="Valuta 3 2 5 6" xfId="1421" xr:uid="{00000000-0005-0000-0000-00007B0D0000}"/>
    <cellStyle name="Valuta 3 2 5 7" xfId="890" xr:uid="{00000000-0005-0000-0000-00007C0D0000}"/>
    <cellStyle name="Valuta 3 2 6" xfId="273" xr:uid="{00000000-0005-0000-0000-00007D0D0000}"/>
    <cellStyle name="Valuta 3 2 6 2" xfId="670" xr:uid="{00000000-0005-0000-0000-00007E0D0000}"/>
    <cellStyle name="Valuta 3 2 6 2 2" xfId="1696" xr:uid="{00000000-0005-0000-0000-00007F0D0000}"/>
    <cellStyle name="Valuta 3 2 6 2 3" xfId="1233" xr:uid="{00000000-0005-0000-0000-0000800D0000}"/>
    <cellStyle name="Valuta 3 2 6 3" xfId="1892" xr:uid="{00000000-0005-0000-0000-0000810D0000}"/>
    <cellStyle name="Valuta 3 2 6 4" xfId="1471" xr:uid="{00000000-0005-0000-0000-0000820D0000}"/>
    <cellStyle name="Valuta 3 2 6 5" xfId="940" xr:uid="{00000000-0005-0000-0000-0000830D0000}"/>
    <cellStyle name="Valuta 3 2 7" xfId="505" xr:uid="{00000000-0005-0000-0000-0000840D0000}"/>
    <cellStyle name="Valuta 3 2 8" xfId="578" xr:uid="{00000000-0005-0000-0000-0000850D0000}"/>
    <cellStyle name="Valuta 3 2 8 2" xfId="1604" xr:uid="{00000000-0005-0000-0000-0000860D0000}"/>
    <cellStyle name="Valuta 3 2 8 3" xfId="1141" xr:uid="{00000000-0005-0000-0000-0000870D0000}"/>
    <cellStyle name="Valuta 3 2 9" xfId="1806" xr:uid="{00000000-0005-0000-0000-0000880D0000}"/>
    <cellStyle name="Valuta 3 3" xfId="178" xr:uid="{00000000-0005-0000-0000-0000890D0000}"/>
    <cellStyle name="Valuta 3 3 10" xfId="848" xr:uid="{00000000-0005-0000-0000-00008A0D0000}"/>
    <cellStyle name="Valuta 3 3 2" xfId="208" xr:uid="{00000000-0005-0000-0000-00008B0D0000}"/>
    <cellStyle name="Valuta 3 3 2 2" xfId="249" xr:uid="{00000000-0005-0000-0000-00008C0D0000}"/>
    <cellStyle name="Valuta 3 3 2 2 2" xfId="345" xr:uid="{00000000-0005-0000-0000-00008D0D0000}"/>
    <cellStyle name="Valuta 3 3 2 2 2 2" xfId="742" xr:uid="{00000000-0005-0000-0000-00008E0D0000}"/>
    <cellStyle name="Valuta 3 3 2 2 2 2 2" xfId="1768" xr:uid="{00000000-0005-0000-0000-00008F0D0000}"/>
    <cellStyle name="Valuta 3 3 2 2 2 2 3" xfId="1305" xr:uid="{00000000-0005-0000-0000-0000900D0000}"/>
    <cellStyle name="Valuta 3 3 2 2 2 3" xfId="1961" xr:uid="{00000000-0005-0000-0000-0000910D0000}"/>
    <cellStyle name="Valuta 3 3 2 2 2 4" xfId="1543" xr:uid="{00000000-0005-0000-0000-0000920D0000}"/>
    <cellStyle name="Valuta 3 3 2 2 2 5" xfId="1012" xr:uid="{00000000-0005-0000-0000-0000930D0000}"/>
    <cellStyle name="Valuta 3 3 2 2 3" xfId="517" xr:uid="{00000000-0005-0000-0000-0000940D0000}"/>
    <cellStyle name="Valuta 3 3 2 2 4" xfId="647" xr:uid="{00000000-0005-0000-0000-0000950D0000}"/>
    <cellStyle name="Valuta 3 3 2 2 4 2" xfId="1673" xr:uid="{00000000-0005-0000-0000-0000960D0000}"/>
    <cellStyle name="Valuta 3 3 2 2 4 3" xfId="1210" xr:uid="{00000000-0005-0000-0000-0000970D0000}"/>
    <cellStyle name="Valuta 3 3 2 2 5" xfId="1875" xr:uid="{00000000-0005-0000-0000-0000980D0000}"/>
    <cellStyle name="Valuta 3 3 2 2 6" xfId="1448" xr:uid="{00000000-0005-0000-0000-0000990D0000}"/>
    <cellStyle name="Valuta 3 3 2 2 7" xfId="917" xr:uid="{00000000-0005-0000-0000-00009A0D0000}"/>
    <cellStyle name="Valuta 3 3 2 3" xfId="305" xr:uid="{00000000-0005-0000-0000-00009B0D0000}"/>
    <cellStyle name="Valuta 3 3 2 3 2" xfId="702" xr:uid="{00000000-0005-0000-0000-00009C0D0000}"/>
    <cellStyle name="Valuta 3 3 2 3 2 2" xfId="1728" xr:uid="{00000000-0005-0000-0000-00009D0D0000}"/>
    <cellStyle name="Valuta 3 3 2 3 2 3" xfId="1265" xr:uid="{00000000-0005-0000-0000-00009E0D0000}"/>
    <cellStyle name="Valuta 3 3 2 3 3" xfId="1921" xr:uid="{00000000-0005-0000-0000-00009F0D0000}"/>
    <cellStyle name="Valuta 3 3 2 3 4" xfId="1503" xr:uid="{00000000-0005-0000-0000-0000A00D0000}"/>
    <cellStyle name="Valuta 3 3 2 3 5" xfId="972" xr:uid="{00000000-0005-0000-0000-0000A10D0000}"/>
    <cellStyle name="Valuta 3 3 2 4" xfId="516" xr:uid="{00000000-0005-0000-0000-0000A20D0000}"/>
    <cellStyle name="Valuta 3 3 2 5" xfId="607" xr:uid="{00000000-0005-0000-0000-0000A30D0000}"/>
    <cellStyle name="Valuta 3 3 2 5 2" xfId="1633" xr:uid="{00000000-0005-0000-0000-0000A40D0000}"/>
    <cellStyle name="Valuta 3 3 2 5 3" xfId="1170" xr:uid="{00000000-0005-0000-0000-0000A50D0000}"/>
    <cellStyle name="Valuta 3 3 2 6" xfId="1835" xr:uid="{00000000-0005-0000-0000-0000A60D0000}"/>
    <cellStyle name="Valuta 3 3 2 7" xfId="1408" xr:uid="{00000000-0005-0000-0000-0000A70D0000}"/>
    <cellStyle name="Valuta 3 3 2 8" xfId="877" xr:uid="{00000000-0005-0000-0000-0000A80D0000}"/>
    <cellStyle name="Valuta 3 3 3" xfId="194" xr:uid="{00000000-0005-0000-0000-0000A90D0000}"/>
    <cellStyle name="Valuta 3 3 3 2" xfId="241" xr:uid="{00000000-0005-0000-0000-0000AA0D0000}"/>
    <cellStyle name="Valuta 3 3 3 2 2" xfId="337" xr:uid="{00000000-0005-0000-0000-0000AB0D0000}"/>
    <cellStyle name="Valuta 3 3 3 2 2 2" xfId="734" xr:uid="{00000000-0005-0000-0000-0000AC0D0000}"/>
    <cellStyle name="Valuta 3 3 3 2 2 2 2" xfId="1760" xr:uid="{00000000-0005-0000-0000-0000AD0D0000}"/>
    <cellStyle name="Valuta 3 3 3 2 2 2 3" xfId="1297" xr:uid="{00000000-0005-0000-0000-0000AE0D0000}"/>
    <cellStyle name="Valuta 3 3 3 2 2 3" xfId="1953" xr:uid="{00000000-0005-0000-0000-0000AF0D0000}"/>
    <cellStyle name="Valuta 3 3 3 2 2 4" xfId="1535" xr:uid="{00000000-0005-0000-0000-0000B00D0000}"/>
    <cellStyle name="Valuta 3 3 3 2 2 5" xfId="1004" xr:uid="{00000000-0005-0000-0000-0000B10D0000}"/>
    <cellStyle name="Valuta 3 3 3 2 3" xfId="519" xr:uid="{00000000-0005-0000-0000-0000B20D0000}"/>
    <cellStyle name="Valuta 3 3 3 2 4" xfId="639" xr:uid="{00000000-0005-0000-0000-0000B30D0000}"/>
    <cellStyle name="Valuta 3 3 3 2 4 2" xfId="1665" xr:uid="{00000000-0005-0000-0000-0000B40D0000}"/>
    <cellStyle name="Valuta 3 3 3 2 4 3" xfId="1202" xr:uid="{00000000-0005-0000-0000-0000B50D0000}"/>
    <cellStyle name="Valuta 3 3 3 2 5" xfId="1867" xr:uid="{00000000-0005-0000-0000-0000B60D0000}"/>
    <cellStyle name="Valuta 3 3 3 2 6" xfId="1440" xr:uid="{00000000-0005-0000-0000-0000B70D0000}"/>
    <cellStyle name="Valuta 3 3 3 2 7" xfId="909" xr:uid="{00000000-0005-0000-0000-0000B80D0000}"/>
    <cellStyle name="Valuta 3 3 3 3" xfId="292" xr:uid="{00000000-0005-0000-0000-0000B90D0000}"/>
    <cellStyle name="Valuta 3 3 3 3 2" xfId="689" xr:uid="{00000000-0005-0000-0000-0000BA0D0000}"/>
    <cellStyle name="Valuta 3 3 3 3 2 2" xfId="1715" xr:uid="{00000000-0005-0000-0000-0000BB0D0000}"/>
    <cellStyle name="Valuta 3 3 3 3 2 3" xfId="1252" xr:uid="{00000000-0005-0000-0000-0000BC0D0000}"/>
    <cellStyle name="Valuta 3 3 3 3 3" xfId="1911" xr:uid="{00000000-0005-0000-0000-0000BD0D0000}"/>
    <cellStyle name="Valuta 3 3 3 3 4" xfId="1490" xr:uid="{00000000-0005-0000-0000-0000BE0D0000}"/>
    <cellStyle name="Valuta 3 3 3 3 5" xfId="959" xr:uid="{00000000-0005-0000-0000-0000BF0D0000}"/>
    <cellStyle name="Valuta 3 3 3 4" xfId="518" xr:uid="{00000000-0005-0000-0000-0000C00D0000}"/>
    <cellStyle name="Valuta 3 3 3 5" xfId="597" xr:uid="{00000000-0005-0000-0000-0000C10D0000}"/>
    <cellStyle name="Valuta 3 3 3 5 2" xfId="1623" xr:uid="{00000000-0005-0000-0000-0000C20D0000}"/>
    <cellStyle name="Valuta 3 3 3 5 3" xfId="1160" xr:uid="{00000000-0005-0000-0000-0000C30D0000}"/>
    <cellStyle name="Valuta 3 3 3 6" xfId="1826" xr:uid="{00000000-0005-0000-0000-0000C40D0000}"/>
    <cellStyle name="Valuta 3 3 3 7" xfId="1395" xr:uid="{00000000-0005-0000-0000-0000C50D0000}"/>
    <cellStyle name="Valuta 3 3 3 8" xfId="864" xr:uid="{00000000-0005-0000-0000-0000C60D0000}"/>
    <cellStyle name="Valuta 3 3 4" xfId="225" xr:uid="{00000000-0005-0000-0000-0000C70D0000}"/>
    <cellStyle name="Valuta 3 3 4 2" xfId="321" xr:uid="{00000000-0005-0000-0000-0000C80D0000}"/>
    <cellStyle name="Valuta 3 3 4 2 2" xfId="718" xr:uid="{00000000-0005-0000-0000-0000C90D0000}"/>
    <cellStyle name="Valuta 3 3 4 2 2 2" xfId="1744" xr:uid="{00000000-0005-0000-0000-0000CA0D0000}"/>
    <cellStyle name="Valuta 3 3 4 2 2 3" xfId="1281" xr:uid="{00000000-0005-0000-0000-0000CB0D0000}"/>
    <cellStyle name="Valuta 3 3 4 2 3" xfId="1937" xr:uid="{00000000-0005-0000-0000-0000CC0D0000}"/>
    <cellStyle name="Valuta 3 3 4 2 4" xfId="1519" xr:uid="{00000000-0005-0000-0000-0000CD0D0000}"/>
    <cellStyle name="Valuta 3 3 4 2 5" xfId="988" xr:uid="{00000000-0005-0000-0000-0000CE0D0000}"/>
    <cellStyle name="Valuta 3 3 4 3" xfId="520" xr:uid="{00000000-0005-0000-0000-0000CF0D0000}"/>
    <cellStyle name="Valuta 3 3 4 4" xfId="623" xr:uid="{00000000-0005-0000-0000-0000D00D0000}"/>
    <cellStyle name="Valuta 3 3 4 4 2" xfId="1649" xr:uid="{00000000-0005-0000-0000-0000D10D0000}"/>
    <cellStyle name="Valuta 3 3 4 4 3" xfId="1186" xr:uid="{00000000-0005-0000-0000-0000D20D0000}"/>
    <cellStyle name="Valuta 3 3 4 5" xfId="1851" xr:uid="{00000000-0005-0000-0000-0000D30D0000}"/>
    <cellStyle name="Valuta 3 3 4 6" xfId="1424" xr:uid="{00000000-0005-0000-0000-0000D40D0000}"/>
    <cellStyle name="Valuta 3 3 4 7" xfId="893" xr:uid="{00000000-0005-0000-0000-0000D50D0000}"/>
    <cellStyle name="Valuta 3 3 5" xfId="276" xr:uid="{00000000-0005-0000-0000-0000D60D0000}"/>
    <cellStyle name="Valuta 3 3 5 2" xfId="673" xr:uid="{00000000-0005-0000-0000-0000D70D0000}"/>
    <cellStyle name="Valuta 3 3 5 2 2" xfId="1699" xr:uid="{00000000-0005-0000-0000-0000D80D0000}"/>
    <cellStyle name="Valuta 3 3 5 2 3" xfId="1236" xr:uid="{00000000-0005-0000-0000-0000D90D0000}"/>
    <cellStyle name="Valuta 3 3 5 3" xfId="1895" xr:uid="{00000000-0005-0000-0000-0000DA0D0000}"/>
    <cellStyle name="Valuta 3 3 5 4" xfId="1474" xr:uid="{00000000-0005-0000-0000-0000DB0D0000}"/>
    <cellStyle name="Valuta 3 3 5 5" xfId="943" xr:uid="{00000000-0005-0000-0000-0000DC0D0000}"/>
    <cellStyle name="Valuta 3 3 6" xfId="515" xr:uid="{00000000-0005-0000-0000-0000DD0D0000}"/>
    <cellStyle name="Valuta 3 3 7" xfId="581" xr:uid="{00000000-0005-0000-0000-0000DE0D0000}"/>
    <cellStyle name="Valuta 3 3 7 2" xfId="1607" xr:uid="{00000000-0005-0000-0000-0000DF0D0000}"/>
    <cellStyle name="Valuta 3 3 7 3" xfId="1144" xr:uid="{00000000-0005-0000-0000-0000E00D0000}"/>
    <cellStyle name="Valuta 3 3 8" xfId="1810" xr:uid="{00000000-0005-0000-0000-0000E10D0000}"/>
    <cellStyle name="Valuta 3 3 9" xfId="1379" xr:uid="{00000000-0005-0000-0000-0000E20D0000}"/>
    <cellStyle name="Valuta 3 4" xfId="180" xr:uid="{00000000-0005-0000-0000-0000E30D0000}"/>
    <cellStyle name="Valuta 3 4 2" xfId="210" xr:uid="{00000000-0005-0000-0000-0000E40D0000}"/>
    <cellStyle name="Valuta 3 4 2 2" xfId="251" xr:uid="{00000000-0005-0000-0000-0000E50D0000}"/>
    <cellStyle name="Valuta 3 4 2 2 2" xfId="347" xr:uid="{00000000-0005-0000-0000-0000E60D0000}"/>
    <cellStyle name="Valuta 3 4 2 2 2 2" xfId="744" xr:uid="{00000000-0005-0000-0000-0000E70D0000}"/>
    <cellStyle name="Valuta 3 4 2 2 2 2 2" xfId="1770" xr:uid="{00000000-0005-0000-0000-0000E80D0000}"/>
    <cellStyle name="Valuta 3 4 2 2 2 2 3" xfId="1307" xr:uid="{00000000-0005-0000-0000-0000E90D0000}"/>
    <cellStyle name="Valuta 3 4 2 2 2 3" xfId="1963" xr:uid="{00000000-0005-0000-0000-0000EA0D0000}"/>
    <cellStyle name="Valuta 3 4 2 2 2 4" xfId="1545" xr:uid="{00000000-0005-0000-0000-0000EB0D0000}"/>
    <cellStyle name="Valuta 3 4 2 2 2 5" xfId="1014" xr:uid="{00000000-0005-0000-0000-0000EC0D0000}"/>
    <cellStyle name="Valuta 3 4 2 2 3" xfId="523" xr:uid="{00000000-0005-0000-0000-0000ED0D0000}"/>
    <cellStyle name="Valuta 3 4 2 2 4" xfId="649" xr:uid="{00000000-0005-0000-0000-0000EE0D0000}"/>
    <cellStyle name="Valuta 3 4 2 2 4 2" xfId="1675" xr:uid="{00000000-0005-0000-0000-0000EF0D0000}"/>
    <cellStyle name="Valuta 3 4 2 2 4 3" xfId="1212" xr:uid="{00000000-0005-0000-0000-0000F00D0000}"/>
    <cellStyle name="Valuta 3 4 2 2 5" xfId="1877" xr:uid="{00000000-0005-0000-0000-0000F10D0000}"/>
    <cellStyle name="Valuta 3 4 2 2 6" xfId="1450" xr:uid="{00000000-0005-0000-0000-0000F20D0000}"/>
    <cellStyle name="Valuta 3 4 2 2 7" xfId="919" xr:uid="{00000000-0005-0000-0000-0000F30D0000}"/>
    <cellStyle name="Valuta 3 4 2 3" xfId="307" xr:uid="{00000000-0005-0000-0000-0000F40D0000}"/>
    <cellStyle name="Valuta 3 4 2 3 2" xfId="704" xr:uid="{00000000-0005-0000-0000-0000F50D0000}"/>
    <cellStyle name="Valuta 3 4 2 3 2 2" xfId="1730" xr:uid="{00000000-0005-0000-0000-0000F60D0000}"/>
    <cellStyle name="Valuta 3 4 2 3 2 3" xfId="1267" xr:uid="{00000000-0005-0000-0000-0000F70D0000}"/>
    <cellStyle name="Valuta 3 4 2 3 3" xfId="1923" xr:uid="{00000000-0005-0000-0000-0000F80D0000}"/>
    <cellStyle name="Valuta 3 4 2 3 4" xfId="1505" xr:uid="{00000000-0005-0000-0000-0000F90D0000}"/>
    <cellStyle name="Valuta 3 4 2 3 5" xfId="974" xr:uid="{00000000-0005-0000-0000-0000FA0D0000}"/>
    <cellStyle name="Valuta 3 4 2 4" xfId="522" xr:uid="{00000000-0005-0000-0000-0000FB0D0000}"/>
    <cellStyle name="Valuta 3 4 2 5" xfId="609" xr:uid="{00000000-0005-0000-0000-0000FC0D0000}"/>
    <cellStyle name="Valuta 3 4 2 5 2" xfId="1635" xr:uid="{00000000-0005-0000-0000-0000FD0D0000}"/>
    <cellStyle name="Valuta 3 4 2 5 3" xfId="1172" xr:uid="{00000000-0005-0000-0000-0000FE0D0000}"/>
    <cellStyle name="Valuta 3 4 2 6" xfId="1837" xr:uid="{00000000-0005-0000-0000-0000FF0D0000}"/>
    <cellStyle name="Valuta 3 4 2 7" xfId="1410" xr:uid="{00000000-0005-0000-0000-0000000E0000}"/>
    <cellStyle name="Valuta 3 4 2 8" xfId="879" xr:uid="{00000000-0005-0000-0000-0000010E0000}"/>
    <cellStyle name="Valuta 3 4 3" xfId="227" xr:uid="{00000000-0005-0000-0000-0000020E0000}"/>
    <cellStyle name="Valuta 3 4 3 2" xfId="323" xr:uid="{00000000-0005-0000-0000-0000030E0000}"/>
    <cellStyle name="Valuta 3 4 3 2 2" xfId="720" xr:uid="{00000000-0005-0000-0000-0000040E0000}"/>
    <cellStyle name="Valuta 3 4 3 2 2 2" xfId="1746" xr:uid="{00000000-0005-0000-0000-0000050E0000}"/>
    <cellStyle name="Valuta 3 4 3 2 2 3" xfId="1283" xr:uid="{00000000-0005-0000-0000-0000060E0000}"/>
    <cellStyle name="Valuta 3 4 3 2 3" xfId="1939" xr:uid="{00000000-0005-0000-0000-0000070E0000}"/>
    <cellStyle name="Valuta 3 4 3 2 4" xfId="1521" xr:uid="{00000000-0005-0000-0000-0000080E0000}"/>
    <cellStyle name="Valuta 3 4 3 2 5" xfId="990" xr:uid="{00000000-0005-0000-0000-0000090E0000}"/>
    <cellStyle name="Valuta 3 4 3 3" xfId="524" xr:uid="{00000000-0005-0000-0000-00000A0E0000}"/>
    <cellStyle name="Valuta 3 4 3 4" xfId="625" xr:uid="{00000000-0005-0000-0000-00000B0E0000}"/>
    <cellStyle name="Valuta 3 4 3 4 2" xfId="1651" xr:uid="{00000000-0005-0000-0000-00000C0E0000}"/>
    <cellStyle name="Valuta 3 4 3 4 3" xfId="1188" xr:uid="{00000000-0005-0000-0000-00000D0E0000}"/>
    <cellStyle name="Valuta 3 4 3 5" xfId="1853" xr:uid="{00000000-0005-0000-0000-00000E0E0000}"/>
    <cellStyle name="Valuta 3 4 3 6" xfId="1426" xr:uid="{00000000-0005-0000-0000-00000F0E0000}"/>
    <cellStyle name="Valuta 3 4 3 7" xfId="895" xr:uid="{00000000-0005-0000-0000-0000100E0000}"/>
    <cellStyle name="Valuta 3 4 4" xfId="278" xr:uid="{00000000-0005-0000-0000-0000110E0000}"/>
    <cellStyle name="Valuta 3 4 4 2" xfId="675" xr:uid="{00000000-0005-0000-0000-0000120E0000}"/>
    <cellStyle name="Valuta 3 4 4 2 2" xfId="1701" xr:uid="{00000000-0005-0000-0000-0000130E0000}"/>
    <cellStyle name="Valuta 3 4 4 2 3" xfId="1238" xr:uid="{00000000-0005-0000-0000-0000140E0000}"/>
    <cellStyle name="Valuta 3 4 4 3" xfId="1897" xr:uid="{00000000-0005-0000-0000-0000150E0000}"/>
    <cellStyle name="Valuta 3 4 4 4" xfId="1476" xr:uid="{00000000-0005-0000-0000-0000160E0000}"/>
    <cellStyle name="Valuta 3 4 4 5" xfId="945" xr:uid="{00000000-0005-0000-0000-0000170E0000}"/>
    <cellStyle name="Valuta 3 4 5" xfId="521" xr:uid="{00000000-0005-0000-0000-0000180E0000}"/>
    <cellStyle name="Valuta 3 4 6" xfId="583" xr:uid="{00000000-0005-0000-0000-0000190E0000}"/>
    <cellStyle name="Valuta 3 4 6 2" xfId="1609" xr:uid="{00000000-0005-0000-0000-00001A0E0000}"/>
    <cellStyle name="Valuta 3 4 6 3" xfId="1146" xr:uid="{00000000-0005-0000-0000-00001B0E0000}"/>
    <cellStyle name="Valuta 3 4 7" xfId="1812" xr:uid="{00000000-0005-0000-0000-00001C0E0000}"/>
    <cellStyle name="Valuta 3 4 8" xfId="1381" xr:uid="{00000000-0005-0000-0000-00001D0E0000}"/>
    <cellStyle name="Valuta 3 4 9" xfId="850" xr:uid="{00000000-0005-0000-0000-00001E0E0000}"/>
    <cellStyle name="Valuta 3 5" xfId="182" xr:uid="{00000000-0005-0000-0000-00001F0E0000}"/>
    <cellStyle name="Valuta 3 5 2" xfId="212" xr:uid="{00000000-0005-0000-0000-0000200E0000}"/>
    <cellStyle name="Valuta 3 5 2 2" xfId="253" xr:uid="{00000000-0005-0000-0000-0000210E0000}"/>
    <cellStyle name="Valuta 3 5 2 2 2" xfId="349" xr:uid="{00000000-0005-0000-0000-0000220E0000}"/>
    <cellStyle name="Valuta 3 5 2 2 2 2" xfId="746" xr:uid="{00000000-0005-0000-0000-0000230E0000}"/>
    <cellStyle name="Valuta 3 5 2 2 2 2 2" xfId="1772" xr:uid="{00000000-0005-0000-0000-0000240E0000}"/>
    <cellStyle name="Valuta 3 5 2 2 2 2 3" xfId="1309" xr:uid="{00000000-0005-0000-0000-0000250E0000}"/>
    <cellStyle name="Valuta 3 5 2 2 2 3" xfId="1965" xr:uid="{00000000-0005-0000-0000-0000260E0000}"/>
    <cellStyle name="Valuta 3 5 2 2 2 4" xfId="1547" xr:uid="{00000000-0005-0000-0000-0000270E0000}"/>
    <cellStyle name="Valuta 3 5 2 2 2 5" xfId="1016" xr:uid="{00000000-0005-0000-0000-0000280E0000}"/>
    <cellStyle name="Valuta 3 5 2 2 3" xfId="527" xr:uid="{00000000-0005-0000-0000-0000290E0000}"/>
    <cellStyle name="Valuta 3 5 2 2 4" xfId="651" xr:uid="{00000000-0005-0000-0000-00002A0E0000}"/>
    <cellStyle name="Valuta 3 5 2 2 4 2" xfId="1677" xr:uid="{00000000-0005-0000-0000-00002B0E0000}"/>
    <cellStyle name="Valuta 3 5 2 2 4 3" xfId="1214" xr:uid="{00000000-0005-0000-0000-00002C0E0000}"/>
    <cellStyle name="Valuta 3 5 2 2 5" xfId="1879" xr:uid="{00000000-0005-0000-0000-00002D0E0000}"/>
    <cellStyle name="Valuta 3 5 2 2 6" xfId="1452" xr:uid="{00000000-0005-0000-0000-00002E0E0000}"/>
    <cellStyle name="Valuta 3 5 2 2 7" xfId="921" xr:uid="{00000000-0005-0000-0000-00002F0E0000}"/>
    <cellStyle name="Valuta 3 5 2 3" xfId="309" xr:uid="{00000000-0005-0000-0000-0000300E0000}"/>
    <cellStyle name="Valuta 3 5 2 3 2" xfId="706" xr:uid="{00000000-0005-0000-0000-0000310E0000}"/>
    <cellStyle name="Valuta 3 5 2 3 2 2" xfId="1732" xr:uid="{00000000-0005-0000-0000-0000320E0000}"/>
    <cellStyle name="Valuta 3 5 2 3 2 3" xfId="1269" xr:uid="{00000000-0005-0000-0000-0000330E0000}"/>
    <cellStyle name="Valuta 3 5 2 3 3" xfId="1925" xr:uid="{00000000-0005-0000-0000-0000340E0000}"/>
    <cellStyle name="Valuta 3 5 2 3 4" xfId="1507" xr:uid="{00000000-0005-0000-0000-0000350E0000}"/>
    <cellStyle name="Valuta 3 5 2 3 5" xfId="976" xr:uid="{00000000-0005-0000-0000-0000360E0000}"/>
    <cellStyle name="Valuta 3 5 2 4" xfId="526" xr:uid="{00000000-0005-0000-0000-0000370E0000}"/>
    <cellStyle name="Valuta 3 5 2 5" xfId="611" xr:uid="{00000000-0005-0000-0000-0000380E0000}"/>
    <cellStyle name="Valuta 3 5 2 5 2" xfId="1637" xr:uid="{00000000-0005-0000-0000-0000390E0000}"/>
    <cellStyle name="Valuta 3 5 2 5 3" xfId="1174" xr:uid="{00000000-0005-0000-0000-00003A0E0000}"/>
    <cellStyle name="Valuta 3 5 2 6" xfId="1839" xr:uid="{00000000-0005-0000-0000-00003B0E0000}"/>
    <cellStyle name="Valuta 3 5 2 7" xfId="1412" xr:uid="{00000000-0005-0000-0000-00003C0E0000}"/>
    <cellStyle name="Valuta 3 5 2 8" xfId="881" xr:uid="{00000000-0005-0000-0000-00003D0E0000}"/>
    <cellStyle name="Valuta 3 5 3" xfId="229" xr:uid="{00000000-0005-0000-0000-00003E0E0000}"/>
    <cellStyle name="Valuta 3 5 3 2" xfId="325" xr:uid="{00000000-0005-0000-0000-00003F0E0000}"/>
    <cellStyle name="Valuta 3 5 3 2 2" xfId="722" xr:uid="{00000000-0005-0000-0000-0000400E0000}"/>
    <cellStyle name="Valuta 3 5 3 2 2 2" xfId="1748" xr:uid="{00000000-0005-0000-0000-0000410E0000}"/>
    <cellStyle name="Valuta 3 5 3 2 2 3" xfId="1285" xr:uid="{00000000-0005-0000-0000-0000420E0000}"/>
    <cellStyle name="Valuta 3 5 3 2 3" xfId="1941" xr:uid="{00000000-0005-0000-0000-0000430E0000}"/>
    <cellStyle name="Valuta 3 5 3 2 4" xfId="1523" xr:uid="{00000000-0005-0000-0000-0000440E0000}"/>
    <cellStyle name="Valuta 3 5 3 2 5" xfId="992" xr:uid="{00000000-0005-0000-0000-0000450E0000}"/>
    <cellStyle name="Valuta 3 5 3 3" xfId="528" xr:uid="{00000000-0005-0000-0000-0000460E0000}"/>
    <cellStyle name="Valuta 3 5 3 4" xfId="627" xr:uid="{00000000-0005-0000-0000-0000470E0000}"/>
    <cellStyle name="Valuta 3 5 3 4 2" xfId="1653" xr:uid="{00000000-0005-0000-0000-0000480E0000}"/>
    <cellStyle name="Valuta 3 5 3 4 3" xfId="1190" xr:uid="{00000000-0005-0000-0000-0000490E0000}"/>
    <cellStyle name="Valuta 3 5 3 5" xfId="1855" xr:uid="{00000000-0005-0000-0000-00004A0E0000}"/>
    <cellStyle name="Valuta 3 5 3 6" xfId="1428" xr:uid="{00000000-0005-0000-0000-00004B0E0000}"/>
    <cellStyle name="Valuta 3 5 3 7" xfId="897" xr:uid="{00000000-0005-0000-0000-00004C0E0000}"/>
    <cellStyle name="Valuta 3 5 4" xfId="280" xr:uid="{00000000-0005-0000-0000-00004D0E0000}"/>
    <cellStyle name="Valuta 3 5 4 2" xfId="677" xr:uid="{00000000-0005-0000-0000-00004E0E0000}"/>
    <cellStyle name="Valuta 3 5 4 2 2" xfId="1703" xr:uid="{00000000-0005-0000-0000-00004F0E0000}"/>
    <cellStyle name="Valuta 3 5 4 2 3" xfId="1240" xr:uid="{00000000-0005-0000-0000-0000500E0000}"/>
    <cellStyle name="Valuta 3 5 4 3" xfId="1899" xr:uid="{00000000-0005-0000-0000-0000510E0000}"/>
    <cellStyle name="Valuta 3 5 4 4" xfId="1478" xr:uid="{00000000-0005-0000-0000-0000520E0000}"/>
    <cellStyle name="Valuta 3 5 4 5" xfId="947" xr:uid="{00000000-0005-0000-0000-0000530E0000}"/>
    <cellStyle name="Valuta 3 5 5" xfId="525" xr:uid="{00000000-0005-0000-0000-0000540E0000}"/>
    <cellStyle name="Valuta 3 5 6" xfId="585" xr:uid="{00000000-0005-0000-0000-0000550E0000}"/>
    <cellStyle name="Valuta 3 5 6 2" xfId="1611" xr:uid="{00000000-0005-0000-0000-0000560E0000}"/>
    <cellStyle name="Valuta 3 5 6 3" xfId="1148" xr:uid="{00000000-0005-0000-0000-0000570E0000}"/>
    <cellStyle name="Valuta 3 5 7" xfId="1814" xr:uid="{00000000-0005-0000-0000-0000580E0000}"/>
    <cellStyle name="Valuta 3 5 8" xfId="1383" xr:uid="{00000000-0005-0000-0000-0000590E0000}"/>
    <cellStyle name="Valuta 3 5 9" xfId="852" xr:uid="{00000000-0005-0000-0000-00005A0E0000}"/>
    <cellStyle name="Valuta 3 6" xfId="184" xr:uid="{00000000-0005-0000-0000-00005B0E0000}"/>
    <cellStyle name="Valuta 3 6 2" xfId="214" xr:uid="{00000000-0005-0000-0000-00005C0E0000}"/>
    <cellStyle name="Valuta 3 6 2 2" xfId="255" xr:uid="{00000000-0005-0000-0000-00005D0E0000}"/>
    <cellStyle name="Valuta 3 6 2 2 2" xfId="351" xr:uid="{00000000-0005-0000-0000-00005E0E0000}"/>
    <cellStyle name="Valuta 3 6 2 2 2 2" xfId="748" xr:uid="{00000000-0005-0000-0000-00005F0E0000}"/>
    <cellStyle name="Valuta 3 6 2 2 2 2 2" xfId="1774" xr:uid="{00000000-0005-0000-0000-0000600E0000}"/>
    <cellStyle name="Valuta 3 6 2 2 2 2 3" xfId="1311" xr:uid="{00000000-0005-0000-0000-0000610E0000}"/>
    <cellStyle name="Valuta 3 6 2 2 2 3" xfId="1967" xr:uid="{00000000-0005-0000-0000-0000620E0000}"/>
    <cellStyle name="Valuta 3 6 2 2 2 4" xfId="1549" xr:uid="{00000000-0005-0000-0000-0000630E0000}"/>
    <cellStyle name="Valuta 3 6 2 2 2 5" xfId="1018" xr:uid="{00000000-0005-0000-0000-0000640E0000}"/>
    <cellStyle name="Valuta 3 6 2 2 3" xfId="531" xr:uid="{00000000-0005-0000-0000-0000650E0000}"/>
    <cellStyle name="Valuta 3 6 2 2 4" xfId="653" xr:uid="{00000000-0005-0000-0000-0000660E0000}"/>
    <cellStyle name="Valuta 3 6 2 2 4 2" xfId="1679" xr:uid="{00000000-0005-0000-0000-0000670E0000}"/>
    <cellStyle name="Valuta 3 6 2 2 4 3" xfId="1216" xr:uid="{00000000-0005-0000-0000-0000680E0000}"/>
    <cellStyle name="Valuta 3 6 2 2 5" xfId="1881" xr:uid="{00000000-0005-0000-0000-0000690E0000}"/>
    <cellStyle name="Valuta 3 6 2 2 6" xfId="1454" xr:uid="{00000000-0005-0000-0000-00006A0E0000}"/>
    <cellStyle name="Valuta 3 6 2 2 7" xfId="923" xr:uid="{00000000-0005-0000-0000-00006B0E0000}"/>
    <cellStyle name="Valuta 3 6 2 3" xfId="311" xr:uid="{00000000-0005-0000-0000-00006C0E0000}"/>
    <cellStyle name="Valuta 3 6 2 3 2" xfId="708" xr:uid="{00000000-0005-0000-0000-00006D0E0000}"/>
    <cellStyle name="Valuta 3 6 2 3 2 2" xfId="1734" xr:uid="{00000000-0005-0000-0000-00006E0E0000}"/>
    <cellStyle name="Valuta 3 6 2 3 2 3" xfId="1271" xr:uid="{00000000-0005-0000-0000-00006F0E0000}"/>
    <cellStyle name="Valuta 3 6 2 3 3" xfId="1927" xr:uid="{00000000-0005-0000-0000-0000700E0000}"/>
    <cellStyle name="Valuta 3 6 2 3 4" xfId="1509" xr:uid="{00000000-0005-0000-0000-0000710E0000}"/>
    <cellStyle name="Valuta 3 6 2 3 5" xfId="978" xr:uid="{00000000-0005-0000-0000-0000720E0000}"/>
    <cellStyle name="Valuta 3 6 2 4" xfId="530" xr:uid="{00000000-0005-0000-0000-0000730E0000}"/>
    <cellStyle name="Valuta 3 6 2 5" xfId="613" xr:uid="{00000000-0005-0000-0000-0000740E0000}"/>
    <cellStyle name="Valuta 3 6 2 5 2" xfId="1639" xr:uid="{00000000-0005-0000-0000-0000750E0000}"/>
    <cellStyle name="Valuta 3 6 2 5 3" xfId="1176" xr:uid="{00000000-0005-0000-0000-0000760E0000}"/>
    <cellStyle name="Valuta 3 6 2 6" xfId="1841" xr:uid="{00000000-0005-0000-0000-0000770E0000}"/>
    <cellStyle name="Valuta 3 6 2 7" xfId="1414" xr:uid="{00000000-0005-0000-0000-0000780E0000}"/>
    <cellStyle name="Valuta 3 6 2 8" xfId="883" xr:uid="{00000000-0005-0000-0000-0000790E0000}"/>
    <cellStyle name="Valuta 3 6 3" xfId="231" xr:uid="{00000000-0005-0000-0000-00007A0E0000}"/>
    <cellStyle name="Valuta 3 6 3 2" xfId="327" xr:uid="{00000000-0005-0000-0000-00007B0E0000}"/>
    <cellStyle name="Valuta 3 6 3 2 2" xfId="724" xr:uid="{00000000-0005-0000-0000-00007C0E0000}"/>
    <cellStyle name="Valuta 3 6 3 2 2 2" xfId="1750" xr:uid="{00000000-0005-0000-0000-00007D0E0000}"/>
    <cellStyle name="Valuta 3 6 3 2 2 3" xfId="1287" xr:uid="{00000000-0005-0000-0000-00007E0E0000}"/>
    <cellStyle name="Valuta 3 6 3 2 3" xfId="1943" xr:uid="{00000000-0005-0000-0000-00007F0E0000}"/>
    <cellStyle name="Valuta 3 6 3 2 4" xfId="1525" xr:uid="{00000000-0005-0000-0000-0000800E0000}"/>
    <cellStyle name="Valuta 3 6 3 2 5" xfId="994" xr:uid="{00000000-0005-0000-0000-0000810E0000}"/>
    <cellStyle name="Valuta 3 6 3 3" xfId="532" xr:uid="{00000000-0005-0000-0000-0000820E0000}"/>
    <cellStyle name="Valuta 3 6 3 4" xfId="629" xr:uid="{00000000-0005-0000-0000-0000830E0000}"/>
    <cellStyle name="Valuta 3 6 3 4 2" xfId="1655" xr:uid="{00000000-0005-0000-0000-0000840E0000}"/>
    <cellStyle name="Valuta 3 6 3 4 3" xfId="1192" xr:uid="{00000000-0005-0000-0000-0000850E0000}"/>
    <cellStyle name="Valuta 3 6 3 5" xfId="1857" xr:uid="{00000000-0005-0000-0000-0000860E0000}"/>
    <cellStyle name="Valuta 3 6 3 6" xfId="1430" xr:uid="{00000000-0005-0000-0000-0000870E0000}"/>
    <cellStyle name="Valuta 3 6 3 7" xfId="899" xr:uid="{00000000-0005-0000-0000-0000880E0000}"/>
    <cellStyle name="Valuta 3 6 4" xfId="282" xr:uid="{00000000-0005-0000-0000-0000890E0000}"/>
    <cellStyle name="Valuta 3 6 4 2" xfId="679" xr:uid="{00000000-0005-0000-0000-00008A0E0000}"/>
    <cellStyle name="Valuta 3 6 4 2 2" xfId="1705" xr:uid="{00000000-0005-0000-0000-00008B0E0000}"/>
    <cellStyle name="Valuta 3 6 4 2 3" xfId="1242" xr:uid="{00000000-0005-0000-0000-00008C0E0000}"/>
    <cellStyle name="Valuta 3 6 4 3" xfId="1901" xr:uid="{00000000-0005-0000-0000-00008D0E0000}"/>
    <cellStyle name="Valuta 3 6 4 4" xfId="1480" xr:uid="{00000000-0005-0000-0000-00008E0E0000}"/>
    <cellStyle name="Valuta 3 6 4 5" xfId="949" xr:uid="{00000000-0005-0000-0000-00008F0E0000}"/>
    <cellStyle name="Valuta 3 6 5" xfId="529" xr:uid="{00000000-0005-0000-0000-0000900E0000}"/>
    <cellStyle name="Valuta 3 6 6" xfId="587" xr:uid="{00000000-0005-0000-0000-0000910E0000}"/>
    <cellStyle name="Valuta 3 6 6 2" xfId="1613" xr:uid="{00000000-0005-0000-0000-0000920E0000}"/>
    <cellStyle name="Valuta 3 6 6 3" xfId="1150" xr:uid="{00000000-0005-0000-0000-0000930E0000}"/>
    <cellStyle name="Valuta 3 6 7" xfId="1816" xr:uid="{00000000-0005-0000-0000-0000940E0000}"/>
    <cellStyle name="Valuta 3 6 8" xfId="1385" xr:uid="{00000000-0005-0000-0000-0000950E0000}"/>
    <cellStyle name="Valuta 3 6 9" xfId="854" xr:uid="{00000000-0005-0000-0000-0000960E0000}"/>
    <cellStyle name="Valuta 3 7" xfId="203" xr:uid="{00000000-0005-0000-0000-0000970E0000}"/>
    <cellStyle name="Valuta 3 7 2" xfId="244" xr:uid="{00000000-0005-0000-0000-0000980E0000}"/>
    <cellStyle name="Valuta 3 7 2 2" xfId="340" xr:uid="{00000000-0005-0000-0000-0000990E0000}"/>
    <cellStyle name="Valuta 3 7 2 2 2" xfId="737" xr:uid="{00000000-0005-0000-0000-00009A0E0000}"/>
    <cellStyle name="Valuta 3 7 2 2 2 2" xfId="1763" xr:uid="{00000000-0005-0000-0000-00009B0E0000}"/>
    <cellStyle name="Valuta 3 7 2 2 2 3" xfId="1300" xr:uid="{00000000-0005-0000-0000-00009C0E0000}"/>
    <cellStyle name="Valuta 3 7 2 2 3" xfId="1956" xr:uid="{00000000-0005-0000-0000-00009D0E0000}"/>
    <cellStyle name="Valuta 3 7 2 2 4" xfId="1538" xr:uid="{00000000-0005-0000-0000-00009E0E0000}"/>
    <cellStyle name="Valuta 3 7 2 2 5" xfId="1007" xr:uid="{00000000-0005-0000-0000-00009F0E0000}"/>
    <cellStyle name="Valuta 3 7 2 3" xfId="534" xr:uid="{00000000-0005-0000-0000-0000A00E0000}"/>
    <cellStyle name="Valuta 3 7 2 4" xfId="642" xr:uid="{00000000-0005-0000-0000-0000A10E0000}"/>
    <cellStyle name="Valuta 3 7 2 4 2" xfId="1668" xr:uid="{00000000-0005-0000-0000-0000A20E0000}"/>
    <cellStyle name="Valuta 3 7 2 4 3" xfId="1205" xr:uid="{00000000-0005-0000-0000-0000A30E0000}"/>
    <cellStyle name="Valuta 3 7 2 5" xfId="1870" xr:uid="{00000000-0005-0000-0000-0000A40E0000}"/>
    <cellStyle name="Valuta 3 7 2 6" xfId="1443" xr:uid="{00000000-0005-0000-0000-0000A50E0000}"/>
    <cellStyle name="Valuta 3 7 2 7" xfId="912" xr:uid="{00000000-0005-0000-0000-0000A60E0000}"/>
    <cellStyle name="Valuta 3 7 3" xfId="300" xr:uid="{00000000-0005-0000-0000-0000A70E0000}"/>
    <cellStyle name="Valuta 3 7 3 2" xfId="697" xr:uid="{00000000-0005-0000-0000-0000A80E0000}"/>
    <cellStyle name="Valuta 3 7 3 2 2" xfId="1723" xr:uid="{00000000-0005-0000-0000-0000A90E0000}"/>
    <cellStyle name="Valuta 3 7 3 2 3" xfId="1260" xr:uid="{00000000-0005-0000-0000-0000AA0E0000}"/>
    <cellStyle name="Valuta 3 7 3 3" xfId="1916" xr:uid="{00000000-0005-0000-0000-0000AB0E0000}"/>
    <cellStyle name="Valuta 3 7 3 4" xfId="1498" xr:uid="{00000000-0005-0000-0000-0000AC0E0000}"/>
    <cellStyle name="Valuta 3 7 3 5" xfId="967" xr:uid="{00000000-0005-0000-0000-0000AD0E0000}"/>
    <cellStyle name="Valuta 3 7 4" xfId="533" xr:uid="{00000000-0005-0000-0000-0000AE0E0000}"/>
    <cellStyle name="Valuta 3 7 5" xfId="602" xr:uid="{00000000-0005-0000-0000-0000AF0E0000}"/>
    <cellStyle name="Valuta 3 7 5 2" xfId="1628" xr:uid="{00000000-0005-0000-0000-0000B00E0000}"/>
    <cellStyle name="Valuta 3 7 5 3" xfId="1165" xr:uid="{00000000-0005-0000-0000-0000B10E0000}"/>
    <cellStyle name="Valuta 3 7 6" xfId="1830" xr:uid="{00000000-0005-0000-0000-0000B20E0000}"/>
    <cellStyle name="Valuta 3 7 7" xfId="1403" xr:uid="{00000000-0005-0000-0000-0000B30E0000}"/>
    <cellStyle name="Valuta 3 7 8" xfId="872" xr:uid="{00000000-0005-0000-0000-0000B40E0000}"/>
    <cellStyle name="Valuta 3 8" xfId="189" xr:uid="{00000000-0005-0000-0000-0000B50E0000}"/>
    <cellStyle name="Valuta 3 8 2" xfId="236" xr:uid="{00000000-0005-0000-0000-0000B60E0000}"/>
    <cellStyle name="Valuta 3 8 2 2" xfId="332" xr:uid="{00000000-0005-0000-0000-0000B70E0000}"/>
    <cellStyle name="Valuta 3 8 2 2 2" xfId="729" xr:uid="{00000000-0005-0000-0000-0000B80E0000}"/>
    <cellStyle name="Valuta 3 8 2 2 2 2" xfId="1755" xr:uid="{00000000-0005-0000-0000-0000B90E0000}"/>
    <cellStyle name="Valuta 3 8 2 2 2 3" xfId="1292" xr:uid="{00000000-0005-0000-0000-0000BA0E0000}"/>
    <cellStyle name="Valuta 3 8 2 2 3" xfId="1948" xr:uid="{00000000-0005-0000-0000-0000BB0E0000}"/>
    <cellStyle name="Valuta 3 8 2 2 4" xfId="1530" xr:uid="{00000000-0005-0000-0000-0000BC0E0000}"/>
    <cellStyle name="Valuta 3 8 2 2 5" xfId="999" xr:uid="{00000000-0005-0000-0000-0000BD0E0000}"/>
    <cellStyle name="Valuta 3 8 2 3" xfId="536" xr:uid="{00000000-0005-0000-0000-0000BE0E0000}"/>
    <cellStyle name="Valuta 3 8 2 4" xfId="634" xr:uid="{00000000-0005-0000-0000-0000BF0E0000}"/>
    <cellStyle name="Valuta 3 8 2 4 2" xfId="1660" xr:uid="{00000000-0005-0000-0000-0000C00E0000}"/>
    <cellStyle name="Valuta 3 8 2 4 3" xfId="1197" xr:uid="{00000000-0005-0000-0000-0000C10E0000}"/>
    <cellStyle name="Valuta 3 8 2 5" xfId="1862" xr:uid="{00000000-0005-0000-0000-0000C20E0000}"/>
    <cellStyle name="Valuta 3 8 2 6" xfId="1435" xr:uid="{00000000-0005-0000-0000-0000C30E0000}"/>
    <cellStyle name="Valuta 3 8 2 7" xfId="904" xr:uid="{00000000-0005-0000-0000-0000C40E0000}"/>
    <cellStyle name="Valuta 3 8 3" xfId="287" xr:uid="{00000000-0005-0000-0000-0000C50E0000}"/>
    <cellStyle name="Valuta 3 8 3 2" xfId="684" xr:uid="{00000000-0005-0000-0000-0000C60E0000}"/>
    <cellStyle name="Valuta 3 8 3 2 2" xfId="1710" xr:uid="{00000000-0005-0000-0000-0000C70E0000}"/>
    <cellStyle name="Valuta 3 8 3 2 3" xfId="1247" xr:uid="{00000000-0005-0000-0000-0000C80E0000}"/>
    <cellStyle name="Valuta 3 8 3 3" xfId="1906" xr:uid="{00000000-0005-0000-0000-0000C90E0000}"/>
    <cellStyle name="Valuta 3 8 3 4" xfId="1485" xr:uid="{00000000-0005-0000-0000-0000CA0E0000}"/>
    <cellStyle name="Valuta 3 8 3 5" xfId="954" xr:uid="{00000000-0005-0000-0000-0000CB0E0000}"/>
    <cellStyle name="Valuta 3 8 4" xfId="535" xr:uid="{00000000-0005-0000-0000-0000CC0E0000}"/>
    <cellStyle name="Valuta 3 8 5" xfId="592" xr:uid="{00000000-0005-0000-0000-0000CD0E0000}"/>
    <cellStyle name="Valuta 3 8 5 2" xfId="1618" xr:uid="{00000000-0005-0000-0000-0000CE0E0000}"/>
    <cellStyle name="Valuta 3 8 5 3" xfId="1155" xr:uid="{00000000-0005-0000-0000-0000CF0E0000}"/>
    <cellStyle name="Valuta 3 8 6" xfId="1821" xr:uid="{00000000-0005-0000-0000-0000D00E0000}"/>
    <cellStyle name="Valuta 3 8 7" xfId="1390" xr:uid="{00000000-0005-0000-0000-0000D10E0000}"/>
    <cellStyle name="Valuta 3 8 8" xfId="859" xr:uid="{00000000-0005-0000-0000-0000D20E0000}"/>
    <cellStyle name="Valuta 3 9" xfId="220" xr:uid="{00000000-0005-0000-0000-0000D30E0000}"/>
    <cellStyle name="Valuta 3 9 2" xfId="316" xr:uid="{00000000-0005-0000-0000-0000D40E0000}"/>
    <cellStyle name="Valuta 3 9 2 2" xfId="713" xr:uid="{00000000-0005-0000-0000-0000D50E0000}"/>
    <cellStyle name="Valuta 3 9 2 2 2" xfId="1739" xr:uid="{00000000-0005-0000-0000-0000D60E0000}"/>
    <cellStyle name="Valuta 3 9 2 2 3" xfId="1276" xr:uid="{00000000-0005-0000-0000-0000D70E0000}"/>
    <cellStyle name="Valuta 3 9 2 3" xfId="1932" xr:uid="{00000000-0005-0000-0000-0000D80E0000}"/>
    <cellStyle name="Valuta 3 9 2 4" xfId="1514" xr:uid="{00000000-0005-0000-0000-0000D90E0000}"/>
    <cellStyle name="Valuta 3 9 2 5" xfId="983" xr:uid="{00000000-0005-0000-0000-0000DA0E0000}"/>
    <cellStyle name="Valuta 3 9 3" xfId="537" xr:uid="{00000000-0005-0000-0000-0000DB0E0000}"/>
    <cellStyle name="Valuta 3 9 4" xfId="618" xr:uid="{00000000-0005-0000-0000-0000DC0E0000}"/>
    <cellStyle name="Valuta 3 9 4 2" xfId="1644" xr:uid="{00000000-0005-0000-0000-0000DD0E0000}"/>
    <cellStyle name="Valuta 3 9 4 3" xfId="1181" xr:uid="{00000000-0005-0000-0000-0000DE0E0000}"/>
    <cellStyle name="Valuta 3 9 5" xfId="1846" xr:uid="{00000000-0005-0000-0000-0000DF0E0000}"/>
    <cellStyle name="Valuta 3 9 6" xfId="1419" xr:uid="{00000000-0005-0000-0000-0000E00E0000}"/>
    <cellStyle name="Valuta 3 9 7" xfId="888" xr:uid="{00000000-0005-0000-0000-0000E10E0000}"/>
    <cellStyle name="Valuta 4" xfId="69" xr:uid="{00000000-0005-0000-0000-0000E20E0000}"/>
    <cellStyle name="Valuta 4 10" xfId="1337" xr:uid="{00000000-0005-0000-0000-0000E30E0000}"/>
    <cellStyle name="Valuta 4 11" xfId="793" xr:uid="{00000000-0005-0000-0000-0000E40E0000}"/>
    <cellStyle name="Valuta 4 2" xfId="207" xr:uid="{00000000-0005-0000-0000-0000E50E0000}"/>
    <cellStyle name="Valuta 4 2 2" xfId="248" xr:uid="{00000000-0005-0000-0000-0000E60E0000}"/>
    <cellStyle name="Valuta 4 2 2 2" xfId="344" xr:uid="{00000000-0005-0000-0000-0000E70E0000}"/>
    <cellStyle name="Valuta 4 2 2 2 2" xfId="741" xr:uid="{00000000-0005-0000-0000-0000E80E0000}"/>
    <cellStyle name="Valuta 4 2 2 2 2 2" xfId="1767" xr:uid="{00000000-0005-0000-0000-0000E90E0000}"/>
    <cellStyle name="Valuta 4 2 2 2 2 3" xfId="1304" xr:uid="{00000000-0005-0000-0000-0000EA0E0000}"/>
    <cellStyle name="Valuta 4 2 2 2 3" xfId="1960" xr:uid="{00000000-0005-0000-0000-0000EB0E0000}"/>
    <cellStyle name="Valuta 4 2 2 2 4" xfId="1542" xr:uid="{00000000-0005-0000-0000-0000EC0E0000}"/>
    <cellStyle name="Valuta 4 2 2 2 5" xfId="1011" xr:uid="{00000000-0005-0000-0000-0000ED0E0000}"/>
    <cellStyle name="Valuta 4 2 2 3" xfId="540" xr:uid="{00000000-0005-0000-0000-0000EE0E0000}"/>
    <cellStyle name="Valuta 4 2 2 4" xfId="646" xr:uid="{00000000-0005-0000-0000-0000EF0E0000}"/>
    <cellStyle name="Valuta 4 2 2 4 2" xfId="1672" xr:uid="{00000000-0005-0000-0000-0000F00E0000}"/>
    <cellStyle name="Valuta 4 2 2 4 3" xfId="1209" xr:uid="{00000000-0005-0000-0000-0000F10E0000}"/>
    <cellStyle name="Valuta 4 2 2 5" xfId="1874" xr:uid="{00000000-0005-0000-0000-0000F20E0000}"/>
    <cellStyle name="Valuta 4 2 2 6" xfId="1447" xr:uid="{00000000-0005-0000-0000-0000F30E0000}"/>
    <cellStyle name="Valuta 4 2 2 7" xfId="916" xr:uid="{00000000-0005-0000-0000-0000F40E0000}"/>
    <cellStyle name="Valuta 4 2 3" xfId="304" xr:uid="{00000000-0005-0000-0000-0000F50E0000}"/>
    <cellStyle name="Valuta 4 2 3 2" xfId="701" xr:uid="{00000000-0005-0000-0000-0000F60E0000}"/>
    <cellStyle name="Valuta 4 2 3 2 2" xfId="1727" xr:uid="{00000000-0005-0000-0000-0000F70E0000}"/>
    <cellStyle name="Valuta 4 2 3 2 3" xfId="1264" xr:uid="{00000000-0005-0000-0000-0000F80E0000}"/>
    <cellStyle name="Valuta 4 2 3 3" xfId="1920" xr:uid="{00000000-0005-0000-0000-0000F90E0000}"/>
    <cellStyle name="Valuta 4 2 3 4" xfId="1502" xr:uid="{00000000-0005-0000-0000-0000FA0E0000}"/>
    <cellStyle name="Valuta 4 2 3 5" xfId="971" xr:uid="{00000000-0005-0000-0000-0000FB0E0000}"/>
    <cellStyle name="Valuta 4 2 4" xfId="539" xr:uid="{00000000-0005-0000-0000-0000FC0E0000}"/>
    <cellStyle name="Valuta 4 2 5" xfId="606" xr:uid="{00000000-0005-0000-0000-0000FD0E0000}"/>
    <cellStyle name="Valuta 4 2 5 2" xfId="1632" xr:uid="{00000000-0005-0000-0000-0000FE0E0000}"/>
    <cellStyle name="Valuta 4 2 5 3" xfId="1169" xr:uid="{00000000-0005-0000-0000-0000FF0E0000}"/>
    <cellStyle name="Valuta 4 2 6" xfId="1834" xr:uid="{00000000-0005-0000-0000-0000000F0000}"/>
    <cellStyle name="Valuta 4 2 7" xfId="1407" xr:uid="{00000000-0005-0000-0000-0000010F0000}"/>
    <cellStyle name="Valuta 4 2 8" xfId="876" xr:uid="{00000000-0005-0000-0000-0000020F0000}"/>
    <cellStyle name="Valuta 4 3" xfId="193" xr:uid="{00000000-0005-0000-0000-0000030F0000}"/>
    <cellStyle name="Valuta 4 3 2" xfId="240" xr:uid="{00000000-0005-0000-0000-0000040F0000}"/>
    <cellStyle name="Valuta 4 3 2 2" xfId="336" xr:uid="{00000000-0005-0000-0000-0000050F0000}"/>
    <cellStyle name="Valuta 4 3 2 2 2" xfId="733" xr:uid="{00000000-0005-0000-0000-0000060F0000}"/>
    <cellStyle name="Valuta 4 3 2 2 2 2" xfId="1759" xr:uid="{00000000-0005-0000-0000-0000070F0000}"/>
    <cellStyle name="Valuta 4 3 2 2 2 3" xfId="1296" xr:uid="{00000000-0005-0000-0000-0000080F0000}"/>
    <cellStyle name="Valuta 4 3 2 2 3" xfId="1952" xr:uid="{00000000-0005-0000-0000-0000090F0000}"/>
    <cellStyle name="Valuta 4 3 2 2 4" xfId="1534" xr:uid="{00000000-0005-0000-0000-00000A0F0000}"/>
    <cellStyle name="Valuta 4 3 2 2 5" xfId="1003" xr:uid="{00000000-0005-0000-0000-00000B0F0000}"/>
    <cellStyle name="Valuta 4 3 2 3" xfId="542" xr:uid="{00000000-0005-0000-0000-00000C0F0000}"/>
    <cellStyle name="Valuta 4 3 2 4" xfId="638" xr:uid="{00000000-0005-0000-0000-00000D0F0000}"/>
    <cellStyle name="Valuta 4 3 2 4 2" xfId="1664" xr:uid="{00000000-0005-0000-0000-00000E0F0000}"/>
    <cellStyle name="Valuta 4 3 2 4 3" xfId="1201" xr:uid="{00000000-0005-0000-0000-00000F0F0000}"/>
    <cellStyle name="Valuta 4 3 2 5" xfId="1866" xr:uid="{00000000-0005-0000-0000-0000100F0000}"/>
    <cellStyle name="Valuta 4 3 2 6" xfId="1439" xr:uid="{00000000-0005-0000-0000-0000110F0000}"/>
    <cellStyle name="Valuta 4 3 2 7" xfId="908" xr:uid="{00000000-0005-0000-0000-0000120F0000}"/>
    <cellStyle name="Valuta 4 3 3" xfId="291" xr:uid="{00000000-0005-0000-0000-0000130F0000}"/>
    <cellStyle name="Valuta 4 3 3 2" xfId="688" xr:uid="{00000000-0005-0000-0000-0000140F0000}"/>
    <cellStyle name="Valuta 4 3 3 2 2" xfId="1714" xr:uid="{00000000-0005-0000-0000-0000150F0000}"/>
    <cellStyle name="Valuta 4 3 3 2 3" xfId="1251" xr:uid="{00000000-0005-0000-0000-0000160F0000}"/>
    <cellStyle name="Valuta 4 3 3 3" xfId="1910" xr:uid="{00000000-0005-0000-0000-0000170F0000}"/>
    <cellStyle name="Valuta 4 3 3 4" xfId="1489" xr:uid="{00000000-0005-0000-0000-0000180F0000}"/>
    <cellStyle name="Valuta 4 3 3 5" xfId="958" xr:uid="{00000000-0005-0000-0000-0000190F0000}"/>
    <cellStyle name="Valuta 4 3 4" xfId="541" xr:uid="{00000000-0005-0000-0000-00001A0F0000}"/>
    <cellStyle name="Valuta 4 3 5" xfId="596" xr:uid="{00000000-0005-0000-0000-00001B0F0000}"/>
    <cellStyle name="Valuta 4 3 5 2" xfId="1622" xr:uid="{00000000-0005-0000-0000-00001C0F0000}"/>
    <cellStyle name="Valuta 4 3 5 3" xfId="1159" xr:uid="{00000000-0005-0000-0000-00001D0F0000}"/>
    <cellStyle name="Valuta 4 3 6" xfId="1825" xr:uid="{00000000-0005-0000-0000-00001E0F0000}"/>
    <cellStyle name="Valuta 4 3 7" xfId="1394" xr:uid="{00000000-0005-0000-0000-00001F0F0000}"/>
    <cellStyle name="Valuta 4 3 8" xfId="863" xr:uid="{00000000-0005-0000-0000-0000200F0000}"/>
    <cellStyle name="Valuta 4 4" xfId="224" xr:uid="{00000000-0005-0000-0000-0000210F0000}"/>
    <cellStyle name="Valuta 4 4 2" xfId="320" xr:uid="{00000000-0005-0000-0000-0000220F0000}"/>
    <cellStyle name="Valuta 4 4 2 2" xfId="717" xr:uid="{00000000-0005-0000-0000-0000230F0000}"/>
    <cellStyle name="Valuta 4 4 2 2 2" xfId="1743" xr:uid="{00000000-0005-0000-0000-0000240F0000}"/>
    <cellStyle name="Valuta 4 4 2 2 3" xfId="1280" xr:uid="{00000000-0005-0000-0000-0000250F0000}"/>
    <cellStyle name="Valuta 4 4 2 3" xfId="1936" xr:uid="{00000000-0005-0000-0000-0000260F0000}"/>
    <cellStyle name="Valuta 4 4 2 4" xfId="1518" xr:uid="{00000000-0005-0000-0000-0000270F0000}"/>
    <cellStyle name="Valuta 4 4 2 5" xfId="987" xr:uid="{00000000-0005-0000-0000-0000280F0000}"/>
    <cellStyle name="Valuta 4 4 3" xfId="543" xr:uid="{00000000-0005-0000-0000-0000290F0000}"/>
    <cellStyle name="Valuta 4 4 4" xfId="622" xr:uid="{00000000-0005-0000-0000-00002A0F0000}"/>
    <cellStyle name="Valuta 4 4 4 2" xfId="1648" xr:uid="{00000000-0005-0000-0000-00002B0F0000}"/>
    <cellStyle name="Valuta 4 4 4 3" xfId="1185" xr:uid="{00000000-0005-0000-0000-00002C0F0000}"/>
    <cellStyle name="Valuta 4 4 5" xfId="1850" xr:uid="{00000000-0005-0000-0000-00002D0F0000}"/>
    <cellStyle name="Valuta 4 4 6" xfId="1423" xr:uid="{00000000-0005-0000-0000-00002E0F0000}"/>
    <cellStyle name="Valuta 4 4 7" xfId="892" xr:uid="{00000000-0005-0000-0000-00002F0F0000}"/>
    <cellStyle name="Valuta 4 5" xfId="275" xr:uid="{00000000-0005-0000-0000-0000300F0000}"/>
    <cellStyle name="Valuta 4 5 2" xfId="672" xr:uid="{00000000-0005-0000-0000-0000310F0000}"/>
    <cellStyle name="Valuta 4 5 2 2" xfId="1698" xr:uid="{00000000-0005-0000-0000-0000320F0000}"/>
    <cellStyle name="Valuta 4 5 2 3" xfId="1235" xr:uid="{00000000-0005-0000-0000-0000330F0000}"/>
    <cellStyle name="Valuta 4 5 3" xfId="1894" xr:uid="{00000000-0005-0000-0000-0000340F0000}"/>
    <cellStyle name="Valuta 4 5 4" xfId="1473" xr:uid="{00000000-0005-0000-0000-0000350F0000}"/>
    <cellStyle name="Valuta 4 5 5" xfId="942" xr:uid="{00000000-0005-0000-0000-0000360F0000}"/>
    <cellStyle name="Valuta 4 6" xfId="538" xr:uid="{00000000-0005-0000-0000-0000370F0000}"/>
    <cellStyle name="Valuta 4 7" xfId="172" xr:uid="{00000000-0005-0000-0000-0000380F0000}"/>
    <cellStyle name="Valuta 4 7 2" xfId="580" xr:uid="{00000000-0005-0000-0000-0000390F0000}"/>
    <cellStyle name="Valuta 4 7 2 2" xfId="1606" xr:uid="{00000000-0005-0000-0000-00003A0F0000}"/>
    <cellStyle name="Valuta 4 7 2 3" xfId="1143" xr:uid="{00000000-0005-0000-0000-00003B0F0000}"/>
    <cellStyle name="Valuta 4 7 3" xfId="1808" xr:uid="{00000000-0005-0000-0000-00003C0F0000}"/>
    <cellStyle name="Valuta 4 7 4" xfId="1377" xr:uid="{00000000-0005-0000-0000-00003D0F0000}"/>
    <cellStyle name="Valuta 4 7 5" xfId="845" xr:uid="{00000000-0005-0000-0000-00003E0F0000}"/>
    <cellStyle name="Valuta 4 8" xfId="566" xr:uid="{00000000-0005-0000-0000-00003F0F0000}"/>
    <cellStyle name="Valuta 4 8 2" xfId="1592" xr:uid="{00000000-0005-0000-0000-0000400F0000}"/>
    <cellStyle name="Valuta 4 8 3" xfId="1129" xr:uid="{00000000-0005-0000-0000-0000410F0000}"/>
    <cellStyle name="Valuta 4 9" xfId="1789" xr:uid="{00000000-0005-0000-0000-0000420F0000}"/>
    <cellStyle name="Valuta 5" xfId="563" xr:uid="{00000000-0005-0000-0000-0000430F0000}"/>
    <cellStyle name="Valuta 5 2" xfId="1589" xr:uid="{00000000-0005-0000-0000-0000440F0000}"/>
    <cellStyle name="Valuta 5 3" xfId="1126" xr:uid="{00000000-0005-0000-0000-0000450F0000}"/>
    <cellStyle name="Valuta 6" xfId="1786" xr:uid="{00000000-0005-0000-0000-0000460F0000}"/>
    <cellStyle name="Valuta 7" xfId="1330" xr:uid="{00000000-0005-0000-0000-0000470F0000}"/>
    <cellStyle name="Valuta 8" xfId="785" xr:uid="{00000000-0005-0000-0000-0000480F0000}"/>
    <cellStyle name="Vejica 2" xfId="6" xr:uid="{00000000-0005-0000-0000-0000490F0000}"/>
    <cellStyle name="Vejica 2 2" xfId="54" xr:uid="{00000000-0005-0000-0000-00004A0F0000}"/>
    <cellStyle name="Vejica 2 2 2" xfId="162" xr:uid="{00000000-0005-0000-0000-00004B0F0000}"/>
    <cellStyle name="Vejica 2 2 2 2" xfId="546" xr:uid="{00000000-0005-0000-0000-00004C0F0000}"/>
    <cellStyle name="Vejica 2 2 3" xfId="205" xr:uid="{00000000-0005-0000-0000-00004D0F0000}"/>
    <cellStyle name="Vejica 2 2 3 2" xfId="246" xr:uid="{00000000-0005-0000-0000-00004E0F0000}"/>
    <cellStyle name="Vejica 2 2 3 2 2" xfId="342" xr:uid="{00000000-0005-0000-0000-00004F0F0000}"/>
    <cellStyle name="Vejica 2 2 3 2 2 2" xfId="739" xr:uid="{00000000-0005-0000-0000-0000500F0000}"/>
    <cellStyle name="Vejica 2 2 3 2 2 2 2" xfId="1765" xr:uid="{00000000-0005-0000-0000-0000510F0000}"/>
    <cellStyle name="Vejica 2 2 3 2 2 2 3" xfId="1302" xr:uid="{00000000-0005-0000-0000-0000520F0000}"/>
    <cellStyle name="Vejica 2 2 3 2 2 3" xfId="1958" xr:uid="{00000000-0005-0000-0000-0000530F0000}"/>
    <cellStyle name="Vejica 2 2 3 2 2 4" xfId="1540" xr:uid="{00000000-0005-0000-0000-0000540F0000}"/>
    <cellStyle name="Vejica 2 2 3 2 2 5" xfId="1009" xr:uid="{00000000-0005-0000-0000-0000550F0000}"/>
    <cellStyle name="Vejica 2 2 3 2 3" xfId="548" xr:uid="{00000000-0005-0000-0000-0000560F0000}"/>
    <cellStyle name="Vejica 2 2 3 2 4" xfId="644" xr:uid="{00000000-0005-0000-0000-0000570F0000}"/>
    <cellStyle name="Vejica 2 2 3 2 4 2" xfId="1670" xr:uid="{00000000-0005-0000-0000-0000580F0000}"/>
    <cellStyle name="Vejica 2 2 3 2 4 3" xfId="1207" xr:uid="{00000000-0005-0000-0000-0000590F0000}"/>
    <cellStyle name="Vejica 2 2 3 2 5" xfId="1872" xr:uid="{00000000-0005-0000-0000-00005A0F0000}"/>
    <cellStyle name="Vejica 2 2 3 2 6" xfId="1445" xr:uid="{00000000-0005-0000-0000-00005B0F0000}"/>
    <cellStyle name="Vejica 2 2 3 2 7" xfId="914" xr:uid="{00000000-0005-0000-0000-00005C0F0000}"/>
    <cellStyle name="Vejica 2 2 3 3" xfId="302" xr:uid="{00000000-0005-0000-0000-00005D0F0000}"/>
    <cellStyle name="Vejica 2 2 3 3 2" xfId="699" xr:uid="{00000000-0005-0000-0000-00005E0F0000}"/>
    <cellStyle name="Vejica 2 2 3 3 2 2" xfId="1725" xr:uid="{00000000-0005-0000-0000-00005F0F0000}"/>
    <cellStyle name="Vejica 2 2 3 3 2 3" xfId="1262" xr:uid="{00000000-0005-0000-0000-0000600F0000}"/>
    <cellStyle name="Vejica 2 2 3 3 3" xfId="1918" xr:uid="{00000000-0005-0000-0000-0000610F0000}"/>
    <cellStyle name="Vejica 2 2 3 3 4" xfId="1500" xr:uid="{00000000-0005-0000-0000-0000620F0000}"/>
    <cellStyle name="Vejica 2 2 3 3 5" xfId="969" xr:uid="{00000000-0005-0000-0000-0000630F0000}"/>
    <cellStyle name="Vejica 2 2 3 4" xfId="547" xr:uid="{00000000-0005-0000-0000-0000640F0000}"/>
    <cellStyle name="Vejica 2 2 3 5" xfId="604" xr:uid="{00000000-0005-0000-0000-0000650F0000}"/>
    <cellStyle name="Vejica 2 2 3 5 2" xfId="1630" xr:uid="{00000000-0005-0000-0000-0000660F0000}"/>
    <cellStyle name="Vejica 2 2 3 5 3" xfId="1167" xr:uid="{00000000-0005-0000-0000-0000670F0000}"/>
    <cellStyle name="Vejica 2 2 3 6" xfId="1832" xr:uid="{00000000-0005-0000-0000-0000680F0000}"/>
    <cellStyle name="Vejica 2 2 3 7" xfId="1405" xr:uid="{00000000-0005-0000-0000-0000690F0000}"/>
    <cellStyle name="Vejica 2 2 3 8" xfId="874" xr:uid="{00000000-0005-0000-0000-00006A0F0000}"/>
    <cellStyle name="Vejica 2 2 4" xfId="188" xr:uid="{00000000-0005-0000-0000-00006B0F0000}"/>
    <cellStyle name="Vejica 2 2 4 2" xfId="235" xr:uid="{00000000-0005-0000-0000-00006C0F0000}"/>
    <cellStyle name="Vejica 2 2 4 2 2" xfId="331" xr:uid="{00000000-0005-0000-0000-00006D0F0000}"/>
    <cellStyle name="Vejica 2 2 4 2 2 2" xfId="728" xr:uid="{00000000-0005-0000-0000-00006E0F0000}"/>
    <cellStyle name="Vejica 2 2 4 2 2 2 2" xfId="1754" xr:uid="{00000000-0005-0000-0000-00006F0F0000}"/>
    <cellStyle name="Vejica 2 2 4 2 2 2 3" xfId="1291" xr:uid="{00000000-0005-0000-0000-0000700F0000}"/>
    <cellStyle name="Vejica 2 2 4 2 2 3" xfId="1947" xr:uid="{00000000-0005-0000-0000-0000710F0000}"/>
    <cellStyle name="Vejica 2 2 4 2 2 4" xfId="1529" xr:uid="{00000000-0005-0000-0000-0000720F0000}"/>
    <cellStyle name="Vejica 2 2 4 2 2 5" xfId="998" xr:uid="{00000000-0005-0000-0000-0000730F0000}"/>
    <cellStyle name="Vejica 2 2 4 2 3" xfId="550" xr:uid="{00000000-0005-0000-0000-0000740F0000}"/>
    <cellStyle name="Vejica 2 2 4 2 4" xfId="633" xr:uid="{00000000-0005-0000-0000-0000750F0000}"/>
    <cellStyle name="Vejica 2 2 4 2 4 2" xfId="1659" xr:uid="{00000000-0005-0000-0000-0000760F0000}"/>
    <cellStyle name="Vejica 2 2 4 2 4 3" xfId="1196" xr:uid="{00000000-0005-0000-0000-0000770F0000}"/>
    <cellStyle name="Vejica 2 2 4 2 5" xfId="1861" xr:uid="{00000000-0005-0000-0000-0000780F0000}"/>
    <cellStyle name="Vejica 2 2 4 2 6" xfId="1434" xr:uid="{00000000-0005-0000-0000-0000790F0000}"/>
    <cellStyle name="Vejica 2 2 4 2 7" xfId="903" xr:uid="{00000000-0005-0000-0000-00007A0F0000}"/>
    <cellStyle name="Vejica 2 2 4 3" xfId="286" xr:uid="{00000000-0005-0000-0000-00007B0F0000}"/>
    <cellStyle name="Vejica 2 2 4 3 2" xfId="683" xr:uid="{00000000-0005-0000-0000-00007C0F0000}"/>
    <cellStyle name="Vejica 2 2 4 3 2 2" xfId="1709" xr:uid="{00000000-0005-0000-0000-00007D0F0000}"/>
    <cellStyle name="Vejica 2 2 4 3 2 3" xfId="1246" xr:uid="{00000000-0005-0000-0000-00007E0F0000}"/>
    <cellStyle name="Vejica 2 2 4 3 3" xfId="1905" xr:uid="{00000000-0005-0000-0000-00007F0F0000}"/>
    <cellStyle name="Vejica 2 2 4 3 4" xfId="1484" xr:uid="{00000000-0005-0000-0000-0000800F0000}"/>
    <cellStyle name="Vejica 2 2 4 3 5" xfId="953" xr:uid="{00000000-0005-0000-0000-0000810F0000}"/>
    <cellStyle name="Vejica 2 2 4 4" xfId="549" xr:uid="{00000000-0005-0000-0000-0000820F0000}"/>
    <cellStyle name="Vejica 2 2 4 5" xfId="591" xr:uid="{00000000-0005-0000-0000-0000830F0000}"/>
    <cellStyle name="Vejica 2 2 4 5 2" xfId="1617" xr:uid="{00000000-0005-0000-0000-0000840F0000}"/>
    <cellStyle name="Vejica 2 2 4 5 3" xfId="1154" xr:uid="{00000000-0005-0000-0000-0000850F0000}"/>
    <cellStyle name="Vejica 2 2 4 6" xfId="1820" xr:uid="{00000000-0005-0000-0000-0000860F0000}"/>
    <cellStyle name="Vejica 2 2 4 7" xfId="1389" xr:uid="{00000000-0005-0000-0000-0000870F0000}"/>
    <cellStyle name="Vejica 2 2 4 8" xfId="858" xr:uid="{00000000-0005-0000-0000-0000880F0000}"/>
    <cellStyle name="Vejica 2 2 5" xfId="219" xr:uid="{00000000-0005-0000-0000-0000890F0000}"/>
    <cellStyle name="Vejica 2 2 5 2" xfId="315" xr:uid="{00000000-0005-0000-0000-00008A0F0000}"/>
    <cellStyle name="Vejica 2 2 5 2 2" xfId="712" xr:uid="{00000000-0005-0000-0000-00008B0F0000}"/>
    <cellStyle name="Vejica 2 2 5 2 2 2" xfId="1738" xr:uid="{00000000-0005-0000-0000-00008C0F0000}"/>
    <cellStyle name="Vejica 2 2 5 2 2 3" xfId="1275" xr:uid="{00000000-0005-0000-0000-00008D0F0000}"/>
    <cellStyle name="Vejica 2 2 5 2 3" xfId="1931" xr:uid="{00000000-0005-0000-0000-00008E0F0000}"/>
    <cellStyle name="Vejica 2 2 5 2 4" xfId="1513" xr:uid="{00000000-0005-0000-0000-00008F0F0000}"/>
    <cellStyle name="Vejica 2 2 5 2 5" xfId="982" xr:uid="{00000000-0005-0000-0000-0000900F0000}"/>
    <cellStyle name="Vejica 2 2 5 3" xfId="551" xr:uid="{00000000-0005-0000-0000-0000910F0000}"/>
    <cellStyle name="Vejica 2 2 5 4" xfId="617" xr:uid="{00000000-0005-0000-0000-0000920F0000}"/>
    <cellStyle name="Vejica 2 2 5 4 2" xfId="1643" xr:uid="{00000000-0005-0000-0000-0000930F0000}"/>
    <cellStyle name="Vejica 2 2 5 4 3" xfId="1180" xr:uid="{00000000-0005-0000-0000-0000940F0000}"/>
    <cellStyle name="Vejica 2 2 5 5" xfId="1845" xr:uid="{00000000-0005-0000-0000-0000950F0000}"/>
    <cellStyle name="Vejica 2 2 5 6" xfId="1418" xr:uid="{00000000-0005-0000-0000-0000960F0000}"/>
    <cellStyle name="Vejica 2 2 5 7" xfId="887" xr:uid="{00000000-0005-0000-0000-0000970F0000}"/>
    <cellStyle name="Vejica 2 2 6" xfId="265" xr:uid="{00000000-0005-0000-0000-0000980F0000}"/>
    <cellStyle name="Vejica 2 2 6 2" xfId="662" xr:uid="{00000000-0005-0000-0000-0000990F0000}"/>
    <cellStyle name="Vejica 2 2 6 2 2" xfId="1688" xr:uid="{00000000-0005-0000-0000-00009A0F0000}"/>
    <cellStyle name="Vejica 2 2 6 2 3" xfId="1225" xr:uid="{00000000-0005-0000-0000-00009B0F0000}"/>
    <cellStyle name="Vejica 2 2 6 3" xfId="1887" xr:uid="{00000000-0005-0000-0000-00009C0F0000}"/>
    <cellStyle name="Vejica 2 2 6 4" xfId="1463" xr:uid="{00000000-0005-0000-0000-00009D0F0000}"/>
    <cellStyle name="Vejica 2 2 6 5" xfId="932" xr:uid="{00000000-0005-0000-0000-00009E0F0000}"/>
    <cellStyle name="Vejica 2 2 7" xfId="545" xr:uid="{00000000-0005-0000-0000-00009F0F0000}"/>
    <cellStyle name="Vejica 2 2 8" xfId="147" xr:uid="{00000000-0005-0000-0000-0000A00F0000}"/>
    <cellStyle name="Vejica 2 2 8 2" xfId="575" xr:uid="{00000000-0005-0000-0000-0000A10F0000}"/>
    <cellStyle name="Vejica 2 2 8 2 2" xfId="1601" xr:uid="{00000000-0005-0000-0000-0000A20F0000}"/>
    <cellStyle name="Vejica 2 2 8 2 3" xfId="1138" xr:uid="{00000000-0005-0000-0000-0000A30F0000}"/>
    <cellStyle name="Vejica 2 2 8 3" xfId="1802" xr:uid="{00000000-0005-0000-0000-0000A40F0000}"/>
    <cellStyle name="Vejica 2 2 8 4" xfId="1367" xr:uid="{00000000-0005-0000-0000-0000A50F0000}"/>
    <cellStyle name="Vejica 2 2 8 5" xfId="830" xr:uid="{00000000-0005-0000-0000-0000A60F0000}"/>
    <cellStyle name="Vejica 2 3" xfId="160" xr:uid="{00000000-0005-0000-0000-0000A70F0000}"/>
    <cellStyle name="Vejica 2 3 2" xfId="552" xr:uid="{00000000-0005-0000-0000-0000A80F0000}"/>
    <cellStyle name="Vejica 2 4" xfId="155" xr:uid="{00000000-0005-0000-0000-0000A90F0000}"/>
    <cellStyle name="Vejica 2 4 2" xfId="553" xr:uid="{00000000-0005-0000-0000-0000AA0F0000}"/>
    <cellStyle name="Vejica 2 5" xfId="544" xr:uid="{00000000-0005-0000-0000-0000AB0F0000}"/>
    <cellStyle name="Vejica 3" xfId="53" xr:uid="{00000000-0005-0000-0000-0000AC0F0000}"/>
    <cellStyle name="Vejica 3 2" xfId="554" xr:uid="{00000000-0005-0000-0000-0000AD0F0000}"/>
    <cellStyle name="Vejica 4" xfId="65" xr:uid="{00000000-0005-0000-0000-0000AE0F0000}"/>
    <cellStyle name="Vejica 4 2" xfId="555" xr:uid="{00000000-0005-0000-0000-0000AF0F0000}"/>
    <cellStyle name="Vejica 4 3" xfId="138" xr:uid="{00000000-0005-0000-0000-0000B00F0000}"/>
    <cellStyle name="Vejica 4 4" xfId="565" xr:uid="{00000000-0005-0000-0000-0000B10F0000}"/>
    <cellStyle name="Vejica 4 4 2" xfId="1591" xr:uid="{00000000-0005-0000-0000-0000B20F0000}"/>
    <cellStyle name="Vejica 4 4 3" xfId="1128" xr:uid="{00000000-0005-0000-0000-0000B30F0000}"/>
    <cellStyle name="Vejica 4 5" xfId="1788" xr:uid="{00000000-0005-0000-0000-0000B40F0000}"/>
    <cellStyle name="Vejica 4 6" xfId="1335" xr:uid="{00000000-0005-0000-0000-0000B50F0000}"/>
    <cellStyle name="Vejica 4 7" xfId="791" xr:uid="{00000000-0005-0000-0000-0000B60F0000}"/>
    <cellStyle name="Vejica 5" xfId="120" xr:uid="{00000000-0005-0000-0000-0000B70F0000}"/>
    <cellStyle name="Vejica 5 2" xfId="556" xr:uid="{00000000-0005-0000-0000-0000B80F0000}"/>
    <cellStyle name="Vnos 2" xfId="136" xr:uid="{00000000-0005-0000-0000-0000B90F0000}"/>
    <cellStyle name="Vnos 2 2" xfId="263" xr:uid="{00000000-0005-0000-0000-0000BA0F0000}"/>
    <cellStyle name="Vnos 2 2 10" xfId="930" xr:uid="{00000000-0005-0000-0000-0000BB0F0000}"/>
    <cellStyle name="Vnos 2 2 11" xfId="2602" xr:uid="{00000000-0005-0000-0000-0000BC0F0000}"/>
    <cellStyle name="Vnos 2 2 12" xfId="2782" xr:uid="{00000000-0005-0000-0000-0000BD0F0000}"/>
    <cellStyle name="Vnos 2 2 2" xfId="660" xr:uid="{00000000-0005-0000-0000-0000BE0F0000}"/>
    <cellStyle name="Vnos 2 2 2 2" xfId="1686" xr:uid="{00000000-0005-0000-0000-0000BF0F0000}"/>
    <cellStyle name="Vnos 2 2 2 2 2" xfId="2700" xr:uid="{00000000-0005-0000-0000-0000C00F0000}"/>
    <cellStyle name="Vnos 2 2 2 2 3" xfId="3322" xr:uid="{00000000-0005-0000-0000-0000C10F0000}"/>
    <cellStyle name="Vnos 2 2 2 2 4" xfId="2765" xr:uid="{00000000-0005-0000-0000-0000C20F0000}"/>
    <cellStyle name="Vnos 2 2 2 2 5" xfId="3215" xr:uid="{00000000-0005-0000-0000-0000C30F0000}"/>
    <cellStyle name="Vnos 2 2 2 2 6" xfId="790" xr:uid="{00000000-0005-0000-0000-0000C40F0000}"/>
    <cellStyle name="Vnos 2 2 2 3" xfId="2095" xr:uid="{00000000-0005-0000-0000-0000C50F0000}"/>
    <cellStyle name="Vnos 2 2 2 3 2" xfId="2983" xr:uid="{00000000-0005-0000-0000-0000C60F0000}"/>
    <cellStyle name="Vnos 2 2 2 3 3" xfId="2566" xr:uid="{00000000-0005-0000-0000-0000C70F0000}"/>
    <cellStyle name="Vnos 2 2 2 3 4" xfId="3610" xr:uid="{00000000-0005-0000-0000-0000C80F0000}"/>
    <cellStyle name="Vnos 2 2 2 3 5" xfId="3934" xr:uid="{00000000-0005-0000-0000-0000C90F0000}"/>
    <cellStyle name="Vnos 2 2 2 3 6" xfId="4225" xr:uid="{00000000-0005-0000-0000-0000CA0F0000}"/>
    <cellStyle name="Vnos 2 2 2 4" xfId="2253" xr:uid="{00000000-0005-0000-0000-0000CB0F0000}"/>
    <cellStyle name="Vnos 2 2 2 4 2" xfId="3141" xr:uid="{00000000-0005-0000-0000-0000CC0F0000}"/>
    <cellStyle name="Vnos 2 2 2 4 3" xfId="3448" xr:uid="{00000000-0005-0000-0000-0000CD0F0000}"/>
    <cellStyle name="Vnos 2 2 2 4 4" xfId="3768" xr:uid="{00000000-0005-0000-0000-0000CE0F0000}"/>
    <cellStyle name="Vnos 2 2 2 4 5" xfId="4092" xr:uid="{00000000-0005-0000-0000-0000CF0F0000}"/>
    <cellStyle name="Vnos 2 2 2 4 6" xfId="4383" xr:uid="{00000000-0005-0000-0000-0000D00F0000}"/>
    <cellStyle name="Vnos 2 2 2 5" xfId="1223" xr:uid="{00000000-0005-0000-0000-0000D10F0000}"/>
    <cellStyle name="Vnos 2 2 2 6" xfId="2798" xr:uid="{00000000-0005-0000-0000-0000D20F0000}"/>
    <cellStyle name="Vnos 2 2 2 7" xfId="2272" xr:uid="{00000000-0005-0000-0000-0000D30F0000}"/>
    <cellStyle name="Vnos 2 2 3" xfId="1885" xr:uid="{00000000-0005-0000-0000-0000D40F0000}"/>
    <cellStyle name="Vnos 2 2 3 2" xfId="2158" xr:uid="{00000000-0005-0000-0000-0000D50F0000}"/>
    <cellStyle name="Vnos 2 2 3 2 2" xfId="3046" xr:uid="{00000000-0005-0000-0000-0000D60F0000}"/>
    <cellStyle name="Vnos 2 2 3 2 3" xfId="2355" xr:uid="{00000000-0005-0000-0000-0000D70F0000}"/>
    <cellStyle name="Vnos 2 2 3 2 4" xfId="3673" xr:uid="{00000000-0005-0000-0000-0000D80F0000}"/>
    <cellStyle name="Vnos 2 2 3 2 5" xfId="3997" xr:uid="{00000000-0005-0000-0000-0000D90F0000}"/>
    <cellStyle name="Vnos 2 2 3 2 6" xfId="4288" xr:uid="{00000000-0005-0000-0000-0000DA0F0000}"/>
    <cellStyle name="Vnos 2 2 3 3" xfId="2254" xr:uid="{00000000-0005-0000-0000-0000DB0F0000}"/>
    <cellStyle name="Vnos 2 2 3 3 2" xfId="3142" xr:uid="{00000000-0005-0000-0000-0000DC0F0000}"/>
    <cellStyle name="Vnos 2 2 3 3 3" xfId="3449" xr:uid="{00000000-0005-0000-0000-0000DD0F0000}"/>
    <cellStyle name="Vnos 2 2 3 3 4" xfId="3769" xr:uid="{00000000-0005-0000-0000-0000DE0F0000}"/>
    <cellStyle name="Vnos 2 2 3 3 5" xfId="4093" xr:uid="{00000000-0005-0000-0000-0000DF0F0000}"/>
    <cellStyle name="Vnos 2 2 3 3 6" xfId="4384" xr:uid="{00000000-0005-0000-0000-0000E00F0000}"/>
    <cellStyle name="Vnos 2 2 3 4" xfId="2812" xr:uid="{00000000-0005-0000-0000-0000E10F0000}"/>
    <cellStyle name="Vnos 2 2 3 5" xfId="2738" xr:uid="{00000000-0005-0000-0000-0000E20F0000}"/>
    <cellStyle name="Vnos 2 2 3 6" xfId="3464" xr:uid="{00000000-0005-0000-0000-0000E30F0000}"/>
    <cellStyle name="Vnos 2 2 3 7" xfId="3798" xr:uid="{00000000-0005-0000-0000-0000E40F0000}"/>
    <cellStyle name="Vnos 2 2 3 8" xfId="4095" xr:uid="{00000000-0005-0000-0000-0000E50F0000}"/>
    <cellStyle name="Vnos 2 2 4" xfId="1803" xr:uid="{00000000-0005-0000-0000-0000E60F0000}"/>
    <cellStyle name="Vnos 2 2 4 2" xfId="2139" xr:uid="{00000000-0005-0000-0000-0000E70F0000}"/>
    <cellStyle name="Vnos 2 2 4 2 2" xfId="3027" xr:uid="{00000000-0005-0000-0000-0000E80F0000}"/>
    <cellStyle name="Vnos 2 2 4 2 3" xfId="2542" xr:uid="{00000000-0005-0000-0000-0000E90F0000}"/>
    <cellStyle name="Vnos 2 2 4 2 4" xfId="3654" xr:uid="{00000000-0005-0000-0000-0000EA0F0000}"/>
    <cellStyle name="Vnos 2 2 4 2 5" xfId="3978" xr:uid="{00000000-0005-0000-0000-0000EB0F0000}"/>
    <cellStyle name="Vnos 2 2 4 2 6" xfId="4269" xr:uid="{00000000-0005-0000-0000-0000EC0F0000}"/>
    <cellStyle name="Vnos 2 2 4 3" xfId="1368" xr:uid="{00000000-0005-0000-0000-0000ED0F0000}"/>
    <cellStyle name="Vnos 2 2 4 3 2" xfId="2502" xr:uid="{00000000-0005-0000-0000-0000EE0F0000}"/>
    <cellStyle name="Vnos 2 2 4 3 3" xfId="2304" xr:uid="{00000000-0005-0000-0000-0000EF0F0000}"/>
    <cellStyle name="Vnos 2 2 4 3 4" xfId="2278" xr:uid="{00000000-0005-0000-0000-0000F00F0000}"/>
    <cellStyle name="Vnos 2 2 4 3 5" xfId="2725" xr:uid="{00000000-0005-0000-0000-0000F10F0000}"/>
    <cellStyle name="Vnos 2 2 4 3 6" xfId="2378" xr:uid="{00000000-0005-0000-0000-0000F20F0000}"/>
    <cellStyle name="Vnos 2 2 4 4" xfId="2776" xr:uid="{00000000-0005-0000-0000-0000F30F0000}"/>
    <cellStyle name="Vnos 2 2 4 5" xfId="3374" xr:uid="{00000000-0005-0000-0000-0000F40F0000}"/>
    <cellStyle name="Vnos 2 2 4 6" xfId="2709" xr:uid="{00000000-0005-0000-0000-0000F50F0000}"/>
    <cellStyle name="Vnos 2 2 4 7" xfId="3788" xr:uid="{00000000-0005-0000-0000-0000F60F0000}"/>
    <cellStyle name="Vnos 2 2 4 8" xfId="818" xr:uid="{00000000-0005-0000-0000-0000F70F0000}"/>
    <cellStyle name="Vnos 2 2 5" xfId="1784" xr:uid="{00000000-0005-0000-0000-0000F80F0000}"/>
    <cellStyle name="Vnos 2 2 5 2" xfId="2127" xr:uid="{00000000-0005-0000-0000-0000F90F0000}"/>
    <cellStyle name="Vnos 2 2 5 2 2" xfId="3015" xr:uid="{00000000-0005-0000-0000-0000FA0F0000}"/>
    <cellStyle name="Vnos 2 2 5 2 3" xfId="2850" xr:uid="{00000000-0005-0000-0000-0000FB0F0000}"/>
    <cellStyle name="Vnos 2 2 5 2 4" xfId="3642" xr:uid="{00000000-0005-0000-0000-0000FC0F0000}"/>
    <cellStyle name="Vnos 2 2 5 2 5" xfId="3966" xr:uid="{00000000-0005-0000-0000-0000FD0F0000}"/>
    <cellStyle name="Vnos 2 2 5 2 6" xfId="4257" xr:uid="{00000000-0005-0000-0000-0000FE0F0000}"/>
    <cellStyle name="Vnos 2 2 5 3" xfId="1369" xr:uid="{00000000-0005-0000-0000-0000FF0F0000}"/>
    <cellStyle name="Vnos 2 2 5 3 2" xfId="2503" xr:uid="{00000000-0005-0000-0000-000000100000}"/>
    <cellStyle name="Vnos 2 2 5 3 3" xfId="3201" xr:uid="{00000000-0005-0000-0000-000001100000}"/>
    <cellStyle name="Vnos 2 2 5 3 4" xfId="1083" xr:uid="{00000000-0005-0000-0000-000002100000}"/>
    <cellStyle name="Vnos 2 2 5 3 5" xfId="2405" xr:uid="{00000000-0005-0000-0000-000003100000}"/>
    <cellStyle name="Vnos 2 2 5 3 6" xfId="2726" xr:uid="{00000000-0005-0000-0000-000004100000}"/>
    <cellStyle name="Vnos 2 2 5 4" xfId="2760" xr:uid="{00000000-0005-0000-0000-000005100000}"/>
    <cellStyle name="Vnos 2 2 5 5" xfId="1087" xr:uid="{00000000-0005-0000-0000-000006100000}"/>
    <cellStyle name="Vnos 2 2 5 6" xfId="2535" xr:uid="{00000000-0005-0000-0000-000007100000}"/>
    <cellStyle name="Vnos 2 2 5 7" xfId="3777" xr:uid="{00000000-0005-0000-0000-000008100000}"/>
    <cellStyle name="Vnos 2 2 5 8" xfId="1121" xr:uid="{00000000-0005-0000-0000-000009100000}"/>
    <cellStyle name="Vnos 2 2 6" xfId="1972" xr:uid="{00000000-0005-0000-0000-00000A100000}"/>
    <cellStyle name="Vnos 2 2 6 2" xfId="2179" xr:uid="{00000000-0005-0000-0000-00000B100000}"/>
    <cellStyle name="Vnos 2 2 6 2 2" xfId="3067" xr:uid="{00000000-0005-0000-0000-00000C100000}"/>
    <cellStyle name="Vnos 2 2 6 2 3" xfId="2575" xr:uid="{00000000-0005-0000-0000-00000D100000}"/>
    <cellStyle name="Vnos 2 2 6 2 4" xfId="3694" xr:uid="{00000000-0005-0000-0000-00000E100000}"/>
    <cellStyle name="Vnos 2 2 6 2 5" xfId="4018" xr:uid="{00000000-0005-0000-0000-00000F100000}"/>
    <cellStyle name="Vnos 2 2 6 2 6" xfId="4309" xr:uid="{00000000-0005-0000-0000-000010100000}"/>
    <cellStyle name="Vnos 2 2 6 3" xfId="2061" xr:uid="{00000000-0005-0000-0000-000011100000}"/>
    <cellStyle name="Vnos 2 2 6 3 2" xfId="2949" xr:uid="{00000000-0005-0000-0000-000012100000}"/>
    <cellStyle name="Vnos 2 2 6 3 3" xfId="2410" xr:uid="{00000000-0005-0000-0000-000013100000}"/>
    <cellStyle name="Vnos 2 2 6 3 4" xfId="3576" xr:uid="{00000000-0005-0000-0000-000014100000}"/>
    <cellStyle name="Vnos 2 2 6 3 5" xfId="3900" xr:uid="{00000000-0005-0000-0000-000015100000}"/>
    <cellStyle name="Vnos 2 2 6 3 6" xfId="4191" xr:uid="{00000000-0005-0000-0000-000016100000}"/>
    <cellStyle name="Vnos 2 2 6 4" xfId="2860" xr:uid="{00000000-0005-0000-0000-000017100000}"/>
    <cellStyle name="Vnos 2 2 6 5" xfId="3282" xr:uid="{00000000-0005-0000-0000-000018100000}"/>
    <cellStyle name="Vnos 2 2 6 6" xfId="3487" xr:uid="{00000000-0005-0000-0000-000019100000}"/>
    <cellStyle name="Vnos 2 2 6 7" xfId="3811" xr:uid="{00000000-0005-0000-0000-00001A100000}"/>
    <cellStyle name="Vnos 2 2 6 8" xfId="4102" xr:uid="{00000000-0005-0000-0000-00001B100000}"/>
    <cellStyle name="Vnos 2 2 7" xfId="1461" xr:uid="{00000000-0005-0000-0000-00001C100000}"/>
    <cellStyle name="Vnos 2 2 7 2" xfId="2551" xr:uid="{00000000-0005-0000-0000-00001D100000}"/>
    <cellStyle name="Vnos 2 2 7 3" xfId="2266" xr:uid="{00000000-0005-0000-0000-00001E100000}"/>
    <cellStyle name="Vnos 2 2 7 4" xfId="3219" xr:uid="{00000000-0005-0000-0000-00001F100000}"/>
    <cellStyle name="Vnos 2 2 7 5" xfId="3172" xr:uid="{00000000-0005-0000-0000-000020100000}"/>
    <cellStyle name="Vnos 2 2 7 6" xfId="3793" xr:uid="{00000000-0005-0000-0000-000021100000}"/>
    <cellStyle name="Vnos 2 2 8" xfId="1373" xr:uid="{00000000-0005-0000-0000-000022100000}"/>
    <cellStyle name="Vnos 2 2 8 2" xfId="2506" xr:uid="{00000000-0005-0000-0000-000023100000}"/>
    <cellStyle name="Vnos 2 2 8 3" xfId="867" xr:uid="{00000000-0005-0000-0000-000024100000}"/>
    <cellStyle name="Vnos 2 2 8 4" xfId="3147" xr:uid="{00000000-0005-0000-0000-000025100000}"/>
    <cellStyle name="Vnos 2 2 8 5" xfId="3347" xr:uid="{00000000-0005-0000-0000-000026100000}"/>
    <cellStyle name="Vnos 2 2 8 6" xfId="2839" xr:uid="{00000000-0005-0000-0000-000027100000}"/>
    <cellStyle name="Vnos 2 2 9" xfId="2102" xr:uid="{00000000-0005-0000-0000-000028100000}"/>
    <cellStyle name="Vnos 2 2 9 2" xfId="2990" xr:uid="{00000000-0005-0000-0000-000029100000}"/>
    <cellStyle name="Vnos 2 2 9 3" xfId="3218" xr:uid="{00000000-0005-0000-0000-00002A100000}"/>
    <cellStyle name="Vnos 2 2 9 4" xfId="3617" xr:uid="{00000000-0005-0000-0000-00002B100000}"/>
    <cellStyle name="Vnos 2 2 9 5" xfId="3941" xr:uid="{00000000-0005-0000-0000-00002C100000}"/>
    <cellStyle name="Vnos 2 2 9 6" xfId="4232" xr:uid="{00000000-0005-0000-0000-00002D100000}"/>
    <cellStyle name="Vnos 2 3" xfId="557" xr:uid="{00000000-0005-0000-0000-00002E100000}"/>
    <cellStyle name="Vnos 2 4" xfId="1361" xr:uid="{00000000-0005-0000-0000-00002F100000}"/>
    <cellStyle name="Vnos 2 4 2" xfId="2495" xr:uid="{00000000-0005-0000-0000-000030100000}"/>
    <cellStyle name="Vnos 2 4 3" xfId="2320" xr:uid="{00000000-0005-0000-0000-000031100000}"/>
    <cellStyle name="Vnos 2 4 4" xfId="2313" xr:uid="{00000000-0005-0000-0000-000032100000}"/>
    <cellStyle name="Vnos 2 4 5" xfId="2386" xr:uid="{00000000-0005-0000-0000-000033100000}"/>
    <cellStyle name="Vnos 2 4 6" xfId="3167" xr:uid="{00000000-0005-0000-0000-000034100000}"/>
    <cellStyle name="Vnos 2 5" xfId="826" xr:uid="{00000000-0005-0000-0000-000035100000}"/>
    <cellStyle name="Vsota 2" xfId="137" xr:uid="{00000000-0005-0000-0000-000036100000}"/>
    <cellStyle name="Vsota 2 10" xfId="1357" xr:uid="{00000000-0005-0000-0000-000037100000}"/>
    <cellStyle name="Vsota 2 10 2" xfId="2491" xr:uid="{00000000-0005-0000-0000-000038100000}"/>
    <cellStyle name="Vsota 2 10 3" xfId="2326" xr:uid="{00000000-0005-0000-0000-000039100000}"/>
    <cellStyle name="Vsota 2 10 4" xfId="2641" xr:uid="{00000000-0005-0000-0000-00003A100000}"/>
    <cellStyle name="Vsota 2 10 5" xfId="3483" xr:uid="{00000000-0005-0000-0000-00003B100000}"/>
    <cellStyle name="Vsota 2 10 6" xfId="3480" xr:uid="{00000000-0005-0000-0000-00003C100000}"/>
    <cellStyle name="Vsota 2 11" xfId="2040" xr:uid="{00000000-0005-0000-0000-00003D100000}"/>
    <cellStyle name="Vsota 2 11 2" xfId="2928" xr:uid="{00000000-0005-0000-0000-00003E100000}"/>
    <cellStyle name="Vsota 2 11 3" xfId="3267" xr:uid="{00000000-0005-0000-0000-00003F100000}"/>
    <cellStyle name="Vsota 2 11 4" xfId="3555" xr:uid="{00000000-0005-0000-0000-000040100000}"/>
    <cellStyle name="Vsota 2 11 5" xfId="3879" xr:uid="{00000000-0005-0000-0000-000041100000}"/>
    <cellStyle name="Vsota 2 11 6" xfId="4170" xr:uid="{00000000-0005-0000-0000-000042100000}"/>
    <cellStyle name="Vsota 2 12" xfId="827" xr:uid="{00000000-0005-0000-0000-000043100000}"/>
    <cellStyle name="Vsota 2 13" xfId="2802" xr:uid="{00000000-0005-0000-0000-000044100000}"/>
    <cellStyle name="Vsota 2 14" xfId="2837" xr:uid="{00000000-0005-0000-0000-000045100000}"/>
    <cellStyle name="Vsota 2 15" xfId="3795" xr:uid="{00000000-0005-0000-0000-000046100000}"/>
    <cellStyle name="Vsota 2 2" xfId="264" xr:uid="{00000000-0005-0000-0000-000047100000}"/>
    <cellStyle name="Vsota 2 2 10" xfId="931" xr:uid="{00000000-0005-0000-0000-000048100000}"/>
    <cellStyle name="Vsota 2 2 11" xfId="2856" xr:uid="{00000000-0005-0000-0000-000049100000}"/>
    <cellStyle name="Vsota 2 2 12" xfId="3244" xr:uid="{00000000-0005-0000-0000-00004A100000}"/>
    <cellStyle name="Vsota 2 2 2" xfId="661" xr:uid="{00000000-0005-0000-0000-00004B100000}"/>
    <cellStyle name="Vsota 2 2 2 2" xfId="1687" xr:uid="{00000000-0005-0000-0000-00004C100000}"/>
    <cellStyle name="Vsota 2 2 2 2 2" xfId="2701" xr:uid="{00000000-0005-0000-0000-00004D100000}"/>
    <cellStyle name="Vsota 2 2 2 2 3" xfId="783" xr:uid="{00000000-0005-0000-0000-00004E100000}"/>
    <cellStyle name="Vsota 2 2 2 2 4" xfId="2581" xr:uid="{00000000-0005-0000-0000-00004F100000}"/>
    <cellStyle name="Vsota 2 2 2 2 5" xfId="3293" xr:uid="{00000000-0005-0000-0000-000050100000}"/>
    <cellStyle name="Vsota 2 2 2 2 6" xfId="3482" xr:uid="{00000000-0005-0000-0000-000051100000}"/>
    <cellStyle name="Vsota 2 2 2 3" xfId="2096" xr:uid="{00000000-0005-0000-0000-000052100000}"/>
    <cellStyle name="Vsota 2 2 2 3 2" xfId="2984" xr:uid="{00000000-0005-0000-0000-000053100000}"/>
    <cellStyle name="Vsota 2 2 2 3 3" xfId="2792" xr:uid="{00000000-0005-0000-0000-000054100000}"/>
    <cellStyle name="Vsota 2 2 2 3 4" xfId="3611" xr:uid="{00000000-0005-0000-0000-000055100000}"/>
    <cellStyle name="Vsota 2 2 2 3 5" xfId="3935" xr:uid="{00000000-0005-0000-0000-000056100000}"/>
    <cellStyle name="Vsota 2 2 2 3 6" xfId="4226" xr:uid="{00000000-0005-0000-0000-000057100000}"/>
    <cellStyle name="Vsota 2 2 2 4" xfId="1376" xr:uid="{00000000-0005-0000-0000-000058100000}"/>
    <cellStyle name="Vsota 2 2 2 4 2" xfId="2508" xr:uid="{00000000-0005-0000-0000-000059100000}"/>
    <cellStyle name="Vsota 2 2 2 4 3" xfId="2285" xr:uid="{00000000-0005-0000-0000-00005A100000}"/>
    <cellStyle name="Vsota 2 2 2 4 4" xfId="2806" xr:uid="{00000000-0005-0000-0000-00005B100000}"/>
    <cellStyle name="Vsota 2 2 2 4 5" xfId="2295" xr:uid="{00000000-0005-0000-0000-00005C100000}"/>
    <cellStyle name="Vsota 2 2 2 4 6" xfId="2255" xr:uid="{00000000-0005-0000-0000-00005D100000}"/>
    <cellStyle name="Vsota 2 2 2 5" xfId="1224" xr:uid="{00000000-0005-0000-0000-00005E100000}"/>
    <cellStyle name="Vsota 2 2 2 6" xfId="2678" xr:uid="{00000000-0005-0000-0000-00005F100000}"/>
    <cellStyle name="Vsota 2 2 2 7" xfId="753" xr:uid="{00000000-0005-0000-0000-000060100000}"/>
    <cellStyle name="Vsota 2 2 3" xfId="1796" xr:uid="{00000000-0005-0000-0000-000061100000}"/>
    <cellStyle name="Vsota 2 2 3 2" xfId="2133" xr:uid="{00000000-0005-0000-0000-000062100000}"/>
    <cellStyle name="Vsota 2 2 3 2 2" xfId="3021" xr:uid="{00000000-0005-0000-0000-000063100000}"/>
    <cellStyle name="Vsota 2 2 3 2 3" xfId="2397" xr:uid="{00000000-0005-0000-0000-000064100000}"/>
    <cellStyle name="Vsota 2 2 3 2 4" xfId="3648" xr:uid="{00000000-0005-0000-0000-000065100000}"/>
    <cellStyle name="Vsota 2 2 3 2 5" xfId="3972" xr:uid="{00000000-0005-0000-0000-000066100000}"/>
    <cellStyle name="Vsota 2 2 3 2 6" xfId="4263" xr:uid="{00000000-0005-0000-0000-000067100000}"/>
    <cellStyle name="Vsota 2 2 3 3" xfId="1344" xr:uid="{00000000-0005-0000-0000-000068100000}"/>
    <cellStyle name="Vsota 2 2 3 3 2" xfId="2478" xr:uid="{00000000-0005-0000-0000-000069100000}"/>
    <cellStyle name="Vsota 2 2 3 3 3" xfId="2317" xr:uid="{00000000-0005-0000-0000-00006A100000}"/>
    <cellStyle name="Vsota 2 2 3 3 4" xfId="2426" xr:uid="{00000000-0005-0000-0000-00006B100000}"/>
    <cellStyle name="Vsota 2 2 3 3 5" xfId="2256" xr:uid="{00000000-0005-0000-0000-00006C100000}"/>
    <cellStyle name="Vsota 2 2 3 3 6" xfId="2292" xr:uid="{00000000-0005-0000-0000-00006D100000}"/>
    <cellStyle name="Vsota 2 2 3 4" xfId="2770" xr:uid="{00000000-0005-0000-0000-00006E100000}"/>
    <cellStyle name="Vsota 2 2 3 5" xfId="3310" xr:uid="{00000000-0005-0000-0000-00006F100000}"/>
    <cellStyle name="Vsota 2 2 3 6" xfId="3228" xr:uid="{00000000-0005-0000-0000-000070100000}"/>
    <cellStyle name="Vsota 2 2 3 7" xfId="3783" xr:uid="{00000000-0005-0000-0000-000071100000}"/>
    <cellStyle name="Vsota 2 2 3 8" xfId="823" xr:uid="{00000000-0005-0000-0000-000072100000}"/>
    <cellStyle name="Vsota 2 2 4" xfId="1983" xr:uid="{00000000-0005-0000-0000-000073100000}"/>
    <cellStyle name="Vsota 2 2 4 2" xfId="2190" xr:uid="{00000000-0005-0000-0000-000074100000}"/>
    <cellStyle name="Vsota 2 2 4 2 2" xfId="3078" xr:uid="{00000000-0005-0000-0000-000075100000}"/>
    <cellStyle name="Vsota 2 2 4 2 3" xfId="799" xr:uid="{00000000-0005-0000-0000-000076100000}"/>
    <cellStyle name="Vsota 2 2 4 2 4" xfId="3705" xr:uid="{00000000-0005-0000-0000-000077100000}"/>
    <cellStyle name="Vsota 2 2 4 2 5" xfId="4029" xr:uid="{00000000-0005-0000-0000-000078100000}"/>
    <cellStyle name="Vsota 2 2 4 2 6" xfId="4320" xr:uid="{00000000-0005-0000-0000-000079100000}"/>
    <cellStyle name="Vsota 2 2 4 3" xfId="1555" xr:uid="{00000000-0005-0000-0000-00007A100000}"/>
    <cellStyle name="Vsota 2 2 4 3 2" xfId="2606" xr:uid="{00000000-0005-0000-0000-00007B100000}"/>
    <cellStyle name="Vsota 2 2 4 3 3" xfId="3333" xr:uid="{00000000-0005-0000-0000-00007C100000}"/>
    <cellStyle name="Vsota 2 2 4 3 4" xfId="2427" xr:uid="{00000000-0005-0000-0000-00007D100000}"/>
    <cellStyle name="Vsota 2 2 4 3 5" xfId="3198" xr:uid="{00000000-0005-0000-0000-00007E100000}"/>
    <cellStyle name="Vsota 2 2 4 3 6" xfId="2777" xr:uid="{00000000-0005-0000-0000-00007F100000}"/>
    <cellStyle name="Vsota 2 2 4 4" xfId="2871" xr:uid="{00000000-0005-0000-0000-000080100000}"/>
    <cellStyle name="Vsota 2 2 4 5" xfId="3243" xr:uid="{00000000-0005-0000-0000-000081100000}"/>
    <cellStyle name="Vsota 2 2 4 6" xfId="3498" xr:uid="{00000000-0005-0000-0000-000082100000}"/>
    <cellStyle name="Vsota 2 2 4 7" xfId="3822" xr:uid="{00000000-0005-0000-0000-000083100000}"/>
    <cellStyle name="Vsota 2 2 4 8" xfId="4113" xr:uid="{00000000-0005-0000-0000-000084100000}"/>
    <cellStyle name="Vsota 2 2 5" xfId="1779" xr:uid="{00000000-0005-0000-0000-000085100000}"/>
    <cellStyle name="Vsota 2 2 5 2" xfId="2122" xr:uid="{00000000-0005-0000-0000-000086100000}"/>
    <cellStyle name="Vsota 2 2 5 2 2" xfId="3010" xr:uid="{00000000-0005-0000-0000-000087100000}"/>
    <cellStyle name="Vsota 2 2 5 2 3" xfId="2367" xr:uid="{00000000-0005-0000-0000-000088100000}"/>
    <cellStyle name="Vsota 2 2 5 2 4" xfId="3637" xr:uid="{00000000-0005-0000-0000-000089100000}"/>
    <cellStyle name="Vsota 2 2 5 2 5" xfId="3961" xr:uid="{00000000-0005-0000-0000-00008A100000}"/>
    <cellStyle name="Vsota 2 2 5 2 6" xfId="4252" xr:uid="{00000000-0005-0000-0000-00008B100000}"/>
    <cellStyle name="Vsota 2 2 5 3" xfId="2085" xr:uid="{00000000-0005-0000-0000-00008C100000}"/>
    <cellStyle name="Vsota 2 2 5 3 2" xfId="2973" xr:uid="{00000000-0005-0000-0000-00008D100000}"/>
    <cellStyle name="Vsota 2 2 5 3 3" xfId="3247" xr:uid="{00000000-0005-0000-0000-00008E100000}"/>
    <cellStyle name="Vsota 2 2 5 3 4" xfId="3600" xr:uid="{00000000-0005-0000-0000-00008F100000}"/>
    <cellStyle name="Vsota 2 2 5 3 5" xfId="3924" xr:uid="{00000000-0005-0000-0000-000090100000}"/>
    <cellStyle name="Vsota 2 2 5 3 6" xfId="4215" xr:uid="{00000000-0005-0000-0000-000091100000}"/>
    <cellStyle name="Vsota 2 2 5 4" xfId="2755" xr:uid="{00000000-0005-0000-0000-000092100000}"/>
    <cellStyle name="Vsota 2 2 5 5" xfId="3231" xr:uid="{00000000-0005-0000-0000-000093100000}"/>
    <cellStyle name="Vsota 2 2 5 6" xfId="3161" xr:uid="{00000000-0005-0000-0000-000094100000}"/>
    <cellStyle name="Vsota 2 2 5 7" xfId="3772" xr:uid="{00000000-0005-0000-0000-000095100000}"/>
    <cellStyle name="Vsota 2 2 5 8" xfId="3306" xr:uid="{00000000-0005-0000-0000-000096100000}"/>
    <cellStyle name="Vsota 2 2 6" xfId="1782" xr:uid="{00000000-0005-0000-0000-000097100000}"/>
    <cellStyle name="Vsota 2 2 6 2" xfId="2125" xr:uid="{00000000-0005-0000-0000-000098100000}"/>
    <cellStyle name="Vsota 2 2 6 2 2" xfId="3013" xr:uid="{00000000-0005-0000-0000-000099100000}"/>
    <cellStyle name="Vsota 2 2 6 2 3" xfId="2746" xr:uid="{00000000-0005-0000-0000-00009A100000}"/>
    <cellStyle name="Vsota 2 2 6 2 4" xfId="3640" xr:uid="{00000000-0005-0000-0000-00009B100000}"/>
    <cellStyle name="Vsota 2 2 6 2 5" xfId="3964" xr:uid="{00000000-0005-0000-0000-00009C100000}"/>
    <cellStyle name="Vsota 2 2 6 2 6" xfId="4255" xr:uid="{00000000-0005-0000-0000-00009D100000}"/>
    <cellStyle name="Vsota 2 2 6 3" xfId="1559" xr:uid="{00000000-0005-0000-0000-00009E100000}"/>
    <cellStyle name="Vsota 2 2 6 3 2" xfId="2610" xr:uid="{00000000-0005-0000-0000-00009F100000}"/>
    <cellStyle name="Vsota 2 2 6 3 3" xfId="3361" xr:uid="{00000000-0005-0000-0000-0000A0100000}"/>
    <cellStyle name="Vsota 2 2 6 3 4" xfId="2341" xr:uid="{00000000-0005-0000-0000-0000A1100000}"/>
    <cellStyle name="Vsota 2 2 6 3 5" xfId="1022" xr:uid="{00000000-0005-0000-0000-0000A2100000}"/>
    <cellStyle name="Vsota 2 2 6 3 6" xfId="2428" xr:uid="{00000000-0005-0000-0000-0000A3100000}"/>
    <cellStyle name="Vsota 2 2 6 4" xfId="2758" xr:uid="{00000000-0005-0000-0000-0000A4100000}"/>
    <cellStyle name="Vsota 2 2 6 5" xfId="2406" xr:uid="{00000000-0005-0000-0000-0000A5100000}"/>
    <cellStyle name="Vsota 2 2 6 6" xfId="2306" xr:uid="{00000000-0005-0000-0000-0000A6100000}"/>
    <cellStyle name="Vsota 2 2 6 7" xfId="3775" xr:uid="{00000000-0005-0000-0000-0000A7100000}"/>
    <cellStyle name="Vsota 2 2 6 8" xfId="2669" xr:uid="{00000000-0005-0000-0000-0000A8100000}"/>
    <cellStyle name="Vsota 2 2 7" xfId="1462" xr:uid="{00000000-0005-0000-0000-0000A9100000}"/>
    <cellStyle name="Vsota 2 2 7 2" xfId="2552" xr:uid="{00000000-0005-0000-0000-0000AA100000}"/>
    <cellStyle name="Vsota 2 2 7 3" xfId="2446" xr:uid="{00000000-0005-0000-0000-0000AB100000}"/>
    <cellStyle name="Vsota 2 2 7 4" xfId="2318" xr:uid="{00000000-0005-0000-0000-0000AC100000}"/>
    <cellStyle name="Vsota 2 2 7 5" xfId="2280" xr:uid="{00000000-0005-0000-0000-0000AD100000}"/>
    <cellStyle name="Vsota 2 2 7 6" xfId="2300" xr:uid="{00000000-0005-0000-0000-0000AE100000}"/>
    <cellStyle name="Vsota 2 2 8" xfId="1332" xr:uid="{00000000-0005-0000-0000-0000AF100000}"/>
    <cellStyle name="Vsota 2 2 8 2" xfId="2467" xr:uid="{00000000-0005-0000-0000-0000B0100000}"/>
    <cellStyle name="Vsota 2 2 8 3" xfId="3197" xr:uid="{00000000-0005-0000-0000-0000B1100000}"/>
    <cellStyle name="Vsota 2 2 8 4" xfId="3227" xr:uid="{00000000-0005-0000-0000-0000B2100000}"/>
    <cellStyle name="Vsota 2 2 8 5" xfId="2805" xr:uid="{00000000-0005-0000-0000-0000B3100000}"/>
    <cellStyle name="Vsota 2 2 8 6" xfId="2363" xr:uid="{00000000-0005-0000-0000-0000B4100000}"/>
    <cellStyle name="Vsota 2 2 9" xfId="2141" xr:uid="{00000000-0005-0000-0000-0000B5100000}"/>
    <cellStyle name="Vsota 2 2 9 2" xfId="3029" xr:uid="{00000000-0005-0000-0000-0000B6100000}"/>
    <cellStyle name="Vsota 2 2 9 3" xfId="1038" xr:uid="{00000000-0005-0000-0000-0000B7100000}"/>
    <cellStyle name="Vsota 2 2 9 4" xfId="3656" xr:uid="{00000000-0005-0000-0000-0000B8100000}"/>
    <cellStyle name="Vsota 2 2 9 5" xfId="3980" xr:uid="{00000000-0005-0000-0000-0000B9100000}"/>
    <cellStyle name="Vsota 2 2 9 6" xfId="4271" xr:uid="{00000000-0005-0000-0000-0000BA100000}"/>
    <cellStyle name="Vsota 2 3" xfId="558" xr:uid="{00000000-0005-0000-0000-0000BB100000}"/>
    <cellStyle name="Vsota 2 4" xfId="574" xr:uid="{00000000-0005-0000-0000-0000BC100000}"/>
    <cellStyle name="Vsota 2 4 2" xfId="1600" xr:uid="{00000000-0005-0000-0000-0000BD100000}"/>
    <cellStyle name="Vsota 2 4 2 2" xfId="2650" xr:uid="{00000000-0005-0000-0000-0000BE100000}"/>
    <cellStyle name="Vsota 2 4 2 3" xfId="3290" xr:uid="{00000000-0005-0000-0000-0000BF100000}"/>
    <cellStyle name="Vsota 2 4 2 4" xfId="2657" xr:uid="{00000000-0005-0000-0000-0000C0100000}"/>
    <cellStyle name="Vsota 2 4 2 5" xfId="3170" xr:uid="{00000000-0005-0000-0000-0000C1100000}"/>
    <cellStyle name="Vsota 2 4 2 6" xfId="3210" xr:uid="{00000000-0005-0000-0000-0000C2100000}"/>
    <cellStyle name="Vsota 2 4 3" xfId="2074" xr:uid="{00000000-0005-0000-0000-0000C3100000}"/>
    <cellStyle name="Vsota 2 4 3 2" xfId="2962" xr:uid="{00000000-0005-0000-0000-0000C4100000}"/>
    <cellStyle name="Vsota 2 4 3 3" xfId="2814" xr:uid="{00000000-0005-0000-0000-0000C5100000}"/>
    <cellStyle name="Vsota 2 4 3 4" xfId="3589" xr:uid="{00000000-0005-0000-0000-0000C6100000}"/>
    <cellStyle name="Vsota 2 4 3 5" xfId="3913" xr:uid="{00000000-0005-0000-0000-0000C7100000}"/>
    <cellStyle name="Vsota 2 4 3 6" xfId="4204" xr:uid="{00000000-0005-0000-0000-0000C8100000}"/>
    <cellStyle name="Vsota 2 4 4" xfId="1364" xr:uid="{00000000-0005-0000-0000-0000C9100000}"/>
    <cellStyle name="Vsota 2 4 4 2" xfId="2498" xr:uid="{00000000-0005-0000-0000-0000CA100000}"/>
    <cellStyle name="Vsota 2 4 4 3" xfId="3160" xr:uid="{00000000-0005-0000-0000-0000CB100000}"/>
    <cellStyle name="Vsota 2 4 4 4" xfId="3385" xr:uid="{00000000-0005-0000-0000-0000CC100000}"/>
    <cellStyle name="Vsota 2 4 4 5" xfId="815" xr:uid="{00000000-0005-0000-0000-0000CD100000}"/>
    <cellStyle name="Vsota 2 4 4 6" xfId="3770" xr:uid="{00000000-0005-0000-0000-0000CE100000}"/>
    <cellStyle name="Vsota 2 4 5" xfId="1137" xr:uid="{00000000-0005-0000-0000-0000CF100000}"/>
    <cellStyle name="Vsota 2 4 6" xfId="2394" xr:uid="{00000000-0005-0000-0000-0000D0100000}"/>
    <cellStyle name="Vsota 2 4 7" xfId="2852" xr:uid="{00000000-0005-0000-0000-0000D1100000}"/>
    <cellStyle name="Vsota 2 5" xfId="1988" xr:uid="{00000000-0005-0000-0000-0000D2100000}"/>
    <cellStyle name="Vsota 2 5 2" xfId="2195" xr:uid="{00000000-0005-0000-0000-0000D3100000}"/>
    <cellStyle name="Vsota 2 5 2 2" xfId="3083" xr:uid="{00000000-0005-0000-0000-0000D4100000}"/>
    <cellStyle name="Vsota 2 5 2 3" xfId="2328" xr:uid="{00000000-0005-0000-0000-0000D5100000}"/>
    <cellStyle name="Vsota 2 5 2 4" xfId="3710" xr:uid="{00000000-0005-0000-0000-0000D6100000}"/>
    <cellStyle name="Vsota 2 5 2 5" xfId="4034" xr:uid="{00000000-0005-0000-0000-0000D7100000}"/>
    <cellStyle name="Vsota 2 5 2 6" xfId="4325" xr:uid="{00000000-0005-0000-0000-0000D8100000}"/>
    <cellStyle name="Vsota 2 5 3" xfId="1568" xr:uid="{00000000-0005-0000-0000-0000D9100000}"/>
    <cellStyle name="Vsota 2 5 3 2" xfId="2619" xr:uid="{00000000-0005-0000-0000-0000DA100000}"/>
    <cellStyle name="Vsota 2 5 3 3" xfId="3287" xr:uid="{00000000-0005-0000-0000-0000DB100000}"/>
    <cellStyle name="Vsota 2 5 3 4" xfId="3156" xr:uid="{00000000-0005-0000-0000-0000DC100000}"/>
    <cellStyle name="Vsota 2 5 3 5" xfId="1113" xr:uid="{00000000-0005-0000-0000-0000DD100000}"/>
    <cellStyle name="Vsota 2 5 3 6" xfId="3309" xr:uid="{00000000-0005-0000-0000-0000DE100000}"/>
    <cellStyle name="Vsota 2 5 4" xfId="2876" xr:uid="{00000000-0005-0000-0000-0000DF100000}"/>
    <cellStyle name="Vsota 2 5 5" xfId="3356" xr:uid="{00000000-0005-0000-0000-0000E0100000}"/>
    <cellStyle name="Vsota 2 5 6" xfId="3503" xr:uid="{00000000-0005-0000-0000-0000E1100000}"/>
    <cellStyle name="Vsota 2 5 7" xfId="3827" xr:uid="{00000000-0005-0000-0000-0000E2100000}"/>
    <cellStyle name="Vsota 2 5 8" xfId="4118" xr:uid="{00000000-0005-0000-0000-0000E3100000}"/>
    <cellStyle name="Vsota 2 6" xfId="1991" xr:uid="{00000000-0005-0000-0000-0000E4100000}"/>
    <cellStyle name="Vsota 2 6 2" xfId="2198" xr:uid="{00000000-0005-0000-0000-0000E5100000}"/>
    <cellStyle name="Vsota 2 6 2 2" xfId="3086" xr:uid="{00000000-0005-0000-0000-0000E6100000}"/>
    <cellStyle name="Vsota 2 6 2 3" xfId="2600" xr:uid="{00000000-0005-0000-0000-0000E7100000}"/>
    <cellStyle name="Vsota 2 6 2 4" xfId="3713" xr:uid="{00000000-0005-0000-0000-0000E8100000}"/>
    <cellStyle name="Vsota 2 6 2 5" xfId="4037" xr:uid="{00000000-0005-0000-0000-0000E9100000}"/>
    <cellStyle name="Vsota 2 6 2 6" xfId="4328" xr:uid="{00000000-0005-0000-0000-0000EA100000}"/>
    <cellStyle name="Vsota 2 6 3" xfId="2090" xr:uid="{00000000-0005-0000-0000-0000EB100000}"/>
    <cellStyle name="Vsota 2 6 3 2" xfId="2978" xr:uid="{00000000-0005-0000-0000-0000EC100000}"/>
    <cellStyle name="Vsota 2 6 3 3" xfId="3338" xr:uid="{00000000-0005-0000-0000-0000ED100000}"/>
    <cellStyle name="Vsota 2 6 3 4" xfId="3605" xr:uid="{00000000-0005-0000-0000-0000EE100000}"/>
    <cellStyle name="Vsota 2 6 3 5" xfId="3929" xr:uid="{00000000-0005-0000-0000-0000EF100000}"/>
    <cellStyle name="Vsota 2 6 3 6" xfId="4220" xr:uid="{00000000-0005-0000-0000-0000F0100000}"/>
    <cellStyle name="Vsota 2 6 4" xfId="2879" xr:uid="{00000000-0005-0000-0000-0000F1100000}"/>
    <cellStyle name="Vsota 2 6 5" xfId="3295" xr:uid="{00000000-0005-0000-0000-0000F2100000}"/>
    <cellStyle name="Vsota 2 6 6" xfId="3506" xr:uid="{00000000-0005-0000-0000-0000F3100000}"/>
    <cellStyle name="Vsota 2 6 7" xfId="3830" xr:uid="{00000000-0005-0000-0000-0000F4100000}"/>
    <cellStyle name="Vsota 2 6 8" xfId="4121" xr:uid="{00000000-0005-0000-0000-0000F5100000}"/>
    <cellStyle name="Vsota 2 7" xfId="1989" xr:uid="{00000000-0005-0000-0000-0000F6100000}"/>
    <cellStyle name="Vsota 2 7 2" xfId="2196" xr:uid="{00000000-0005-0000-0000-0000F7100000}"/>
    <cellStyle name="Vsota 2 7 2 2" xfId="3084" xr:uid="{00000000-0005-0000-0000-0000F8100000}"/>
    <cellStyle name="Vsota 2 7 2 3" xfId="2853" xr:uid="{00000000-0005-0000-0000-0000F9100000}"/>
    <cellStyle name="Vsota 2 7 2 4" xfId="3711" xr:uid="{00000000-0005-0000-0000-0000FA100000}"/>
    <cellStyle name="Vsota 2 7 2 5" xfId="4035" xr:uid="{00000000-0005-0000-0000-0000FB100000}"/>
    <cellStyle name="Vsota 2 7 2 6" xfId="4326" xr:uid="{00000000-0005-0000-0000-0000FC100000}"/>
    <cellStyle name="Vsota 2 7 3" xfId="2048" xr:uid="{00000000-0005-0000-0000-0000FD100000}"/>
    <cellStyle name="Vsota 2 7 3 2" xfId="2936" xr:uid="{00000000-0005-0000-0000-0000FE100000}"/>
    <cellStyle name="Vsota 2 7 3 3" xfId="1108" xr:uid="{00000000-0005-0000-0000-0000FF100000}"/>
    <cellStyle name="Vsota 2 7 3 4" xfId="3563" xr:uid="{00000000-0005-0000-0000-000000110000}"/>
    <cellStyle name="Vsota 2 7 3 5" xfId="3887" xr:uid="{00000000-0005-0000-0000-000001110000}"/>
    <cellStyle name="Vsota 2 7 3 6" xfId="4178" xr:uid="{00000000-0005-0000-0000-000002110000}"/>
    <cellStyle name="Vsota 2 7 4" xfId="2877" xr:uid="{00000000-0005-0000-0000-000003110000}"/>
    <cellStyle name="Vsota 2 7 5" xfId="3223" xr:uid="{00000000-0005-0000-0000-000004110000}"/>
    <cellStyle name="Vsota 2 7 6" xfId="3504" xr:uid="{00000000-0005-0000-0000-000005110000}"/>
    <cellStyle name="Vsota 2 7 7" xfId="3828" xr:uid="{00000000-0005-0000-0000-000006110000}"/>
    <cellStyle name="Vsota 2 7 8" xfId="4119" xr:uid="{00000000-0005-0000-0000-000007110000}"/>
    <cellStyle name="Vsota 2 8" xfId="1783" xr:uid="{00000000-0005-0000-0000-000008110000}"/>
    <cellStyle name="Vsota 2 8 2" xfId="2126" xr:uid="{00000000-0005-0000-0000-000009110000}"/>
    <cellStyle name="Vsota 2 8 2 2" xfId="3014" xr:uid="{00000000-0005-0000-0000-00000A110000}"/>
    <cellStyle name="Vsota 2 8 2 3" xfId="2775" xr:uid="{00000000-0005-0000-0000-00000B110000}"/>
    <cellStyle name="Vsota 2 8 2 4" xfId="3641" xr:uid="{00000000-0005-0000-0000-00000C110000}"/>
    <cellStyle name="Vsota 2 8 2 5" xfId="3965" xr:uid="{00000000-0005-0000-0000-00000D110000}"/>
    <cellStyle name="Vsota 2 8 2 6" xfId="4256" xr:uid="{00000000-0005-0000-0000-00000E110000}"/>
    <cellStyle name="Vsota 2 8 3" xfId="2119" xr:uid="{00000000-0005-0000-0000-00000F110000}"/>
    <cellStyle name="Vsota 2 8 3 2" xfId="3007" xr:uid="{00000000-0005-0000-0000-000010110000}"/>
    <cellStyle name="Vsota 2 8 3 3" xfId="1050" xr:uid="{00000000-0005-0000-0000-000011110000}"/>
    <cellStyle name="Vsota 2 8 3 4" xfId="3634" xr:uid="{00000000-0005-0000-0000-000012110000}"/>
    <cellStyle name="Vsota 2 8 3 5" xfId="3958" xr:uid="{00000000-0005-0000-0000-000013110000}"/>
    <cellStyle name="Vsota 2 8 3 6" xfId="4249" xr:uid="{00000000-0005-0000-0000-000014110000}"/>
    <cellStyle name="Vsota 2 8 4" xfId="2759" xr:uid="{00000000-0005-0000-0000-000015110000}"/>
    <cellStyle name="Vsota 2 8 5" xfId="2658" xr:uid="{00000000-0005-0000-0000-000016110000}"/>
    <cellStyle name="Vsota 2 8 6" xfId="2711" xr:uid="{00000000-0005-0000-0000-000017110000}"/>
    <cellStyle name="Vsota 2 8 7" xfId="3776" xr:uid="{00000000-0005-0000-0000-000018110000}"/>
    <cellStyle name="Vsota 2 8 8" xfId="2680" xr:uid="{00000000-0005-0000-0000-000019110000}"/>
    <cellStyle name="Vsota 2 9" xfId="1362" xr:uid="{00000000-0005-0000-0000-00001A110000}"/>
    <cellStyle name="Vsota 2 9 2" xfId="2496" xr:uid="{00000000-0005-0000-0000-00001B110000}"/>
    <cellStyle name="Vsota 2 9 3" xfId="2821" xr:uid="{00000000-0005-0000-0000-00001C110000}"/>
    <cellStyle name="Vsota 2 9 4" xfId="2379" xr:uid="{00000000-0005-0000-0000-00001D110000}"/>
    <cellStyle name="Vsota 2 9 5" xfId="2264" xr:uid="{00000000-0005-0000-0000-00001E110000}"/>
    <cellStyle name="Vsota 2 9 6" xfId="2381" xr:uid="{00000000-0005-0000-0000-00001F110000}"/>
    <cellStyle name="Warning Text" xfId="49" xr:uid="{00000000-0005-0000-0000-000020110000}"/>
    <cellStyle name="Warning Text 2" xfId="559" xr:uid="{00000000-0005-0000-0000-00002111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2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524" totalsRowDxfId="503"/>
    <tableColumn id="2" xr3:uid="{00000000-0010-0000-0000-000002000000}" name="Tehnična specifikacija živila (stolpec 2, 2a, 2b, 2c)" dataDxfId="523" totalsRowDxfId="502"/>
    <tableColumn id="3" xr3:uid="{00000000-0010-0000-0000-000003000000}" name="ZAHTEVANO PAKIRANJE                    Masa/volumen" dataDxfId="522" totalsRowDxfId="501"/>
    <tableColumn id="4" xr3:uid="{00000000-0010-0000-0000-000004000000}" name=" ZAHTEVANO PAKIRANJE       Enota" dataDxfId="521" totalsRowDxfId="500"/>
    <tableColumn id="21" xr3:uid="{00000000-0010-0000-0000-000015000000}" name="ZAHTEVANA SHEMA KAKOVOSTI" dataDxfId="520" totalsRowDxfId="499"/>
    <tableColumn id="5" xr3:uid="{00000000-0010-0000-0000-000005000000}" name="Okvirna količina" dataDxfId="519" totalsRowDxfId="498" dataCellStyle="Valuta"/>
    <tableColumn id="6" xr3:uid="{00000000-0010-0000-0000-000006000000}" name="Enota mere količine" dataDxfId="518" totalsRowDxfId="497"/>
    <tableColumn id="7" xr3:uid="{00000000-0010-0000-0000-000007000000}" name="Preračunana masa/volumen/kos na enoto kg" totalsRowFunction="sum" dataDxfId="517" totalsRowDxfId="49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16" totalsRowDxfId="49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15" totalsRowDxfId="494" dataCellStyle="Valuta"/>
    <tableColumn id="10" xr3:uid="{00000000-0010-0000-0000-00000A000000}" name="BLAGOVNA ZNAMKA ali PROIZVAJALEC" dataDxfId="514" totalsRowDxfId="493" dataCellStyle="Valuta"/>
    <tableColumn id="11" xr3:uid="{00000000-0010-0000-0000-00000B000000}" name=" NAZIV/IME (trgovsko) ponujenega živila  " dataDxfId="513" totalsRowDxfId="492" dataCellStyle="Valuta"/>
    <tableColumn id="12" xr3:uid="{00000000-0010-0000-0000-00000C000000}" name="Dejanska masa/volumen ponujenega živila" dataDxfId="512" totalsRowDxfId="491" dataCellStyle="Valuta"/>
    <tableColumn id="13" xr3:uid="{00000000-0010-0000-0000-00000D000000}" name="cena/enota brez DDV v EUR" dataDxfId="511" totalsRowDxfId="490"/>
    <tableColumn id="14" xr3:uid="{00000000-0010-0000-0000-00000E000000}" name="Cena za dejansko maso/volumen ponujenega živila brez DDV " dataDxfId="510" totalsRowDxfId="489"/>
    <tableColumn id="15" xr3:uid="{00000000-0010-0000-0000-00000F000000}" name="Stopnja DDV (%)" dataDxfId="509" totalsRowDxfId="488"/>
    <tableColumn id="16" xr3:uid="{00000000-0010-0000-0000-000010000000}" name="Davek (EUR)" dataDxfId="508" totalsRowDxfId="48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07" totalsRowDxfId="48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06" totalsRowDxfId="48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05" totalsRowDxfId="48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04" totalsRowDxfId="48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5" totalsRowCount="1" headerRowDxfId="840" dataDxfId="838" headerRowBorderDxfId="839" tableBorderDxfId="837" totalsRowBorderDxfId="836">
  <tableColumns count="21">
    <tableColumn id="1" xr3:uid="{00000000-0010-0000-0100-000001000000}" name="Zap. št." totalsRowLabel="Vsota" dataDxfId="835" totalsRowDxfId="482"/>
    <tableColumn id="2" xr3:uid="{00000000-0010-0000-0100-000002000000}" name="Tehnična specifikacija živila (stolpec 2, 2a, 2b, 2c)" dataDxfId="834" totalsRowDxfId="481"/>
    <tableColumn id="3" xr3:uid="{00000000-0010-0000-0100-000003000000}" name="ZAHTEVANO PAKIRANJE                    Masa/volumen" dataDxfId="833" totalsRowDxfId="480"/>
    <tableColumn id="4" xr3:uid="{00000000-0010-0000-0100-000004000000}" name=" ZAHTEVANO PAKIRANJE       Enota" dataDxfId="832" totalsRowDxfId="479"/>
    <tableColumn id="21" xr3:uid="{00000000-0010-0000-0100-000015000000}" name="ZAHTEVANA SHEMA KAKOVOSTI" dataDxfId="831" totalsRowDxfId="478"/>
    <tableColumn id="5" xr3:uid="{00000000-0010-0000-0100-000005000000}" name="Okvirna količina" dataDxfId="830" totalsRowDxfId="477" dataCellStyle="Valuta"/>
    <tableColumn id="6" xr3:uid="{00000000-0010-0000-0100-000006000000}" name="Enota mere količine" dataDxfId="829" totalsRowDxfId="476"/>
    <tableColumn id="7" xr3:uid="{00000000-0010-0000-0100-000007000000}" name="Preračunana masa/volumen/kos na enoto kg" totalsRowFunction="sum" dataDxfId="828" totalsRowDxfId="47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7" totalsRowDxfId="47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6" totalsRowDxfId="473" dataCellStyle="Valuta"/>
    <tableColumn id="10" xr3:uid="{00000000-0010-0000-0100-00000A000000}" name="BLAGOVNA ZNAMKA ali PROIZVAJALEC" dataDxfId="825" totalsRowDxfId="472" dataCellStyle="Valuta"/>
    <tableColumn id="11" xr3:uid="{00000000-0010-0000-0100-00000B000000}" name=" NAZIV/IME (trgovsko) ponujenega živila  " dataDxfId="824" totalsRowDxfId="471" dataCellStyle="Valuta"/>
    <tableColumn id="12" xr3:uid="{00000000-0010-0000-0100-00000C000000}" name="Dejanska masa/volumen ponujenega živila" dataDxfId="823" totalsRowDxfId="470" dataCellStyle="Valuta"/>
    <tableColumn id="13" xr3:uid="{00000000-0010-0000-0100-00000D000000}" name="cena/enota brez DDV v EUR" dataDxfId="822" totalsRowDxfId="469"/>
    <tableColumn id="14" xr3:uid="{00000000-0010-0000-0100-00000E000000}" name="Cena za dejansko maso/volumen ponujenega živila brez DDV " dataDxfId="821" totalsRowDxfId="468"/>
    <tableColumn id="15" xr3:uid="{00000000-0010-0000-0100-00000F000000}" name="Stopnja DDV (%)" dataDxfId="820" totalsRowDxfId="467"/>
    <tableColumn id="16" xr3:uid="{00000000-0010-0000-0100-000010000000}" name="Davek (EUR)" dataDxfId="819" totalsRowDxfId="46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18" totalsRowDxfId="4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17" totalsRowDxfId="46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16" totalsRowDxfId="46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15" totalsRowDxfId="46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8" totalsRowCount="1" headerRowDxfId="814" dataDxfId="812" headerRowBorderDxfId="813" tableBorderDxfId="811" totalsRowBorderDxfId="810">
  <tableColumns count="21">
    <tableColumn id="1" xr3:uid="{00000000-0010-0000-0200-000001000000}" name="Zap. št." totalsRowLabel="Vsota" dataDxfId="461" totalsRowDxfId="440"/>
    <tableColumn id="2" xr3:uid="{00000000-0010-0000-0200-000002000000}" name="Tehnična specifikacija živila (stolpec 2, 2a, 2b, 2c)" dataDxfId="460" totalsRowDxfId="439"/>
    <tableColumn id="3" xr3:uid="{00000000-0010-0000-0200-000003000000}" name="ZAHTEVANO PAKIRANJE                    Masa/volumen" dataDxfId="459" totalsRowDxfId="438"/>
    <tableColumn id="4" xr3:uid="{00000000-0010-0000-0200-000004000000}" name=" ZAHTEVANO PAKIRANJE       Enota" dataDxfId="458" totalsRowDxfId="437"/>
    <tableColumn id="21" xr3:uid="{00000000-0010-0000-0200-000015000000}" name="ZAHTEVANA SHEMA KAKOVOSTI" dataDxfId="457" totalsRowDxfId="436"/>
    <tableColumn id="5" xr3:uid="{00000000-0010-0000-0200-000005000000}" name="Okvirna količina" dataDxfId="456" totalsRowDxfId="435" dataCellStyle="Valuta"/>
    <tableColumn id="6" xr3:uid="{00000000-0010-0000-0200-000006000000}" name="Enota mere količine" dataDxfId="455" totalsRowDxfId="434"/>
    <tableColumn id="7" xr3:uid="{00000000-0010-0000-0200-000007000000}" name="Preračunana masa/volumen/kos na enoto kg" totalsRowFunction="sum" dataDxfId="454" totalsRowDxfId="43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453" totalsRowDxfId="43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452" totalsRowDxfId="431" dataCellStyle="Valuta"/>
    <tableColumn id="10" xr3:uid="{00000000-0010-0000-0200-00000A000000}" name="BLAGOVNA ZNAMKA ali PROIZVAJALEC" dataDxfId="451" totalsRowDxfId="430" dataCellStyle="Valuta"/>
    <tableColumn id="11" xr3:uid="{00000000-0010-0000-0200-00000B000000}" name=" NAZIV/IME (trgovsko) ponujenega živila  " dataDxfId="450" totalsRowDxfId="429" dataCellStyle="Valuta"/>
    <tableColumn id="12" xr3:uid="{00000000-0010-0000-0200-00000C000000}" name="Dejanska masa/volumen ponujenega živila" dataDxfId="449" totalsRowDxfId="428" dataCellStyle="Valuta"/>
    <tableColumn id="13" xr3:uid="{00000000-0010-0000-0200-00000D000000}" name="cena/enota brez DDV v EUR" dataDxfId="448" totalsRowDxfId="427"/>
    <tableColumn id="14" xr3:uid="{00000000-0010-0000-0200-00000E000000}" name="Cena za dejansko maso/volumen ponujenega živila brez DDV " dataDxfId="447" totalsRowDxfId="426"/>
    <tableColumn id="15" xr3:uid="{00000000-0010-0000-0200-00000F000000}" name="Stopnja DDV (%)" dataDxfId="446" totalsRowDxfId="425"/>
    <tableColumn id="16" xr3:uid="{00000000-0010-0000-0200-000010000000}" name="Davek (EUR)" dataDxfId="445" totalsRowDxfId="42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444" totalsRowDxfId="42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443" totalsRowDxfId="42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442" totalsRowDxfId="42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441" totalsRowDxfId="42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4" totalsRowCount="1" headerRowDxfId="809" dataDxfId="807" headerRowBorderDxfId="808" tableBorderDxfId="806" totalsRowBorderDxfId="805">
  <tableColumns count="21">
    <tableColumn id="1" xr3:uid="{00000000-0010-0000-0300-000001000000}" name="Zap. št." totalsRowLabel="Vsota" dataDxfId="419" totalsRowDxfId="398"/>
    <tableColumn id="2" xr3:uid="{00000000-0010-0000-0300-000002000000}" name="Tehnična specifikacija živila (stolpec 2, 2a, 2b, 2c)" dataDxfId="418" totalsRowDxfId="397"/>
    <tableColumn id="3" xr3:uid="{00000000-0010-0000-0300-000003000000}" name="ZAHTEVANO PAKIRANJE                    Masa/volumen" dataDxfId="417" totalsRowDxfId="396"/>
    <tableColumn id="4" xr3:uid="{00000000-0010-0000-0300-000004000000}" name=" ZAHTEVANO PAKIRANJE       Enota" dataDxfId="416" totalsRowDxfId="395"/>
    <tableColumn id="21" xr3:uid="{00000000-0010-0000-0300-000015000000}" name="ZAHTEVANA SHEMA KAKOVOSTI" dataDxfId="415" totalsRowDxfId="394"/>
    <tableColumn id="5" xr3:uid="{00000000-0010-0000-0300-000005000000}" name="Okvirna količina" dataDxfId="414" totalsRowDxfId="393" dataCellStyle="Valuta"/>
    <tableColumn id="6" xr3:uid="{00000000-0010-0000-0300-000006000000}" name="Enota mere količine" dataDxfId="413" totalsRowDxfId="392"/>
    <tableColumn id="7" xr3:uid="{00000000-0010-0000-0300-000007000000}" name="Preračunana masa/volumen/kos na enoto kg" totalsRowFunction="sum" dataDxfId="412" totalsRowDxfId="3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11" totalsRowDxfId="39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10" totalsRowDxfId="389" dataCellStyle="Valuta"/>
    <tableColumn id="10" xr3:uid="{00000000-0010-0000-0300-00000A000000}" name="BLAGOVNA ZNAMKA ali PROIZVAJALEC" dataDxfId="409" totalsRowDxfId="388" dataCellStyle="Valuta"/>
    <tableColumn id="11" xr3:uid="{00000000-0010-0000-0300-00000B000000}" name=" NAZIV/IME (trgovsko) ponujenega živila  " dataDxfId="408" totalsRowDxfId="387" dataCellStyle="Valuta"/>
    <tableColumn id="12" xr3:uid="{00000000-0010-0000-0300-00000C000000}" name="Dejanska masa/volumen ponujenega živila" dataDxfId="407" totalsRowDxfId="386" dataCellStyle="Valuta"/>
    <tableColumn id="13" xr3:uid="{00000000-0010-0000-0300-00000D000000}" name="cena/enota brez DDV v EUR" dataDxfId="406" totalsRowDxfId="385"/>
    <tableColumn id="14" xr3:uid="{00000000-0010-0000-0300-00000E000000}" name="Cena za dejansko maso/volumen ponujenega živila brez DDV " dataDxfId="405" totalsRowDxfId="384"/>
    <tableColumn id="15" xr3:uid="{00000000-0010-0000-0300-00000F000000}" name="Stopnja DDV (%)" dataDxfId="404" totalsRowDxfId="383"/>
    <tableColumn id="16" xr3:uid="{00000000-0010-0000-0300-000010000000}" name="Davek (EUR)" dataDxfId="403" totalsRowDxfId="38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02" totalsRowDxfId="38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01" totalsRowDxfId="3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00" totalsRowDxfId="37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399" totalsRowDxfId="37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3" totalsRowCount="1" headerRowDxfId="804" dataDxfId="802" headerRowBorderDxfId="803" tableBorderDxfId="801" totalsRowBorderDxfId="800">
  <tableColumns count="21">
    <tableColumn id="1" xr3:uid="{00000000-0010-0000-0400-000001000000}" name="Zap. št." totalsRowLabel="Vsota" dataDxfId="799" totalsRowDxfId="377"/>
    <tableColumn id="2" xr3:uid="{00000000-0010-0000-0400-000002000000}" name="Tehnična specifikacija živila (stolpec 2, 2a, 2b, 2c)" dataDxfId="798" totalsRowDxfId="376"/>
    <tableColumn id="3" xr3:uid="{00000000-0010-0000-0400-000003000000}" name="ZAHTEVANO PAKIRANJE                    Masa/volumen" dataDxfId="797" totalsRowDxfId="375"/>
    <tableColumn id="4" xr3:uid="{00000000-0010-0000-0400-000004000000}" name=" ZAHTEVANO PAKIRANJE       Enota" dataDxfId="796" totalsRowDxfId="374"/>
    <tableColumn id="21" xr3:uid="{00000000-0010-0000-0400-000015000000}" name="ZAHTEVANA SHEMA KAKOVOSTI" dataDxfId="795" totalsRowDxfId="373"/>
    <tableColumn id="5" xr3:uid="{00000000-0010-0000-0400-000005000000}" name="Okvirna količina" dataDxfId="794" totalsRowDxfId="372" dataCellStyle="Valuta"/>
    <tableColumn id="6" xr3:uid="{00000000-0010-0000-0400-000006000000}" name="Enota mere količine" dataDxfId="793" totalsRowDxfId="371"/>
    <tableColumn id="7" xr3:uid="{00000000-0010-0000-0400-000007000000}" name="Preračunana masa/volumen/kos na enoto kg" totalsRowFunction="sum" dataDxfId="792" totalsRowDxfId="37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91" totalsRowDxfId="36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90" totalsRowDxfId="368" dataCellStyle="Valuta"/>
    <tableColumn id="10" xr3:uid="{00000000-0010-0000-0400-00000A000000}" name="BLAGOVNA ZNAMKA ali PROIZVAJALEC" dataDxfId="789" totalsRowDxfId="367" dataCellStyle="Valuta"/>
    <tableColumn id="11" xr3:uid="{00000000-0010-0000-0400-00000B000000}" name=" NAZIV/IME (trgovsko) ponujenega živila  " dataDxfId="788" totalsRowDxfId="366" dataCellStyle="Valuta"/>
    <tableColumn id="12" xr3:uid="{00000000-0010-0000-0400-00000C000000}" name="Dejanska masa/volumen ponujenega živila" dataDxfId="787" totalsRowDxfId="365" dataCellStyle="Valuta"/>
    <tableColumn id="13" xr3:uid="{00000000-0010-0000-0400-00000D000000}" name="cena/enota brez DDV v EUR" dataDxfId="786" totalsRowDxfId="364"/>
    <tableColumn id="14" xr3:uid="{00000000-0010-0000-0400-00000E000000}" name="Cena za dejansko maso/volumen ponujenega živila brez DDV " dataDxfId="785" totalsRowDxfId="363"/>
    <tableColumn id="15" xr3:uid="{00000000-0010-0000-0400-00000F000000}" name="Stopnja DDV (%)" dataDxfId="784" totalsRowDxfId="362"/>
    <tableColumn id="16" xr3:uid="{00000000-0010-0000-0400-000010000000}" name="Davek (EUR)" dataDxfId="783" totalsRowDxfId="3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82" totalsRowDxfId="36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81" totalsRowDxfId="35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80" totalsRowDxfId="35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79" totalsRowDxfId="35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78" dataDxfId="776" headerRowBorderDxfId="777" tableBorderDxfId="775" totalsRowBorderDxfId="774">
  <tableColumns count="21">
    <tableColumn id="1" xr3:uid="{00000000-0010-0000-0500-000001000000}" name="Zap. št." totalsRowLabel="Vsota" dataDxfId="773" totalsRowDxfId="20"/>
    <tableColumn id="2" xr3:uid="{00000000-0010-0000-0500-000002000000}" name="Tehnična specifikacija živila (stolpec 2, 2a, 2b, 2c)" dataDxfId="772" totalsRowDxfId="19"/>
    <tableColumn id="3" xr3:uid="{00000000-0010-0000-0500-000003000000}" name="ZAHTEVANO PAKIRANJE                    Masa/volumen" dataDxfId="771" totalsRowDxfId="18"/>
    <tableColumn id="4" xr3:uid="{00000000-0010-0000-0500-000004000000}" name=" ZAHTEVANO PAKIRANJE       Enota" dataDxfId="770" totalsRowDxfId="17"/>
    <tableColumn id="21" xr3:uid="{00000000-0010-0000-0500-000015000000}" name="ZAHTEVANA SHEMA KAKOVOSTI" dataDxfId="769" totalsRowDxfId="16"/>
    <tableColumn id="5" xr3:uid="{00000000-0010-0000-0500-000005000000}" name="Okvirna količina" dataDxfId="768" totalsRowDxfId="15" dataCellStyle="Valuta"/>
    <tableColumn id="6" xr3:uid="{00000000-0010-0000-0500-000006000000}" name="Enota mere količine" dataDxfId="767" totalsRowDxfId="14"/>
    <tableColumn id="7" xr3:uid="{00000000-0010-0000-0500-000007000000}" name="Preračunana masa/volumen/kos na enoto kg" totalsRowFunction="sum" dataDxfId="766" totalsRowDxfId="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65" totalsRowDxfId="1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64" totalsRowDxfId="11" dataCellStyle="Valuta"/>
    <tableColumn id="10" xr3:uid="{00000000-0010-0000-0500-00000A000000}" name="BLAGOVNA ZNAMKA ali PROIZVAJALEC" dataDxfId="763" totalsRowDxfId="10" dataCellStyle="Valuta"/>
    <tableColumn id="11" xr3:uid="{00000000-0010-0000-0500-00000B000000}" name=" NAZIV/IME (trgovsko) ponujenega živila  " dataDxfId="762" totalsRowDxfId="9" dataCellStyle="Valuta"/>
    <tableColumn id="12" xr3:uid="{00000000-0010-0000-0500-00000C000000}" name="Dejanska masa/volumen ponujenega živila" dataDxfId="761" totalsRowDxfId="8" dataCellStyle="Valuta"/>
    <tableColumn id="13" xr3:uid="{00000000-0010-0000-0500-00000D000000}" name="cena/enota brez DDV v EUR" dataDxfId="760" totalsRowDxfId="7"/>
    <tableColumn id="14" xr3:uid="{00000000-0010-0000-0500-00000E000000}" name="Cena za dejansko maso/volumen ponujenega živila brez DDV " dataDxfId="759" totalsRowDxfId="6"/>
    <tableColumn id="15" xr3:uid="{00000000-0010-0000-0500-00000F000000}" name="Stopnja DDV (%)" dataDxfId="758" totalsRowDxfId="5"/>
    <tableColumn id="16" xr3:uid="{00000000-0010-0000-0500-000010000000}" name="Davek (EUR)" dataDxfId="757" totalsRowDxfId="4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6" totalsRowDxfId="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5" totalsRowDxfId="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4" totalsRowDxfId="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3" totalsRowDxfId="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09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356"/>
    <tableColumn id="2" xr3:uid="{00000000-0010-0000-0600-000002000000}" name="Tehnična specifikacija živila (stolpec 2, 2a, 2b, 2c)" dataDxfId="746" totalsRowDxfId="355"/>
    <tableColumn id="3" xr3:uid="{00000000-0010-0000-0600-000003000000}" name="ZAHTEVANO PAKIRANJE                    Masa/volumen" dataDxfId="745" totalsRowDxfId="354"/>
    <tableColumn id="4" xr3:uid="{00000000-0010-0000-0600-000004000000}" name=" ZAHTEVANO PAKIRANJE       Enota" dataDxfId="744" totalsRowDxfId="353"/>
    <tableColumn id="21" xr3:uid="{00000000-0010-0000-0600-000015000000}" name="ZAHTEVANA SHEMA KAKOVOSTI" dataDxfId="743" totalsRowDxfId="352"/>
    <tableColumn id="5" xr3:uid="{00000000-0010-0000-0600-000005000000}" name="Okvirna količina" dataDxfId="742" totalsRowDxfId="351" dataCellStyle="Valuta"/>
    <tableColumn id="6" xr3:uid="{00000000-0010-0000-0600-000006000000}" name="Enota mere količine" dataDxfId="741" totalsRowDxfId="350"/>
    <tableColumn id="7" xr3:uid="{00000000-0010-0000-0600-000007000000}" name="Preračunana masa/volumen/kos na enoto kg" totalsRowFunction="sum" dataDxfId="740" totalsRowDxfId="34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9" totalsRowDxfId="3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38" totalsRowDxfId="347" dataCellStyle="Valuta"/>
    <tableColumn id="10" xr3:uid="{00000000-0010-0000-0600-00000A000000}" name="BLAGOVNA ZNAMKA ali PROIZVAJALEC" dataDxfId="737" totalsRowDxfId="346" dataCellStyle="Valuta"/>
    <tableColumn id="11" xr3:uid="{00000000-0010-0000-0600-00000B000000}" name=" NAZIV/IME (trgovsko) ponujenega živila  " dataDxfId="736" totalsRowDxfId="345" dataCellStyle="Valuta"/>
    <tableColumn id="12" xr3:uid="{00000000-0010-0000-0600-00000C000000}" name="Dejanska masa/volumen ponujenega živila" dataDxfId="735" totalsRowDxfId="344" dataCellStyle="Valuta"/>
    <tableColumn id="13" xr3:uid="{00000000-0010-0000-0600-00000D000000}" name="cena/enota brez DDV v EUR" dataDxfId="734" totalsRowDxfId="343"/>
    <tableColumn id="14" xr3:uid="{00000000-0010-0000-0600-00000E000000}" name="Cena za dejansko maso/volumen ponujenega živila brez DDV " dataDxfId="733" totalsRowDxfId="342"/>
    <tableColumn id="15" xr3:uid="{00000000-0010-0000-0600-00000F000000}" name="Stopnja DDV (%)" dataDxfId="732" totalsRowDxfId="341"/>
    <tableColumn id="16" xr3:uid="{00000000-0010-0000-0600-000010000000}" name="Davek (EUR)" dataDxfId="731" totalsRowDxfId="3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0" totalsRowDxfId="33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29" totalsRowDxfId="33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28" totalsRowDxfId="3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27" totalsRowDxfId="33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1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335" totalsRowDxfId="314"/>
    <tableColumn id="2" xr3:uid="{00000000-0010-0000-0700-000002000000}" name="Tehnična specifikacija živila (stolpec 2, 2a, 2b, 2c)" dataDxfId="334" totalsRowDxfId="313"/>
    <tableColumn id="3" xr3:uid="{00000000-0010-0000-0700-000003000000}" name="ZAHTEVANO PAKIRANJE                    Masa/volumen" dataDxfId="333" totalsRowDxfId="312"/>
    <tableColumn id="4" xr3:uid="{00000000-0010-0000-0700-000004000000}" name=" ZAHTEVANO PAKIRANJE       Enota" dataDxfId="332" totalsRowDxfId="311"/>
    <tableColumn id="21" xr3:uid="{00000000-0010-0000-0700-000015000000}" name="ZAHTEVANA SHEMA KAKOVOSTI" dataDxfId="331" totalsRowDxfId="310"/>
    <tableColumn id="5" xr3:uid="{00000000-0010-0000-0700-000005000000}" name="Okvirna količina" dataDxfId="330" totalsRowDxfId="309" dataCellStyle="Valuta"/>
    <tableColumn id="6" xr3:uid="{00000000-0010-0000-0700-000006000000}" name="Enota mere količine" dataDxfId="329" totalsRowDxfId="308"/>
    <tableColumn id="7" xr3:uid="{00000000-0010-0000-0700-000007000000}" name="Preračunana masa/volumen/kos na enoto kg" totalsRowFunction="sum" dataDxfId="328" totalsRowDxfId="30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27" totalsRowDxfId="30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26" totalsRowDxfId="305" dataCellStyle="Valuta"/>
    <tableColumn id="10" xr3:uid="{00000000-0010-0000-0700-00000A000000}" name="BLAGOVNA ZNAMKA ali PROIZVAJALEC" dataDxfId="325" totalsRowDxfId="304" dataCellStyle="Valuta"/>
    <tableColumn id="11" xr3:uid="{00000000-0010-0000-0700-00000B000000}" name=" NAZIV/IME (trgovsko) ponujenega živila  " dataDxfId="324" totalsRowDxfId="303" dataCellStyle="Valuta"/>
    <tableColumn id="12" xr3:uid="{00000000-0010-0000-0700-00000C000000}" name="Dejanska masa/volumen ponujenega živila" dataDxfId="323" totalsRowDxfId="302" dataCellStyle="Valuta"/>
    <tableColumn id="13" xr3:uid="{00000000-0010-0000-0700-00000D000000}" name="cena/enota brez DDV v EUR" dataDxfId="322" totalsRowDxfId="301"/>
    <tableColumn id="14" xr3:uid="{00000000-0010-0000-0700-00000E000000}" name="Cena za dejansko maso/volumen ponujenega živila brez DDV " dataDxfId="321" totalsRowDxfId="300"/>
    <tableColumn id="15" xr3:uid="{00000000-0010-0000-0700-00000F000000}" name="Stopnja DDV (%)" dataDxfId="320" totalsRowDxfId="299"/>
    <tableColumn id="16" xr3:uid="{00000000-0010-0000-0700-000010000000}" name="Davek (EUR)" dataDxfId="319" totalsRowDxfId="29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18" totalsRowDxfId="29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17" totalsRowDxfId="29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16" totalsRowDxfId="29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15" totalsRowDxfId="29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4" totalsRowCount="1" headerRowDxfId="721" dataDxfId="719" headerRowBorderDxfId="720" tableBorderDxfId="718" totalsRowBorderDxfId="717">
  <tableColumns count="21">
    <tableColumn id="1" xr3:uid="{00000000-0010-0000-0800-000001000000}" name="Zap. št." totalsRowLabel="Vsota" dataDxfId="716" totalsRowDxfId="293"/>
    <tableColumn id="2" xr3:uid="{00000000-0010-0000-0800-000002000000}" name="Tehnična specifikacija živila (stolpec 2, 2a, 2b, 2c)" dataDxfId="715" totalsRowDxfId="292"/>
    <tableColumn id="3" xr3:uid="{00000000-0010-0000-0800-000003000000}" name="ZAHTEVANO PAKIRANJE                    Masa/volumen" dataDxfId="714" totalsRowDxfId="291"/>
    <tableColumn id="4" xr3:uid="{00000000-0010-0000-0800-000004000000}" name=" ZAHTEVANO PAKIRANJE       Enota" dataDxfId="713" totalsRowDxfId="290"/>
    <tableColumn id="21" xr3:uid="{00000000-0010-0000-0800-000015000000}" name="ZAHTEVANA SHEMA KAKOVOSTI" dataDxfId="712" totalsRowDxfId="289"/>
    <tableColumn id="5" xr3:uid="{00000000-0010-0000-0800-000005000000}" name="Okvirna količina" dataDxfId="711" totalsRowDxfId="288" dataCellStyle="Valuta"/>
    <tableColumn id="6" xr3:uid="{00000000-0010-0000-0800-000006000000}" name="Enota mere količine" dataDxfId="710" totalsRowDxfId="287"/>
    <tableColumn id="7" xr3:uid="{00000000-0010-0000-0800-000007000000}" name="Preračunana masa/volumen/kos na enoto kg" totalsRowFunction="sum" dataDxfId="709" totalsRowDxfId="28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08" totalsRowDxfId="28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07" totalsRowDxfId="284" dataCellStyle="Valuta"/>
    <tableColumn id="10" xr3:uid="{00000000-0010-0000-0800-00000A000000}" name="BLAGOVNA ZNAMKA ali PROIZVAJALEC" dataDxfId="706" totalsRowDxfId="283" dataCellStyle="Valuta"/>
    <tableColumn id="11" xr3:uid="{00000000-0010-0000-0800-00000B000000}" name=" NAZIV/IME (trgovsko) ponujenega živila  " dataDxfId="705" totalsRowDxfId="282" dataCellStyle="Valuta"/>
    <tableColumn id="12" xr3:uid="{00000000-0010-0000-0800-00000C000000}" name="Dejanska masa/volumen ponujenega živila" dataDxfId="704" totalsRowDxfId="281" dataCellStyle="Valuta"/>
    <tableColumn id="13" xr3:uid="{00000000-0010-0000-0800-00000D000000}" name="cena/enota brez DDV v EUR" dataDxfId="703" totalsRowDxfId="280"/>
    <tableColumn id="14" xr3:uid="{00000000-0010-0000-0800-00000E000000}" name="Cena za dejansko maso/volumen ponujenega živila brez DDV " dataDxfId="702" totalsRowDxfId="279"/>
    <tableColumn id="15" xr3:uid="{00000000-0010-0000-0800-00000F000000}" name="Stopnja DDV (%)" dataDxfId="701" totalsRowDxfId="278"/>
    <tableColumn id="16" xr3:uid="{00000000-0010-0000-0800-000010000000}" name="Davek (EUR)" dataDxfId="700" totalsRowDxfId="27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99" totalsRowDxfId="2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98" totalsRowDxfId="27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97" totalsRowDxfId="27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96" totalsRowDxfId="27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8" totalsRowCount="1" headerRowDxfId="695" dataDxfId="693" headerRowBorderDxfId="694" tableBorderDxfId="692" totalsRowBorderDxfId="691">
  <tableColumns count="21">
    <tableColumn id="1" xr3:uid="{00000000-0010-0000-0900-000001000000}" name="Zap. št." totalsRowLabel="Vsota" dataDxfId="272" totalsRowDxfId="251"/>
    <tableColumn id="2" xr3:uid="{00000000-0010-0000-0900-000002000000}" name="Tehnična specifikacija živila (stolpec 2, 2a, 2b, 2c)" dataDxfId="271" totalsRowDxfId="250"/>
    <tableColumn id="3" xr3:uid="{00000000-0010-0000-0900-000003000000}" name="ZAHTEVANO PAKIRANJE                    Masa/volumen" dataDxfId="270" totalsRowDxfId="249"/>
    <tableColumn id="4" xr3:uid="{00000000-0010-0000-0900-000004000000}" name=" ZAHTEVANO PAKIRANJE       Enota" dataDxfId="269" totalsRowDxfId="248"/>
    <tableColumn id="21" xr3:uid="{00000000-0010-0000-0900-000015000000}" name="ZAHTEVANA SHEMA KAKOVOSTI" dataDxfId="268" totalsRowDxfId="247"/>
    <tableColumn id="5" xr3:uid="{00000000-0010-0000-0900-000005000000}" name="Okvirna količina" dataDxfId="267" totalsRowDxfId="246" dataCellStyle="Valuta"/>
    <tableColumn id="6" xr3:uid="{00000000-0010-0000-0900-000006000000}" name="Enota mere količine" dataDxfId="266" totalsRowDxfId="245"/>
    <tableColumn id="7" xr3:uid="{00000000-0010-0000-0900-000007000000}" name="Preračunana masa/volumen/kos na enoto kg" totalsRowFunction="sum" dataDxfId="265" totalsRowDxfId="24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64" totalsRowDxfId="24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63" totalsRowDxfId="242" dataCellStyle="Valuta"/>
    <tableColumn id="10" xr3:uid="{00000000-0010-0000-0900-00000A000000}" name="BLAGOVNA ZNAMKA ali PROIZVAJALEC" dataDxfId="262" totalsRowDxfId="241" dataCellStyle="Valuta"/>
    <tableColumn id="11" xr3:uid="{00000000-0010-0000-0900-00000B000000}" name=" NAZIV/IME (trgovsko) ponujenega živila  " dataDxfId="261" totalsRowDxfId="240" dataCellStyle="Valuta"/>
    <tableColumn id="12" xr3:uid="{00000000-0010-0000-0900-00000C000000}" name="Dejanska masa/volumen ponujenega živila" dataDxfId="260" totalsRowDxfId="239" dataCellStyle="Valuta"/>
    <tableColumn id="13" xr3:uid="{00000000-0010-0000-0900-00000D000000}" name="cena/enota brez DDV v EUR" dataDxfId="259" totalsRowDxfId="238"/>
    <tableColumn id="14" xr3:uid="{00000000-0010-0000-0900-00000E000000}" name="Cena za dejansko maso/volumen ponujenega živila brez DDV " dataDxfId="258" totalsRowDxfId="237"/>
    <tableColumn id="15" xr3:uid="{00000000-0010-0000-0900-00000F000000}" name="Stopnja DDV (%)" dataDxfId="257" totalsRowDxfId="236"/>
    <tableColumn id="16" xr3:uid="{00000000-0010-0000-0900-000010000000}" name="Davek (EUR)" dataDxfId="256" totalsRowDxfId="23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55" totalsRowDxfId="23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54" totalsRowDxfId="2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53" totalsRowDxfId="23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52" totalsRowDxfId="23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8" totalsRowCount="1" headerRowDxfId="690" dataDxfId="688" headerRowBorderDxfId="689" tableBorderDxfId="687" totalsRowBorderDxfId="686">
  <tableColumns count="21">
    <tableColumn id="1" xr3:uid="{00000000-0010-0000-0A00-000001000000}" name="Zap. št." totalsRowLabel="Vsota" dataDxfId="685" totalsRowDxfId="230"/>
    <tableColumn id="2" xr3:uid="{00000000-0010-0000-0A00-000002000000}" name="Tehnična specifikacija živila (stolpec 2, 2a, 2b, 2c)" dataDxfId="684" totalsRowDxfId="229"/>
    <tableColumn id="3" xr3:uid="{00000000-0010-0000-0A00-000003000000}" name="ZAHTEVANO PAKIRANJE                    Masa/volumen" dataDxfId="683" totalsRowDxfId="228"/>
    <tableColumn id="4" xr3:uid="{00000000-0010-0000-0A00-000004000000}" name=" ZAHTEVANO PAKIRANJE       Enota" dataDxfId="682" totalsRowDxfId="227"/>
    <tableColumn id="21" xr3:uid="{00000000-0010-0000-0A00-000015000000}" name="ZAHTEVANA SHEMA KAKOVOSTI" dataDxfId="681" totalsRowDxfId="226"/>
    <tableColumn id="5" xr3:uid="{00000000-0010-0000-0A00-000005000000}" name="Okvirna količina" dataDxfId="680" totalsRowDxfId="225" dataCellStyle="Valuta"/>
    <tableColumn id="6" xr3:uid="{00000000-0010-0000-0A00-000006000000}" name="Enota mere količine" dataDxfId="679" totalsRowDxfId="224"/>
    <tableColumn id="7" xr3:uid="{00000000-0010-0000-0A00-000007000000}" name="Preračunana masa/volumen/kos na enoto kg" totalsRowFunction="sum" dataDxfId="678" totalsRowDxfId="22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77" totalsRowDxfId="22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76" totalsRowDxfId="221" dataCellStyle="Valuta"/>
    <tableColumn id="10" xr3:uid="{00000000-0010-0000-0A00-00000A000000}" name="BLAGOVNA ZNAMKA ali PROIZVAJALEC" dataDxfId="675" totalsRowDxfId="220" dataCellStyle="Valuta"/>
    <tableColumn id="11" xr3:uid="{00000000-0010-0000-0A00-00000B000000}" name=" NAZIV/IME (trgovsko) ponujenega živila  " dataDxfId="674" totalsRowDxfId="219" dataCellStyle="Valuta"/>
    <tableColumn id="12" xr3:uid="{00000000-0010-0000-0A00-00000C000000}" name="Dejanska masa/volumen ponujenega živila" dataDxfId="673" totalsRowDxfId="218" dataCellStyle="Valuta"/>
    <tableColumn id="13" xr3:uid="{00000000-0010-0000-0A00-00000D000000}" name="cena/enota brez DDV v EUR" dataDxfId="672" totalsRowDxfId="217"/>
    <tableColumn id="14" xr3:uid="{00000000-0010-0000-0A00-00000E000000}" name="Cena za dejansko maso/volumen ponujenega živila brez DDV " dataDxfId="671" totalsRowDxfId="216"/>
    <tableColumn id="15" xr3:uid="{00000000-0010-0000-0A00-00000F000000}" name="Stopnja DDV (%)" dataDxfId="670" totalsRowDxfId="215"/>
    <tableColumn id="16" xr3:uid="{00000000-0010-0000-0A00-000010000000}" name="Davek (EUR)" dataDxfId="669" totalsRowDxfId="21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68" totalsRowDxfId="21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67" totalsRowDxfId="21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66" totalsRowDxfId="21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65" totalsRowDxfId="21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76" totalsRowCount="1" headerRowDxfId="664" dataDxfId="662" headerRowBorderDxfId="663" tableBorderDxfId="661" totalsRowBorderDxfId="660">
  <tableColumns count="21">
    <tableColumn id="1" xr3:uid="{00000000-0010-0000-0B00-000001000000}" name="Zap. št." totalsRowLabel="Vsota" dataDxfId="209" totalsRowDxfId="188"/>
    <tableColumn id="2" xr3:uid="{00000000-0010-0000-0B00-000002000000}" name="Tehnična specifikacija živila (stolpec 2, 2a, 2b, 2c)" dataDxfId="208" totalsRowDxfId="187"/>
    <tableColumn id="3" xr3:uid="{00000000-0010-0000-0B00-000003000000}" name="ZAHTEVANO PAKIRANJE                    Masa/volumen" dataDxfId="207" totalsRowDxfId="186"/>
    <tableColumn id="4" xr3:uid="{00000000-0010-0000-0B00-000004000000}" name=" ZAHTEVANO PAKIRANJE       Enota" dataDxfId="206" totalsRowDxfId="185"/>
    <tableColumn id="21" xr3:uid="{00000000-0010-0000-0B00-000015000000}" name="ZAHTEVANA SHEMA KAKOVOSTI" dataDxfId="205" totalsRowDxfId="184"/>
    <tableColumn id="5" xr3:uid="{00000000-0010-0000-0B00-000005000000}" name="Okvirna količina" dataDxfId="204" totalsRowDxfId="183" dataCellStyle="Valuta"/>
    <tableColumn id="6" xr3:uid="{00000000-0010-0000-0B00-000006000000}" name="Enota mere količine" dataDxfId="203" totalsRowDxfId="182"/>
    <tableColumn id="7" xr3:uid="{00000000-0010-0000-0B00-000007000000}" name="Preračunana masa/volumen/kos na enoto kg" totalsRowFunction="sum" dataDxfId="202" totalsRowDxfId="18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01" totalsRowDxfId="1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00" totalsRowDxfId="179" dataCellStyle="Valuta"/>
    <tableColumn id="10" xr3:uid="{00000000-0010-0000-0B00-00000A000000}" name="BLAGOVNA ZNAMKA ali PROIZVAJALEC" dataDxfId="199" totalsRowDxfId="178" dataCellStyle="Valuta"/>
    <tableColumn id="11" xr3:uid="{00000000-0010-0000-0B00-00000B000000}" name=" NAZIV/IME (trgovsko) ponujenega živila  " dataDxfId="198" totalsRowDxfId="177" dataCellStyle="Valuta"/>
    <tableColumn id="12" xr3:uid="{00000000-0010-0000-0B00-00000C000000}" name="Dejanska masa/volumen ponujenega živila" dataDxfId="197" totalsRowDxfId="176" dataCellStyle="Valuta"/>
    <tableColumn id="13" xr3:uid="{00000000-0010-0000-0B00-00000D000000}" name="cena/enota brez DDV v EUR" dataDxfId="196" totalsRowDxfId="175"/>
    <tableColumn id="14" xr3:uid="{00000000-0010-0000-0B00-00000E000000}" name="Cena za dejansko maso/volumen ponujenega živila brez DDV " dataDxfId="195" totalsRowDxfId="174"/>
    <tableColumn id="15" xr3:uid="{00000000-0010-0000-0B00-00000F000000}" name="Stopnja DDV (%)" dataDxfId="194" totalsRowDxfId="173"/>
    <tableColumn id="16" xr3:uid="{00000000-0010-0000-0B00-000010000000}" name="Davek (EUR)" dataDxfId="193" totalsRowDxfId="172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92" totalsRowDxfId="17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91" totalsRowDxfId="17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90" totalsRowDxfId="16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89" totalsRowDxfId="16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53" totalsRowCount="1" headerRowDxfId="659" dataDxfId="657" headerRowBorderDxfId="658" tableBorderDxfId="656" totalsRowBorderDxfId="655">
  <tableColumns count="21">
    <tableColumn id="1" xr3:uid="{00000000-0010-0000-0C00-000001000000}" name="Zap. št." totalsRowLabel="Vsota" dataDxfId="654" totalsRowDxfId="167"/>
    <tableColumn id="2" xr3:uid="{00000000-0010-0000-0C00-000002000000}" name="Tehnična specifikacija živila (stolpec 2, 2a, 2b, 2c)" dataDxfId="653" totalsRowDxfId="166"/>
    <tableColumn id="3" xr3:uid="{00000000-0010-0000-0C00-000003000000}" name="ZAHTEVANO PAKIRANJE                    Masa/volumen" dataDxfId="652" totalsRowDxfId="165"/>
    <tableColumn id="4" xr3:uid="{00000000-0010-0000-0C00-000004000000}" name=" ZAHTEVANO PAKIRANJE       Enota" dataDxfId="651" totalsRowDxfId="164"/>
    <tableColumn id="21" xr3:uid="{00000000-0010-0000-0C00-000015000000}" name="ZAHTEVANA SHEMA KAKOVOSTI" dataDxfId="650" totalsRowDxfId="163"/>
    <tableColumn id="5" xr3:uid="{00000000-0010-0000-0C00-000005000000}" name="Okvirna količina" dataDxfId="649" totalsRowDxfId="162" dataCellStyle="Valuta"/>
    <tableColumn id="6" xr3:uid="{00000000-0010-0000-0C00-000006000000}" name="Enota mere količine" dataDxfId="648" totalsRowDxfId="161"/>
    <tableColumn id="7" xr3:uid="{00000000-0010-0000-0C00-000007000000}" name="Preračunana masa/volumen/kos na enoto kg" totalsRowFunction="sum" dataDxfId="647" totalsRowDxfId="16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46" totalsRowDxfId="1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645" totalsRowDxfId="158" dataCellStyle="Valuta"/>
    <tableColumn id="10" xr3:uid="{00000000-0010-0000-0C00-00000A000000}" name="BLAGOVNA ZNAMKA ali PROIZVAJALEC" dataDxfId="644" totalsRowDxfId="157" dataCellStyle="Valuta"/>
    <tableColumn id="11" xr3:uid="{00000000-0010-0000-0C00-00000B000000}" name=" NAZIV/IME (trgovsko) ponujenega živila  " dataDxfId="643" totalsRowDxfId="156" dataCellStyle="Valuta"/>
    <tableColumn id="12" xr3:uid="{00000000-0010-0000-0C00-00000C000000}" name="Dejanska masa/volumen ponujenega živila" dataDxfId="642" totalsRowDxfId="155" dataCellStyle="Valuta"/>
    <tableColumn id="13" xr3:uid="{00000000-0010-0000-0C00-00000D000000}" name="cena/enota brez DDV v EUR" dataDxfId="641" totalsRowDxfId="154"/>
    <tableColumn id="14" xr3:uid="{00000000-0010-0000-0C00-00000E000000}" name="Cena za dejansko maso/volumen ponujenega živila brez DDV " dataDxfId="640" totalsRowDxfId="153"/>
    <tableColumn id="15" xr3:uid="{00000000-0010-0000-0C00-00000F000000}" name="Stopnja DDV (%)" dataDxfId="639" totalsRowDxfId="152"/>
    <tableColumn id="16" xr3:uid="{00000000-0010-0000-0C00-000010000000}" name="Davek (EUR)" dataDxfId="638" totalsRowDxfId="15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637" totalsRowDxfId="15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636" totalsRowDxfId="14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635" totalsRowDxfId="14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634" totalsRowDxfId="14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38" totalsRowCount="1" headerRowDxfId="633" dataDxfId="631" headerRowBorderDxfId="632" tableBorderDxfId="630" totalsRowBorderDxfId="629">
  <tableColumns count="21">
    <tableColumn id="1" xr3:uid="{00000000-0010-0000-0D00-000001000000}" name="Zap. št." totalsRowLabel="Vsota" dataDxfId="628" totalsRowDxfId="146"/>
    <tableColumn id="2" xr3:uid="{00000000-0010-0000-0D00-000002000000}" name="Tehnična specifikacija živila (stolpec 2, 2a, 2b, 2c)" dataDxfId="627" totalsRowDxfId="145"/>
    <tableColumn id="3" xr3:uid="{00000000-0010-0000-0D00-000003000000}" name="ZAHTEVANO PAKIRANJE                    Masa/volumen" dataDxfId="626" totalsRowDxfId="144"/>
    <tableColumn id="4" xr3:uid="{00000000-0010-0000-0D00-000004000000}" name=" ZAHTEVANO PAKIRANJE       Enota" dataDxfId="625" totalsRowDxfId="143"/>
    <tableColumn id="21" xr3:uid="{00000000-0010-0000-0D00-000015000000}" name="ZAHTEVANA SHEMA KAKOVOSTI" dataDxfId="624" totalsRowDxfId="142"/>
    <tableColumn id="5" xr3:uid="{00000000-0010-0000-0D00-000005000000}" name="Okvirna količina" dataDxfId="623" totalsRowDxfId="141" dataCellStyle="Valuta"/>
    <tableColumn id="6" xr3:uid="{00000000-0010-0000-0D00-000006000000}" name="Enota mere količine" dataDxfId="622" totalsRowDxfId="140"/>
    <tableColumn id="7" xr3:uid="{00000000-0010-0000-0D00-000007000000}" name="Preračunana masa/volumen/kos na enoto kg" totalsRowFunction="sum" dataDxfId="621" totalsRowDxfId="13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620" totalsRowDxfId="13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619" totalsRowDxfId="137" dataCellStyle="Valuta"/>
    <tableColumn id="10" xr3:uid="{00000000-0010-0000-0D00-00000A000000}" name="BLAGOVNA ZNAMKA ali PROIZVAJALEC" dataDxfId="618" totalsRowDxfId="136" dataCellStyle="Valuta"/>
    <tableColumn id="11" xr3:uid="{00000000-0010-0000-0D00-00000B000000}" name=" NAZIV/IME (trgovsko) ponujenega živila  " dataDxfId="617" totalsRowDxfId="135" dataCellStyle="Valuta"/>
    <tableColumn id="12" xr3:uid="{00000000-0010-0000-0D00-00000C000000}" name="Dejanska masa/volumen ponujenega živila" dataDxfId="616" totalsRowDxfId="134" dataCellStyle="Valuta"/>
    <tableColumn id="13" xr3:uid="{00000000-0010-0000-0D00-00000D000000}" name="cena/enota brez DDV v EUR" dataDxfId="615" totalsRowDxfId="133"/>
    <tableColumn id="14" xr3:uid="{00000000-0010-0000-0D00-00000E000000}" name="Cena za dejansko maso/volumen ponujenega živila brez DDV " dataDxfId="614" totalsRowDxfId="132"/>
    <tableColumn id="15" xr3:uid="{00000000-0010-0000-0D00-00000F000000}" name="Stopnja DDV (%)" dataDxfId="613" totalsRowDxfId="131"/>
    <tableColumn id="16" xr3:uid="{00000000-0010-0000-0D00-000010000000}" name="Davek (EUR)" dataDxfId="612" totalsRowDxfId="130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611" totalsRowDxfId="12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610" totalsRowDxfId="1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609" totalsRowDxfId="12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608" totalsRowDxfId="12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2" totalsRowCount="1" headerRowDxfId="607" dataDxfId="605" headerRowBorderDxfId="606" tableBorderDxfId="604" totalsRowBorderDxfId="603">
  <tableColumns count="21">
    <tableColumn id="1" xr3:uid="{00000000-0010-0000-0E00-000001000000}" name="Zap. št." totalsRowLabel="Vsota" dataDxfId="125" totalsRowDxfId="104"/>
    <tableColumn id="2" xr3:uid="{00000000-0010-0000-0E00-000002000000}" name="Tehnična specifikacija živila (stolpec 2, 2a, 2b, 2c)" dataDxfId="124" totalsRowDxfId="103"/>
    <tableColumn id="3" xr3:uid="{00000000-0010-0000-0E00-000003000000}" name="ZAHTEVANO PAKIRANJE                    Masa/volumen" dataDxfId="123" totalsRowDxfId="102"/>
    <tableColumn id="4" xr3:uid="{00000000-0010-0000-0E00-000004000000}" name=" ZAHTEVANO PAKIRANJE       Enota" dataDxfId="122" totalsRowDxfId="101"/>
    <tableColumn id="21" xr3:uid="{00000000-0010-0000-0E00-000015000000}" name="ZAHTEVANA SHEMA KAKOVOSTI" dataDxfId="121" totalsRowDxfId="100"/>
    <tableColumn id="5" xr3:uid="{00000000-0010-0000-0E00-000005000000}" name="Okvirna količina" dataDxfId="120" totalsRowDxfId="99" dataCellStyle="Valuta"/>
    <tableColumn id="6" xr3:uid="{00000000-0010-0000-0E00-000006000000}" name="Enota mere količine" dataDxfId="119" totalsRowDxfId="98"/>
    <tableColumn id="7" xr3:uid="{00000000-0010-0000-0E00-000007000000}" name="Preračunana masa/volumen/kos na enoto kg" totalsRowFunction="sum" dataDxfId="118" totalsRowDxfId="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7" totalsRowDxfId="9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6" totalsRowDxfId="95" dataCellStyle="Valuta"/>
    <tableColumn id="10" xr3:uid="{00000000-0010-0000-0E00-00000A000000}" name="BLAGOVNA ZNAMKA ali PROIZVAJALEC" dataDxfId="115" totalsRowDxfId="94" dataCellStyle="Valuta"/>
    <tableColumn id="11" xr3:uid="{00000000-0010-0000-0E00-00000B000000}" name=" NAZIV/IME (trgovsko) ponujenega živila  " dataDxfId="114" totalsRowDxfId="93" dataCellStyle="Valuta"/>
    <tableColumn id="12" xr3:uid="{00000000-0010-0000-0E00-00000C000000}" name="Dejanska masa/volumen ponujenega živila" dataDxfId="113" totalsRowDxfId="92" dataCellStyle="Valuta"/>
    <tableColumn id="13" xr3:uid="{00000000-0010-0000-0E00-00000D000000}" name="cena/enota brez DDV v EUR" dataDxfId="112" totalsRowDxfId="91"/>
    <tableColumn id="14" xr3:uid="{00000000-0010-0000-0E00-00000E000000}" name="Cena za dejansko maso/volumen ponujenega živila brez DDV " dataDxfId="111" totalsRowDxfId="90"/>
    <tableColumn id="15" xr3:uid="{00000000-0010-0000-0E00-00000F000000}" name="Stopnja DDV (%)" dataDxfId="110" totalsRowDxfId="89"/>
    <tableColumn id="16" xr3:uid="{00000000-0010-0000-0E00-000010000000}" name="Davek (EUR)" dataDxfId="109" totalsRowDxfId="88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8" totalsRowDxfId="8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07" totalsRowDxfId="8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06" totalsRowDxfId="85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05" totalsRowDxfId="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4" totalsRowCount="1" headerRowDxfId="602" dataDxfId="600" headerRowBorderDxfId="601" tableBorderDxfId="599" totalsRowBorderDxfId="598">
  <tableColumns count="21">
    <tableColumn id="1" xr3:uid="{00000000-0010-0000-0F00-000001000000}" name="Zap. št." totalsRowLabel="Vsota" dataDxfId="597" totalsRowDxfId="83"/>
    <tableColumn id="2" xr3:uid="{00000000-0010-0000-0F00-000002000000}" name="Tehnična specifikacija živila (stolpec 2, 2a, 2b, 2c)" dataDxfId="596" totalsRowDxfId="82"/>
    <tableColumn id="3" xr3:uid="{00000000-0010-0000-0F00-000003000000}" name="ZAHTEVANO PAKIRANJE                    Masa/volumen" dataDxfId="595" totalsRowDxfId="81"/>
    <tableColumn id="4" xr3:uid="{00000000-0010-0000-0F00-000004000000}" name=" ZAHTEVANO PAKIRANJE       Enota" dataDxfId="594" totalsRowDxfId="80"/>
    <tableColumn id="21" xr3:uid="{00000000-0010-0000-0F00-000015000000}" name="ZAHTEVANA SHEMA KAKOVOSTI" dataDxfId="593" totalsRowDxfId="79"/>
    <tableColumn id="5" xr3:uid="{00000000-0010-0000-0F00-000005000000}" name="Okvirna količina" dataDxfId="592" totalsRowDxfId="78" dataCellStyle="Valuta"/>
    <tableColumn id="6" xr3:uid="{00000000-0010-0000-0F00-000006000000}" name="Enota mere količine" dataDxfId="591" totalsRowDxfId="77"/>
    <tableColumn id="7" xr3:uid="{00000000-0010-0000-0F00-000007000000}" name="Preračunana masa/volumen/kos na enoto kg" totalsRowFunction="sum" dataDxfId="590" totalsRowDxfId="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589" totalsRowDxfId="7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588" totalsRowDxfId="74" dataCellStyle="Valuta"/>
    <tableColumn id="10" xr3:uid="{00000000-0010-0000-0F00-00000A000000}" name="BLAGOVNA ZNAMKA ali PROIZVAJALEC" dataDxfId="587" totalsRowDxfId="73" dataCellStyle="Valuta"/>
    <tableColumn id="11" xr3:uid="{00000000-0010-0000-0F00-00000B000000}" name=" NAZIV/IME (trgovsko) ponujenega živila  " dataDxfId="586" totalsRowDxfId="72" dataCellStyle="Valuta"/>
    <tableColumn id="12" xr3:uid="{00000000-0010-0000-0F00-00000C000000}" name="Dejanska masa/volumen ponujenega živila" dataDxfId="585" totalsRowDxfId="71" dataCellStyle="Valuta"/>
    <tableColumn id="13" xr3:uid="{00000000-0010-0000-0F00-00000D000000}" name="cena/enota brez DDV v EUR" dataDxfId="584" totalsRowDxfId="70"/>
    <tableColumn id="14" xr3:uid="{00000000-0010-0000-0F00-00000E000000}" name="Cena za dejansko maso/volumen ponujenega živila brez DDV " dataDxfId="583" totalsRowDxfId="69"/>
    <tableColumn id="15" xr3:uid="{00000000-0010-0000-0F00-00000F000000}" name="Stopnja DDV (%)" dataDxfId="582" totalsRowDxfId="68"/>
    <tableColumn id="16" xr3:uid="{00000000-0010-0000-0F00-000010000000}" name="Davek (EUR)" dataDxfId="581" totalsRowDxfId="6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80" totalsRowDxfId="6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79" totalsRowDxfId="6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78" totalsRowDxfId="6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577" totalsRowDxfId="6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8" totalsRowCount="1" headerRowDxfId="576" dataDxfId="574" headerRowBorderDxfId="575" tableBorderDxfId="573" totalsRowBorderDxfId="572">
  <tableColumns count="21">
    <tableColumn id="1" xr3:uid="{00000000-0010-0000-1000-000001000000}" name="Zap. št." totalsRowLabel="Vsota" dataDxfId="571" totalsRowDxfId="62"/>
    <tableColumn id="2" xr3:uid="{00000000-0010-0000-1000-000002000000}" name="Tehnična specifikacija živila (stolpec 2, 2a, 2b, 2c)" dataDxfId="570" totalsRowDxfId="61"/>
    <tableColumn id="3" xr3:uid="{00000000-0010-0000-1000-000003000000}" name="ZAHTEVANO PAKIRANJE                    Masa/volumen" dataDxfId="569" totalsRowDxfId="60"/>
    <tableColumn id="4" xr3:uid="{00000000-0010-0000-1000-000004000000}" name=" ZAHTEVANO PAKIRANJE       Enota" dataDxfId="568" totalsRowDxfId="59"/>
    <tableColumn id="21" xr3:uid="{00000000-0010-0000-1000-000015000000}" name="ZAHTEVANA SHEMA KAKOVOSTI" dataDxfId="567" totalsRowDxfId="58"/>
    <tableColumn id="5" xr3:uid="{00000000-0010-0000-1000-000005000000}" name="Okvirna količina" dataDxfId="566" totalsRowDxfId="57" dataCellStyle="Valuta"/>
    <tableColumn id="6" xr3:uid="{00000000-0010-0000-1000-000006000000}" name="Enota mere količine" dataDxfId="565" totalsRowDxfId="56"/>
    <tableColumn id="7" xr3:uid="{00000000-0010-0000-1000-000007000000}" name="Preračunana masa/volumen/kos na enoto kg" totalsRowFunction="sum" dataDxfId="564" totalsRowDxfId="5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563" totalsRowDxfId="5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562" totalsRowDxfId="53" dataCellStyle="Valuta"/>
    <tableColumn id="10" xr3:uid="{00000000-0010-0000-1000-00000A000000}" name="BLAGOVNA ZNAMKA ali PROIZVAJALEC" dataDxfId="561" totalsRowDxfId="52" dataCellStyle="Valuta"/>
    <tableColumn id="11" xr3:uid="{00000000-0010-0000-1000-00000B000000}" name=" NAZIV/IME (trgovsko) ponujenega živila  " dataDxfId="560" totalsRowDxfId="51" dataCellStyle="Valuta"/>
    <tableColumn id="12" xr3:uid="{00000000-0010-0000-1000-00000C000000}" name="Dejanska masa/volumen ponujenega živila" dataDxfId="559" totalsRowDxfId="50" dataCellStyle="Valuta"/>
    <tableColumn id="13" xr3:uid="{00000000-0010-0000-1000-00000D000000}" name="cena/enota brez DDV v EUR" dataDxfId="558" totalsRowDxfId="49"/>
    <tableColumn id="14" xr3:uid="{00000000-0010-0000-1000-00000E000000}" name="Cena za dejansko maso/volumen ponujenega živila brez DDV " dataDxfId="557" totalsRowDxfId="48"/>
    <tableColumn id="15" xr3:uid="{00000000-0010-0000-1000-00000F000000}" name="Stopnja DDV (%)" dataDxfId="556" totalsRowDxfId="47"/>
    <tableColumn id="16" xr3:uid="{00000000-0010-0000-1000-000010000000}" name="Davek (EUR)" dataDxfId="555" totalsRowDxfId="4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54" totalsRowDxfId="4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53" totalsRowDxfId="4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52" totalsRowDxfId="4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551" totalsRowDxfId="4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9" totalsRowCount="1" headerRowDxfId="550" dataDxfId="548" headerRowBorderDxfId="549" tableBorderDxfId="547" totalsRowBorderDxfId="546">
  <tableColumns count="21">
    <tableColumn id="1" xr3:uid="{00000000-0010-0000-1100-000001000000}" name="Zap. št." totalsRowLabel="Vsota" dataDxfId="545" totalsRowDxfId="41"/>
    <tableColumn id="2" xr3:uid="{00000000-0010-0000-1100-000002000000}" name="Tehnična specifikacija živila (stolpec 2, 2a, 2b, 2c)" dataDxfId="544" totalsRowDxfId="40"/>
    <tableColumn id="3" xr3:uid="{00000000-0010-0000-1100-000003000000}" name="ZAHTEVANO PAKIRANJE                    Masa/volumen" dataDxfId="543" totalsRowDxfId="39"/>
    <tableColumn id="4" xr3:uid="{00000000-0010-0000-1100-000004000000}" name=" ZAHTEVANO PAKIRANJE       Enota" dataDxfId="542" totalsRowDxfId="38"/>
    <tableColumn id="21" xr3:uid="{00000000-0010-0000-1100-000015000000}" name="ZAHTEVANA SHEMA KAKOVOSTI" dataDxfId="541" totalsRowDxfId="37"/>
    <tableColumn id="5" xr3:uid="{00000000-0010-0000-1100-000005000000}" name="Okvirna količina" dataDxfId="540" totalsRowDxfId="36" dataCellStyle="Valuta"/>
    <tableColumn id="6" xr3:uid="{00000000-0010-0000-1100-000006000000}" name="Enota mere količine" dataDxfId="539" totalsRowDxfId="35"/>
    <tableColumn id="7" xr3:uid="{00000000-0010-0000-1100-000007000000}" name="Preračunana masa/volumen/kos na enoto kg" totalsRowFunction="sum" dataDxfId="538" totalsRowDxfId="3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37" totalsRowDxfId="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36" totalsRowDxfId="32" dataCellStyle="Valuta"/>
    <tableColumn id="10" xr3:uid="{00000000-0010-0000-1100-00000A000000}" name="BLAGOVNA ZNAMKA ali PROIZVAJALEC" dataDxfId="535" totalsRowDxfId="31" dataCellStyle="Valuta"/>
    <tableColumn id="11" xr3:uid="{00000000-0010-0000-1100-00000B000000}" name=" NAZIV/IME (trgovsko) ponujenega živila  " dataDxfId="534" totalsRowDxfId="30" dataCellStyle="Valuta"/>
    <tableColumn id="12" xr3:uid="{00000000-0010-0000-1100-00000C000000}" name="Dejanska masa/volumen ponujenega živila" dataDxfId="533" totalsRowDxfId="29" dataCellStyle="Valuta"/>
    <tableColumn id="13" xr3:uid="{00000000-0010-0000-1100-00000D000000}" name="cena/enota brez DDV v EUR" dataDxfId="532" totalsRowDxfId="28"/>
    <tableColumn id="14" xr3:uid="{00000000-0010-0000-1100-00000E000000}" name="Cena za dejansko maso/volumen ponujenega živila brez DDV " dataDxfId="531" totalsRowDxfId="27"/>
    <tableColumn id="15" xr3:uid="{00000000-0010-0000-1100-00000F000000}" name="Stopnja DDV (%)" dataDxfId="530" totalsRowDxfId="26"/>
    <tableColumn id="16" xr3:uid="{00000000-0010-0000-1100-000010000000}" name="Davek (EUR)" dataDxfId="529" totalsRowDxfId="2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28" totalsRowDxfId="2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7" totalsRowDxfId="2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26" totalsRowDxfId="2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525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B25" sqref="B25"/>
    </sheetView>
  </sheetViews>
  <sheetFormatPr defaultColWidth="9.140625"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128</v>
      </c>
      <c r="B1" s="82" t="s">
        <v>260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129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130</v>
      </c>
      <c r="B5" s="37"/>
    </row>
    <row r="6" spans="1:2" s="40" customFormat="1" ht="28.5" customHeight="1">
      <c r="A6" s="35" t="s">
        <v>131</v>
      </c>
      <c r="B6" s="36" t="s">
        <v>830</v>
      </c>
    </row>
    <row r="7" spans="1:2" s="40" customFormat="1" ht="28.5" customHeight="1">
      <c r="A7" s="35" t="s">
        <v>132</v>
      </c>
      <c r="B7" s="36" t="s">
        <v>259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134</v>
      </c>
      <c r="B9" s="37"/>
    </row>
    <row r="10" spans="1:2" s="40" customFormat="1" ht="28.5" customHeight="1">
      <c r="A10" s="44" t="s">
        <v>131</v>
      </c>
      <c r="B10" s="69"/>
    </row>
    <row r="11" spans="1:2" s="40" customFormat="1" ht="28.5" customHeight="1">
      <c r="A11" s="44" t="s">
        <v>132</v>
      </c>
      <c r="B11" s="69"/>
    </row>
    <row r="12" spans="1:2" s="40" customFormat="1" ht="28.5" customHeight="1">
      <c r="A12" s="44" t="s">
        <v>133</v>
      </c>
      <c r="B12" s="69"/>
    </row>
    <row r="13" spans="1:2" s="40" customFormat="1" ht="28.5" customHeight="1">
      <c r="A13" s="45" t="s">
        <v>135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289" t="s">
        <v>141</v>
      </c>
      <c r="B1" s="289"/>
      <c r="C1" s="289"/>
    </row>
    <row r="2" spans="1:3" ht="33.75" customHeight="1">
      <c r="A2" s="290" t="s">
        <v>222</v>
      </c>
      <c r="B2" s="290"/>
      <c r="C2" s="290"/>
    </row>
    <row r="3" spans="1:3">
      <c r="A3" s="28"/>
      <c r="B3" s="26"/>
      <c r="C3" s="4"/>
    </row>
    <row r="4" spans="1:3" s="61" customFormat="1" ht="27" customHeight="1" thickBot="1">
      <c r="A4" s="113" t="s">
        <v>142</v>
      </c>
      <c r="B4" s="113" t="s">
        <v>143</v>
      </c>
      <c r="C4" s="114" t="s">
        <v>144</v>
      </c>
    </row>
    <row r="5" spans="1:3" s="25" customFormat="1" ht="17.25">
      <c r="A5" s="143">
        <v>1</v>
      </c>
      <c r="B5" s="46" t="s">
        <v>176</v>
      </c>
      <c r="C5" s="27" t="s">
        <v>177</v>
      </c>
    </row>
    <row r="6" spans="1:3" s="25" customFormat="1" ht="31.5">
      <c r="A6" s="143">
        <v>2</v>
      </c>
      <c r="B6" s="46" t="s">
        <v>156</v>
      </c>
      <c r="C6" s="27" t="s">
        <v>178</v>
      </c>
    </row>
    <row r="7" spans="1:3" s="25" customFormat="1" ht="63">
      <c r="A7" s="143" t="s">
        <v>157</v>
      </c>
      <c r="B7" s="144" t="s">
        <v>162</v>
      </c>
      <c r="C7" s="145" t="s">
        <v>220</v>
      </c>
    </row>
    <row r="8" spans="1:3" s="25" customFormat="1" ht="31.5">
      <c r="A8" s="143" t="s">
        <v>158</v>
      </c>
      <c r="B8" s="46" t="s">
        <v>211</v>
      </c>
      <c r="C8" s="27" t="s">
        <v>221</v>
      </c>
    </row>
    <row r="9" spans="1:3" s="61" customFormat="1" ht="94.5">
      <c r="A9" s="143" t="s">
        <v>217</v>
      </c>
      <c r="B9" s="46" t="s">
        <v>218</v>
      </c>
      <c r="C9" s="27" t="s">
        <v>250</v>
      </c>
    </row>
    <row r="10" spans="1:3" s="25" customFormat="1" ht="17.25">
      <c r="A10" s="143">
        <v>3</v>
      </c>
      <c r="B10" s="46" t="s">
        <v>145</v>
      </c>
      <c r="C10" s="27" t="s">
        <v>175</v>
      </c>
    </row>
    <row r="11" spans="1:3" s="25" customFormat="1" ht="17.25">
      <c r="A11" s="143">
        <v>4</v>
      </c>
      <c r="B11" s="46" t="s">
        <v>146</v>
      </c>
      <c r="C11" s="27" t="s">
        <v>147</v>
      </c>
    </row>
    <row r="12" spans="1:3" s="25" customFormat="1" ht="17.25">
      <c r="A12" s="146" t="s">
        <v>98</v>
      </c>
      <c r="B12" s="59" t="s">
        <v>182</v>
      </c>
      <c r="C12" s="27" t="s">
        <v>206</v>
      </c>
    </row>
    <row r="13" spans="1:3" s="25" customFormat="1" ht="31.5">
      <c r="A13" s="146" t="s">
        <v>173</v>
      </c>
      <c r="B13" s="59" t="s">
        <v>207</v>
      </c>
      <c r="C13" s="27" t="s">
        <v>208</v>
      </c>
    </row>
    <row r="14" spans="1:3" s="25" customFormat="1" ht="30">
      <c r="A14" s="147">
        <v>5</v>
      </c>
      <c r="B14" s="148" t="s">
        <v>153</v>
      </c>
      <c r="C14" s="149" t="s">
        <v>171</v>
      </c>
    </row>
    <row r="15" spans="1:3" s="25" customFormat="1" ht="30">
      <c r="A15" s="147">
        <v>6</v>
      </c>
      <c r="B15" s="148" t="s">
        <v>96</v>
      </c>
      <c r="C15" s="149" t="s">
        <v>165</v>
      </c>
    </row>
    <row r="16" spans="1:3" s="25" customFormat="1" ht="30">
      <c r="A16" s="147" t="s">
        <v>65</v>
      </c>
      <c r="B16" s="148" t="s">
        <v>97</v>
      </c>
      <c r="C16" s="149" t="s">
        <v>166</v>
      </c>
    </row>
    <row r="17" spans="1:3" s="25" customFormat="1" ht="60">
      <c r="A17" s="147" t="s">
        <v>212</v>
      </c>
      <c r="B17" s="148" t="s">
        <v>152</v>
      </c>
      <c r="C17" s="149" t="s">
        <v>180</v>
      </c>
    </row>
    <row r="18" spans="1:3" s="25" customFormat="1" ht="60">
      <c r="A18" s="147">
        <v>7</v>
      </c>
      <c r="B18" s="148" t="s">
        <v>148</v>
      </c>
      <c r="C18" s="149" t="s">
        <v>167</v>
      </c>
    </row>
    <row r="19" spans="1:3" s="25" customFormat="1" ht="34.5">
      <c r="A19" s="147" t="s">
        <v>213</v>
      </c>
      <c r="B19" s="148" t="s">
        <v>172</v>
      </c>
      <c r="C19" s="149" t="s">
        <v>168</v>
      </c>
    </row>
    <row r="20" spans="1:3" s="25" customFormat="1" ht="17.25">
      <c r="A20" s="147">
        <v>8</v>
      </c>
      <c r="B20" s="148" t="s">
        <v>149</v>
      </c>
      <c r="C20" s="149" t="s">
        <v>163</v>
      </c>
    </row>
    <row r="21" spans="1:3" s="25" customFormat="1" ht="17.25">
      <c r="A21" s="150" t="s">
        <v>214</v>
      </c>
      <c r="B21" s="151" t="s">
        <v>150</v>
      </c>
      <c r="C21" s="152" t="s">
        <v>151</v>
      </c>
    </row>
    <row r="22" spans="1:3" s="25" customFormat="1" ht="17.25">
      <c r="A22" s="150">
        <v>9</v>
      </c>
      <c r="B22" s="151" t="s">
        <v>164</v>
      </c>
      <c r="C22" s="152" t="s">
        <v>215</v>
      </c>
    </row>
    <row r="23" spans="1:3" s="25" customFormat="1" ht="30">
      <c r="A23" s="150">
        <v>10</v>
      </c>
      <c r="B23" s="151" t="s">
        <v>154</v>
      </c>
      <c r="C23" s="152" t="s">
        <v>216</v>
      </c>
    </row>
    <row r="24" spans="1:3" s="25" customFormat="1" ht="30">
      <c r="A24" s="150">
        <v>11</v>
      </c>
      <c r="B24" s="151" t="s">
        <v>155</v>
      </c>
      <c r="C24" s="152" t="s">
        <v>174</v>
      </c>
    </row>
    <row r="25" spans="1:3" s="25" customFormat="1" ht="105">
      <c r="A25" s="147">
        <v>12</v>
      </c>
      <c r="B25" s="148" t="s">
        <v>169</v>
      </c>
      <c r="C25" s="149" t="s">
        <v>251</v>
      </c>
    </row>
    <row r="26" spans="1:3">
      <c r="A26" s="153" t="s">
        <v>161</v>
      </c>
      <c r="B26" s="154" t="s">
        <v>252</v>
      </c>
      <c r="C26" s="154"/>
    </row>
    <row r="27" spans="1:3" ht="15" customHeight="1">
      <c r="A27" s="291" t="s">
        <v>253</v>
      </c>
      <c r="B27" s="291"/>
      <c r="C27" s="291"/>
    </row>
    <row r="28" spans="1:3">
      <c r="A28" s="292"/>
      <c r="B28" s="292"/>
      <c r="C28" s="292"/>
    </row>
    <row r="29" spans="1:3">
      <c r="A29" s="292"/>
      <c r="B29" s="292"/>
      <c r="C29" s="292"/>
    </row>
    <row r="30" spans="1:3">
      <c r="A30" s="292"/>
      <c r="B30" s="292"/>
      <c r="C30" s="292"/>
    </row>
    <row r="31" spans="1:3">
      <c r="A31" s="292"/>
      <c r="B31" s="292"/>
      <c r="C31" s="29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3"/>
  <sheetViews>
    <sheetView topLeftCell="A6" workbookViewId="0">
      <selection activeCell="B41" sqref="B41"/>
    </sheetView>
  </sheetViews>
  <sheetFormatPr defaultRowHeight="15"/>
  <cols>
    <col min="1" max="1" width="9.5703125" style="60" customWidth="1"/>
    <col min="2" max="2" width="54.5703125" bestFit="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7" t="s">
        <v>130</v>
      </c>
      <c r="C1" s="48"/>
    </row>
    <row r="2" spans="1:6" s="2" customFormat="1" ht="15" customHeight="1">
      <c r="B2" s="49" t="s">
        <v>131</v>
      </c>
      <c r="C2" s="117" t="str">
        <f>+'prva stran'!B6</f>
        <v>OSNOVNA ŠOLA LIVADA VELENJE</v>
      </c>
      <c r="D2" s="118"/>
      <c r="E2" s="118"/>
      <c r="F2" s="118"/>
    </row>
    <row r="3" spans="1:6" s="2" customFormat="1" ht="15" customHeight="1">
      <c r="B3" s="49" t="s">
        <v>132</v>
      </c>
      <c r="C3" s="294" t="str">
        <f>+'prva stran'!B7</f>
        <v>EFENKOVA 60, 3320 VELENJE</v>
      </c>
      <c r="D3" s="295"/>
      <c r="E3" s="295"/>
      <c r="F3" s="295"/>
    </row>
    <row r="4" spans="1:6" s="2" customFormat="1" ht="15" customHeight="1">
      <c r="B4" s="1"/>
    </row>
    <row r="5" spans="1:6" s="2" customFormat="1" ht="15" customHeight="1">
      <c r="B5" s="47" t="s">
        <v>134</v>
      </c>
      <c r="C5" s="48"/>
    </row>
    <row r="6" spans="1:6" s="2" customFormat="1" ht="15" customHeight="1">
      <c r="B6" s="50" t="s">
        <v>131</v>
      </c>
      <c r="C6" s="71">
        <f>+'prva stran'!B10</f>
        <v>0</v>
      </c>
      <c r="D6" s="72"/>
      <c r="E6" s="72"/>
      <c r="F6" s="72"/>
    </row>
    <row r="7" spans="1:6" s="2" customFormat="1" ht="15" customHeight="1">
      <c r="B7" s="50" t="s">
        <v>132</v>
      </c>
      <c r="C7" s="73">
        <f>+'prva stran'!B11</f>
        <v>0</v>
      </c>
      <c r="D7" s="74"/>
      <c r="E7" s="74"/>
      <c r="F7" s="74"/>
    </row>
    <row r="8" spans="1:6" s="2" customFormat="1" ht="15" customHeight="1">
      <c r="B8" s="50" t="s">
        <v>133</v>
      </c>
      <c r="C8" s="73">
        <f>+'prva stran'!B12</f>
        <v>0</v>
      </c>
      <c r="D8" s="74"/>
      <c r="E8" s="74"/>
      <c r="F8" s="74"/>
    </row>
    <row r="9" spans="1:6" s="2" customFormat="1" ht="15" customHeight="1">
      <c r="B9" s="51" t="s">
        <v>135</v>
      </c>
      <c r="C9" s="75">
        <f>+'prva stran'!B13</f>
        <v>0</v>
      </c>
      <c r="D9" s="74"/>
      <c r="E9" s="74"/>
      <c r="F9" s="74"/>
    </row>
    <row r="11" spans="1:6" ht="18.75">
      <c r="B11" s="293" t="s">
        <v>140</v>
      </c>
      <c r="C11" s="293"/>
      <c r="D11" s="293"/>
      <c r="E11" s="293"/>
      <c r="F11" s="293"/>
    </row>
    <row r="12" spans="1:6" s="61" customFormat="1" ht="18.75" customHeight="1"/>
    <row r="13" spans="1:6" ht="36.75" customHeight="1">
      <c r="A13" s="309" t="s">
        <v>257</v>
      </c>
      <c r="B13" s="309"/>
      <c r="C13" s="310" t="s">
        <v>136</v>
      </c>
      <c r="D13" s="310" t="s">
        <v>137</v>
      </c>
      <c r="E13" s="310" t="s">
        <v>138</v>
      </c>
      <c r="F13" s="310" t="s">
        <v>139</v>
      </c>
    </row>
    <row r="14" spans="1:6" s="137" customFormat="1" ht="21" customHeight="1">
      <c r="A14" s="311" t="s">
        <v>187</v>
      </c>
      <c r="B14" s="311" t="s">
        <v>255</v>
      </c>
      <c r="C14" s="312">
        <f>+Sklop1[[#Totals],[Vrednost za okvirno količino (EUR) brez DDV]]</f>
        <v>0</v>
      </c>
      <c r="D14" s="312">
        <f>+E14-C14</f>
        <v>0</v>
      </c>
      <c r="E14" s="312">
        <f>+Sklop1[[#Totals],[Vrednost za okvirno količino (EUR) z DDV]]</f>
        <v>0</v>
      </c>
      <c r="F14" s="313">
        <f>+Sklop1[[#Totals],[Shema kakovosti
(nacionalne, evropske)
]]</f>
        <v>0</v>
      </c>
    </row>
    <row r="15" spans="1:6" s="137" customFormat="1" ht="21" customHeight="1">
      <c r="A15" s="311" t="s">
        <v>188</v>
      </c>
      <c r="B15" s="314" t="s">
        <v>424</v>
      </c>
      <c r="C15" s="312">
        <f>+Sklop2[[#Totals],[Vrednost za okvirno količino (EUR) brez DDV]]</f>
        <v>0</v>
      </c>
      <c r="D15" s="312">
        <f t="shared" ref="D15:D31" si="0">+E15-C15</f>
        <v>0</v>
      </c>
      <c r="E15" s="312">
        <f>+Sklop2[[#Totals],[Vrednost za okvirno količino (EUR) z DDV]]</f>
        <v>0</v>
      </c>
      <c r="F15" s="313">
        <f>+Sklop2[[#Totals],[Shema kakovosti
(nacionalne, evropske)
]]</f>
        <v>0</v>
      </c>
    </row>
    <row r="16" spans="1:6" s="137" customFormat="1" ht="21" customHeight="1">
      <c r="A16" s="311" t="s">
        <v>189</v>
      </c>
      <c r="B16" s="311" t="s">
        <v>425</v>
      </c>
      <c r="C16" s="312">
        <f>+Sklop3[[#Totals],[Vrednost za okvirno količino (EUR) brez DDV]]</f>
        <v>0</v>
      </c>
      <c r="D16" s="312">
        <f t="shared" si="0"/>
        <v>0</v>
      </c>
      <c r="E16" s="312">
        <f>+Sklop3[[#Totals],[Vrednost za okvirno količino (EUR) z DDV]]</f>
        <v>0</v>
      </c>
      <c r="F16" s="313">
        <f>+Sklop3[[#Totals],[Shema kakovosti
(nacionalne, evropske)
]]</f>
        <v>0</v>
      </c>
    </row>
    <row r="17" spans="1:6" s="137" customFormat="1" ht="21" customHeight="1">
      <c r="A17" s="311" t="s">
        <v>190</v>
      </c>
      <c r="B17" s="311" t="s">
        <v>427</v>
      </c>
      <c r="C17" s="312">
        <f>+Sklop4[[#Totals],[Vrednost za okvirno količino (EUR) brez DDV]]</f>
        <v>0</v>
      </c>
      <c r="D17" s="312">
        <f t="shared" si="0"/>
        <v>0</v>
      </c>
      <c r="E17" s="312">
        <f>+Sklop4[[#Totals],[Vrednost za okvirno količino (EUR) z DDV]]</f>
        <v>0</v>
      </c>
      <c r="F17" s="313">
        <f>+Sklop4[[#Totals],[Shema kakovosti
(nacionalne, evropske)
]]</f>
        <v>0</v>
      </c>
    </row>
    <row r="18" spans="1:6" s="137" customFormat="1" ht="21" customHeight="1">
      <c r="A18" s="311" t="s">
        <v>191</v>
      </c>
      <c r="B18" s="311" t="s">
        <v>426</v>
      </c>
      <c r="C18" s="312">
        <f>+Sklop5[[#Totals],[Vrednost za okvirno količino (EUR) brez DDV]]</f>
        <v>0</v>
      </c>
      <c r="D18" s="312">
        <f t="shared" si="0"/>
        <v>0</v>
      </c>
      <c r="E18" s="312">
        <f>+Sklop5[[#Totals],[Vrednost za okvirno količino (EUR) z DDV]]</f>
        <v>0</v>
      </c>
      <c r="F18" s="313">
        <f>+Sklop5[[#Totals],[Shema kakovosti
(nacionalne, evropske)
]]</f>
        <v>0</v>
      </c>
    </row>
    <row r="19" spans="1:6" s="137" customFormat="1" ht="21" customHeight="1">
      <c r="A19" s="311" t="s">
        <v>192</v>
      </c>
      <c r="B19" s="315" t="s">
        <v>428</v>
      </c>
      <c r="C19" s="312">
        <f>+Sklop6[[#Totals],[Vrednost za okvirno količino (EUR) brez DDV]]</f>
        <v>0</v>
      </c>
      <c r="D19" s="312">
        <f t="shared" si="0"/>
        <v>0</v>
      </c>
      <c r="E19" s="312">
        <f>+Sklop6[[#Totals],[Vrednost za okvirno količino (EUR) z DDV]]</f>
        <v>0</v>
      </c>
      <c r="F19" s="313">
        <f>+Sklop6[[#Totals],[Shema kakovosti
(nacionalne, evropske)
]]</f>
        <v>0</v>
      </c>
    </row>
    <row r="20" spans="1:6" s="137" customFormat="1" ht="21" customHeight="1">
      <c r="A20" s="311" t="s">
        <v>193</v>
      </c>
      <c r="B20" s="315" t="s">
        <v>429</v>
      </c>
      <c r="C20" s="312">
        <f>+Sklop7[[#Totals],[Vrednost za okvirno količino (EUR) brez DDV]]</f>
        <v>0</v>
      </c>
      <c r="D20" s="312">
        <f t="shared" si="0"/>
        <v>0</v>
      </c>
      <c r="E20" s="312">
        <f>+Sklop7[[#Totals],[Vrednost za okvirno količino (EUR) z DDV]]</f>
        <v>0</v>
      </c>
      <c r="F20" s="313">
        <f>+Sklop7[[#Totals],[Shema kakovosti
(nacionalne, evropske)
]]</f>
        <v>0</v>
      </c>
    </row>
    <row r="21" spans="1:6" s="137" customFormat="1" ht="21.75" customHeight="1">
      <c r="A21" s="311" t="s">
        <v>194</v>
      </c>
      <c r="B21" s="315" t="s">
        <v>430</v>
      </c>
      <c r="C21" s="312">
        <f>+Sklop8[[#Totals],[Vrednost za okvirno količino (EUR) brez DDV]]</f>
        <v>0</v>
      </c>
      <c r="D21" s="312">
        <f t="shared" si="0"/>
        <v>0</v>
      </c>
      <c r="E21" s="312">
        <f>+Sklop8[[#Totals],[Vrednost za okvirno količino (EUR) z DDV]]</f>
        <v>0</v>
      </c>
      <c r="F21" s="313">
        <f>+Sklop8[[#Totals],[Shema kakovosti
(nacionalne, evropske)
]]</f>
        <v>0</v>
      </c>
    </row>
    <row r="22" spans="1:6" s="137" customFormat="1" ht="21" customHeight="1">
      <c r="A22" s="311" t="s">
        <v>195</v>
      </c>
      <c r="B22" s="311" t="s">
        <v>431</v>
      </c>
      <c r="C22" s="312">
        <f>+Sklop9[[#Totals],[Vrednost za okvirno količino (EUR) brez DDV]]</f>
        <v>0</v>
      </c>
      <c r="D22" s="312">
        <f t="shared" si="0"/>
        <v>0</v>
      </c>
      <c r="E22" s="312">
        <f>+Sklop9[[#Totals],[Vrednost za okvirno količino (EUR) z DDV]]</f>
        <v>0</v>
      </c>
      <c r="F22" s="313">
        <f>+Sklop9[[#Totals],[Shema kakovosti
(nacionalne, evropske)
]]</f>
        <v>0</v>
      </c>
    </row>
    <row r="23" spans="1:6" s="137" customFormat="1" ht="21" customHeight="1">
      <c r="A23" s="311" t="s">
        <v>196</v>
      </c>
      <c r="B23" s="311" t="s">
        <v>432</v>
      </c>
      <c r="C23" s="312">
        <f>+Sklop10[[#Totals],[Vrednost za okvirno količino (EUR) brez DDV]]</f>
        <v>0</v>
      </c>
      <c r="D23" s="312">
        <f t="shared" si="0"/>
        <v>0</v>
      </c>
      <c r="E23" s="312">
        <f>+Sklop10[[#Totals],[Vrednost za okvirno količino (EUR) z DDV]]</f>
        <v>0</v>
      </c>
      <c r="F23" s="313">
        <f>+Sklop10[[#Totals],[Shema kakovosti
(nacionalne, evropske)
]]</f>
        <v>0</v>
      </c>
    </row>
    <row r="24" spans="1:6" s="137" customFormat="1" ht="21" customHeight="1">
      <c r="A24" s="311" t="s">
        <v>197</v>
      </c>
      <c r="B24" s="315" t="s">
        <v>433</v>
      </c>
      <c r="C24" s="312">
        <f>+Sklop11[[#Totals],[Vrednost za okvirno količino (EUR) brez DDV]]</f>
        <v>0</v>
      </c>
      <c r="D24" s="312">
        <f t="shared" si="0"/>
        <v>0</v>
      </c>
      <c r="E24" s="312">
        <f>+Sklop11[[#Totals],[Vrednost za okvirno količino (EUR) z DDV]]</f>
        <v>0</v>
      </c>
      <c r="F24" s="313">
        <f>+Sklop11[[#Totals],[Shema kakovosti
(nacionalne, evropske)
]]</f>
        <v>0</v>
      </c>
    </row>
    <row r="25" spans="1:6" s="137" customFormat="1" ht="21" customHeight="1">
      <c r="A25" s="311" t="s">
        <v>198</v>
      </c>
      <c r="B25" s="311" t="s">
        <v>434</v>
      </c>
      <c r="C25" s="312">
        <f>+Sklop12[[#Totals],[Vrednost za okvirno količino (EUR) brez DDV]]</f>
        <v>0</v>
      </c>
      <c r="D25" s="312">
        <f>+E25-C25</f>
        <v>0</v>
      </c>
      <c r="E25" s="312">
        <f>+Sklop12[[#Totals],[Vrednost za okvirno količino (EUR) z DDV]]</f>
        <v>0</v>
      </c>
      <c r="F25" s="313">
        <f>+Sklop12[[#Totals],[Shema kakovosti
(nacionalne, evropske)
]]</f>
        <v>0</v>
      </c>
    </row>
    <row r="26" spans="1:6" s="137" customFormat="1" ht="21" customHeight="1">
      <c r="A26" s="311" t="s">
        <v>199</v>
      </c>
      <c r="B26" s="311" t="s">
        <v>435</v>
      </c>
      <c r="C26" s="312">
        <f>+Sklop13[[#Totals],[Vrednost za okvirno količino (EUR) brez DDV]]</f>
        <v>0</v>
      </c>
      <c r="D26" s="312">
        <f t="shared" si="0"/>
        <v>0</v>
      </c>
      <c r="E26" s="312">
        <f>+Sklop13[[#Totals],[Vrednost za okvirno količino (EUR) z DDV]]</f>
        <v>0</v>
      </c>
      <c r="F26" s="313">
        <f>+Sklop13[[#Totals],[Shema kakovosti
(nacionalne, evropske)
]]</f>
        <v>0</v>
      </c>
    </row>
    <row r="27" spans="1:6" s="137" customFormat="1" ht="21" customHeight="1">
      <c r="A27" s="311" t="s">
        <v>200</v>
      </c>
      <c r="B27" s="311" t="s">
        <v>256</v>
      </c>
      <c r="C27" s="312">
        <f>+Sklop14[[#Totals],[Vrednost za okvirno količino (EUR) brez DDV]]</f>
        <v>0</v>
      </c>
      <c r="D27" s="312">
        <f t="shared" si="0"/>
        <v>0</v>
      </c>
      <c r="E27" s="312">
        <f>+Sklop14[[#Totals],[Vrednost za okvirno količino (EUR) z DDV]]</f>
        <v>0</v>
      </c>
      <c r="F27" s="313">
        <f>+Sklop14[[#Totals],[Shema kakovosti
(nacionalne, evropske)
]]</f>
        <v>0</v>
      </c>
    </row>
    <row r="28" spans="1:6" s="137" customFormat="1" ht="21" customHeight="1">
      <c r="A28" s="316" t="s">
        <v>201</v>
      </c>
      <c r="B28" s="317" t="s">
        <v>436</v>
      </c>
      <c r="C28" s="318">
        <f>+Sklop15[[#Totals],[Vrednost za okvirno količino (EUR) brez DDV]]</f>
        <v>0</v>
      </c>
      <c r="D28" s="318">
        <f t="shared" si="0"/>
        <v>0</v>
      </c>
      <c r="E28" s="318">
        <f>+Sklop15[[#Totals],[Vrednost za okvirno količino (EUR) z DDV]]</f>
        <v>0</v>
      </c>
      <c r="F28" s="319">
        <f>+Sklop15[[#Totals],[Shema kakovosti
(nacionalne, evropske)
]]</f>
        <v>0</v>
      </c>
    </row>
    <row r="29" spans="1:6" s="137" customFormat="1" ht="21" customHeight="1">
      <c r="A29" s="316" t="s">
        <v>202</v>
      </c>
      <c r="B29" s="316" t="s">
        <v>710</v>
      </c>
      <c r="C29" s="318">
        <f>+Sklop16[[#Totals],[Vrednost za okvirno količino (EUR) brez DDV]]</f>
        <v>0</v>
      </c>
      <c r="D29" s="318">
        <f t="shared" si="0"/>
        <v>0</v>
      </c>
      <c r="E29" s="318">
        <f>+Sklop16[[#Totals],[Vrednost za okvirno količino (EUR) z DDV]]</f>
        <v>0</v>
      </c>
      <c r="F29" s="319">
        <f>+Sklop16[[#Totals],[Shema kakovosti
(nacionalne, evropske)
]]</f>
        <v>0</v>
      </c>
    </row>
    <row r="30" spans="1:6" s="137" customFormat="1" ht="21" customHeight="1">
      <c r="A30" s="316" t="s">
        <v>203</v>
      </c>
      <c r="B30" s="317" t="s">
        <v>711</v>
      </c>
      <c r="C30" s="318">
        <f>+Sklop17[[#Totals],[Vrednost za okvirno količino (EUR) brez DDV]]</f>
        <v>0</v>
      </c>
      <c r="D30" s="318">
        <f t="shared" si="0"/>
        <v>0</v>
      </c>
      <c r="E30" s="318">
        <f>+Sklop17[[#Totals],[Vrednost za okvirno količino (EUR) z DDV]]</f>
        <v>0</v>
      </c>
      <c r="F30" s="319">
        <f>+Sklop17[[#Totals],[Shema kakovosti
(nacionalne, evropske)
]]</f>
        <v>0</v>
      </c>
    </row>
    <row r="31" spans="1:6" s="137" customFormat="1" ht="21" customHeight="1">
      <c r="A31" s="316" t="s">
        <v>204</v>
      </c>
      <c r="B31" s="317" t="s">
        <v>731</v>
      </c>
      <c r="C31" s="318">
        <f>+Sklop18[[#Totals],[Vrednost za okvirno količino (EUR) brez DDV]]</f>
        <v>0</v>
      </c>
      <c r="D31" s="318">
        <f t="shared" si="0"/>
        <v>0</v>
      </c>
      <c r="E31" s="318">
        <f>+Sklop18[[#Totals],[Vrednost za okvirno količino (EUR) z DDV]]</f>
        <v>0</v>
      </c>
      <c r="F31" s="319">
        <f>+Sklop18[[#Totals],[Shema kakovosti
(nacionalne, evropske)
]]</f>
        <v>0</v>
      </c>
    </row>
    <row r="32" spans="1:6" s="61" customFormat="1" ht="23.25" customHeight="1">
      <c r="A32" s="320" t="s">
        <v>170</v>
      </c>
      <c r="B32" s="320"/>
      <c r="C32" s="321">
        <f>SUM(C14:C31)</f>
        <v>0</v>
      </c>
      <c r="D32" s="321">
        <f>SUM(D14:D31)</f>
        <v>0</v>
      </c>
      <c r="E32" s="321">
        <f>SUM(E14:E31)</f>
        <v>0</v>
      </c>
      <c r="F32" s="321"/>
    </row>
    <row r="33" ht="18.75" customHeight="1"/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6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4"/>
  <sheetViews>
    <sheetView tabSelected="1" topLeftCell="A37" zoomScaleNormal="100" zoomScaleSheetLayoutView="100" workbookViewId="0">
      <selection activeCell="E93" sqref="E9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pred_rekapitulacija'!A14</f>
        <v>1.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pred_rekapitulacija'!B14</f>
        <v>MLEKO IN MLEČNI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180" t="s">
        <v>2</v>
      </c>
      <c r="B16" s="181" t="s">
        <v>689</v>
      </c>
      <c r="C16" s="180">
        <v>10</v>
      </c>
      <c r="D16" s="180" t="s">
        <v>95</v>
      </c>
      <c r="E16" s="141" t="s">
        <v>185</v>
      </c>
      <c r="F16" s="142">
        <v>640</v>
      </c>
      <c r="G16" s="182" t="s">
        <v>0</v>
      </c>
      <c r="H16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6400</v>
      </c>
      <c r="I16" s="142">
        <f>IF(Sklop1[[#This Row],[ZAHTEVANA SHEMA KAKOVOSTI]]&lt;&gt;"",Sklop1[[#This Row],[Preračunana masa/volumen/kos na enoto kg]],"")</f>
        <v>6400</v>
      </c>
      <c r="J16" s="183"/>
      <c r="K16" s="184"/>
      <c r="L16" s="184"/>
      <c r="M16" s="229"/>
      <c r="N16" s="230"/>
      <c r="O16" s="230"/>
      <c r="P16" s="107"/>
      <c r="Q16" s="96">
        <f>+Sklop1[[#This Row],[cena/enota brez DDV v EUR]]*Sklop1[[#This Row],[Stopnja DDV (%)]]</f>
        <v>0</v>
      </c>
      <c r="R16" s="96">
        <f>+Sklop1[[#This Row],[cena/enota brez DDV v EUR]]+Sklop1[[#This Row],[Davek (EUR)]]</f>
        <v>0</v>
      </c>
      <c r="S16" s="96">
        <f>+Sklop1[[#This Row],[cena/enota brez DDV v EUR]]*Sklop1[[#This Row],[Okvirna količina]]</f>
        <v>0</v>
      </c>
      <c r="T16" s="96">
        <f>+Sklop1[[#This Row],[Končna cena/enoto mere (EUR) z DDV]]*Sklop1[[#This Row],[Okvirna količina]]</f>
        <v>0</v>
      </c>
      <c r="U16" s="110"/>
    </row>
    <row r="17" spans="1:21" s="63" customFormat="1" ht="12">
      <c r="A17" s="180" t="s">
        <v>5</v>
      </c>
      <c r="B17" s="185" t="s">
        <v>439</v>
      </c>
      <c r="C17" s="180">
        <v>200</v>
      </c>
      <c r="D17" s="180" t="s">
        <v>160</v>
      </c>
      <c r="E17" s="141" t="s">
        <v>185</v>
      </c>
      <c r="F17" s="142">
        <v>2000</v>
      </c>
      <c r="G17" s="182" t="s">
        <v>0</v>
      </c>
      <c r="H17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142">
        <f>IF(Sklop1[[#This Row],[ZAHTEVANA SHEMA KAKOVOSTI]]&lt;&gt;"",Sklop1[[#This Row],[Preračunana masa/volumen/kos na enoto kg]],"")</f>
        <v>400</v>
      </c>
      <c r="J17" s="183"/>
      <c r="K17" s="184"/>
      <c r="L17" s="184"/>
      <c r="M17" s="229"/>
      <c r="N17" s="231"/>
      <c r="O17" s="230"/>
      <c r="P17" s="109"/>
      <c r="Q17" s="100">
        <f>+Sklop1[[#This Row],[cena/enota brez DDV v EUR]]*Sklop1[[#This Row],[Stopnja DDV (%)]]</f>
        <v>0</v>
      </c>
      <c r="R17" s="100">
        <f>+Sklop1[[#This Row],[cena/enota brez DDV v EUR]]+Sklop1[[#This Row],[Davek (EUR)]]</f>
        <v>0</v>
      </c>
      <c r="S17" s="100">
        <f>+Sklop1[[#This Row],[cena/enota brez DDV v EUR]]*Sklop1[[#This Row],[Okvirna količina]]</f>
        <v>0</v>
      </c>
      <c r="T17" s="100">
        <f>+Sklop1[[#This Row],[Končna cena/enoto mere (EUR) z DDV]]*Sklop1[[#This Row],[Okvirna količina]]</f>
        <v>0</v>
      </c>
      <c r="U17" s="111"/>
    </row>
    <row r="18" spans="1:21" s="63" customFormat="1" ht="12">
      <c r="A18" s="180" t="s">
        <v>7</v>
      </c>
      <c r="B18" s="181" t="s">
        <v>440</v>
      </c>
      <c r="C18" s="180">
        <v>1</v>
      </c>
      <c r="D18" s="180" t="s">
        <v>95</v>
      </c>
      <c r="E18" s="141" t="s">
        <v>185</v>
      </c>
      <c r="F18" s="142">
        <v>300</v>
      </c>
      <c r="G18" s="182" t="s">
        <v>95</v>
      </c>
      <c r="H18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142">
        <f>IF(Sklop1[[#This Row],[ZAHTEVANA SHEMA KAKOVOSTI]]&lt;&gt;"",Sklop1[[#This Row],[Preračunana masa/volumen/kos na enoto kg]],"")</f>
        <v>300</v>
      </c>
      <c r="J18" s="183"/>
      <c r="K18" s="184"/>
      <c r="L18" s="184"/>
      <c r="M18" s="229"/>
      <c r="N18" s="231"/>
      <c r="O18" s="230"/>
      <c r="P18" s="109"/>
      <c r="Q18" s="100">
        <f>+Sklop1[[#This Row],[cena/enota brez DDV v EUR]]*Sklop1[[#This Row],[Stopnja DDV (%)]]</f>
        <v>0</v>
      </c>
      <c r="R18" s="100">
        <f>+Sklop1[[#This Row],[cena/enota brez DDV v EUR]]+Sklop1[[#This Row],[Davek (EUR)]]</f>
        <v>0</v>
      </c>
      <c r="S18" s="100">
        <f>+Sklop1[[#This Row],[cena/enota brez DDV v EUR]]*Sklop1[[#This Row],[Okvirna količina]]</f>
        <v>0</v>
      </c>
      <c r="T18" s="100">
        <f>+Sklop1[[#This Row],[Končna cena/enoto mere (EUR) z DDV]]*Sklop1[[#This Row],[Okvirna količina]]</f>
        <v>0</v>
      </c>
      <c r="U18" s="111"/>
    </row>
    <row r="19" spans="1:21" s="63" customFormat="1" ht="24">
      <c r="A19" s="180" t="s">
        <v>9</v>
      </c>
      <c r="B19" s="185" t="s">
        <v>441</v>
      </c>
      <c r="C19" s="180">
        <v>180</v>
      </c>
      <c r="D19" s="180" t="s">
        <v>159</v>
      </c>
      <c r="E19" s="141" t="s">
        <v>185</v>
      </c>
      <c r="F19" s="142">
        <v>1000</v>
      </c>
      <c r="G19" s="182" t="s">
        <v>0</v>
      </c>
      <c r="H19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9" s="142">
        <f>IF(Sklop1[[#This Row],[ZAHTEVANA SHEMA KAKOVOSTI]]&lt;&gt;"",Sklop1[[#This Row],[Preračunana masa/volumen/kos na enoto kg]],"")</f>
        <v>180</v>
      </c>
      <c r="J19" s="183"/>
      <c r="K19" s="184"/>
      <c r="L19" s="184"/>
      <c r="M19" s="229"/>
      <c r="N19" s="231"/>
      <c r="O19" s="230"/>
      <c r="P19" s="109"/>
      <c r="Q19" s="100">
        <f>+Sklop1[[#This Row],[cena/enota brez DDV v EUR]]*Sklop1[[#This Row],[Stopnja DDV (%)]]</f>
        <v>0</v>
      </c>
      <c r="R19" s="100">
        <f>+Sklop1[[#This Row],[cena/enota brez DDV v EUR]]+Sklop1[[#This Row],[Davek (EUR)]]</f>
        <v>0</v>
      </c>
      <c r="S19" s="100">
        <f>+Sklop1[[#This Row],[cena/enota brez DDV v EUR]]*Sklop1[[#This Row],[Okvirna količina]]</f>
        <v>0</v>
      </c>
      <c r="T19" s="100">
        <f>+Sklop1[[#This Row],[Končna cena/enoto mere (EUR) z DDV]]*Sklop1[[#This Row],[Okvirna količina]]</f>
        <v>0</v>
      </c>
      <c r="U19" s="111"/>
    </row>
    <row r="20" spans="1:21" s="63" customFormat="1" ht="24">
      <c r="A20" s="180" t="s">
        <v>10</v>
      </c>
      <c r="B20" s="185" t="s">
        <v>442</v>
      </c>
      <c r="C20" s="180">
        <v>180</v>
      </c>
      <c r="D20" s="180" t="s">
        <v>159</v>
      </c>
      <c r="E20" s="141" t="s">
        <v>185</v>
      </c>
      <c r="F20" s="142">
        <v>1200</v>
      </c>
      <c r="G20" s="182" t="s">
        <v>0</v>
      </c>
      <c r="H20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0" s="142">
        <f>IF(Sklop1[[#This Row],[ZAHTEVANA SHEMA KAKOVOSTI]]&lt;&gt;"",Sklop1[[#This Row],[Preračunana masa/volumen/kos na enoto kg]],"")</f>
        <v>216</v>
      </c>
      <c r="J20" s="183"/>
      <c r="K20" s="184"/>
      <c r="L20" s="184"/>
      <c r="M20" s="229"/>
      <c r="N20" s="231"/>
      <c r="O20" s="230"/>
      <c r="P20" s="109"/>
      <c r="Q20" s="100">
        <f>+Sklop1[[#This Row],[cena/enota brez DDV v EUR]]*Sklop1[[#This Row],[Stopnja DDV (%)]]</f>
        <v>0</v>
      </c>
      <c r="R20" s="100">
        <f>+Sklop1[[#This Row],[cena/enota brez DDV v EUR]]+Sklop1[[#This Row],[Davek (EUR)]]</f>
        <v>0</v>
      </c>
      <c r="S20" s="100">
        <f>+Sklop1[[#This Row],[cena/enota brez DDV v EUR]]*Sklop1[[#This Row],[Okvirna količina]]</f>
        <v>0</v>
      </c>
      <c r="T20" s="100">
        <f>+Sklop1[[#This Row],[Končna cena/enoto mere (EUR) z DDV]]*Sklop1[[#This Row],[Okvirna količina]]</f>
        <v>0</v>
      </c>
      <c r="U20" s="111"/>
    </row>
    <row r="21" spans="1:21" s="63" customFormat="1" ht="12">
      <c r="A21" s="180" t="s">
        <v>11</v>
      </c>
      <c r="B21" s="185" t="s">
        <v>443</v>
      </c>
      <c r="C21" s="180">
        <v>150</v>
      </c>
      <c r="D21" s="180" t="s">
        <v>159</v>
      </c>
      <c r="E21" s="141" t="s">
        <v>185</v>
      </c>
      <c r="F21" s="142">
        <v>1000</v>
      </c>
      <c r="G21" s="182" t="s">
        <v>0</v>
      </c>
      <c r="H21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1" s="142">
        <f>IF(Sklop1[[#This Row],[ZAHTEVANA SHEMA KAKOVOSTI]]&lt;&gt;"",Sklop1[[#This Row],[Preračunana masa/volumen/kos na enoto kg]],"")</f>
        <v>150</v>
      </c>
      <c r="J21" s="183"/>
      <c r="K21" s="184"/>
      <c r="L21" s="184"/>
      <c r="M21" s="229"/>
      <c r="N21" s="231"/>
      <c r="O21" s="230"/>
      <c r="P21" s="109"/>
      <c r="Q21" s="100">
        <f>+Sklop1[[#This Row],[cena/enota brez DDV v EUR]]*Sklop1[[#This Row],[Stopnja DDV (%)]]</f>
        <v>0</v>
      </c>
      <c r="R21" s="100">
        <f>+Sklop1[[#This Row],[cena/enota brez DDV v EUR]]+Sklop1[[#This Row],[Davek (EUR)]]</f>
        <v>0</v>
      </c>
      <c r="S21" s="100">
        <f>+Sklop1[[#This Row],[cena/enota brez DDV v EUR]]*Sklop1[[#This Row],[Okvirna količina]]</f>
        <v>0</v>
      </c>
      <c r="T21" s="100">
        <f>+Sklop1[[#This Row],[Končna cena/enoto mere (EUR) z DDV]]*Sklop1[[#This Row],[Okvirna količina]]</f>
        <v>0</v>
      </c>
      <c r="U21" s="111"/>
    </row>
    <row r="22" spans="1:21" s="63" customFormat="1" ht="12">
      <c r="A22" s="180" t="s">
        <v>13</v>
      </c>
      <c r="B22" s="186" t="s">
        <v>444</v>
      </c>
      <c r="C22" s="180">
        <v>180</v>
      </c>
      <c r="D22" s="180" t="s">
        <v>159</v>
      </c>
      <c r="E22" s="141" t="s">
        <v>185</v>
      </c>
      <c r="F22" s="142">
        <v>240</v>
      </c>
      <c r="G22" s="182" t="s">
        <v>0</v>
      </c>
      <c r="H22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43.199999999999996</v>
      </c>
      <c r="I22" s="142">
        <f>IF(Sklop1[[#This Row],[ZAHTEVANA SHEMA KAKOVOSTI]]&lt;&gt;"",Sklop1[[#This Row],[Preračunana masa/volumen/kos na enoto kg]],"")</f>
        <v>43.199999999999996</v>
      </c>
      <c r="J22" s="183"/>
      <c r="K22" s="184"/>
      <c r="L22" s="184"/>
      <c r="M22" s="229"/>
      <c r="N22" s="231"/>
      <c r="O22" s="230"/>
      <c r="P22" s="109"/>
      <c r="Q22" s="100">
        <f>+Sklop1[[#This Row],[cena/enota brez DDV v EUR]]*Sklop1[[#This Row],[Stopnja DDV (%)]]</f>
        <v>0</v>
      </c>
      <c r="R22" s="100">
        <f>+Sklop1[[#This Row],[cena/enota brez DDV v EUR]]+Sklop1[[#This Row],[Davek (EUR)]]</f>
        <v>0</v>
      </c>
      <c r="S22" s="100">
        <f>+Sklop1[[#This Row],[cena/enota brez DDV v EUR]]*Sklop1[[#This Row],[Okvirna količina]]</f>
        <v>0</v>
      </c>
      <c r="T22" s="100">
        <f>+Sklop1[[#This Row],[Končna cena/enoto mere (EUR) z DDV]]*Sklop1[[#This Row],[Okvirna količina]]</f>
        <v>0</v>
      </c>
      <c r="U22" s="111"/>
    </row>
    <row r="23" spans="1:21" s="63" customFormat="1" ht="12">
      <c r="A23" s="180" t="s">
        <v>14</v>
      </c>
      <c r="B23" s="185" t="s">
        <v>445</v>
      </c>
      <c r="C23" s="180">
        <v>1</v>
      </c>
      <c r="D23" s="180" t="s">
        <v>95</v>
      </c>
      <c r="E23" s="141" t="s">
        <v>185</v>
      </c>
      <c r="F23" s="142">
        <v>100</v>
      </c>
      <c r="G23" s="182" t="s">
        <v>95</v>
      </c>
      <c r="H23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3" s="142">
        <f>IF(Sklop1[[#This Row],[ZAHTEVANA SHEMA KAKOVOSTI]]&lt;&gt;"",Sklop1[[#This Row],[Preračunana masa/volumen/kos na enoto kg]],"")</f>
        <v>100</v>
      </c>
      <c r="J23" s="183"/>
      <c r="K23" s="184"/>
      <c r="L23" s="184"/>
      <c r="M23" s="229"/>
      <c r="N23" s="231"/>
      <c r="O23" s="230"/>
      <c r="P23" s="109"/>
      <c r="Q23" s="100">
        <f>+Sklop1[[#This Row],[cena/enota brez DDV v EUR]]*Sklop1[[#This Row],[Stopnja DDV (%)]]</f>
        <v>0</v>
      </c>
      <c r="R23" s="100">
        <f>+Sklop1[[#This Row],[cena/enota brez DDV v EUR]]+Sklop1[[#This Row],[Davek (EUR)]]</f>
        <v>0</v>
      </c>
      <c r="S23" s="100">
        <f>+Sklop1[[#This Row],[cena/enota brez DDV v EUR]]*Sklop1[[#This Row],[Okvirna količina]]</f>
        <v>0</v>
      </c>
      <c r="T23" s="100">
        <f>+Sklop1[[#This Row],[Končna cena/enoto mere (EUR) z DDV]]*Sklop1[[#This Row],[Okvirna količina]]</f>
        <v>0</v>
      </c>
      <c r="U23" s="111"/>
    </row>
    <row r="24" spans="1:21" s="63" customFormat="1" ht="12">
      <c r="A24" s="180" t="s">
        <v>15</v>
      </c>
      <c r="B24" s="181" t="s">
        <v>445</v>
      </c>
      <c r="C24" s="180">
        <v>5</v>
      </c>
      <c r="D24" s="180" t="s">
        <v>95</v>
      </c>
      <c r="E24" s="141" t="s">
        <v>185</v>
      </c>
      <c r="F24" s="142">
        <v>30</v>
      </c>
      <c r="G24" s="182" t="s">
        <v>0</v>
      </c>
      <c r="H24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142">
        <f>IF(Sklop1[[#This Row],[ZAHTEVANA SHEMA KAKOVOSTI]]&lt;&gt;"",Sklop1[[#This Row],[Preračunana masa/volumen/kos na enoto kg]],"")</f>
        <v>150</v>
      </c>
      <c r="J24" s="183"/>
      <c r="K24" s="184"/>
      <c r="L24" s="184"/>
      <c r="M24" s="229"/>
      <c r="N24" s="231"/>
      <c r="O24" s="230"/>
      <c r="P24" s="109"/>
      <c r="Q24" s="100">
        <f>+Sklop1[[#This Row],[cena/enota brez DDV v EUR]]*Sklop1[[#This Row],[Stopnja DDV (%)]]</f>
        <v>0</v>
      </c>
      <c r="R24" s="100">
        <f>+Sklop1[[#This Row],[cena/enota brez DDV v EUR]]+Sklop1[[#This Row],[Davek (EUR)]]</f>
        <v>0</v>
      </c>
      <c r="S24" s="100">
        <f>+Sklop1[[#This Row],[cena/enota brez DDV v EUR]]*Sklop1[[#This Row],[Okvirna količina]]</f>
        <v>0</v>
      </c>
      <c r="T24" s="100">
        <f>+Sklop1[[#This Row],[Končna cena/enoto mere (EUR) z DDV]]*Sklop1[[#This Row],[Okvirna količina]]</f>
        <v>0</v>
      </c>
      <c r="U24" s="111"/>
    </row>
    <row r="25" spans="1:21" s="63" customFormat="1" ht="12">
      <c r="A25" s="180" t="s">
        <v>18</v>
      </c>
      <c r="B25" s="188" t="s">
        <v>446</v>
      </c>
      <c r="C25" s="180">
        <v>150</v>
      </c>
      <c r="D25" s="180" t="s">
        <v>159</v>
      </c>
      <c r="E25" s="141" t="s">
        <v>185</v>
      </c>
      <c r="F25" s="142">
        <v>600</v>
      </c>
      <c r="G25" s="182" t="s">
        <v>0</v>
      </c>
      <c r="H25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5" s="142">
        <f>IF(Sklop1[[#This Row],[ZAHTEVANA SHEMA KAKOVOSTI]]&lt;&gt;"",Sklop1[[#This Row],[Preračunana masa/volumen/kos na enoto kg]],"")</f>
        <v>90</v>
      </c>
      <c r="J25" s="183"/>
      <c r="K25" s="184"/>
      <c r="L25" s="184"/>
      <c r="M25" s="229"/>
      <c r="N25" s="231"/>
      <c r="O25" s="230"/>
      <c r="P25" s="109"/>
      <c r="Q25" s="100">
        <f>+Sklop1[[#This Row],[cena/enota brez DDV v EUR]]*Sklop1[[#This Row],[Stopnja DDV (%)]]</f>
        <v>0</v>
      </c>
      <c r="R25" s="100">
        <f>+Sklop1[[#This Row],[cena/enota brez DDV v EUR]]+Sklop1[[#This Row],[Davek (EUR)]]</f>
        <v>0</v>
      </c>
      <c r="S25" s="100">
        <f>+Sklop1[[#This Row],[cena/enota brez DDV v EUR]]*Sklop1[[#This Row],[Okvirna količina]]</f>
        <v>0</v>
      </c>
      <c r="T25" s="100">
        <f>+Sklop1[[#This Row],[Končna cena/enoto mere (EUR) z DDV]]*Sklop1[[#This Row],[Okvirna količina]]</f>
        <v>0</v>
      </c>
      <c r="U25" s="111"/>
    </row>
    <row r="26" spans="1:21" s="63" customFormat="1" ht="12">
      <c r="A26" s="180" t="s">
        <v>19</v>
      </c>
      <c r="B26" s="188" t="s">
        <v>447</v>
      </c>
      <c r="C26" s="180">
        <v>250</v>
      </c>
      <c r="D26" s="180" t="s">
        <v>159</v>
      </c>
      <c r="E26" s="141" t="s">
        <v>185</v>
      </c>
      <c r="F26" s="142">
        <v>2000</v>
      </c>
      <c r="G26" s="182" t="s">
        <v>0</v>
      </c>
      <c r="H26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142">
        <f>IF(Sklop1[[#This Row],[ZAHTEVANA SHEMA KAKOVOSTI]]&lt;&gt;"",Sklop1[[#This Row],[Preračunana masa/volumen/kos na enoto kg]],"")</f>
        <v>500</v>
      </c>
      <c r="J26" s="183"/>
      <c r="K26" s="184"/>
      <c r="L26" s="184"/>
      <c r="M26" s="229"/>
      <c r="N26" s="231"/>
      <c r="O26" s="230"/>
      <c r="P26" s="109"/>
      <c r="Q26" s="100">
        <f>+Sklop1[[#This Row],[cena/enota brez DDV v EUR]]*Sklop1[[#This Row],[Stopnja DDV (%)]]</f>
        <v>0</v>
      </c>
      <c r="R26" s="100">
        <f>+Sklop1[[#This Row],[cena/enota brez DDV v EUR]]+Sklop1[[#This Row],[Davek (EUR)]]</f>
        <v>0</v>
      </c>
      <c r="S26" s="100">
        <f>+Sklop1[[#This Row],[cena/enota brez DDV v EUR]]*Sklop1[[#This Row],[Okvirna količina]]</f>
        <v>0</v>
      </c>
      <c r="T26" s="100">
        <f>+Sklop1[[#This Row],[Končna cena/enoto mere (EUR) z DDV]]*Sklop1[[#This Row],[Okvirna količina]]</f>
        <v>0</v>
      </c>
      <c r="U26" s="111"/>
    </row>
    <row r="27" spans="1:21" s="63" customFormat="1" ht="12.6" customHeight="1">
      <c r="A27" s="180" t="s">
        <v>23</v>
      </c>
      <c r="B27" s="185" t="s">
        <v>448</v>
      </c>
      <c r="C27" s="180">
        <v>180</v>
      </c>
      <c r="D27" s="180" t="s">
        <v>159</v>
      </c>
      <c r="E27" s="141" t="s">
        <v>185</v>
      </c>
      <c r="F27" s="142">
        <v>200</v>
      </c>
      <c r="G27" s="182" t="s">
        <v>0</v>
      </c>
      <c r="H27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7" s="142">
        <f>IF(Sklop1[[#This Row],[ZAHTEVANA SHEMA KAKOVOSTI]]&lt;&gt;"",Sklop1[[#This Row],[Preračunana masa/volumen/kos na enoto kg]],"")</f>
        <v>36</v>
      </c>
      <c r="J27" s="183"/>
      <c r="K27" s="184"/>
      <c r="L27" s="184"/>
      <c r="M27" s="229"/>
      <c r="N27" s="231"/>
      <c r="O27" s="230"/>
      <c r="P27" s="109"/>
      <c r="Q27" s="100">
        <f>+Sklop1[[#This Row],[cena/enota brez DDV v EUR]]*Sklop1[[#This Row],[Stopnja DDV (%)]]</f>
        <v>0</v>
      </c>
      <c r="R27" s="100">
        <f>+Sklop1[[#This Row],[cena/enota brez DDV v EUR]]+Sklop1[[#This Row],[Davek (EUR)]]</f>
        <v>0</v>
      </c>
      <c r="S27" s="100">
        <f>+Sklop1[[#This Row],[cena/enota brez DDV v EUR]]*Sklop1[[#This Row],[Okvirna količina]]</f>
        <v>0</v>
      </c>
      <c r="T27" s="100">
        <f>+Sklop1[[#This Row],[Končna cena/enoto mere (EUR) z DDV]]*Sklop1[[#This Row],[Okvirna količina]]</f>
        <v>0</v>
      </c>
      <c r="U27" s="111"/>
    </row>
    <row r="28" spans="1:21" s="63" customFormat="1" ht="14.45" customHeight="1">
      <c r="A28" s="180" t="s">
        <v>24</v>
      </c>
      <c r="B28" s="188" t="s">
        <v>449</v>
      </c>
      <c r="C28" s="180">
        <v>180</v>
      </c>
      <c r="D28" s="180" t="s">
        <v>159</v>
      </c>
      <c r="E28" s="141" t="s">
        <v>185</v>
      </c>
      <c r="F28" s="142">
        <v>200</v>
      </c>
      <c r="G28" s="182" t="s">
        <v>0</v>
      </c>
      <c r="H28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8" s="142">
        <f>IF(Sklop1[[#This Row],[ZAHTEVANA SHEMA KAKOVOSTI]]&lt;&gt;"",Sklop1[[#This Row],[Preračunana masa/volumen/kos na enoto kg]],"")</f>
        <v>36</v>
      </c>
      <c r="J28" s="183"/>
      <c r="K28" s="184"/>
      <c r="L28" s="184"/>
      <c r="M28" s="229"/>
      <c r="N28" s="231"/>
      <c r="O28" s="230"/>
      <c r="P28" s="109"/>
      <c r="Q28" s="100">
        <f>+Sklop1[[#This Row],[cena/enota brez DDV v EUR]]*Sklop1[[#This Row],[Stopnja DDV (%)]]</f>
        <v>0</v>
      </c>
      <c r="R28" s="100">
        <f>+Sklop1[[#This Row],[cena/enota brez DDV v EUR]]+Sklop1[[#This Row],[Davek (EUR)]]</f>
        <v>0</v>
      </c>
      <c r="S28" s="100">
        <f>+Sklop1[[#This Row],[cena/enota brez DDV v EUR]]*Sklop1[[#This Row],[Okvirna količina]]</f>
        <v>0</v>
      </c>
      <c r="T28" s="100">
        <f>+Sklop1[[#This Row],[Končna cena/enoto mere (EUR) z DDV]]*Sklop1[[#This Row],[Okvirna količina]]</f>
        <v>0</v>
      </c>
      <c r="U28" s="111"/>
    </row>
    <row r="29" spans="1:21" s="63" customFormat="1" ht="12">
      <c r="A29" s="180" t="s">
        <v>25</v>
      </c>
      <c r="B29" s="188" t="s">
        <v>261</v>
      </c>
      <c r="C29" s="180">
        <v>200</v>
      </c>
      <c r="D29" s="180" t="s">
        <v>160</v>
      </c>
      <c r="E29" s="141" t="s">
        <v>185</v>
      </c>
      <c r="F29" s="142">
        <v>900</v>
      </c>
      <c r="G29" s="182" t="s">
        <v>0</v>
      </c>
      <c r="H29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9" s="142">
        <f>IF(Sklop1[[#This Row],[ZAHTEVANA SHEMA KAKOVOSTI]]&lt;&gt;"",Sklop1[[#This Row],[Preračunana masa/volumen/kos na enoto kg]],"")</f>
        <v>180</v>
      </c>
      <c r="J29" s="183"/>
      <c r="K29" s="184"/>
      <c r="L29" s="184"/>
      <c r="M29" s="229"/>
      <c r="N29" s="231"/>
      <c r="O29" s="230"/>
      <c r="P29" s="109"/>
      <c r="Q29" s="100">
        <f>+Sklop1[[#This Row],[cena/enota brez DDV v EUR]]*Sklop1[[#This Row],[Stopnja DDV (%)]]</f>
        <v>0</v>
      </c>
      <c r="R29" s="100">
        <f>+Sklop1[[#This Row],[cena/enota brez DDV v EUR]]+Sklop1[[#This Row],[Davek (EUR)]]</f>
        <v>0</v>
      </c>
      <c r="S29" s="100">
        <f>+Sklop1[[#This Row],[cena/enota brez DDV v EUR]]*Sklop1[[#This Row],[Okvirna količina]]</f>
        <v>0</v>
      </c>
      <c r="T29" s="100">
        <f>+Sklop1[[#This Row],[Končna cena/enoto mere (EUR) z DDV]]*Sklop1[[#This Row],[Okvirna količina]]</f>
        <v>0</v>
      </c>
      <c r="U29" s="111"/>
    </row>
    <row r="30" spans="1:21" s="63" customFormat="1" ht="12">
      <c r="A30" s="180" t="s">
        <v>26</v>
      </c>
      <c r="B30" s="188" t="s">
        <v>261</v>
      </c>
      <c r="C30" s="180">
        <v>1</v>
      </c>
      <c r="D30" s="180" t="s">
        <v>95</v>
      </c>
      <c r="E30" s="141" t="s">
        <v>185</v>
      </c>
      <c r="F30" s="142">
        <v>600</v>
      </c>
      <c r="G30" s="182" t="s">
        <v>95</v>
      </c>
      <c r="H30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0" s="142">
        <f>IF(Sklop1[[#This Row],[ZAHTEVANA SHEMA KAKOVOSTI]]&lt;&gt;"",Sklop1[[#This Row],[Preračunana masa/volumen/kos na enoto kg]],"")</f>
        <v>600</v>
      </c>
      <c r="J30" s="183"/>
      <c r="K30" s="184"/>
      <c r="L30" s="184"/>
      <c r="M30" s="229"/>
      <c r="N30" s="231"/>
      <c r="O30" s="230"/>
      <c r="P30" s="109"/>
      <c r="Q30" s="100">
        <f>+Sklop1[[#This Row],[cena/enota brez DDV v EUR]]*Sklop1[[#This Row],[Stopnja DDV (%)]]</f>
        <v>0</v>
      </c>
      <c r="R30" s="100">
        <f>+Sklop1[[#This Row],[cena/enota brez DDV v EUR]]+Sklop1[[#This Row],[Davek (EUR)]]</f>
        <v>0</v>
      </c>
      <c r="S30" s="100">
        <f>+Sklop1[[#This Row],[cena/enota brez DDV v EUR]]*Sklop1[[#This Row],[Okvirna količina]]</f>
        <v>0</v>
      </c>
      <c r="T30" s="100">
        <f>+Sklop1[[#This Row],[Končna cena/enoto mere (EUR) z DDV]]*Sklop1[[#This Row],[Okvirna količina]]</f>
        <v>0</v>
      </c>
      <c r="U30" s="111"/>
    </row>
    <row r="31" spans="1:21" s="63" customFormat="1" ht="12">
      <c r="A31" s="180" t="s">
        <v>27</v>
      </c>
      <c r="B31" s="185" t="s">
        <v>450</v>
      </c>
      <c r="C31" s="180">
        <v>5</v>
      </c>
      <c r="D31" s="180" t="s">
        <v>1</v>
      </c>
      <c r="E31" s="141" t="s">
        <v>185</v>
      </c>
      <c r="F31" s="142">
        <v>40</v>
      </c>
      <c r="G31" s="182" t="s">
        <v>0</v>
      </c>
      <c r="H31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142">
        <f>IF(Sklop1[[#This Row],[ZAHTEVANA SHEMA KAKOVOSTI]]&lt;&gt;"",Sklop1[[#This Row],[Preračunana masa/volumen/kos na enoto kg]],"")</f>
        <v>200</v>
      </c>
      <c r="J31" s="183"/>
      <c r="K31" s="184"/>
      <c r="L31" s="184"/>
      <c r="M31" s="229"/>
      <c r="N31" s="231"/>
      <c r="O31" s="230"/>
      <c r="P31" s="109"/>
      <c r="Q31" s="100">
        <f>+Sklop1[[#This Row],[cena/enota brez DDV v EUR]]*Sklop1[[#This Row],[Stopnja DDV (%)]]</f>
        <v>0</v>
      </c>
      <c r="R31" s="100">
        <f>+Sklop1[[#This Row],[cena/enota brez DDV v EUR]]+Sklop1[[#This Row],[Davek (EUR)]]</f>
        <v>0</v>
      </c>
      <c r="S31" s="100">
        <f>+Sklop1[[#This Row],[cena/enota brez DDV v EUR]]*Sklop1[[#This Row],[Okvirna količina]]</f>
        <v>0</v>
      </c>
      <c r="T31" s="100">
        <f>+Sklop1[[#This Row],[Končna cena/enoto mere (EUR) z DDV]]*Sklop1[[#This Row],[Okvirna količina]]</f>
        <v>0</v>
      </c>
      <c r="U31" s="111"/>
    </row>
    <row r="32" spans="1:21" s="63" customFormat="1" ht="12">
      <c r="A32" s="180" t="s">
        <v>28</v>
      </c>
      <c r="B32" s="189" t="s">
        <v>450</v>
      </c>
      <c r="C32" s="180">
        <v>0.5</v>
      </c>
      <c r="D32" s="180" t="s">
        <v>1</v>
      </c>
      <c r="E32" s="141" t="s">
        <v>185</v>
      </c>
      <c r="F32" s="142">
        <v>40</v>
      </c>
      <c r="G32" s="182" t="s">
        <v>0</v>
      </c>
      <c r="H32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2" s="142">
        <f>IF(Sklop1[[#This Row],[ZAHTEVANA SHEMA KAKOVOSTI]]&lt;&gt;"",Sklop1[[#This Row],[Preračunana masa/volumen/kos na enoto kg]],"")</f>
        <v>20</v>
      </c>
      <c r="J32" s="183"/>
      <c r="K32" s="184"/>
      <c r="L32" s="184"/>
      <c r="M32" s="229"/>
      <c r="N32" s="231"/>
      <c r="O32" s="230"/>
      <c r="P32" s="109"/>
      <c r="Q32" s="100">
        <f>+Sklop1[[#This Row],[cena/enota brez DDV v EUR]]*Sklop1[[#This Row],[Stopnja DDV (%)]]</f>
        <v>0</v>
      </c>
      <c r="R32" s="100">
        <f>+Sklop1[[#This Row],[cena/enota brez DDV v EUR]]+Sklop1[[#This Row],[Davek (EUR)]]</f>
        <v>0</v>
      </c>
      <c r="S32" s="100">
        <f>+Sklop1[[#This Row],[cena/enota brez DDV v EUR]]*Sklop1[[#This Row],[Okvirna količina]]</f>
        <v>0</v>
      </c>
      <c r="T32" s="100">
        <f>+Sklop1[[#This Row],[Končna cena/enoto mere (EUR) z DDV]]*Sklop1[[#This Row],[Okvirna količina]]</f>
        <v>0</v>
      </c>
      <c r="U32" s="111"/>
    </row>
    <row r="33" spans="1:21" s="63" customFormat="1" ht="12">
      <c r="A33" s="180" t="s">
        <v>29</v>
      </c>
      <c r="B33" s="185" t="s">
        <v>451</v>
      </c>
      <c r="C33" s="180">
        <v>5</v>
      </c>
      <c r="D33" s="180" t="s">
        <v>1</v>
      </c>
      <c r="E33" s="141" t="s">
        <v>185</v>
      </c>
      <c r="F33" s="142">
        <v>60</v>
      </c>
      <c r="G33" s="182" t="s">
        <v>0</v>
      </c>
      <c r="H33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142">
        <f>IF(Sklop1[[#This Row],[ZAHTEVANA SHEMA KAKOVOSTI]]&lt;&gt;"",Sklop1[[#This Row],[Preračunana masa/volumen/kos na enoto kg]],"")</f>
        <v>300</v>
      </c>
      <c r="J33" s="183"/>
      <c r="K33" s="184"/>
      <c r="L33" s="184"/>
      <c r="M33" s="229"/>
      <c r="N33" s="231"/>
      <c r="O33" s="230"/>
      <c r="P33" s="109"/>
      <c r="Q33" s="100">
        <f>+Sklop1[[#This Row],[cena/enota brez DDV v EUR]]*Sklop1[[#This Row],[Stopnja DDV (%)]]</f>
        <v>0</v>
      </c>
      <c r="R33" s="100">
        <f>+Sklop1[[#This Row],[cena/enota brez DDV v EUR]]+Sklop1[[#This Row],[Davek (EUR)]]</f>
        <v>0</v>
      </c>
      <c r="S33" s="100">
        <f>+Sklop1[[#This Row],[cena/enota brez DDV v EUR]]*Sklop1[[#This Row],[Okvirna količina]]</f>
        <v>0</v>
      </c>
      <c r="T33" s="100">
        <f>+Sklop1[[#This Row],[Končna cena/enoto mere (EUR) z DDV]]*Sklop1[[#This Row],[Okvirna količina]]</f>
        <v>0</v>
      </c>
      <c r="U33" s="111"/>
    </row>
    <row r="34" spans="1:21" s="63" customFormat="1" ht="12">
      <c r="A34" s="180" t="s">
        <v>30</v>
      </c>
      <c r="B34" s="185" t="s">
        <v>452</v>
      </c>
      <c r="C34" s="180">
        <v>0.5</v>
      </c>
      <c r="D34" s="180" t="s">
        <v>1</v>
      </c>
      <c r="E34" s="141" t="s">
        <v>185</v>
      </c>
      <c r="F34" s="142">
        <v>80</v>
      </c>
      <c r="G34" s="182" t="s">
        <v>0</v>
      </c>
      <c r="H34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142">
        <f>IF(Sklop1[[#This Row],[ZAHTEVANA SHEMA KAKOVOSTI]]&lt;&gt;"",Sklop1[[#This Row],[Preračunana masa/volumen/kos na enoto kg]],"")</f>
        <v>40</v>
      </c>
      <c r="J34" s="183"/>
      <c r="K34" s="184"/>
      <c r="L34" s="184"/>
      <c r="M34" s="229"/>
      <c r="N34" s="231"/>
      <c r="O34" s="230"/>
      <c r="P34" s="109"/>
      <c r="Q34" s="100">
        <f>+Sklop1[[#This Row],[cena/enota brez DDV v EUR]]*Sklop1[[#This Row],[Stopnja DDV (%)]]</f>
        <v>0</v>
      </c>
      <c r="R34" s="100">
        <f>+Sklop1[[#This Row],[cena/enota brez DDV v EUR]]+Sklop1[[#This Row],[Davek (EUR)]]</f>
        <v>0</v>
      </c>
      <c r="S34" s="100">
        <f>+Sklop1[[#This Row],[cena/enota brez DDV v EUR]]*Sklop1[[#This Row],[Okvirna količina]]</f>
        <v>0</v>
      </c>
      <c r="T34" s="100">
        <f>+Sklop1[[#This Row],[Končna cena/enoto mere (EUR) z DDV]]*Sklop1[[#This Row],[Okvirna količina]]</f>
        <v>0</v>
      </c>
      <c r="U34" s="111"/>
    </row>
    <row r="35" spans="1:21" s="63" customFormat="1" ht="12">
      <c r="A35" s="180" t="s">
        <v>31</v>
      </c>
      <c r="B35" s="188" t="s">
        <v>453</v>
      </c>
      <c r="C35" s="180">
        <v>1</v>
      </c>
      <c r="D35" s="180" t="s">
        <v>95</v>
      </c>
      <c r="E35" s="141" t="s">
        <v>185</v>
      </c>
      <c r="F35" s="142">
        <v>540</v>
      </c>
      <c r="G35" s="182" t="s">
        <v>95</v>
      </c>
      <c r="H35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35" s="142">
        <f>IF(Sklop1[[#This Row],[ZAHTEVANA SHEMA KAKOVOSTI]]&lt;&gt;"",Sklop1[[#This Row],[Preračunana masa/volumen/kos na enoto kg]],"")</f>
        <v>540</v>
      </c>
      <c r="J35" s="183"/>
      <c r="K35" s="190"/>
      <c r="L35" s="190"/>
      <c r="M35" s="229"/>
      <c r="N35" s="231"/>
      <c r="O35" s="230"/>
      <c r="P35" s="109"/>
      <c r="Q35" s="100">
        <f>+Sklop1[[#This Row],[cena/enota brez DDV v EUR]]*Sklop1[[#This Row],[Stopnja DDV (%)]]</f>
        <v>0</v>
      </c>
      <c r="R35" s="100">
        <f>+Sklop1[[#This Row],[cena/enota brez DDV v EUR]]+Sklop1[[#This Row],[Davek (EUR)]]</f>
        <v>0</v>
      </c>
      <c r="S35" s="100">
        <f>+Sklop1[[#This Row],[cena/enota brez DDV v EUR]]*Sklop1[[#This Row],[Okvirna količina]]</f>
        <v>0</v>
      </c>
      <c r="T35" s="100">
        <f>+Sklop1[[#This Row],[Končna cena/enoto mere (EUR) z DDV]]*Sklop1[[#This Row],[Okvirna količina]]</f>
        <v>0</v>
      </c>
      <c r="U35" s="111"/>
    </row>
    <row r="36" spans="1:21" s="63" customFormat="1" ht="12">
      <c r="A36" s="180" t="s">
        <v>32</v>
      </c>
      <c r="B36" s="191" t="s">
        <v>454</v>
      </c>
      <c r="C36" s="180">
        <v>200</v>
      </c>
      <c r="D36" s="180" t="s">
        <v>159</v>
      </c>
      <c r="E36" s="141"/>
      <c r="F36" s="142">
        <v>20</v>
      </c>
      <c r="G36" s="182" t="s">
        <v>0</v>
      </c>
      <c r="H36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36" s="142" t="str">
        <f>IF(Sklop1[[#This Row],[ZAHTEVANA SHEMA KAKOVOSTI]]&lt;&gt;"",Sklop1[[#This Row],[Preračunana masa/volumen/kos na enoto kg]],"")</f>
        <v/>
      </c>
      <c r="J36" s="183"/>
      <c r="K36" s="190"/>
      <c r="L36" s="190"/>
      <c r="M36" s="229"/>
      <c r="N36" s="231"/>
      <c r="O36" s="230"/>
      <c r="P36" s="109"/>
      <c r="Q36" s="100">
        <f>+Sklop1[[#This Row],[cena/enota brez DDV v EUR]]*Sklop1[[#This Row],[Stopnja DDV (%)]]</f>
        <v>0</v>
      </c>
      <c r="R36" s="100">
        <f>+Sklop1[[#This Row],[cena/enota brez DDV v EUR]]+Sklop1[[#This Row],[Davek (EUR)]]</f>
        <v>0</v>
      </c>
      <c r="S36" s="100">
        <f>+Sklop1[[#This Row],[cena/enota brez DDV v EUR]]*Sklop1[[#This Row],[Okvirna količina]]</f>
        <v>0</v>
      </c>
      <c r="T36" s="100">
        <f>+Sklop1[[#This Row],[Končna cena/enoto mere (EUR) z DDV]]*Sklop1[[#This Row],[Okvirna količina]]</f>
        <v>0</v>
      </c>
      <c r="U36" s="111"/>
    </row>
    <row r="37" spans="1:21" s="63" customFormat="1" ht="12">
      <c r="A37" s="180" t="s">
        <v>33</v>
      </c>
      <c r="B37" s="192" t="s">
        <v>455</v>
      </c>
      <c r="C37" s="180">
        <v>180</v>
      </c>
      <c r="D37" s="180" t="s">
        <v>159</v>
      </c>
      <c r="E37" s="141" t="s">
        <v>185</v>
      </c>
      <c r="F37" s="142">
        <v>1220</v>
      </c>
      <c r="G37" s="182" t="s">
        <v>0</v>
      </c>
      <c r="H37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219.6</v>
      </c>
      <c r="I37" s="142">
        <f>IF(Sklop1[[#This Row],[ZAHTEVANA SHEMA KAKOVOSTI]]&lt;&gt;"",Sklop1[[#This Row],[Preračunana masa/volumen/kos na enoto kg]],"")</f>
        <v>219.6</v>
      </c>
      <c r="J37" s="183"/>
      <c r="K37" s="193"/>
      <c r="L37" s="193"/>
      <c r="M37" s="229"/>
      <c r="N37" s="231"/>
      <c r="O37" s="230"/>
      <c r="P37" s="109"/>
      <c r="Q37" s="100">
        <f>+Sklop1[[#This Row],[cena/enota brez DDV v EUR]]*Sklop1[[#This Row],[Stopnja DDV (%)]]</f>
        <v>0</v>
      </c>
      <c r="R37" s="100">
        <f>+Sklop1[[#This Row],[cena/enota brez DDV v EUR]]+Sklop1[[#This Row],[Davek (EUR)]]</f>
        <v>0</v>
      </c>
      <c r="S37" s="100">
        <f>+Sklop1[[#This Row],[cena/enota brez DDV v EUR]]*Sklop1[[#This Row],[Okvirna količina]]</f>
        <v>0</v>
      </c>
      <c r="T37" s="100">
        <f>+Sklop1[[#This Row],[Končna cena/enoto mere (EUR) z DDV]]*Sklop1[[#This Row],[Okvirna količina]]</f>
        <v>0</v>
      </c>
      <c r="U37" s="111"/>
    </row>
    <row r="38" spans="1:21" s="63" customFormat="1" ht="12">
      <c r="A38" s="180" t="s">
        <v>34</v>
      </c>
      <c r="B38" s="192" t="s">
        <v>455</v>
      </c>
      <c r="C38" s="180">
        <v>400</v>
      </c>
      <c r="D38" s="180" t="s">
        <v>159</v>
      </c>
      <c r="E38" s="141" t="s">
        <v>185</v>
      </c>
      <c r="F38" s="142">
        <v>80</v>
      </c>
      <c r="G38" s="182" t="s">
        <v>0</v>
      </c>
      <c r="H38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</v>
      </c>
      <c r="I38" s="142">
        <f>IF(Sklop1[[#This Row],[ZAHTEVANA SHEMA KAKOVOSTI]]&lt;&gt;"",Sklop1[[#This Row],[Preračunana masa/volumen/kos na enoto kg]],"")</f>
        <v>32</v>
      </c>
      <c r="J38" s="183"/>
      <c r="K38" s="193"/>
      <c r="L38" s="193"/>
      <c r="M38" s="229"/>
      <c r="N38" s="231"/>
      <c r="O38" s="230"/>
      <c r="P38" s="109"/>
      <c r="Q38" s="100">
        <f>+Sklop1[[#This Row],[cena/enota brez DDV v EUR]]*Sklop1[[#This Row],[Stopnja DDV (%)]]</f>
        <v>0</v>
      </c>
      <c r="R38" s="100">
        <f>+Sklop1[[#This Row],[cena/enota brez DDV v EUR]]+Sklop1[[#This Row],[Davek (EUR)]]</f>
        <v>0</v>
      </c>
      <c r="S38" s="100">
        <f>+Sklop1[[#This Row],[cena/enota brez DDV v EUR]]*Sklop1[[#This Row],[Okvirna količina]]</f>
        <v>0</v>
      </c>
      <c r="T38" s="100">
        <f>+Sklop1[[#This Row],[Končna cena/enoto mere (EUR) z DDV]]*Sklop1[[#This Row],[Okvirna količina]]</f>
        <v>0</v>
      </c>
      <c r="U38" s="111"/>
    </row>
    <row r="39" spans="1:21" s="63" customFormat="1" ht="12">
      <c r="A39" s="180" t="s">
        <v>35</v>
      </c>
      <c r="B39" s="192" t="s">
        <v>456</v>
      </c>
      <c r="C39" s="180">
        <v>900</v>
      </c>
      <c r="D39" s="180" t="s">
        <v>159</v>
      </c>
      <c r="E39" s="141" t="s">
        <v>185</v>
      </c>
      <c r="F39" s="142">
        <v>400</v>
      </c>
      <c r="G39" s="182" t="s">
        <v>0</v>
      </c>
      <c r="H39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39" s="142">
        <f>IF(Sklop1[[#This Row],[ZAHTEVANA SHEMA KAKOVOSTI]]&lt;&gt;"",Sklop1[[#This Row],[Preračunana masa/volumen/kos na enoto kg]],"")</f>
        <v>360</v>
      </c>
      <c r="J39" s="183"/>
      <c r="K39" s="193"/>
      <c r="L39" s="193"/>
      <c r="M39" s="229"/>
      <c r="N39" s="231"/>
      <c r="O39" s="230"/>
      <c r="P39" s="109"/>
      <c r="Q39" s="104">
        <f>+Sklop1[[#This Row],[cena/enota brez DDV v EUR]]*Sklop1[[#This Row],[Stopnja DDV (%)]]</f>
        <v>0</v>
      </c>
      <c r="R39" s="104">
        <f>+Sklop1[[#This Row],[cena/enota brez DDV v EUR]]+Sklop1[[#This Row],[Davek (EUR)]]</f>
        <v>0</v>
      </c>
      <c r="S39" s="104">
        <f>+Sklop1[[#This Row],[cena/enota brez DDV v EUR]]*Sklop1[[#This Row],[Okvirna količina]]</f>
        <v>0</v>
      </c>
      <c r="T39" s="104">
        <f>+Sklop1[[#This Row],[Končna cena/enoto mere (EUR) z DDV]]*Sklop1[[#This Row],[Okvirna količina]]</f>
        <v>0</v>
      </c>
      <c r="U39" s="112"/>
    </row>
    <row r="40" spans="1:21" s="63" customFormat="1" ht="12">
      <c r="A40" s="180" t="s">
        <v>36</v>
      </c>
      <c r="B40" s="192" t="s">
        <v>457</v>
      </c>
      <c r="C40" s="180">
        <v>5</v>
      </c>
      <c r="D40" s="180" t="s">
        <v>159</v>
      </c>
      <c r="E40" s="141" t="s">
        <v>185</v>
      </c>
      <c r="F40" s="142">
        <v>30</v>
      </c>
      <c r="G40" s="182" t="s">
        <v>0</v>
      </c>
      <c r="H40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0.15</v>
      </c>
      <c r="I40" s="142">
        <f>IF(Sklop1[[#This Row],[ZAHTEVANA SHEMA KAKOVOSTI]]&lt;&gt;"",Sklop1[[#This Row],[Preračunana masa/volumen/kos na enoto kg]],"")</f>
        <v>0.15</v>
      </c>
      <c r="J40" s="183"/>
      <c r="K40" s="193"/>
      <c r="L40" s="193"/>
      <c r="M40" s="229"/>
      <c r="N40" s="231"/>
      <c r="O40" s="230"/>
      <c r="P40" s="109"/>
      <c r="Q40" s="104">
        <f>+Sklop1[[#This Row],[cena/enota brez DDV v EUR]]*Sklop1[[#This Row],[Stopnja DDV (%)]]</f>
        <v>0</v>
      </c>
      <c r="R40" s="104">
        <f>+Sklop1[[#This Row],[cena/enota brez DDV v EUR]]+Sklop1[[#This Row],[Davek (EUR)]]</f>
        <v>0</v>
      </c>
      <c r="S40" s="104">
        <f>+Sklop1[[#This Row],[cena/enota brez DDV v EUR]]*Sklop1[[#This Row],[Okvirna količina]]</f>
        <v>0</v>
      </c>
      <c r="T40" s="104">
        <f>+Sklop1[[#This Row],[Končna cena/enoto mere (EUR) z DDV]]*Sklop1[[#This Row],[Okvirna količina]]</f>
        <v>0</v>
      </c>
      <c r="U40" s="111"/>
    </row>
    <row r="41" spans="1:21" s="63" customFormat="1" ht="12">
      <c r="A41" s="180" t="s">
        <v>37</v>
      </c>
      <c r="B41" s="192" t="s">
        <v>458</v>
      </c>
      <c r="C41" s="180">
        <v>1</v>
      </c>
      <c r="D41" s="180" t="s">
        <v>159</v>
      </c>
      <c r="E41" s="141"/>
      <c r="F41" s="142">
        <v>120</v>
      </c>
      <c r="G41" s="182" t="s">
        <v>0</v>
      </c>
      <c r="H41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0.12</v>
      </c>
      <c r="I41" s="142" t="str">
        <f>IF(Sklop1[[#This Row],[ZAHTEVANA SHEMA KAKOVOSTI]]&lt;&gt;"",Sklop1[[#This Row],[Preračunana masa/volumen/kos na enoto kg]],"")</f>
        <v/>
      </c>
      <c r="J41" s="183"/>
      <c r="K41" s="193"/>
      <c r="L41" s="193"/>
      <c r="M41" s="229"/>
      <c r="N41" s="231"/>
      <c r="O41" s="230"/>
      <c r="P41" s="109"/>
      <c r="Q41" s="104">
        <f>+Sklop1[[#This Row],[cena/enota brez DDV v EUR]]*Sklop1[[#This Row],[Stopnja DDV (%)]]</f>
        <v>0</v>
      </c>
      <c r="R41" s="104">
        <f>+Sklop1[[#This Row],[cena/enota brez DDV v EUR]]+Sklop1[[#This Row],[Davek (EUR)]]</f>
        <v>0</v>
      </c>
      <c r="S41" s="104">
        <f>+Sklop1[[#This Row],[cena/enota brez DDV v EUR]]*Sklop1[[#This Row],[Okvirna količina]]</f>
        <v>0</v>
      </c>
      <c r="T41" s="104">
        <f>+Sklop1[[#This Row],[Končna cena/enoto mere (EUR) z DDV]]*Sklop1[[#This Row],[Okvirna količina]]</f>
        <v>0</v>
      </c>
      <c r="U41" s="111"/>
    </row>
    <row r="42" spans="1:21" s="63" customFormat="1" ht="12">
      <c r="A42" s="180" t="s">
        <v>38</v>
      </c>
      <c r="B42" s="192" t="s">
        <v>732</v>
      </c>
      <c r="C42" s="180">
        <v>50</v>
      </c>
      <c r="D42" s="180" t="s">
        <v>159</v>
      </c>
      <c r="E42" s="141"/>
      <c r="F42" s="142">
        <v>200</v>
      </c>
      <c r="G42" s="182" t="s">
        <v>0</v>
      </c>
      <c r="H42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2" s="142" t="str">
        <f>IF(Sklop1[[#This Row],[ZAHTEVANA SHEMA KAKOVOSTI]]&lt;&gt;"",Sklop1[[#This Row],[Preračunana masa/volumen/kos na enoto kg]],"")</f>
        <v/>
      </c>
      <c r="J42" s="183"/>
      <c r="K42" s="193"/>
      <c r="L42" s="193"/>
      <c r="M42" s="229"/>
      <c r="N42" s="231"/>
      <c r="O42" s="230"/>
      <c r="P42" s="109"/>
      <c r="Q42" s="104">
        <f>+Sklop1[[#This Row],[cena/enota brez DDV v EUR]]*Sklop1[[#This Row],[Stopnja DDV (%)]]</f>
        <v>0</v>
      </c>
      <c r="R42" s="104">
        <f>+Sklop1[[#This Row],[cena/enota brez DDV v EUR]]+Sklop1[[#This Row],[Davek (EUR)]]</f>
        <v>0</v>
      </c>
      <c r="S42" s="104">
        <f>+Sklop1[[#This Row],[cena/enota brez DDV v EUR]]*Sklop1[[#This Row],[Okvirna količina]]</f>
        <v>0</v>
      </c>
      <c r="T42" s="104">
        <f>+Sklop1[[#This Row],[Končna cena/enoto mere (EUR) z DDV]]*Sklop1[[#This Row],[Okvirna količina]]</f>
        <v>0</v>
      </c>
      <c r="U42" s="111"/>
    </row>
    <row r="43" spans="1:21" s="63" customFormat="1" ht="12">
      <c r="A43" s="180" t="s">
        <v>39</v>
      </c>
      <c r="B43" s="192" t="s">
        <v>733</v>
      </c>
      <c r="C43" s="180">
        <v>150</v>
      </c>
      <c r="D43" s="180" t="s">
        <v>159</v>
      </c>
      <c r="E43" s="141"/>
      <c r="F43" s="142">
        <v>600</v>
      </c>
      <c r="G43" s="182" t="s">
        <v>0</v>
      </c>
      <c r="H43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3" s="142" t="str">
        <f>IF(Sklop1[[#This Row],[ZAHTEVANA SHEMA KAKOVOSTI]]&lt;&gt;"",Sklop1[[#This Row],[Preračunana masa/volumen/kos na enoto kg]],"")</f>
        <v/>
      </c>
      <c r="J43" s="183"/>
      <c r="K43" s="193"/>
      <c r="L43" s="193"/>
      <c r="M43" s="229"/>
      <c r="N43" s="231"/>
      <c r="O43" s="230"/>
      <c r="P43" s="109"/>
      <c r="Q43" s="104">
        <f>+Sklop1[[#This Row],[cena/enota brez DDV v EUR]]*Sklop1[[#This Row],[Stopnja DDV (%)]]</f>
        <v>0</v>
      </c>
      <c r="R43" s="104">
        <f>+Sklop1[[#This Row],[cena/enota brez DDV v EUR]]+Sklop1[[#This Row],[Davek (EUR)]]</f>
        <v>0</v>
      </c>
      <c r="S43" s="104">
        <f>+Sklop1[[#This Row],[cena/enota brez DDV v EUR]]*Sklop1[[#This Row],[Okvirna količina]]</f>
        <v>0</v>
      </c>
      <c r="T43" s="104">
        <f>+Sklop1[[#This Row],[Končna cena/enoto mere (EUR) z DDV]]*Sklop1[[#This Row],[Okvirna količina]]</f>
        <v>0</v>
      </c>
      <c r="U43" s="111"/>
    </row>
    <row r="44" spans="1:21" s="63" customFormat="1" ht="12">
      <c r="A44" s="180" t="s">
        <v>40</v>
      </c>
      <c r="B44" s="192" t="s">
        <v>703</v>
      </c>
      <c r="C44" s="180">
        <v>200</v>
      </c>
      <c r="D44" s="180" t="s">
        <v>159</v>
      </c>
      <c r="E44" s="141"/>
      <c r="F44" s="142">
        <v>600</v>
      </c>
      <c r="G44" s="182" t="s">
        <v>263</v>
      </c>
      <c r="H44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4" s="142" t="str">
        <f>IF(Sklop1[[#This Row],[ZAHTEVANA SHEMA KAKOVOSTI]]&lt;&gt;"",Sklop1[[#This Row],[Preračunana masa/volumen/kos na enoto kg]],"")</f>
        <v/>
      </c>
      <c r="J44" s="183"/>
      <c r="K44" s="193"/>
      <c r="L44" s="193"/>
      <c r="M44" s="229"/>
      <c r="N44" s="231"/>
      <c r="O44" s="230"/>
      <c r="P44" s="109"/>
      <c r="Q44" s="104">
        <f>+Sklop1[[#This Row],[cena/enota brez DDV v EUR]]*Sklop1[[#This Row],[Stopnja DDV (%)]]</f>
        <v>0</v>
      </c>
      <c r="R44" s="104">
        <f>+Sklop1[[#This Row],[cena/enota brez DDV v EUR]]+Sklop1[[#This Row],[Davek (EUR)]]</f>
        <v>0</v>
      </c>
      <c r="S44" s="104">
        <f>+Sklop1[[#This Row],[cena/enota brez DDV v EUR]]*Sklop1[[#This Row],[Okvirna količina]]</f>
        <v>0</v>
      </c>
      <c r="T44" s="104">
        <f>+Sklop1[[#This Row],[Končna cena/enoto mere (EUR) z DDV]]*Sklop1[[#This Row],[Okvirna količina]]</f>
        <v>0</v>
      </c>
      <c r="U44" s="111"/>
    </row>
    <row r="45" spans="1:21" s="63" customFormat="1" ht="12">
      <c r="A45" s="180" t="s">
        <v>41</v>
      </c>
      <c r="B45" s="192" t="s">
        <v>459</v>
      </c>
      <c r="C45" s="180">
        <v>1</v>
      </c>
      <c r="D45" s="180" t="s">
        <v>1</v>
      </c>
      <c r="E45" s="141"/>
      <c r="F45" s="142">
        <v>240</v>
      </c>
      <c r="G45" s="182" t="s">
        <v>1</v>
      </c>
      <c r="H45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5" s="142" t="str">
        <f>IF(Sklop1[[#This Row],[ZAHTEVANA SHEMA KAKOVOSTI]]&lt;&gt;"",Sklop1[[#This Row],[Preračunana masa/volumen/kos na enoto kg]],"")</f>
        <v/>
      </c>
      <c r="J45" s="183"/>
      <c r="K45" s="193"/>
      <c r="L45" s="193"/>
      <c r="M45" s="229"/>
      <c r="N45" s="231"/>
      <c r="O45" s="230"/>
      <c r="P45" s="109"/>
      <c r="Q45" s="104">
        <f>+Sklop1[[#This Row],[cena/enota brez DDV v EUR]]*Sklop1[[#This Row],[Stopnja DDV (%)]]</f>
        <v>0</v>
      </c>
      <c r="R45" s="104">
        <f>+Sklop1[[#This Row],[cena/enota brez DDV v EUR]]+Sklop1[[#This Row],[Davek (EUR)]]</f>
        <v>0</v>
      </c>
      <c r="S45" s="104">
        <f>+Sklop1[[#This Row],[cena/enota brez DDV v EUR]]*Sklop1[[#This Row],[Okvirna količina]]</f>
        <v>0</v>
      </c>
      <c r="T45" s="104">
        <f>+Sklop1[[#This Row],[Končna cena/enoto mere (EUR) z DDV]]*Sklop1[[#This Row],[Okvirna količina]]</f>
        <v>0</v>
      </c>
      <c r="U45" s="111"/>
    </row>
    <row r="46" spans="1:21" s="226" customFormat="1" ht="13.9" customHeight="1">
      <c r="A46" s="180" t="s">
        <v>42</v>
      </c>
      <c r="B46" s="225" t="s">
        <v>460</v>
      </c>
      <c r="C46" s="180">
        <v>1</v>
      </c>
      <c r="D46" s="180" t="s">
        <v>1</v>
      </c>
      <c r="E46" s="141"/>
      <c r="F46" s="142">
        <v>140</v>
      </c>
      <c r="G46" s="210" t="s">
        <v>1</v>
      </c>
      <c r="H46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6" s="142" t="str">
        <f>IF(Sklop1[[#This Row],[ZAHTEVANA SHEMA KAKOVOSTI]]&lt;&gt;"",Sklop1[[#This Row],[Preračunana masa/volumen/kos na enoto kg]],"")</f>
        <v/>
      </c>
      <c r="J46" s="183"/>
      <c r="K46" s="193"/>
      <c r="L46" s="193"/>
      <c r="M46" s="232"/>
      <c r="N46" s="233"/>
      <c r="O46" s="233"/>
      <c r="P46" s="201"/>
      <c r="Q46" s="196">
        <f>+Sklop1[[#This Row],[cena/enota brez DDV v EUR]]*Sklop1[[#This Row],[Stopnja DDV (%)]]</f>
        <v>0</v>
      </c>
      <c r="R46" s="196">
        <f>+Sklop1[[#This Row],[cena/enota brez DDV v EUR]]+Sklop1[[#This Row],[Davek (EUR)]]</f>
        <v>0</v>
      </c>
      <c r="S46" s="196">
        <f>+Sklop1[[#This Row],[cena/enota brez DDV v EUR]]*Sklop1[[#This Row],[Okvirna količina]]</f>
        <v>0</v>
      </c>
      <c r="T46" s="208">
        <f>+Sklop1[[#This Row],[Končna cena/enoto mere (EUR) z DDV]]*Sklop1[[#This Row],[Okvirna količina]]</f>
        <v>0</v>
      </c>
      <c r="U46" s="202"/>
    </row>
    <row r="47" spans="1:21" s="226" customFormat="1" ht="12">
      <c r="A47" s="180" t="s">
        <v>43</v>
      </c>
      <c r="B47" s="225" t="s">
        <v>461</v>
      </c>
      <c r="C47" s="180">
        <v>1</v>
      </c>
      <c r="D47" s="180" t="s">
        <v>1</v>
      </c>
      <c r="E47" s="141"/>
      <c r="F47" s="142">
        <v>140</v>
      </c>
      <c r="G47" s="210" t="s">
        <v>1</v>
      </c>
      <c r="H47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7" s="142" t="str">
        <f>IF(Sklop1[[#This Row],[ZAHTEVANA SHEMA KAKOVOSTI]]&lt;&gt;"",Sklop1[[#This Row],[Preračunana masa/volumen/kos na enoto kg]],"")</f>
        <v/>
      </c>
      <c r="J47" s="183"/>
      <c r="K47" s="193"/>
      <c r="L47" s="193"/>
      <c r="M47" s="232"/>
      <c r="N47" s="233"/>
      <c r="O47" s="233"/>
      <c r="P47" s="201"/>
      <c r="Q47" s="196">
        <f>+Sklop1[[#This Row],[cena/enota brez DDV v EUR]]*Sklop1[[#This Row],[Stopnja DDV (%)]]</f>
        <v>0</v>
      </c>
      <c r="R47" s="196">
        <f>+Sklop1[[#This Row],[cena/enota brez DDV v EUR]]+Sklop1[[#This Row],[Davek (EUR)]]</f>
        <v>0</v>
      </c>
      <c r="S47" s="196">
        <f>+Sklop1[[#This Row],[cena/enota brez DDV v EUR]]*Sklop1[[#This Row],[Okvirna količina]]</f>
        <v>0</v>
      </c>
      <c r="T47" s="208">
        <f>+Sklop1[[#This Row],[Končna cena/enoto mere (EUR) z DDV]]*Sklop1[[#This Row],[Okvirna količina]]</f>
        <v>0</v>
      </c>
      <c r="U47" s="202"/>
    </row>
    <row r="48" spans="1:21" s="226" customFormat="1" ht="12">
      <c r="A48" s="180" t="s">
        <v>44</v>
      </c>
      <c r="B48" s="225" t="s">
        <v>462</v>
      </c>
      <c r="C48" s="180">
        <v>1</v>
      </c>
      <c r="D48" s="180" t="s">
        <v>1</v>
      </c>
      <c r="E48" s="141"/>
      <c r="F48" s="142">
        <v>120</v>
      </c>
      <c r="G48" s="210" t="s">
        <v>1</v>
      </c>
      <c r="H48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8" s="142" t="str">
        <f>IF(Sklop1[[#This Row],[ZAHTEVANA SHEMA KAKOVOSTI]]&lt;&gt;"",Sklop1[[#This Row],[Preračunana masa/volumen/kos na enoto kg]],"")</f>
        <v/>
      </c>
      <c r="J48" s="183"/>
      <c r="K48" s="193"/>
      <c r="L48" s="193"/>
      <c r="M48" s="232"/>
      <c r="N48" s="233"/>
      <c r="O48" s="233"/>
      <c r="P48" s="201"/>
      <c r="Q48" s="196">
        <f>+Sklop1[[#This Row],[cena/enota brez DDV v EUR]]*Sklop1[[#This Row],[Stopnja DDV (%)]]</f>
        <v>0</v>
      </c>
      <c r="R48" s="196">
        <f>+Sklop1[[#This Row],[cena/enota brez DDV v EUR]]+Sklop1[[#This Row],[Davek (EUR)]]</f>
        <v>0</v>
      </c>
      <c r="S48" s="196">
        <f>+Sklop1[[#This Row],[cena/enota brez DDV v EUR]]*Sklop1[[#This Row],[Okvirna količina]]</f>
        <v>0</v>
      </c>
      <c r="T48" s="208">
        <f>+Sklop1[[#This Row],[Končna cena/enoto mere (EUR) z DDV]]*Sklop1[[#This Row],[Okvirna količina]]</f>
        <v>0</v>
      </c>
      <c r="U48" s="202"/>
    </row>
    <row r="49" spans="1:22" s="226" customFormat="1" ht="12">
      <c r="A49" s="180" t="s">
        <v>49</v>
      </c>
      <c r="B49" s="225" t="s">
        <v>463</v>
      </c>
      <c r="C49" s="180">
        <v>3</v>
      </c>
      <c r="D49" s="180" t="s">
        <v>1</v>
      </c>
      <c r="E49" s="141"/>
      <c r="F49" s="142">
        <v>120</v>
      </c>
      <c r="G49" s="210" t="s">
        <v>1</v>
      </c>
      <c r="H49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9" s="142" t="str">
        <f>IF(Sklop1[[#This Row],[ZAHTEVANA SHEMA KAKOVOSTI]]&lt;&gt;"",Sklop1[[#This Row],[Preračunana masa/volumen/kos na enoto kg]],"")</f>
        <v/>
      </c>
      <c r="J49" s="183"/>
      <c r="K49" s="193"/>
      <c r="L49" s="193"/>
      <c r="M49" s="232"/>
      <c r="N49" s="233"/>
      <c r="O49" s="233"/>
      <c r="P49" s="201"/>
      <c r="Q49" s="196">
        <f>+Sklop1[[#This Row],[cena/enota brez DDV v EUR]]*Sklop1[[#This Row],[Stopnja DDV (%)]]</f>
        <v>0</v>
      </c>
      <c r="R49" s="196">
        <f>+Sklop1[[#This Row],[cena/enota brez DDV v EUR]]+Sklop1[[#This Row],[Davek (EUR)]]</f>
        <v>0</v>
      </c>
      <c r="S49" s="196">
        <f>+Sklop1[[#This Row],[cena/enota brez DDV v EUR]]*Sklop1[[#This Row],[Okvirna količina]]</f>
        <v>0</v>
      </c>
      <c r="T49" s="208">
        <f>+Sklop1[[#This Row],[Končna cena/enoto mere (EUR) z DDV]]*Sklop1[[#This Row],[Okvirna količina]]</f>
        <v>0</v>
      </c>
      <c r="U49" s="202"/>
    </row>
    <row r="50" spans="1:22" s="226" customFormat="1" ht="12">
      <c r="A50" s="180" t="s">
        <v>45</v>
      </c>
      <c r="B50" s="225" t="s">
        <v>464</v>
      </c>
      <c r="C50" s="180">
        <v>1</v>
      </c>
      <c r="D50" s="180" t="s">
        <v>1</v>
      </c>
      <c r="E50" s="141"/>
      <c r="F50" s="142">
        <v>20</v>
      </c>
      <c r="G50" s="210" t="s">
        <v>1</v>
      </c>
      <c r="H50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0" s="142" t="str">
        <f>IF(Sklop1[[#This Row],[ZAHTEVANA SHEMA KAKOVOSTI]]&lt;&gt;"",Sklop1[[#This Row],[Preračunana masa/volumen/kos na enoto kg]],"")</f>
        <v/>
      </c>
      <c r="J50" s="183"/>
      <c r="K50" s="193"/>
      <c r="L50" s="193"/>
      <c r="M50" s="232"/>
      <c r="N50" s="233"/>
      <c r="O50" s="233"/>
      <c r="P50" s="201"/>
      <c r="Q50" s="196">
        <f>+Sklop1[[#This Row],[cena/enota brez DDV v EUR]]*Sklop1[[#This Row],[Stopnja DDV (%)]]</f>
        <v>0</v>
      </c>
      <c r="R50" s="196">
        <f>+Sklop1[[#This Row],[cena/enota brez DDV v EUR]]+Sklop1[[#This Row],[Davek (EUR)]]</f>
        <v>0</v>
      </c>
      <c r="S50" s="196">
        <f>+Sklop1[[#This Row],[cena/enota brez DDV v EUR]]*Sklop1[[#This Row],[Okvirna količina]]</f>
        <v>0</v>
      </c>
      <c r="T50" s="208">
        <f>+Sklop1[[#This Row],[Končna cena/enoto mere (EUR) z DDV]]*Sklop1[[#This Row],[Okvirna količina]]</f>
        <v>0</v>
      </c>
      <c r="U50" s="202"/>
    </row>
    <row r="51" spans="1:22" s="226" customFormat="1" ht="12">
      <c r="A51" s="180" t="s">
        <v>46</v>
      </c>
      <c r="B51" s="225" t="s">
        <v>465</v>
      </c>
      <c r="C51" s="180">
        <v>1</v>
      </c>
      <c r="D51" s="180" t="s">
        <v>1</v>
      </c>
      <c r="E51" s="141"/>
      <c r="F51" s="142">
        <v>40</v>
      </c>
      <c r="G51" s="210" t="s">
        <v>1</v>
      </c>
      <c r="H51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1" s="142" t="str">
        <f>IF(Sklop1[[#This Row],[ZAHTEVANA SHEMA KAKOVOSTI]]&lt;&gt;"",Sklop1[[#This Row],[Preračunana masa/volumen/kos na enoto kg]],"")</f>
        <v/>
      </c>
      <c r="J51" s="183"/>
      <c r="K51" s="193"/>
      <c r="L51" s="193"/>
      <c r="M51" s="232"/>
      <c r="N51" s="233"/>
      <c r="O51" s="233"/>
      <c r="P51" s="201"/>
      <c r="Q51" s="196">
        <f>+Sklop1[[#This Row],[cena/enota brez DDV v EUR]]*Sklop1[[#This Row],[Stopnja DDV (%)]]</f>
        <v>0</v>
      </c>
      <c r="R51" s="196">
        <f>+Sklop1[[#This Row],[cena/enota brez DDV v EUR]]+Sklop1[[#This Row],[Davek (EUR)]]</f>
        <v>0</v>
      </c>
      <c r="S51" s="196">
        <f>+Sklop1[[#This Row],[cena/enota brez DDV v EUR]]*Sklop1[[#This Row],[Okvirna količina]]</f>
        <v>0</v>
      </c>
      <c r="T51" s="208">
        <f>+Sklop1[[#This Row],[Končna cena/enoto mere (EUR) z DDV]]*Sklop1[[#This Row],[Okvirna količina]]</f>
        <v>0</v>
      </c>
      <c r="U51" s="202"/>
      <c r="V51" s="227"/>
    </row>
    <row r="52" spans="1:22" s="226" customFormat="1" ht="12">
      <c r="A52" s="180" t="s">
        <v>50</v>
      </c>
      <c r="B52" s="225" t="s">
        <v>262</v>
      </c>
      <c r="C52" s="180" t="s">
        <v>161</v>
      </c>
      <c r="D52" s="180" t="s">
        <v>1</v>
      </c>
      <c r="E52" s="141"/>
      <c r="F52" s="142">
        <v>20</v>
      </c>
      <c r="G52" s="210" t="s">
        <v>1</v>
      </c>
      <c r="H52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142" t="str">
        <f>IF(Sklop1[[#This Row],[ZAHTEVANA SHEMA KAKOVOSTI]]&lt;&gt;"",Sklop1[[#This Row],[Preračunana masa/volumen/kos na enoto kg]],"")</f>
        <v/>
      </c>
      <c r="J52" s="183"/>
      <c r="K52" s="193"/>
      <c r="L52" s="193"/>
      <c r="M52" s="232"/>
      <c r="N52" s="233"/>
      <c r="O52" s="233"/>
      <c r="P52" s="201"/>
      <c r="Q52" s="196">
        <f>+Sklop1[[#This Row],[cena/enota brez DDV v EUR]]*Sklop1[[#This Row],[Stopnja DDV (%)]]</f>
        <v>0</v>
      </c>
      <c r="R52" s="196">
        <f>+Sklop1[[#This Row],[cena/enota brez DDV v EUR]]+Sklop1[[#This Row],[Davek (EUR)]]</f>
        <v>0</v>
      </c>
      <c r="S52" s="196">
        <f>+Sklop1[[#This Row],[cena/enota brez DDV v EUR]]*Sklop1[[#This Row],[Okvirna količina]]</f>
        <v>0</v>
      </c>
      <c r="T52" s="208">
        <f>+Sklop1[[#This Row],[Končna cena/enoto mere (EUR) z DDV]]*Sklop1[[#This Row],[Okvirna količina]]</f>
        <v>0</v>
      </c>
      <c r="U52" s="202"/>
    </row>
    <row r="53" spans="1:22" s="226" customFormat="1" ht="12">
      <c r="A53" s="180" t="s">
        <v>51</v>
      </c>
      <c r="B53" s="225" t="s">
        <v>466</v>
      </c>
      <c r="C53" s="180">
        <v>1</v>
      </c>
      <c r="D53" s="180" t="s">
        <v>1</v>
      </c>
      <c r="E53" s="141"/>
      <c r="F53" s="142">
        <v>30</v>
      </c>
      <c r="G53" s="210" t="s">
        <v>1</v>
      </c>
      <c r="H53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3" s="142" t="str">
        <f>IF(Sklop1[[#This Row],[ZAHTEVANA SHEMA KAKOVOSTI]]&lt;&gt;"",Sklop1[[#This Row],[Preračunana masa/volumen/kos na enoto kg]],"")</f>
        <v/>
      </c>
      <c r="J53" s="183"/>
      <c r="K53" s="193"/>
      <c r="L53" s="193"/>
      <c r="M53" s="232"/>
      <c r="N53" s="233"/>
      <c r="O53" s="233"/>
      <c r="P53" s="201"/>
      <c r="Q53" s="196">
        <f>+Sklop1[[#This Row],[cena/enota brez DDV v EUR]]*Sklop1[[#This Row],[Stopnja DDV (%)]]</f>
        <v>0</v>
      </c>
      <c r="R53" s="196">
        <f>+Sklop1[[#This Row],[cena/enota brez DDV v EUR]]+Sklop1[[#This Row],[Davek (EUR)]]</f>
        <v>0</v>
      </c>
      <c r="S53" s="196">
        <f>+Sklop1[[#This Row],[cena/enota brez DDV v EUR]]*Sklop1[[#This Row],[Okvirna količina]]</f>
        <v>0</v>
      </c>
      <c r="T53" s="208">
        <f>+Sklop1[[#This Row],[Končna cena/enoto mere (EUR) z DDV]]*Sklop1[[#This Row],[Okvirna količina]]</f>
        <v>0</v>
      </c>
      <c r="U53" s="202"/>
    </row>
    <row r="54" spans="1:22" s="226" customFormat="1" ht="12">
      <c r="A54" s="180" t="s">
        <v>47</v>
      </c>
      <c r="B54" s="225" t="s">
        <v>467</v>
      </c>
      <c r="C54" s="180">
        <v>1</v>
      </c>
      <c r="D54" s="180" t="s">
        <v>1</v>
      </c>
      <c r="E54" s="141"/>
      <c r="F54" s="142">
        <v>20</v>
      </c>
      <c r="G54" s="210" t="s">
        <v>1</v>
      </c>
      <c r="H54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4" s="142" t="str">
        <f>IF(Sklop1[[#This Row],[ZAHTEVANA SHEMA KAKOVOSTI]]&lt;&gt;"",Sklop1[[#This Row],[Preračunana masa/volumen/kos na enoto kg]],"")</f>
        <v/>
      </c>
      <c r="J54" s="183"/>
      <c r="K54" s="193"/>
      <c r="L54" s="193"/>
      <c r="M54" s="232"/>
      <c r="N54" s="233"/>
      <c r="O54" s="233"/>
      <c r="P54" s="201"/>
      <c r="Q54" s="196">
        <f>+Sklop1[[#This Row],[cena/enota brez DDV v EUR]]*Sklop1[[#This Row],[Stopnja DDV (%)]]</f>
        <v>0</v>
      </c>
      <c r="R54" s="196">
        <f>+Sklop1[[#This Row],[cena/enota brez DDV v EUR]]+Sklop1[[#This Row],[Davek (EUR)]]</f>
        <v>0</v>
      </c>
      <c r="S54" s="196">
        <f>+Sklop1[[#This Row],[cena/enota brez DDV v EUR]]*Sklop1[[#This Row],[Okvirna količina]]</f>
        <v>0</v>
      </c>
      <c r="T54" s="208">
        <f>+Sklop1[[#This Row],[Končna cena/enoto mere (EUR) z DDV]]*Sklop1[[#This Row],[Okvirna količina]]</f>
        <v>0</v>
      </c>
      <c r="U54" s="202"/>
    </row>
    <row r="55" spans="1:22" s="226" customFormat="1" ht="12">
      <c r="A55" s="180" t="s">
        <v>52</v>
      </c>
      <c r="B55" s="225" t="s">
        <v>468</v>
      </c>
      <c r="C55" s="180">
        <v>25</v>
      </c>
      <c r="D55" s="180" t="s">
        <v>159</v>
      </c>
      <c r="E55" s="141" t="s">
        <v>185</v>
      </c>
      <c r="F55" s="142">
        <v>200</v>
      </c>
      <c r="G55" s="210" t="s">
        <v>0</v>
      </c>
      <c r="H55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5" s="142">
        <f>IF(Sklop1[[#This Row],[ZAHTEVANA SHEMA KAKOVOSTI]]&lt;&gt;"",Sklop1[[#This Row],[Preračunana masa/volumen/kos na enoto kg]],"")</f>
        <v>5</v>
      </c>
      <c r="J55" s="183"/>
      <c r="K55" s="193"/>
      <c r="L55" s="193"/>
      <c r="M55" s="232"/>
      <c r="N55" s="233"/>
      <c r="O55" s="233"/>
      <c r="P55" s="201"/>
      <c r="Q55" s="196">
        <f>+Sklop1[[#This Row],[cena/enota brez DDV v EUR]]*Sklop1[[#This Row],[Stopnja DDV (%)]]</f>
        <v>0</v>
      </c>
      <c r="R55" s="196">
        <f>+Sklop1[[#This Row],[cena/enota brez DDV v EUR]]+Sklop1[[#This Row],[Davek (EUR)]]</f>
        <v>0</v>
      </c>
      <c r="S55" s="196">
        <f>+Sklop1[[#This Row],[cena/enota brez DDV v EUR]]*Sklop1[[#This Row],[Okvirna količina]]</f>
        <v>0</v>
      </c>
      <c r="T55" s="208">
        <f>+Sklop1[[#This Row],[Končna cena/enoto mere (EUR) z DDV]]*Sklop1[[#This Row],[Okvirna količina]]</f>
        <v>0</v>
      </c>
      <c r="U55" s="202"/>
    </row>
    <row r="56" spans="1:22" s="226" customFormat="1" ht="12">
      <c r="A56" s="180" t="s">
        <v>48</v>
      </c>
      <c r="B56" s="225" t="s">
        <v>469</v>
      </c>
      <c r="C56" s="180">
        <v>150</v>
      </c>
      <c r="D56" s="180" t="s">
        <v>159</v>
      </c>
      <c r="E56" s="141"/>
      <c r="F56" s="142">
        <v>400</v>
      </c>
      <c r="G56" s="210" t="s">
        <v>0</v>
      </c>
      <c r="H56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6" s="142" t="str">
        <f>IF(Sklop1[[#This Row],[ZAHTEVANA SHEMA KAKOVOSTI]]&lt;&gt;"",Sklop1[[#This Row],[Preračunana masa/volumen/kos na enoto kg]],"")</f>
        <v/>
      </c>
      <c r="J56" s="183"/>
      <c r="K56" s="193"/>
      <c r="L56" s="193"/>
      <c r="M56" s="232"/>
      <c r="N56" s="233"/>
      <c r="O56" s="233"/>
      <c r="P56" s="201"/>
      <c r="Q56" s="196">
        <f>+Sklop1[[#This Row],[cena/enota brez DDV v EUR]]*Sklop1[[#This Row],[Stopnja DDV (%)]]</f>
        <v>0</v>
      </c>
      <c r="R56" s="196">
        <f>+Sklop1[[#This Row],[cena/enota brez DDV v EUR]]+Sklop1[[#This Row],[Davek (EUR)]]</f>
        <v>0</v>
      </c>
      <c r="S56" s="196">
        <f>+Sklop1[[#This Row],[cena/enota brez DDV v EUR]]*Sklop1[[#This Row],[Okvirna količina]]</f>
        <v>0</v>
      </c>
      <c r="T56" s="208">
        <f>+Sklop1[[#This Row],[Končna cena/enoto mere (EUR) z DDV]]*Sklop1[[#This Row],[Okvirna količina]]</f>
        <v>0</v>
      </c>
      <c r="U56" s="202"/>
    </row>
    <row r="57" spans="1:22" s="226" customFormat="1" ht="12">
      <c r="A57" s="180" t="s">
        <v>53</v>
      </c>
      <c r="B57" s="225" t="s">
        <v>470</v>
      </c>
      <c r="C57" s="180">
        <v>3</v>
      </c>
      <c r="D57" s="180" t="s">
        <v>95</v>
      </c>
      <c r="E57" s="141"/>
      <c r="F57" s="142">
        <v>14</v>
      </c>
      <c r="G57" s="210" t="s">
        <v>0</v>
      </c>
      <c r="H57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57" s="142" t="str">
        <f>IF(Sklop1[[#This Row],[ZAHTEVANA SHEMA KAKOVOSTI]]&lt;&gt;"",Sklop1[[#This Row],[Preračunana masa/volumen/kos na enoto kg]],"")</f>
        <v/>
      </c>
      <c r="J57" s="183"/>
      <c r="K57" s="193"/>
      <c r="L57" s="193"/>
      <c r="M57" s="232"/>
      <c r="N57" s="233"/>
      <c r="O57" s="233"/>
      <c r="P57" s="201"/>
      <c r="Q57" s="196">
        <f>+Sklop1[[#This Row],[cena/enota brez DDV v EUR]]*Sklop1[[#This Row],[Stopnja DDV (%)]]</f>
        <v>0</v>
      </c>
      <c r="R57" s="196">
        <f>+Sklop1[[#This Row],[cena/enota brez DDV v EUR]]+Sklop1[[#This Row],[Davek (EUR)]]</f>
        <v>0</v>
      </c>
      <c r="S57" s="196">
        <f>+Sklop1[[#This Row],[cena/enota brez DDV v EUR]]*Sklop1[[#This Row],[Okvirna količina]]</f>
        <v>0</v>
      </c>
      <c r="T57" s="208">
        <f>+Sklop1[[#This Row],[Končna cena/enoto mere (EUR) z DDV]]*Sklop1[[#This Row],[Okvirna količina]]</f>
        <v>0</v>
      </c>
      <c r="U57" s="202"/>
    </row>
    <row r="58" spans="1:22" s="226" customFormat="1" ht="12">
      <c r="A58" s="180" t="s">
        <v>54</v>
      </c>
      <c r="B58" s="225" t="s">
        <v>471</v>
      </c>
      <c r="C58" s="180">
        <v>150</v>
      </c>
      <c r="D58" s="180" t="s">
        <v>159</v>
      </c>
      <c r="E58" s="141" t="s">
        <v>185</v>
      </c>
      <c r="F58" s="142">
        <v>1000</v>
      </c>
      <c r="G58" s="210" t="s">
        <v>0</v>
      </c>
      <c r="H58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8" s="142">
        <f>IF(Sklop1[[#This Row],[ZAHTEVANA SHEMA KAKOVOSTI]]&lt;&gt;"",Sklop1[[#This Row],[Preračunana masa/volumen/kos na enoto kg]],"")</f>
        <v>150</v>
      </c>
      <c r="J58" s="183"/>
      <c r="K58" s="193"/>
      <c r="L58" s="193"/>
      <c r="M58" s="232"/>
      <c r="N58" s="233"/>
      <c r="O58" s="233"/>
      <c r="P58" s="201"/>
      <c r="Q58" s="196">
        <f>+Sklop1[[#This Row],[cena/enota brez DDV v EUR]]*Sklop1[[#This Row],[Stopnja DDV (%)]]</f>
        <v>0</v>
      </c>
      <c r="R58" s="196">
        <f>+Sklop1[[#This Row],[cena/enota brez DDV v EUR]]+Sklop1[[#This Row],[Davek (EUR)]]</f>
        <v>0</v>
      </c>
      <c r="S58" s="196">
        <f>+Sklop1[[#This Row],[cena/enota brez DDV v EUR]]*Sklop1[[#This Row],[Okvirna količina]]</f>
        <v>0</v>
      </c>
      <c r="T58" s="208">
        <f>+Sklop1[[#This Row],[Končna cena/enoto mere (EUR) z DDV]]*Sklop1[[#This Row],[Okvirna količina]]</f>
        <v>0</v>
      </c>
      <c r="U58" s="202"/>
    </row>
    <row r="59" spans="1:22" s="226" customFormat="1" ht="12">
      <c r="A59" s="180" t="s">
        <v>55</v>
      </c>
      <c r="B59" s="225" t="s">
        <v>472</v>
      </c>
      <c r="C59" s="180">
        <v>1</v>
      </c>
      <c r="D59" s="180" t="s">
        <v>1</v>
      </c>
      <c r="E59" s="141"/>
      <c r="F59" s="142">
        <v>80</v>
      </c>
      <c r="G59" s="210" t="s">
        <v>1</v>
      </c>
      <c r="H59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9" s="142" t="str">
        <f>IF(Sklop1[[#This Row],[ZAHTEVANA SHEMA KAKOVOSTI]]&lt;&gt;"",Sklop1[[#This Row],[Preračunana masa/volumen/kos na enoto kg]],"")</f>
        <v/>
      </c>
      <c r="J59" s="183"/>
      <c r="K59" s="193"/>
      <c r="L59" s="193"/>
      <c r="M59" s="232"/>
      <c r="N59" s="233"/>
      <c r="O59" s="233"/>
      <c r="P59" s="201"/>
      <c r="Q59" s="196">
        <f>+Sklop1[[#This Row],[cena/enota brez DDV v EUR]]*Sklop1[[#This Row],[Stopnja DDV (%)]]</f>
        <v>0</v>
      </c>
      <c r="R59" s="196">
        <f>+Sklop1[[#This Row],[cena/enota brez DDV v EUR]]+Sklop1[[#This Row],[Davek (EUR)]]</f>
        <v>0</v>
      </c>
      <c r="S59" s="196">
        <f>+Sklop1[[#This Row],[cena/enota brez DDV v EUR]]*Sklop1[[#This Row],[Okvirna količina]]</f>
        <v>0</v>
      </c>
      <c r="T59" s="208">
        <f>+Sklop1[[#This Row],[Končna cena/enoto mere (EUR) z DDV]]*Sklop1[[#This Row],[Okvirna količina]]</f>
        <v>0</v>
      </c>
      <c r="U59" s="202"/>
    </row>
    <row r="60" spans="1:22" s="226" customFormat="1" ht="12">
      <c r="A60" s="180" t="s">
        <v>56</v>
      </c>
      <c r="B60" s="225" t="s">
        <v>473</v>
      </c>
      <c r="C60" s="180">
        <v>125</v>
      </c>
      <c r="D60" s="180" t="s">
        <v>159</v>
      </c>
      <c r="E60" s="141"/>
      <c r="F60" s="142">
        <v>160</v>
      </c>
      <c r="G60" s="210" t="s">
        <v>0</v>
      </c>
      <c r="H60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0" s="142" t="str">
        <f>IF(Sklop1[[#This Row],[ZAHTEVANA SHEMA KAKOVOSTI]]&lt;&gt;"",Sklop1[[#This Row],[Preračunana masa/volumen/kos na enoto kg]],"")</f>
        <v/>
      </c>
      <c r="J60" s="183"/>
      <c r="K60" s="193"/>
      <c r="L60" s="193"/>
      <c r="M60" s="232"/>
      <c r="N60" s="233"/>
      <c r="O60" s="233"/>
      <c r="P60" s="201"/>
      <c r="Q60" s="196">
        <f>+Sklop1[[#This Row],[cena/enota brez DDV v EUR]]*Sklop1[[#This Row],[Stopnja DDV (%)]]</f>
        <v>0</v>
      </c>
      <c r="R60" s="196">
        <f>+Sklop1[[#This Row],[cena/enota brez DDV v EUR]]+Sklop1[[#This Row],[Davek (EUR)]]</f>
        <v>0</v>
      </c>
      <c r="S60" s="196">
        <f>+Sklop1[[#This Row],[cena/enota brez DDV v EUR]]*Sklop1[[#This Row],[Okvirna količina]]</f>
        <v>0</v>
      </c>
      <c r="T60" s="208">
        <f>+Sklop1[[#This Row],[Končna cena/enoto mere (EUR) z DDV]]*Sklop1[[#This Row],[Okvirna količina]]</f>
        <v>0</v>
      </c>
      <c r="U60" s="202"/>
    </row>
    <row r="61" spans="1:22" s="226" customFormat="1" ht="12">
      <c r="A61" s="180" t="s">
        <v>57</v>
      </c>
      <c r="B61" s="225" t="s">
        <v>474</v>
      </c>
      <c r="C61" s="180">
        <v>1</v>
      </c>
      <c r="D61" s="180" t="s">
        <v>1</v>
      </c>
      <c r="E61" s="141"/>
      <c r="F61" s="142">
        <v>2</v>
      </c>
      <c r="G61" s="210" t="s">
        <v>1</v>
      </c>
      <c r="H61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61" s="142" t="str">
        <f>IF(Sklop1[[#This Row],[ZAHTEVANA SHEMA KAKOVOSTI]]&lt;&gt;"",Sklop1[[#This Row],[Preračunana masa/volumen/kos na enoto kg]],"")</f>
        <v/>
      </c>
      <c r="J61" s="183"/>
      <c r="K61" s="193"/>
      <c r="L61" s="193"/>
      <c r="M61" s="232"/>
      <c r="N61" s="233"/>
      <c r="O61" s="233"/>
      <c r="P61" s="201"/>
      <c r="Q61" s="196">
        <f>+Sklop1[[#This Row],[cena/enota brez DDV v EUR]]*Sklop1[[#This Row],[Stopnja DDV (%)]]</f>
        <v>0</v>
      </c>
      <c r="R61" s="196">
        <f>+Sklop1[[#This Row],[cena/enota brez DDV v EUR]]+Sklop1[[#This Row],[Davek (EUR)]]</f>
        <v>0</v>
      </c>
      <c r="S61" s="196">
        <f>+Sklop1[[#This Row],[cena/enota brez DDV v EUR]]*Sklop1[[#This Row],[Okvirna količina]]</f>
        <v>0</v>
      </c>
      <c r="T61" s="208">
        <f>+Sklop1[[#This Row],[Končna cena/enoto mere (EUR) z DDV]]*Sklop1[[#This Row],[Okvirna količina]]</f>
        <v>0</v>
      </c>
      <c r="U61" s="202"/>
    </row>
    <row r="62" spans="1:22" s="226" customFormat="1" ht="12">
      <c r="A62" s="180" t="s">
        <v>58</v>
      </c>
      <c r="B62" s="225" t="s">
        <v>475</v>
      </c>
      <c r="C62" s="180">
        <v>150</v>
      </c>
      <c r="D62" s="180" t="s">
        <v>159</v>
      </c>
      <c r="E62" s="141" t="s">
        <v>185</v>
      </c>
      <c r="F62" s="142">
        <v>160</v>
      </c>
      <c r="G62" s="210" t="s">
        <v>0</v>
      </c>
      <c r="H62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62" s="142">
        <f>IF(Sklop1[[#This Row],[ZAHTEVANA SHEMA KAKOVOSTI]]&lt;&gt;"",Sklop1[[#This Row],[Preračunana masa/volumen/kos na enoto kg]],"")</f>
        <v>24</v>
      </c>
      <c r="J62" s="183"/>
      <c r="K62" s="193"/>
      <c r="L62" s="193"/>
      <c r="M62" s="232"/>
      <c r="N62" s="233"/>
      <c r="O62" s="233"/>
      <c r="P62" s="201"/>
      <c r="Q62" s="196">
        <f>+Sklop1[[#This Row],[cena/enota brez DDV v EUR]]*Sklop1[[#This Row],[Stopnja DDV (%)]]</f>
        <v>0</v>
      </c>
      <c r="R62" s="196">
        <f>+Sklop1[[#This Row],[cena/enota brez DDV v EUR]]+Sklop1[[#This Row],[Davek (EUR)]]</f>
        <v>0</v>
      </c>
      <c r="S62" s="196">
        <f>+Sklop1[[#This Row],[cena/enota brez DDV v EUR]]*Sklop1[[#This Row],[Okvirna količina]]</f>
        <v>0</v>
      </c>
      <c r="T62" s="208">
        <f>+Sklop1[[#This Row],[Končna cena/enoto mere (EUR) z DDV]]*Sklop1[[#This Row],[Okvirna količina]]</f>
        <v>0</v>
      </c>
      <c r="U62" s="202"/>
    </row>
    <row r="63" spans="1:22" s="226" customFormat="1" ht="12">
      <c r="A63" s="180" t="s">
        <v>59</v>
      </c>
      <c r="B63" s="225" t="s">
        <v>476</v>
      </c>
      <c r="C63" s="180">
        <v>250</v>
      </c>
      <c r="D63" s="180" t="s">
        <v>159</v>
      </c>
      <c r="E63" s="141" t="s">
        <v>185</v>
      </c>
      <c r="F63" s="142">
        <v>1200</v>
      </c>
      <c r="G63" s="210" t="s">
        <v>0</v>
      </c>
      <c r="H63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3" s="142">
        <f>IF(Sklop1[[#This Row],[ZAHTEVANA SHEMA KAKOVOSTI]]&lt;&gt;"",Sklop1[[#This Row],[Preračunana masa/volumen/kos na enoto kg]],"")</f>
        <v>300</v>
      </c>
      <c r="J63" s="183"/>
      <c r="K63" s="193"/>
      <c r="L63" s="193"/>
      <c r="M63" s="232"/>
      <c r="N63" s="233"/>
      <c r="O63" s="233"/>
      <c r="P63" s="201"/>
      <c r="Q63" s="196">
        <f>+Sklop1[[#This Row],[cena/enota brez DDV v EUR]]*Sklop1[[#This Row],[Stopnja DDV (%)]]</f>
        <v>0</v>
      </c>
      <c r="R63" s="196">
        <f>+Sklop1[[#This Row],[cena/enota brez DDV v EUR]]+Sklop1[[#This Row],[Davek (EUR)]]</f>
        <v>0</v>
      </c>
      <c r="S63" s="196">
        <f>+Sklop1[[#This Row],[cena/enota brez DDV v EUR]]*Sklop1[[#This Row],[Okvirna količina]]</f>
        <v>0</v>
      </c>
      <c r="T63" s="208">
        <f>+Sklop1[[#This Row],[Končna cena/enoto mere (EUR) z DDV]]*Sklop1[[#This Row],[Okvirna količina]]</f>
        <v>0</v>
      </c>
      <c r="U63" s="202"/>
    </row>
    <row r="64" spans="1:22" s="226" customFormat="1" ht="24">
      <c r="A64" s="180" t="s">
        <v>60</v>
      </c>
      <c r="B64" s="225" t="s">
        <v>477</v>
      </c>
      <c r="C64" s="180">
        <v>35</v>
      </c>
      <c r="D64" s="180" t="s">
        <v>159</v>
      </c>
      <c r="E64" s="141"/>
      <c r="F64" s="142">
        <v>300</v>
      </c>
      <c r="G64" s="210" t="s">
        <v>0</v>
      </c>
      <c r="H64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10.500000000000002</v>
      </c>
      <c r="I64" s="142" t="str">
        <f>IF(Sklop1[[#This Row],[ZAHTEVANA SHEMA KAKOVOSTI]]&lt;&gt;"",Sklop1[[#This Row],[Preračunana masa/volumen/kos na enoto kg]],"")</f>
        <v/>
      </c>
      <c r="J64" s="183"/>
      <c r="K64" s="193"/>
      <c r="L64" s="193"/>
      <c r="M64" s="232"/>
      <c r="N64" s="233"/>
      <c r="O64" s="233"/>
      <c r="P64" s="201"/>
      <c r="Q64" s="196">
        <f>+Sklop1[[#This Row],[cena/enota brez DDV v EUR]]*Sklop1[[#This Row],[Stopnja DDV (%)]]</f>
        <v>0</v>
      </c>
      <c r="R64" s="196">
        <f>+Sklop1[[#This Row],[cena/enota brez DDV v EUR]]+Sklop1[[#This Row],[Davek (EUR)]]</f>
        <v>0</v>
      </c>
      <c r="S64" s="196">
        <f>+Sklop1[[#This Row],[cena/enota brez DDV v EUR]]*Sklop1[[#This Row],[Okvirna količina]]</f>
        <v>0</v>
      </c>
      <c r="T64" s="208">
        <f>+Sklop1[[#This Row],[Končna cena/enoto mere (EUR) z DDV]]*Sklop1[[#This Row],[Okvirna količina]]</f>
        <v>0</v>
      </c>
      <c r="U64" s="202"/>
    </row>
    <row r="65" spans="1:22" s="226" customFormat="1" ht="24">
      <c r="A65" s="180" t="s">
        <v>61</v>
      </c>
      <c r="B65" s="225" t="s">
        <v>478</v>
      </c>
      <c r="C65" s="180">
        <v>30</v>
      </c>
      <c r="D65" s="180" t="s">
        <v>159</v>
      </c>
      <c r="E65" s="141"/>
      <c r="F65" s="142">
        <v>300</v>
      </c>
      <c r="G65" s="210" t="s">
        <v>0</v>
      </c>
      <c r="H65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65" s="142" t="str">
        <f>IF(Sklop1[[#This Row],[ZAHTEVANA SHEMA KAKOVOSTI]]&lt;&gt;"",Sklop1[[#This Row],[Preračunana masa/volumen/kos na enoto kg]],"")</f>
        <v/>
      </c>
      <c r="J65" s="183"/>
      <c r="K65" s="193"/>
      <c r="L65" s="193"/>
      <c r="M65" s="232"/>
      <c r="N65" s="233"/>
      <c r="O65" s="233"/>
      <c r="P65" s="201"/>
      <c r="Q65" s="196">
        <f>+Sklop1[[#This Row],[cena/enota brez DDV v EUR]]*Sklop1[[#This Row],[Stopnja DDV (%)]]</f>
        <v>0</v>
      </c>
      <c r="R65" s="196">
        <f>+Sklop1[[#This Row],[cena/enota brez DDV v EUR]]+Sklop1[[#This Row],[Davek (EUR)]]</f>
        <v>0</v>
      </c>
      <c r="S65" s="196">
        <f>+Sklop1[[#This Row],[cena/enota brez DDV v EUR]]*Sklop1[[#This Row],[Okvirna količina]]</f>
        <v>0</v>
      </c>
      <c r="T65" s="208">
        <f>+Sklop1[[#This Row],[Končna cena/enoto mere (EUR) z DDV]]*Sklop1[[#This Row],[Okvirna količina]]</f>
        <v>0</v>
      </c>
      <c r="U65" s="202"/>
    </row>
    <row r="66" spans="1:22" s="226" customFormat="1" ht="24">
      <c r="A66" s="180" t="s">
        <v>62</v>
      </c>
      <c r="B66" s="225" t="s">
        <v>479</v>
      </c>
      <c r="C66" s="180">
        <v>30</v>
      </c>
      <c r="D66" s="180" t="s">
        <v>159</v>
      </c>
      <c r="E66" s="141"/>
      <c r="F66" s="142">
        <v>300</v>
      </c>
      <c r="G66" s="210" t="s">
        <v>0</v>
      </c>
      <c r="H66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66" s="142" t="str">
        <f>IF(Sklop1[[#This Row],[ZAHTEVANA SHEMA KAKOVOSTI]]&lt;&gt;"",Sklop1[[#This Row],[Preračunana masa/volumen/kos na enoto kg]],"")</f>
        <v/>
      </c>
      <c r="J66" s="183"/>
      <c r="K66" s="193"/>
      <c r="L66" s="193"/>
      <c r="M66" s="232"/>
      <c r="N66" s="233"/>
      <c r="O66" s="233"/>
      <c r="P66" s="201"/>
      <c r="Q66" s="196">
        <f>+Sklop1[[#This Row],[cena/enota brez DDV v EUR]]*Sklop1[[#This Row],[Stopnja DDV (%)]]</f>
        <v>0</v>
      </c>
      <c r="R66" s="196">
        <f>+Sklop1[[#This Row],[cena/enota brez DDV v EUR]]+Sklop1[[#This Row],[Davek (EUR)]]</f>
        <v>0</v>
      </c>
      <c r="S66" s="196">
        <f>+Sklop1[[#This Row],[cena/enota brez DDV v EUR]]*Sklop1[[#This Row],[Okvirna količina]]</f>
        <v>0</v>
      </c>
      <c r="T66" s="208">
        <f>+Sklop1[[#This Row],[Končna cena/enoto mere (EUR) z DDV]]*Sklop1[[#This Row],[Okvirna količina]]</f>
        <v>0</v>
      </c>
      <c r="U66" s="202"/>
    </row>
    <row r="67" spans="1:22" s="226" customFormat="1" ht="12">
      <c r="A67" s="180" t="s">
        <v>63</v>
      </c>
      <c r="B67" s="246" t="s">
        <v>480</v>
      </c>
      <c r="C67" s="180">
        <v>120</v>
      </c>
      <c r="D67" s="180" t="s">
        <v>160</v>
      </c>
      <c r="E67" s="141"/>
      <c r="F67" s="142">
        <v>600</v>
      </c>
      <c r="G67" s="210" t="s">
        <v>0</v>
      </c>
      <c r="H67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67" s="142" t="str">
        <f>IF(Sklop1[[#This Row],[ZAHTEVANA SHEMA KAKOVOSTI]]&lt;&gt;"",Sklop1[[#This Row],[Preračunana masa/volumen/kos na enoto kg]],"")</f>
        <v/>
      </c>
      <c r="J67" s="183"/>
      <c r="K67" s="193"/>
      <c r="L67" s="193"/>
      <c r="M67" s="232"/>
      <c r="N67" s="233"/>
      <c r="O67" s="233"/>
      <c r="P67" s="201"/>
      <c r="Q67" s="196">
        <f>+Sklop1[[#This Row],[cena/enota brez DDV v EUR]]*Sklop1[[#This Row],[Stopnja DDV (%)]]</f>
        <v>0</v>
      </c>
      <c r="R67" s="196">
        <f>+Sklop1[[#This Row],[cena/enota brez DDV v EUR]]+Sklop1[[#This Row],[Davek (EUR)]]</f>
        <v>0</v>
      </c>
      <c r="S67" s="196">
        <f>+Sklop1[[#This Row],[cena/enota brez DDV v EUR]]*Sklop1[[#This Row],[Okvirna količina]]</f>
        <v>0</v>
      </c>
      <c r="T67" s="208">
        <f>+Sklop1[[#This Row],[Končna cena/enoto mere (EUR) z DDV]]*Sklop1[[#This Row],[Okvirna količina]]</f>
        <v>0</v>
      </c>
      <c r="U67" s="202"/>
    </row>
    <row r="68" spans="1:22" s="228" customFormat="1" ht="12">
      <c r="A68" s="180" t="s">
        <v>69</v>
      </c>
      <c r="B68" s="246" t="s">
        <v>481</v>
      </c>
      <c r="C68" s="180">
        <v>110</v>
      </c>
      <c r="D68" s="180" t="s">
        <v>160</v>
      </c>
      <c r="E68" s="141" t="s">
        <v>185</v>
      </c>
      <c r="F68" s="142">
        <v>1200</v>
      </c>
      <c r="G68" s="210" t="s">
        <v>0</v>
      </c>
      <c r="H68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132</v>
      </c>
      <c r="I68" s="142">
        <f>IF(Sklop1[[#This Row],[ZAHTEVANA SHEMA KAKOVOSTI]]&lt;&gt;"",Sklop1[[#This Row],[Preračunana masa/volumen/kos na enoto kg]],"")</f>
        <v>132</v>
      </c>
      <c r="J68" s="183"/>
      <c r="K68" s="193"/>
      <c r="L68" s="193"/>
      <c r="M68" s="232"/>
      <c r="N68" s="233"/>
      <c r="O68" s="233"/>
      <c r="P68" s="201"/>
      <c r="Q68" s="196">
        <f>+Sklop1[[#This Row],[cena/enota brez DDV v EUR]]*Sklop1[[#This Row],[Stopnja DDV (%)]]</f>
        <v>0</v>
      </c>
      <c r="R68" s="196">
        <f>+Sklop1[[#This Row],[cena/enota brez DDV v EUR]]+Sklop1[[#This Row],[Davek (EUR)]]</f>
        <v>0</v>
      </c>
      <c r="S68" s="196">
        <f>+Sklop1[[#This Row],[cena/enota brez DDV v EUR]]*Sklop1[[#This Row],[Okvirna količina]]</f>
        <v>0</v>
      </c>
      <c r="T68" s="208">
        <f>+Sklop1[[#This Row],[Končna cena/enoto mere (EUR) z DDV]]*Sklop1[[#This Row],[Okvirna količina]]</f>
        <v>0</v>
      </c>
      <c r="U68" s="202"/>
      <c r="V68" s="226"/>
    </row>
    <row r="69" spans="1:22" s="228" customFormat="1" ht="12">
      <c r="A69" s="180" t="s">
        <v>70</v>
      </c>
      <c r="B69" s="246" t="s">
        <v>482</v>
      </c>
      <c r="C69" s="180">
        <v>120</v>
      </c>
      <c r="D69" s="180" t="s">
        <v>160</v>
      </c>
      <c r="E69" s="141"/>
      <c r="F69" s="142">
        <v>600</v>
      </c>
      <c r="G69" s="210" t="s">
        <v>0</v>
      </c>
      <c r="H69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69" s="142" t="str">
        <f>IF(Sklop1[[#This Row],[ZAHTEVANA SHEMA KAKOVOSTI]]&lt;&gt;"",Sklop1[[#This Row],[Preračunana masa/volumen/kos na enoto kg]],"")</f>
        <v/>
      </c>
      <c r="J69" s="183"/>
      <c r="K69" s="193"/>
      <c r="L69" s="193"/>
      <c r="M69" s="232"/>
      <c r="N69" s="233"/>
      <c r="O69" s="233"/>
      <c r="P69" s="201"/>
      <c r="Q69" s="196">
        <f>+Sklop1[[#This Row],[cena/enota brez DDV v EUR]]*Sklop1[[#This Row],[Stopnja DDV (%)]]</f>
        <v>0</v>
      </c>
      <c r="R69" s="196">
        <f>+Sklop1[[#This Row],[cena/enota brez DDV v EUR]]+Sklop1[[#This Row],[Davek (EUR)]]</f>
        <v>0</v>
      </c>
      <c r="S69" s="196">
        <f>+Sklop1[[#This Row],[cena/enota brez DDV v EUR]]*Sklop1[[#This Row],[Okvirna količina]]</f>
        <v>0</v>
      </c>
      <c r="T69" s="208">
        <f>+Sklop1[[#This Row],[Končna cena/enoto mere (EUR) z DDV]]*Sklop1[[#This Row],[Okvirna količina]]</f>
        <v>0</v>
      </c>
      <c r="U69" s="202"/>
      <c r="V69" s="226"/>
    </row>
    <row r="70" spans="1:22" s="228" customFormat="1" ht="12">
      <c r="A70" s="180" t="s">
        <v>71</v>
      </c>
      <c r="B70" s="246" t="s">
        <v>483</v>
      </c>
      <c r="C70" s="180">
        <v>140</v>
      </c>
      <c r="D70" s="180" t="s">
        <v>160</v>
      </c>
      <c r="E70" s="141"/>
      <c r="F70" s="142">
        <v>1200</v>
      </c>
      <c r="G70" s="210" t="s">
        <v>0</v>
      </c>
      <c r="H70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168.00000000000003</v>
      </c>
      <c r="I70" s="142" t="str">
        <f>IF(Sklop1[[#This Row],[ZAHTEVANA SHEMA KAKOVOSTI]]&lt;&gt;"",Sklop1[[#This Row],[Preračunana masa/volumen/kos na enoto kg]],"")</f>
        <v/>
      </c>
      <c r="J70" s="183"/>
      <c r="K70" s="193"/>
      <c r="L70" s="193"/>
      <c r="M70" s="232"/>
      <c r="N70" s="233"/>
      <c r="O70" s="233"/>
      <c r="P70" s="201"/>
      <c r="Q70" s="196">
        <f>+Sklop1[[#This Row],[cena/enota brez DDV v EUR]]*Sklop1[[#This Row],[Stopnja DDV (%)]]</f>
        <v>0</v>
      </c>
      <c r="R70" s="196">
        <f>+Sklop1[[#This Row],[cena/enota brez DDV v EUR]]+Sklop1[[#This Row],[Davek (EUR)]]</f>
        <v>0</v>
      </c>
      <c r="S70" s="196">
        <f>+Sklop1[[#This Row],[cena/enota brez DDV v EUR]]*Sklop1[[#This Row],[Okvirna količina]]</f>
        <v>0</v>
      </c>
      <c r="T70" s="208">
        <f>+Sklop1[[#This Row],[Končna cena/enoto mere (EUR) z DDV]]*Sklop1[[#This Row],[Okvirna količina]]</f>
        <v>0</v>
      </c>
      <c r="U70" s="202"/>
      <c r="V70" s="226"/>
    </row>
    <row r="71" spans="1:22" s="228" customFormat="1" ht="24">
      <c r="A71" s="180" t="s">
        <v>72</v>
      </c>
      <c r="B71" s="246" t="s">
        <v>484</v>
      </c>
      <c r="C71" s="180">
        <v>70</v>
      </c>
      <c r="D71" s="180" t="s">
        <v>159</v>
      </c>
      <c r="E71" s="141"/>
      <c r="F71" s="142">
        <v>600</v>
      </c>
      <c r="G71" s="210" t="s">
        <v>0</v>
      </c>
      <c r="H71" s="14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71" s="142" t="str">
        <f>IF(Sklop1[[#This Row],[ZAHTEVANA SHEMA KAKOVOSTI]]&lt;&gt;"",Sklop1[[#This Row],[Preračunana masa/volumen/kos na enoto kg]],"")</f>
        <v/>
      </c>
      <c r="J71" s="183"/>
      <c r="K71" s="193"/>
      <c r="L71" s="193"/>
      <c r="M71" s="232"/>
      <c r="N71" s="233"/>
      <c r="O71" s="233"/>
      <c r="P71" s="201"/>
      <c r="Q71" s="196">
        <f>+Sklop1[[#This Row],[cena/enota brez DDV v EUR]]*Sklop1[[#This Row],[Stopnja DDV (%)]]</f>
        <v>0</v>
      </c>
      <c r="R71" s="196">
        <f>+Sklop1[[#This Row],[cena/enota brez DDV v EUR]]+Sklop1[[#This Row],[Davek (EUR)]]</f>
        <v>0</v>
      </c>
      <c r="S71" s="196">
        <f>+Sklop1[[#This Row],[cena/enota brez DDV v EUR]]*Sklop1[[#This Row],[Okvirna količina]]</f>
        <v>0</v>
      </c>
      <c r="T71" s="208">
        <f>+Sklop1[[#This Row],[Končna cena/enoto mere (EUR) z DDV]]*Sklop1[[#This Row],[Okvirna količina]]</f>
        <v>0</v>
      </c>
      <c r="U71" s="202"/>
      <c r="V71" s="226"/>
    </row>
    <row r="72" spans="1:22" s="23" customFormat="1">
      <c r="A72" s="269" t="s">
        <v>183</v>
      </c>
      <c r="B72" s="268"/>
      <c r="C72" s="271"/>
      <c r="D72" s="271"/>
      <c r="E72" s="274"/>
      <c r="F72" s="276"/>
      <c r="G72" s="279"/>
      <c r="H72" s="273">
        <f>SUBTOTAL(109,Sklop1[Preračunana masa/volumen/kos na enoto kg])</f>
        <v>13644.570000000002</v>
      </c>
      <c r="I72" s="273">
        <f>SUBTOTAL(109,Sklop1[Živila iz shem kakovosti (kg)])</f>
        <v>11703.95</v>
      </c>
      <c r="J72" s="276"/>
      <c r="K72" s="264"/>
      <c r="L72" s="264"/>
      <c r="M72" s="267"/>
      <c r="N72" s="275"/>
      <c r="O72" s="275"/>
      <c r="P72" s="275"/>
      <c r="Q72" s="272"/>
      <c r="R72" s="277"/>
      <c r="S72" s="272">
        <f>SUBTOTAL(109,Sklop1[Vrednost za okvirno količino (EUR) brez DDV])</f>
        <v>0</v>
      </c>
      <c r="T72" s="272">
        <f>SUBTOTAL(109,Sklop1[Vrednost za okvirno količino (EUR) z DDV])</f>
        <v>0</v>
      </c>
      <c r="U72" s="265">
        <f>SUBTOTAL(103,Sklop1[Shema kakovosti
(nacionalne, evropske)
])</f>
        <v>0</v>
      </c>
      <c r="V72" s="16"/>
    </row>
    <row r="73" spans="1:22" s="23" customFormat="1">
      <c r="A73" s="53" t="s">
        <v>179</v>
      </c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53"/>
      <c r="R73" s="53"/>
      <c r="S73" s="53"/>
      <c r="T73" s="53"/>
      <c r="U73" s="76"/>
      <c r="V73" s="16"/>
    </row>
    <row r="74" spans="1:22" s="23" customFormat="1">
      <c r="A74" s="16" t="s">
        <v>181</v>
      </c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15" t="s">
        <v>258</v>
      </c>
      <c r="B75" s="22"/>
      <c r="C75" s="32"/>
      <c r="D75" s="32"/>
      <c r="E75" s="119"/>
      <c r="F75" s="76"/>
      <c r="G75" s="76"/>
      <c r="H75" s="34"/>
      <c r="I75" s="34"/>
      <c r="J75" s="34"/>
      <c r="K75" s="34"/>
      <c r="L75" s="62"/>
      <c r="M75" s="62"/>
      <c r="N75" s="34"/>
      <c r="O75" s="34"/>
      <c r="P75" s="34"/>
      <c r="Q75" s="34"/>
      <c r="R75" s="34"/>
      <c r="S75" s="16"/>
      <c r="T75" s="16"/>
      <c r="U75" s="76"/>
      <c r="V75" s="16"/>
    </row>
    <row r="76" spans="1:22" s="23" customFormat="1">
      <c r="A76" s="133" t="s">
        <v>223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6"/>
    </row>
    <row r="77" spans="1:22" s="23" customFormat="1">
      <c r="A77" s="134" t="s">
        <v>249</v>
      </c>
      <c r="B77" s="22"/>
      <c r="C77" s="32"/>
      <c r="D77" s="32"/>
      <c r="E77" s="119"/>
      <c r="F77" s="76"/>
      <c r="G77" s="76"/>
      <c r="H77" s="34"/>
      <c r="I77" s="34"/>
      <c r="J77" s="34"/>
      <c r="K77" s="34"/>
      <c r="L77" s="62"/>
      <c r="M77" s="62"/>
      <c r="N77" s="34"/>
      <c r="O77" s="34"/>
      <c r="P77" s="34"/>
      <c r="Q77" s="34"/>
      <c r="R77" s="34"/>
      <c r="S77" s="16"/>
      <c r="T77" s="16"/>
      <c r="U77" s="76"/>
      <c r="V77" s="16"/>
    </row>
    <row r="78" spans="1:22" s="23" customFormat="1">
      <c r="A78" s="296" t="s">
        <v>254</v>
      </c>
      <c r="B78" s="296"/>
      <c r="C78" s="296"/>
      <c r="D78" s="296"/>
      <c r="E78" s="296"/>
      <c r="F78" s="296"/>
      <c r="G78" s="296"/>
      <c r="H78" s="296"/>
      <c r="I78" s="296"/>
      <c r="J78" s="296"/>
      <c r="K78" s="296"/>
      <c r="L78" s="296"/>
      <c r="M78" s="16"/>
      <c r="N78" s="34"/>
      <c r="O78" s="34"/>
      <c r="P78" s="34"/>
      <c r="Q78" s="34"/>
      <c r="R78" s="34"/>
      <c r="S78" s="16"/>
      <c r="T78" s="16"/>
      <c r="U78" s="76"/>
      <c r="V78" s="16"/>
    </row>
    <row r="79" spans="1:22" s="23" customFormat="1">
      <c r="A79" s="285"/>
      <c r="B79" s="285"/>
      <c r="C79" s="285"/>
      <c r="D79" s="285"/>
      <c r="E79" s="285"/>
      <c r="F79" s="285"/>
      <c r="G79" s="285"/>
      <c r="H79" s="285"/>
      <c r="I79" s="285"/>
      <c r="J79" s="285"/>
      <c r="K79" s="285"/>
      <c r="L79" s="285"/>
      <c r="M79" s="280"/>
      <c r="N79" s="281"/>
      <c r="O79" s="281"/>
      <c r="P79" s="281"/>
      <c r="Q79" s="281"/>
      <c r="R79" s="281"/>
      <c r="S79" s="280"/>
      <c r="T79" s="280"/>
      <c r="U79" s="282"/>
      <c r="V79" s="280"/>
    </row>
    <row r="80" spans="1:22" s="23" customFormat="1">
      <c r="A80" s="115" t="s">
        <v>66</v>
      </c>
      <c r="B80" s="22"/>
      <c r="C80" s="32"/>
      <c r="D80" s="32"/>
      <c r="E80" s="119"/>
      <c r="F80" s="76"/>
      <c r="G80" s="76" t="s">
        <v>67</v>
      </c>
      <c r="H80" s="34"/>
      <c r="I80" s="34"/>
      <c r="J80" s="34"/>
      <c r="K80" s="34"/>
      <c r="L80" s="62"/>
      <c r="M80" s="62"/>
      <c r="N80" s="116"/>
      <c r="O80" s="34"/>
      <c r="P80" s="34"/>
      <c r="Q80" s="34" t="s">
        <v>68</v>
      </c>
      <c r="R80" s="34"/>
      <c r="S80" s="16"/>
      <c r="T80" s="16"/>
      <c r="U80" s="76"/>
      <c r="V80" s="16"/>
    </row>
    <row r="81" spans="1:22" s="23" customFormat="1" ht="15">
      <c r="A81" s="9"/>
      <c r="B81" s="7"/>
      <c r="C81" s="31"/>
      <c r="D81" s="31"/>
      <c r="E81" s="30"/>
      <c r="F81" s="10"/>
      <c r="G81" s="122"/>
      <c r="H81" s="11"/>
      <c r="I81" s="11"/>
      <c r="J81" s="11"/>
      <c r="K81" s="11"/>
      <c r="L81" s="61"/>
      <c r="M81" s="61"/>
      <c r="N81" s="11"/>
      <c r="O81" s="11"/>
      <c r="P81" s="11"/>
      <c r="Q81" s="11"/>
      <c r="R81" s="11"/>
      <c r="S81" s="5"/>
      <c r="T81" s="5"/>
      <c r="U81" s="10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>
      <c r="B278" s="21"/>
      <c r="C278" s="33"/>
      <c r="D278" s="33"/>
      <c r="E278" s="121"/>
    </row>
    <row r="279" spans="1:22">
      <c r="B279" s="21"/>
      <c r="C279" s="33"/>
      <c r="D279" s="33"/>
      <c r="E279" s="121"/>
    </row>
    <row r="280" spans="1:22">
      <c r="B280" s="21"/>
      <c r="C280" s="33"/>
      <c r="D280" s="33"/>
      <c r="E280" s="121"/>
    </row>
    <row r="281" spans="1:22">
      <c r="B281" s="21"/>
      <c r="C281" s="33"/>
      <c r="D281" s="33"/>
      <c r="E281" s="121"/>
    </row>
    <row r="282" spans="1:22">
      <c r="B282" s="21"/>
      <c r="C282" s="33"/>
      <c r="D282" s="33"/>
      <c r="E282" s="121"/>
    </row>
    <row r="283" spans="1:22">
      <c r="B283" s="21"/>
      <c r="C283" s="33"/>
      <c r="D283" s="33"/>
      <c r="E283" s="121"/>
    </row>
    <row r="284" spans="1:22">
      <c r="B284" s="21"/>
      <c r="C284" s="33"/>
      <c r="D284" s="33"/>
      <c r="E284" s="121"/>
    </row>
    <row r="285" spans="1:22">
      <c r="B285" s="21"/>
      <c r="C285" s="33"/>
      <c r="D285" s="33"/>
      <c r="E285" s="121"/>
    </row>
    <row r="286" spans="1:22">
      <c r="B286" s="21"/>
      <c r="C286" s="33"/>
      <c r="D286" s="33"/>
      <c r="E286" s="121"/>
    </row>
    <row r="287" spans="1:22">
      <c r="B287" s="21"/>
      <c r="C287" s="33"/>
      <c r="D287" s="33"/>
      <c r="E287" s="121"/>
    </row>
    <row r="288" spans="1:22">
      <c r="B288" s="21"/>
      <c r="C288" s="33"/>
      <c r="D288" s="33"/>
      <c r="E288" s="121"/>
    </row>
    <row r="289" spans="2:5">
      <c r="B289" s="21"/>
      <c r="C289" s="33"/>
      <c r="D289" s="33"/>
      <c r="E289" s="121"/>
    </row>
    <row r="290" spans="2:5">
      <c r="B290" s="21"/>
      <c r="C290" s="33"/>
      <c r="D290" s="33"/>
      <c r="E290" s="121"/>
    </row>
    <row r="291" spans="2:5">
      <c r="B291" s="21"/>
      <c r="C291" s="33"/>
      <c r="D291" s="33"/>
      <c r="E291" s="121"/>
    </row>
    <row r="292" spans="2:5">
      <c r="B292" s="21"/>
      <c r="C292" s="33"/>
      <c r="D292" s="33"/>
      <c r="E292" s="121"/>
    </row>
    <row r="293" spans="2:5">
      <c r="B293" s="21"/>
      <c r="C293" s="33"/>
      <c r="D293" s="33"/>
      <c r="E293" s="121"/>
    </row>
    <row r="294" spans="2:5">
      <c r="B294" s="21"/>
      <c r="C294" s="33"/>
      <c r="D294" s="33"/>
      <c r="E294" s="121"/>
    </row>
    <row r="295" spans="2:5">
      <c r="B295" s="21"/>
      <c r="C295" s="33"/>
      <c r="D295" s="33"/>
      <c r="E295" s="121"/>
    </row>
    <row r="296" spans="2:5">
      <c r="B296" s="21"/>
      <c r="C296" s="33"/>
      <c r="D296" s="33"/>
      <c r="E296" s="121"/>
    </row>
    <row r="297" spans="2:5">
      <c r="B297" s="21"/>
      <c r="C297" s="33"/>
      <c r="D297" s="33"/>
      <c r="E297" s="121"/>
    </row>
    <row r="298" spans="2:5">
      <c r="B298" s="21"/>
      <c r="C298" s="33"/>
      <c r="D298" s="33"/>
      <c r="E298" s="121"/>
    </row>
    <row r="299" spans="2:5">
      <c r="B299" s="21"/>
      <c r="C299" s="33"/>
      <c r="D299" s="33"/>
      <c r="E299" s="121"/>
    </row>
    <row r="300" spans="2:5">
      <c r="B300" s="21"/>
      <c r="C300" s="33"/>
      <c r="D300" s="33"/>
      <c r="E300" s="121"/>
    </row>
    <row r="301" spans="2:5">
      <c r="B301" s="21"/>
      <c r="C301" s="33"/>
      <c r="D301" s="33"/>
      <c r="E301" s="121"/>
    </row>
    <row r="302" spans="2:5">
      <c r="B302" s="21"/>
      <c r="C302" s="33"/>
      <c r="D302" s="33"/>
      <c r="E302" s="121"/>
    </row>
    <row r="303" spans="2:5">
      <c r="B303" s="21"/>
      <c r="C303" s="33"/>
      <c r="D303" s="33"/>
      <c r="E303" s="121"/>
    </row>
    <row r="304" spans="2:5">
      <c r="B304" s="21"/>
      <c r="C304" s="33"/>
      <c r="D304" s="33"/>
      <c r="E304" s="121"/>
    </row>
  </sheetData>
  <sheetProtection insertRows="0" deleteRows="0"/>
  <protectedRanges>
    <protectedRange sqref="U47:U1048576 J47:P77 J1:P45 U1:U45 J80:P1048576 M78:P79" name="Obseg1"/>
    <protectedRange sqref="J78:L79" name="Obseg1_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5">
      <colorScale>
        <cfvo type="min"/>
        <cfvo type="max"/>
        <color rgb="FFFCFCFF"/>
        <color rgb="FFF8696B"/>
      </colorScale>
    </cfRule>
  </conditionalFormatting>
  <conditionalFormatting sqref="B31:B34 B27 B19 B21: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6">
    <cfRule type="colorScale" priority="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3">
      <colorScale>
        <cfvo type="min"/>
        <cfvo type="max"/>
        <color rgb="FFFCFCFF"/>
        <color rgb="FFF8696B"/>
      </colorScale>
    </cfRule>
  </conditionalFormatting>
  <conditionalFormatting sqref="B37">
    <cfRule type="colorScale" priority="2">
      <colorScale>
        <cfvo type="min"/>
        <cfvo type="max"/>
        <color rgb="FFFCFCFF"/>
        <color rgb="FFF8696B"/>
      </colorScale>
    </cfRule>
  </conditionalFormatting>
  <conditionalFormatting sqref="B38">
    <cfRule type="colorScale" priority="1">
      <colorScale>
        <cfvo type="min"/>
        <cfvo type="max"/>
        <color rgb="FFFCFCFF"/>
        <color rgb="FFF8696B"/>
      </colorScale>
    </cfRule>
  </conditionalFormatting>
  <conditionalFormatting sqref="B39:B43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7"/>
  <sheetViews>
    <sheetView topLeftCell="A11" zoomScaleNormal="100" zoomScaleSheetLayoutView="100" workbookViewId="0">
      <selection activeCell="K51" sqref="K5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s="5" customFormat="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  <c r="K6" s="125"/>
      <c r="U6" s="10"/>
    </row>
    <row r="7" spans="1:21" s="5" customFormat="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  <c r="K7" s="125"/>
      <c r="U7" s="10"/>
    </row>
    <row r="8" spans="1:21" s="5" customFormat="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  <c r="K8" s="125"/>
      <c r="U8" s="10"/>
    </row>
    <row r="9" spans="1:21" s="5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pred_rekapitulacija'!A15</f>
        <v>2.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pred_rekapitulacija'!B15</f>
        <v>MESO IN MESNI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2" t="s">
        <v>2</v>
      </c>
      <c r="B16" s="89" t="s">
        <v>264</v>
      </c>
      <c r="C16" s="90" t="s">
        <v>161</v>
      </c>
      <c r="D16" s="90" t="s">
        <v>1</v>
      </c>
      <c r="E16" s="128"/>
      <c r="F16" s="142">
        <v>900</v>
      </c>
      <c r="G16" s="182" t="s">
        <v>1</v>
      </c>
      <c r="H16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93" t="str">
        <f>IF(Sklop2[[#This Row],[ZAHTEVANA SHEMA KAKOVOSTI]]&lt;&gt;"",Sklop2[[#This Row],[Preračunana masa/volumen/kos na enoto kg]],"")</f>
        <v/>
      </c>
      <c r="J16" s="105"/>
      <c r="K16" s="94"/>
      <c r="L16" s="94"/>
      <c r="M16" s="170" t="s">
        <v>161</v>
      </c>
      <c r="N16" s="96"/>
      <c r="O16" s="169" t="s">
        <v>161</v>
      </c>
      <c r="P16" s="107"/>
      <c r="Q16" s="96">
        <f>+Sklop2[[#This Row],[cena/enota brez DDV v EUR]]*Sklop2[[#This Row],[Stopnja DDV (%)]]</f>
        <v>0</v>
      </c>
      <c r="R16" s="96">
        <f>+Sklop2[[#This Row],[cena/enota brez DDV v EUR]]+Sklop2[[#This Row],[Davek (EUR)]]</f>
        <v>0</v>
      </c>
      <c r="S16" s="96">
        <f>+Sklop2[[#This Row],[cena/enota brez DDV v EUR]]*Sklop2[[#This Row],[Okvirna količina]]</f>
        <v>0</v>
      </c>
      <c r="T16" s="96">
        <f>+Sklop2[[#This Row],[Končna cena/enoto mere (EUR) z DDV]]*Sklop2[[#This Row],[Okvirna količina]]</f>
        <v>0</v>
      </c>
      <c r="U16" s="234"/>
    </row>
    <row r="17" spans="1:21" s="63" customFormat="1" ht="12">
      <c r="A17" s="97" t="s">
        <v>4</v>
      </c>
      <c r="B17" s="12" t="s">
        <v>265</v>
      </c>
      <c r="C17" s="90" t="s">
        <v>161</v>
      </c>
      <c r="D17" s="90" t="s">
        <v>1</v>
      </c>
      <c r="E17" s="128" t="s">
        <v>185</v>
      </c>
      <c r="F17" s="142">
        <v>200</v>
      </c>
      <c r="G17" s="182" t="s">
        <v>1</v>
      </c>
      <c r="H17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93">
        <f>IF(Sklop2[[#This Row],[ZAHTEVANA SHEMA KAKOVOSTI]]&lt;&gt;"",Sklop2[[#This Row],[Preračunana masa/volumen/kos na enoto kg]],"")</f>
        <v>200</v>
      </c>
      <c r="J17" s="106"/>
      <c r="K17" s="99"/>
      <c r="L17" s="99"/>
      <c r="M17" s="170" t="s">
        <v>161</v>
      </c>
      <c r="N17" s="96"/>
      <c r="O17" s="169" t="s">
        <v>161</v>
      </c>
      <c r="P17" s="109"/>
      <c r="Q17" s="100">
        <f>+Sklop2[[#This Row],[cena/enota brez DDV v EUR]]*Sklop2[[#This Row],[Stopnja DDV (%)]]</f>
        <v>0</v>
      </c>
      <c r="R17" s="100">
        <f>+Sklop2[[#This Row],[cena/enota brez DDV v EUR]]+Sklop2[[#This Row],[Davek (EUR)]]</f>
        <v>0</v>
      </c>
      <c r="S17" s="100">
        <f>+Sklop2[[#This Row],[cena/enota brez DDV v EUR]]*Sklop2[[#This Row],[Okvirna količina]]</f>
        <v>0</v>
      </c>
      <c r="T17" s="100">
        <f>+Sklop2[[#This Row],[Končna cena/enoto mere (EUR) z DDV]]*Sklop2[[#This Row],[Okvirna količina]]</f>
        <v>0</v>
      </c>
      <c r="U17" s="234"/>
    </row>
    <row r="18" spans="1:21" s="63" customFormat="1" ht="12">
      <c r="A18" s="92" t="s">
        <v>5</v>
      </c>
      <c r="B18" s="84" t="s">
        <v>266</v>
      </c>
      <c r="C18" s="90" t="s">
        <v>161</v>
      </c>
      <c r="D18" s="90" t="s">
        <v>1</v>
      </c>
      <c r="E18" s="128"/>
      <c r="F18" s="142">
        <v>140</v>
      </c>
      <c r="G18" s="182" t="s">
        <v>1</v>
      </c>
      <c r="H18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93" t="str">
        <f>IF(Sklop2[[#This Row],[ZAHTEVANA SHEMA KAKOVOSTI]]&lt;&gt;"",Sklop2[[#This Row],[Preračunana masa/volumen/kos na enoto kg]],"")</f>
        <v/>
      </c>
      <c r="J18" s="106"/>
      <c r="K18" s="99"/>
      <c r="L18" s="99"/>
      <c r="M18" s="170" t="s">
        <v>161</v>
      </c>
      <c r="N18" s="96"/>
      <c r="O18" s="169" t="s">
        <v>161</v>
      </c>
      <c r="P18" s="109"/>
      <c r="Q18" s="100">
        <f>+Sklop2[[#This Row],[cena/enota brez DDV v EUR]]*Sklop2[[#This Row],[Stopnja DDV (%)]]</f>
        <v>0</v>
      </c>
      <c r="R18" s="100">
        <f>+Sklop2[[#This Row],[cena/enota brez DDV v EUR]]+Sklop2[[#This Row],[Davek (EUR)]]</f>
        <v>0</v>
      </c>
      <c r="S18" s="100">
        <f>+Sklop2[[#This Row],[cena/enota brez DDV v EUR]]*Sklop2[[#This Row],[Okvirna količina]]</f>
        <v>0</v>
      </c>
      <c r="T18" s="100">
        <f>+Sklop2[[#This Row],[Končna cena/enoto mere (EUR) z DDV]]*Sklop2[[#This Row],[Okvirna količina]]</f>
        <v>0</v>
      </c>
      <c r="U18" s="234"/>
    </row>
    <row r="19" spans="1:21" s="63" customFormat="1" ht="12">
      <c r="A19" s="97" t="s">
        <v>6</v>
      </c>
      <c r="B19" s="84" t="s">
        <v>485</v>
      </c>
      <c r="C19" s="90" t="s">
        <v>161</v>
      </c>
      <c r="D19" s="90" t="s">
        <v>1</v>
      </c>
      <c r="E19" s="128"/>
      <c r="F19" s="142">
        <v>280</v>
      </c>
      <c r="G19" s="182" t="s">
        <v>1</v>
      </c>
      <c r="H19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280</v>
      </c>
      <c r="I19" s="93" t="str">
        <f>IF(Sklop2[[#This Row],[ZAHTEVANA SHEMA KAKOVOSTI]]&lt;&gt;"",Sklop2[[#This Row],[Preračunana masa/volumen/kos na enoto kg]],"")</f>
        <v/>
      </c>
      <c r="J19" s="106"/>
      <c r="K19" s="99"/>
      <c r="L19" s="99"/>
      <c r="M19" s="170" t="s">
        <v>161</v>
      </c>
      <c r="N19" s="96"/>
      <c r="O19" s="169" t="s">
        <v>161</v>
      </c>
      <c r="P19" s="109"/>
      <c r="Q19" s="100">
        <f>+Sklop2[[#This Row],[cena/enota brez DDV v EUR]]*Sklop2[[#This Row],[Stopnja DDV (%)]]</f>
        <v>0</v>
      </c>
      <c r="R19" s="100">
        <f>+Sklop2[[#This Row],[cena/enota brez DDV v EUR]]+Sklop2[[#This Row],[Davek (EUR)]]</f>
        <v>0</v>
      </c>
      <c r="S19" s="100">
        <f>+Sklop2[[#This Row],[cena/enota brez DDV v EUR]]*Sklop2[[#This Row],[Okvirna količina]]</f>
        <v>0</v>
      </c>
      <c r="T19" s="100">
        <f>+Sklop2[[#This Row],[Končna cena/enoto mere (EUR) z DDV]]*Sklop2[[#This Row],[Okvirna količina]]</f>
        <v>0</v>
      </c>
      <c r="U19" s="234"/>
    </row>
    <row r="20" spans="1:21" s="63" customFormat="1" ht="12">
      <c r="A20" s="92" t="s">
        <v>7</v>
      </c>
      <c r="B20" s="12" t="s">
        <v>267</v>
      </c>
      <c r="C20" s="90" t="s">
        <v>161</v>
      </c>
      <c r="D20" s="90" t="s">
        <v>1</v>
      </c>
      <c r="E20" s="128"/>
      <c r="F20" s="142">
        <v>220</v>
      </c>
      <c r="G20" s="182" t="s">
        <v>1</v>
      </c>
      <c r="H20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93" t="str">
        <f>IF(Sklop2[[#This Row],[ZAHTEVANA SHEMA KAKOVOSTI]]&lt;&gt;"",Sklop2[[#This Row],[Preračunana masa/volumen/kos na enoto kg]],"")</f>
        <v/>
      </c>
      <c r="J20" s="106"/>
      <c r="K20" s="99"/>
      <c r="L20" s="99"/>
      <c r="M20" s="170" t="s">
        <v>161</v>
      </c>
      <c r="N20" s="96"/>
      <c r="O20" s="169" t="s">
        <v>161</v>
      </c>
      <c r="P20" s="109"/>
      <c r="Q20" s="100">
        <f>+Sklop2[[#This Row],[cena/enota brez DDV v EUR]]*Sklop2[[#This Row],[Stopnja DDV (%)]]</f>
        <v>0</v>
      </c>
      <c r="R20" s="100">
        <f>+Sklop2[[#This Row],[cena/enota brez DDV v EUR]]+Sklop2[[#This Row],[Davek (EUR)]]</f>
        <v>0</v>
      </c>
      <c r="S20" s="100">
        <f>+Sklop2[[#This Row],[cena/enota brez DDV v EUR]]*Sklop2[[#This Row],[Okvirna količina]]</f>
        <v>0</v>
      </c>
      <c r="T20" s="100">
        <f>+Sklop2[[#This Row],[Končna cena/enoto mere (EUR) z DDV]]*Sklop2[[#This Row],[Okvirna količina]]</f>
        <v>0</v>
      </c>
      <c r="U20" s="234"/>
    </row>
    <row r="21" spans="1:21" s="63" customFormat="1" ht="12">
      <c r="A21" s="97" t="s">
        <v>8</v>
      </c>
      <c r="B21" s="12" t="s">
        <v>268</v>
      </c>
      <c r="C21" s="90" t="s">
        <v>161</v>
      </c>
      <c r="D21" s="90" t="s">
        <v>1</v>
      </c>
      <c r="E21" s="128"/>
      <c r="F21" s="142">
        <v>200</v>
      </c>
      <c r="G21" s="182" t="s">
        <v>1</v>
      </c>
      <c r="H21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93" t="str">
        <f>IF(Sklop2[[#This Row],[ZAHTEVANA SHEMA KAKOVOSTI]]&lt;&gt;"",Sklop2[[#This Row],[Preračunana masa/volumen/kos na enoto kg]],"")</f>
        <v/>
      </c>
      <c r="J21" s="106"/>
      <c r="K21" s="99"/>
      <c r="L21" s="99"/>
      <c r="M21" s="170" t="s">
        <v>161</v>
      </c>
      <c r="N21" s="96"/>
      <c r="O21" s="169" t="s">
        <v>161</v>
      </c>
      <c r="P21" s="109"/>
      <c r="Q21" s="100">
        <f>+Sklop2[[#This Row],[cena/enota brez DDV v EUR]]*Sklop2[[#This Row],[Stopnja DDV (%)]]</f>
        <v>0</v>
      </c>
      <c r="R21" s="100">
        <f>+Sklop2[[#This Row],[cena/enota brez DDV v EUR]]+Sklop2[[#This Row],[Davek (EUR)]]</f>
        <v>0</v>
      </c>
      <c r="S21" s="100">
        <f>+Sklop2[[#This Row],[cena/enota brez DDV v EUR]]*Sklop2[[#This Row],[Okvirna količina]]</f>
        <v>0</v>
      </c>
      <c r="T21" s="100">
        <f>+Sklop2[[#This Row],[Končna cena/enoto mere (EUR) z DDV]]*Sklop2[[#This Row],[Okvirna količina]]</f>
        <v>0</v>
      </c>
      <c r="U21" s="234"/>
    </row>
    <row r="22" spans="1:21" s="63" customFormat="1" ht="12">
      <c r="A22" s="92" t="s">
        <v>9</v>
      </c>
      <c r="B22" s="84" t="s">
        <v>269</v>
      </c>
      <c r="C22" s="90" t="s">
        <v>161</v>
      </c>
      <c r="D22" s="90" t="s">
        <v>1</v>
      </c>
      <c r="E22" s="128"/>
      <c r="F22" s="142">
        <v>300</v>
      </c>
      <c r="G22" s="182" t="s">
        <v>1</v>
      </c>
      <c r="H22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93" t="str">
        <f>IF(Sklop2[[#This Row],[ZAHTEVANA SHEMA KAKOVOSTI]]&lt;&gt;"",Sklop2[[#This Row],[Preračunana masa/volumen/kos na enoto kg]],"")</f>
        <v/>
      </c>
      <c r="J22" s="106"/>
      <c r="K22" s="99"/>
      <c r="L22" s="99"/>
      <c r="M22" s="170" t="s">
        <v>161</v>
      </c>
      <c r="N22" s="96"/>
      <c r="O22" s="169" t="s">
        <v>161</v>
      </c>
      <c r="P22" s="109"/>
      <c r="Q22" s="100">
        <f>+Sklop2[[#This Row],[cena/enota brez DDV v EUR]]*Sklop2[[#This Row],[Stopnja DDV (%)]]</f>
        <v>0</v>
      </c>
      <c r="R22" s="100">
        <f>+Sklop2[[#This Row],[cena/enota brez DDV v EUR]]+Sklop2[[#This Row],[Davek (EUR)]]</f>
        <v>0</v>
      </c>
      <c r="S22" s="100">
        <f>+Sklop2[[#This Row],[cena/enota brez DDV v EUR]]*Sklop2[[#This Row],[Okvirna količina]]</f>
        <v>0</v>
      </c>
      <c r="T22" s="100">
        <f>+Sklop2[[#This Row],[Končna cena/enoto mere (EUR) z DDV]]*Sklop2[[#This Row],[Okvirna količina]]</f>
        <v>0</v>
      </c>
      <c r="U22" s="234"/>
    </row>
    <row r="23" spans="1:21" s="63" customFormat="1" ht="24">
      <c r="A23" s="97" t="s">
        <v>10</v>
      </c>
      <c r="B23" s="84" t="s">
        <v>270</v>
      </c>
      <c r="C23" s="90" t="s">
        <v>161</v>
      </c>
      <c r="D23" s="90" t="s">
        <v>1</v>
      </c>
      <c r="E23" s="128" t="s">
        <v>185</v>
      </c>
      <c r="F23" s="142">
        <v>300</v>
      </c>
      <c r="G23" s="182" t="s">
        <v>1</v>
      </c>
      <c r="H23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93">
        <f>IF(Sklop2[[#This Row],[ZAHTEVANA SHEMA KAKOVOSTI]]&lt;&gt;"",Sklop2[[#This Row],[Preračunana masa/volumen/kos na enoto kg]],"")</f>
        <v>300</v>
      </c>
      <c r="J23" s="106"/>
      <c r="K23" s="99"/>
      <c r="L23" s="99"/>
      <c r="M23" s="170" t="s">
        <v>161</v>
      </c>
      <c r="N23" s="96"/>
      <c r="O23" s="169" t="s">
        <v>161</v>
      </c>
      <c r="P23" s="109"/>
      <c r="Q23" s="100">
        <f>+Sklop2[[#This Row],[cena/enota brez DDV v EUR]]*Sklop2[[#This Row],[Stopnja DDV (%)]]</f>
        <v>0</v>
      </c>
      <c r="R23" s="100">
        <f>+Sklop2[[#This Row],[cena/enota brez DDV v EUR]]+Sklop2[[#This Row],[Davek (EUR)]]</f>
        <v>0</v>
      </c>
      <c r="S23" s="100">
        <f>+Sklop2[[#This Row],[cena/enota brez DDV v EUR]]*Sklop2[[#This Row],[Okvirna količina]]</f>
        <v>0</v>
      </c>
      <c r="T23" s="100">
        <f>+Sklop2[[#This Row],[Končna cena/enoto mere (EUR) z DDV]]*Sklop2[[#This Row],[Okvirna količina]]</f>
        <v>0</v>
      </c>
      <c r="U23" s="234"/>
    </row>
    <row r="24" spans="1:21" s="63" customFormat="1" ht="24">
      <c r="A24" s="92" t="s">
        <v>11</v>
      </c>
      <c r="B24" s="198" t="s">
        <v>271</v>
      </c>
      <c r="C24" s="90" t="s">
        <v>161</v>
      </c>
      <c r="D24" s="90" t="s">
        <v>1</v>
      </c>
      <c r="E24" s="128" t="s">
        <v>185</v>
      </c>
      <c r="F24" s="174">
        <v>200</v>
      </c>
      <c r="G24" s="195" t="s">
        <v>1</v>
      </c>
      <c r="H24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174">
        <f>IF(Sklop2[[#This Row],[ZAHTEVANA SHEMA KAKOVOSTI]]&lt;&gt;"",Sklop2[[#This Row],[Preračunana masa/volumen/kos na enoto kg]],"")</f>
        <v>200</v>
      </c>
      <c r="J24" s="175"/>
      <c r="K24" s="176"/>
      <c r="L24" s="176"/>
      <c r="M24" s="170" t="s">
        <v>161</v>
      </c>
      <c r="N24" s="96"/>
      <c r="O24" s="169" t="s">
        <v>161</v>
      </c>
      <c r="P24" s="199"/>
      <c r="Q24" s="177">
        <f>+Sklop2[[#This Row],[cena/enota brez DDV v EUR]]*Sklop2[[#This Row],[Stopnja DDV (%)]]</f>
        <v>0</v>
      </c>
      <c r="R24" s="177">
        <f>+Sklop2[[#This Row],[cena/enota brez DDV v EUR]]+Sklop2[[#This Row],[Davek (EUR)]]</f>
        <v>0</v>
      </c>
      <c r="S24" s="177">
        <f>+Sklop2[[#This Row],[cena/enota brez DDV v EUR]]*Sklop2[[#This Row],[Okvirna količina]]</f>
        <v>0</v>
      </c>
      <c r="T24" s="177">
        <f>+Sklop2[[#This Row],[Končna cena/enoto mere (EUR) z DDV]]*Sklop2[[#This Row],[Okvirna količina]]</f>
        <v>0</v>
      </c>
      <c r="U24" s="234"/>
    </row>
    <row r="25" spans="1:21" s="63" customFormat="1" ht="12">
      <c r="A25" s="97" t="s">
        <v>12</v>
      </c>
      <c r="B25" s="198" t="s">
        <v>272</v>
      </c>
      <c r="C25" s="90" t="s">
        <v>161</v>
      </c>
      <c r="D25" s="90" t="s">
        <v>1</v>
      </c>
      <c r="E25" s="128" t="s">
        <v>185</v>
      </c>
      <c r="F25" s="174">
        <v>380</v>
      </c>
      <c r="G25" s="195" t="s">
        <v>1</v>
      </c>
      <c r="H25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25" s="174">
        <f>IF(Sklop2[[#This Row],[ZAHTEVANA SHEMA KAKOVOSTI]]&lt;&gt;"",Sklop2[[#This Row],[Preračunana masa/volumen/kos na enoto kg]],"")</f>
        <v>380</v>
      </c>
      <c r="J25" s="175"/>
      <c r="K25" s="176"/>
      <c r="L25" s="176"/>
      <c r="M25" s="170" t="s">
        <v>161</v>
      </c>
      <c r="N25" s="96"/>
      <c r="O25" s="169" t="s">
        <v>161</v>
      </c>
      <c r="P25" s="199"/>
      <c r="Q25" s="177">
        <f>+Sklop2[[#This Row],[cena/enota brez DDV v EUR]]*Sklop2[[#This Row],[Stopnja DDV (%)]]</f>
        <v>0</v>
      </c>
      <c r="R25" s="177">
        <f>+Sklop2[[#This Row],[cena/enota brez DDV v EUR]]+Sklop2[[#This Row],[Davek (EUR)]]</f>
        <v>0</v>
      </c>
      <c r="S25" s="177">
        <f>+Sklop2[[#This Row],[cena/enota brez DDV v EUR]]*Sklop2[[#This Row],[Okvirna količina]]</f>
        <v>0</v>
      </c>
      <c r="T25" s="177">
        <f>+Sklop2[[#This Row],[Končna cena/enoto mere (EUR) z DDV]]*Sklop2[[#This Row],[Okvirna količina]]</f>
        <v>0</v>
      </c>
      <c r="U25" s="234"/>
    </row>
    <row r="26" spans="1:21" s="63" customFormat="1" ht="12">
      <c r="A26" s="92" t="s">
        <v>13</v>
      </c>
      <c r="B26" s="198" t="s">
        <v>273</v>
      </c>
      <c r="C26" s="90" t="s">
        <v>161</v>
      </c>
      <c r="D26" s="90" t="s">
        <v>1</v>
      </c>
      <c r="E26" s="128" t="s">
        <v>185</v>
      </c>
      <c r="F26" s="174">
        <v>200</v>
      </c>
      <c r="G26" s="195" t="s">
        <v>1</v>
      </c>
      <c r="H26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74">
        <f>IF(Sklop2[[#This Row],[ZAHTEVANA SHEMA KAKOVOSTI]]&lt;&gt;"",Sklop2[[#This Row],[Preračunana masa/volumen/kos na enoto kg]],"")</f>
        <v>200</v>
      </c>
      <c r="J26" s="175"/>
      <c r="K26" s="176"/>
      <c r="L26" s="176"/>
      <c r="M26" s="170" t="s">
        <v>161</v>
      </c>
      <c r="N26" s="96"/>
      <c r="O26" s="169" t="s">
        <v>161</v>
      </c>
      <c r="P26" s="199"/>
      <c r="Q26" s="177">
        <f>+Sklop2[[#This Row],[cena/enota brez DDV v EUR]]*Sklop2[[#This Row],[Stopnja DDV (%)]]</f>
        <v>0</v>
      </c>
      <c r="R26" s="177">
        <f>+Sklop2[[#This Row],[cena/enota brez DDV v EUR]]+Sklop2[[#This Row],[Davek (EUR)]]</f>
        <v>0</v>
      </c>
      <c r="S26" s="177">
        <f>+Sklop2[[#This Row],[cena/enota brez DDV v EUR]]*Sklop2[[#This Row],[Okvirna količina]]</f>
        <v>0</v>
      </c>
      <c r="T26" s="177">
        <f>+Sklop2[[#This Row],[Končna cena/enoto mere (EUR) z DDV]]*Sklop2[[#This Row],[Okvirna količina]]</f>
        <v>0</v>
      </c>
      <c r="U26" s="234"/>
    </row>
    <row r="27" spans="1:21" s="63" customFormat="1" ht="12">
      <c r="A27" s="97" t="s">
        <v>14</v>
      </c>
      <c r="B27" s="198" t="s">
        <v>274</v>
      </c>
      <c r="C27" s="90" t="s">
        <v>161</v>
      </c>
      <c r="D27" s="90" t="s">
        <v>1</v>
      </c>
      <c r="E27" s="128" t="s">
        <v>185</v>
      </c>
      <c r="F27" s="174">
        <v>160</v>
      </c>
      <c r="G27" s="195" t="s">
        <v>1</v>
      </c>
      <c r="H27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7" s="174">
        <f>IF(Sklop2[[#This Row],[ZAHTEVANA SHEMA KAKOVOSTI]]&lt;&gt;"",Sklop2[[#This Row],[Preračunana masa/volumen/kos na enoto kg]],"")</f>
        <v>160</v>
      </c>
      <c r="J27" s="175"/>
      <c r="K27" s="176"/>
      <c r="L27" s="176"/>
      <c r="M27" s="170" t="s">
        <v>161</v>
      </c>
      <c r="N27" s="96"/>
      <c r="O27" s="169" t="s">
        <v>161</v>
      </c>
      <c r="P27" s="199"/>
      <c r="Q27" s="177">
        <f>+Sklop2[[#This Row],[cena/enota brez DDV v EUR]]*Sklop2[[#This Row],[Stopnja DDV (%)]]</f>
        <v>0</v>
      </c>
      <c r="R27" s="177">
        <f>+Sklop2[[#This Row],[cena/enota brez DDV v EUR]]+Sklop2[[#This Row],[Davek (EUR)]]</f>
        <v>0</v>
      </c>
      <c r="S27" s="177">
        <f>+Sklop2[[#This Row],[cena/enota brez DDV v EUR]]*Sklop2[[#This Row],[Okvirna količina]]</f>
        <v>0</v>
      </c>
      <c r="T27" s="177">
        <f>+Sklop2[[#This Row],[Končna cena/enoto mere (EUR) z DDV]]*Sklop2[[#This Row],[Okvirna količina]]</f>
        <v>0</v>
      </c>
      <c r="U27" s="234"/>
    </row>
    <row r="28" spans="1:21" s="63" customFormat="1" ht="12">
      <c r="A28" s="92" t="s">
        <v>15</v>
      </c>
      <c r="B28" s="198" t="s">
        <v>275</v>
      </c>
      <c r="C28" s="90" t="s">
        <v>161</v>
      </c>
      <c r="D28" s="90" t="s">
        <v>1</v>
      </c>
      <c r="E28" s="128" t="s">
        <v>185</v>
      </c>
      <c r="F28" s="174">
        <v>120</v>
      </c>
      <c r="G28" s="195" t="s">
        <v>1</v>
      </c>
      <c r="H28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8" s="174">
        <f>IF(Sklop2[[#This Row],[ZAHTEVANA SHEMA KAKOVOSTI]]&lt;&gt;"",Sklop2[[#This Row],[Preračunana masa/volumen/kos na enoto kg]],"")</f>
        <v>120</v>
      </c>
      <c r="J28" s="175"/>
      <c r="K28" s="176"/>
      <c r="L28" s="176"/>
      <c r="M28" s="170" t="s">
        <v>161</v>
      </c>
      <c r="N28" s="96"/>
      <c r="O28" s="169" t="s">
        <v>161</v>
      </c>
      <c r="P28" s="199"/>
      <c r="Q28" s="177">
        <f>+Sklop2[[#This Row],[cena/enota brez DDV v EUR]]*Sklop2[[#This Row],[Stopnja DDV (%)]]</f>
        <v>0</v>
      </c>
      <c r="R28" s="177">
        <f>+Sklop2[[#This Row],[cena/enota brez DDV v EUR]]+Sklop2[[#This Row],[Davek (EUR)]]</f>
        <v>0</v>
      </c>
      <c r="S28" s="177">
        <f>+Sklop2[[#This Row],[cena/enota brez DDV v EUR]]*Sklop2[[#This Row],[Okvirna količina]]</f>
        <v>0</v>
      </c>
      <c r="T28" s="177">
        <f>+Sklop2[[#This Row],[Končna cena/enoto mere (EUR) z DDV]]*Sklop2[[#This Row],[Okvirna količina]]</f>
        <v>0</v>
      </c>
      <c r="U28" s="234"/>
    </row>
    <row r="29" spans="1:21" s="63" customFormat="1" ht="36">
      <c r="A29" s="97" t="s">
        <v>16</v>
      </c>
      <c r="B29" s="198" t="s">
        <v>276</v>
      </c>
      <c r="C29" s="90" t="s">
        <v>161</v>
      </c>
      <c r="D29" s="90" t="s">
        <v>1</v>
      </c>
      <c r="E29" s="172"/>
      <c r="F29" s="174">
        <v>300</v>
      </c>
      <c r="G29" s="195" t="s">
        <v>1</v>
      </c>
      <c r="H29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9" s="174" t="str">
        <f>IF(Sklop2[[#This Row],[ZAHTEVANA SHEMA KAKOVOSTI]]&lt;&gt;"",Sklop2[[#This Row],[Preračunana masa/volumen/kos na enoto kg]],"")</f>
        <v/>
      </c>
      <c r="J29" s="175"/>
      <c r="K29" s="176"/>
      <c r="L29" s="176"/>
      <c r="M29" s="170" t="s">
        <v>161</v>
      </c>
      <c r="N29" s="96"/>
      <c r="O29" s="169" t="s">
        <v>161</v>
      </c>
      <c r="P29" s="199"/>
      <c r="Q29" s="177">
        <f>+Sklop2[[#This Row],[cena/enota brez DDV v EUR]]*Sklop2[[#This Row],[Stopnja DDV (%)]]</f>
        <v>0</v>
      </c>
      <c r="R29" s="177">
        <f>+Sklop2[[#This Row],[cena/enota brez DDV v EUR]]+Sklop2[[#This Row],[Davek (EUR)]]</f>
        <v>0</v>
      </c>
      <c r="S29" s="177">
        <f>+Sklop2[[#This Row],[cena/enota brez DDV v EUR]]*Sklop2[[#This Row],[Okvirna količina]]</f>
        <v>0</v>
      </c>
      <c r="T29" s="177">
        <f>+Sklop2[[#This Row],[Končna cena/enoto mere (EUR) z DDV]]*Sklop2[[#This Row],[Okvirna količina]]</f>
        <v>0</v>
      </c>
      <c r="U29" s="234"/>
    </row>
    <row r="30" spans="1:21" s="63" customFormat="1" ht="24">
      <c r="A30" s="92" t="s">
        <v>17</v>
      </c>
      <c r="B30" s="198" t="s">
        <v>277</v>
      </c>
      <c r="C30" s="90" t="s">
        <v>161</v>
      </c>
      <c r="D30" s="90" t="s">
        <v>1</v>
      </c>
      <c r="E30" s="172"/>
      <c r="F30" s="174">
        <v>400</v>
      </c>
      <c r="G30" s="195" t="s">
        <v>1</v>
      </c>
      <c r="H30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74" t="str">
        <f>IF(Sklop2[[#This Row],[ZAHTEVANA SHEMA KAKOVOSTI]]&lt;&gt;"",Sklop2[[#This Row],[Preračunana masa/volumen/kos na enoto kg]],"")</f>
        <v/>
      </c>
      <c r="J30" s="175"/>
      <c r="K30" s="176"/>
      <c r="L30" s="176"/>
      <c r="M30" s="170" t="s">
        <v>161</v>
      </c>
      <c r="N30" s="96"/>
      <c r="O30" s="169" t="s">
        <v>161</v>
      </c>
      <c r="P30" s="199"/>
      <c r="Q30" s="177">
        <f>+Sklop2[[#This Row],[cena/enota brez DDV v EUR]]*Sklop2[[#This Row],[Stopnja DDV (%)]]</f>
        <v>0</v>
      </c>
      <c r="R30" s="177">
        <f>+Sklop2[[#This Row],[cena/enota brez DDV v EUR]]+Sklop2[[#This Row],[Davek (EUR)]]</f>
        <v>0</v>
      </c>
      <c r="S30" s="177">
        <f>+Sklop2[[#This Row],[cena/enota brez DDV v EUR]]*Sklop2[[#This Row],[Okvirna količina]]</f>
        <v>0</v>
      </c>
      <c r="T30" s="177">
        <f>+Sklop2[[#This Row],[Končna cena/enoto mere (EUR) z DDV]]*Sklop2[[#This Row],[Okvirna količina]]</f>
        <v>0</v>
      </c>
      <c r="U30" s="234"/>
    </row>
    <row r="31" spans="1:21" s="63" customFormat="1" ht="24">
      <c r="A31" s="97" t="s">
        <v>18</v>
      </c>
      <c r="B31" s="198" t="s">
        <v>278</v>
      </c>
      <c r="C31" s="90" t="s">
        <v>161</v>
      </c>
      <c r="D31" s="90" t="s">
        <v>1</v>
      </c>
      <c r="E31" s="172"/>
      <c r="F31" s="174">
        <v>80</v>
      </c>
      <c r="G31" s="195" t="s">
        <v>1</v>
      </c>
      <c r="H31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1" s="174" t="str">
        <f>IF(Sklop2[[#This Row],[ZAHTEVANA SHEMA KAKOVOSTI]]&lt;&gt;"",Sklop2[[#This Row],[Preračunana masa/volumen/kos na enoto kg]],"")</f>
        <v/>
      </c>
      <c r="J31" s="175"/>
      <c r="K31" s="176"/>
      <c r="L31" s="176"/>
      <c r="M31" s="170" t="s">
        <v>161</v>
      </c>
      <c r="N31" s="96"/>
      <c r="O31" s="169" t="s">
        <v>161</v>
      </c>
      <c r="P31" s="199"/>
      <c r="Q31" s="177">
        <f>+Sklop2[[#This Row],[cena/enota brez DDV v EUR]]*Sklop2[[#This Row],[Stopnja DDV (%)]]</f>
        <v>0</v>
      </c>
      <c r="R31" s="177">
        <f>+Sklop2[[#This Row],[cena/enota brez DDV v EUR]]+Sklop2[[#This Row],[Davek (EUR)]]</f>
        <v>0</v>
      </c>
      <c r="S31" s="177">
        <f>+Sklop2[[#This Row],[cena/enota brez DDV v EUR]]*Sklop2[[#This Row],[Okvirna količina]]</f>
        <v>0</v>
      </c>
      <c r="T31" s="177">
        <f>+Sklop2[[#This Row],[Končna cena/enoto mere (EUR) z DDV]]*Sklop2[[#This Row],[Okvirna količina]]</f>
        <v>0</v>
      </c>
      <c r="U31" s="234"/>
    </row>
    <row r="32" spans="1:21" s="63" customFormat="1" ht="12">
      <c r="A32" s="92" t="s">
        <v>19</v>
      </c>
      <c r="B32" s="198" t="s">
        <v>279</v>
      </c>
      <c r="C32" s="90" t="s">
        <v>161</v>
      </c>
      <c r="D32" s="90" t="s">
        <v>1</v>
      </c>
      <c r="E32" s="172"/>
      <c r="F32" s="174">
        <v>80</v>
      </c>
      <c r="G32" s="195" t="s">
        <v>1</v>
      </c>
      <c r="H32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174" t="str">
        <f>IF(Sklop2[[#This Row],[ZAHTEVANA SHEMA KAKOVOSTI]]&lt;&gt;"",Sklop2[[#This Row],[Preračunana masa/volumen/kos na enoto kg]],"")</f>
        <v/>
      </c>
      <c r="J32" s="175"/>
      <c r="K32" s="176"/>
      <c r="L32" s="176"/>
      <c r="M32" s="170" t="s">
        <v>161</v>
      </c>
      <c r="N32" s="96"/>
      <c r="O32" s="169" t="s">
        <v>161</v>
      </c>
      <c r="P32" s="199"/>
      <c r="Q32" s="177">
        <f>+Sklop2[[#This Row],[cena/enota brez DDV v EUR]]*Sklop2[[#This Row],[Stopnja DDV (%)]]</f>
        <v>0</v>
      </c>
      <c r="R32" s="177">
        <f>+Sklop2[[#This Row],[cena/enota brez DDV v EUR]]+Sklop2[[#This Row],[Davek (EUR)]]</f>
        <v>0</v>
      </c>
      <c r="S32" s="177">
        <f>+Sklop2[[#This Row],[cena/enota brez DDV v EUR]]*Sklop2[[#This Row],[Okvirna količina]]</f>
        <v>0</v>
      </c>
      <c r="T32" s="177">
        <f>+Sklop2[[#This Row],[Končna cena/enoto mere (EUR) z DDV]]*Sklop2[[#This Row],[Okvirna količina]]</f>
        <v>0</v>
      </c>
      <c r="U32" s="234"/>
    </row>
    <row r="33" spans="1:21" s="63" customFormat="1" ht="24">
      <c r="A33" s="97" t="s">
        <v>20</v>
      </c>
      <c r="B33" s="198" t="s">
        <v>280</v>
      </c>
      <c r="C33" s="90" t="s">
        <v>161</v>
      </c>
      <c r="D33" s="90" t="s">
        <v>1</v>
      </c>
      <c r="E33" s="128" t="s">
        <v>185</v>
      </c>
      <c r="F33" s="174">
        <v>240</v>
      </c>
      <c r="G33" s="195" t="s">
        <v>1</v>
      </c>
      <c r="H33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3" s="174">
        <f>IF(Sklop2[[#This Row],[ZAHTEVANA SHEMA KAKOVOSTI]]&lt;&gt;"",Sklop2[[#This Row],[Preračunana masa/volumen/kos na enoto kg]],"")</f>
        <v>240</v>
      </c>
      <c r="J33" s="175"/>
      <c r="K33" s="176"/>
      <c r="L33" s="176"/>
      <c r="M33" s="170" t="s">
        <v>161</v>
      </c>
      <c r="N33" s="96"/>
      <c r="O33" s="169" t="s">
        <v>161</v>
      </c>
      <c r="P33" s="199"/>
      <c r="Q33" s="177">
        <f>+Sklop2[[#This Row],[cena/enota brez DDV v EUR]]*Sklop2[[#This Row],[Stopnja DDV (%)]]</f>
        <v>0</v>
      </c>
      <c r="R33" s="177">
        <f>+Sklop2[[#This Row],[cena/enota brez DDV v EUR]]+Sklop2[[#This Row],[Davek (EUR)]]</f>
        <v>0</v>
      </c>
      <c r="S33" s="177">
        <f>+Sklop2[[#This Row],[cena/enota brez DDV v EUR]]*Sklop2[[#This Row],[Okvirna količina]]</f>
        <v>0</v>
      </c>
      <c r="T33" s="177">
        <f>+Sklop2[[#This Row],[Končna cena/enoto mere (EUR) z DDV]]*Sklop2[[#This Row],[Okvirna količina]]</f>
        <v>0</v>
      </c>
      <c r="U33" s="234"/>
    </row>
    <row r="34" spans="1:21" s="63" customFormat="1" ht="12">
      <c r="A34" s="92" t="s">
        <v>21</v>
      </c>
      <c r="B34" s="198" t="s">
        <v>281</v>
      </c>
      <c r="C34" s="90" t="s">
        <v>161</v>
      </c>
      <c r="D34" s="90" t="s">
        <v>1</v>
      </c>
      <c r="E34" s="128" t="s">
        <v>185</v>
      </c>
      <c r="F34" s="174">
        <v>240</v>
      </c>
      <c r="G34" s="195" t="s">
        <v>1</v>
      </c>
      <c r="H34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4" s="174">
        <f>IF(Sklop2[[#This Row],[ZAHTEVANA SHEMA KAKOVOSTI]]&lt;&gt;"",Sklop2[[#This Row],[Preračunana masa/volumen/kos na enoto kg]],"")</f>
        <v>240</v>
      </c>
      <c r="J34" s="175"/>
      <c r="K34" s="176"/>
      <c r="L34" s="176"/>
      <c r="M34" s="170" t="s">
        <v>161</v>
      </c>
      <c r="N34" s="96"/>
      <c r="O34" s="169" t="s">
        <v>161</v>
      </c>
      <c r="P34" s="199"/>
      <c r="Q34" s="177">
        <f>+Sklop2[[#This Row],[cena/enota brez DDV v EUR]]*Sklop2[[#This Row],[Stopnja DDV (%)]]</f>
        <v>0</v>
      </c>
      <c r="R34" s="177">
        <f>+Sklop2[[#This Row],[cena/enota brez DDV v EUR]]+Sklop2[[#This Row],[Davek (EUR)]]</f>
        <v>0</v>
      </c>
      <c r="S34" s="177">
        <f>+Sklop2[[#This Row],[cena/enota brez DDV v EUR]]*Sklop2[[#This Row],[Okvirna količina]]</f>
        <v>0</v>
      </c>
      <c r="T34" s="177">
        <f>+Sklop2[[#This Row],[Končna cena/enoto mere (EUR) z DDV]]*Sklop2[[#This Row],[Okvirna količina]]</f>
        <v>0</v>
      </c>
      <c r="U34" s="234"/>
    </row>
    <row r="35" spans="1:21" s="63" customFormat="1" ht="12">
      <c r="A35" s="92"/>
      <c r="B35" s="235" t="s">
        <v>734</v>
      </c>
      <c r="C35" s="236" t="s">
        <v>161</v>
      </c>
      <c r="D35" s="237" t="s">
        <v>1</v>
      </c>
      <c r="E35" s="128" t="s">
        <v>185</v>
      </c>
      <c r="F35" s="218">
        <v>200</v>
      </c>
      <c r="G35" s="220" t="s">
        <v>1</v>
      </c>
      <c r="H35" s="23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218">
        <f>IF(Sklop2[[#This Row],[ZAHTEVANA SHEMA KAKOVOSTI]]&lt;&gt;"",Sklop2[[#This Row],[Preračunana masa/volumen/kos na enoto kg]],"")</f>
        <v>200</v>
      </c>
      <c r="J35" s="239"/>
      <c r="K35" s="240"/>
      <c r="L35" s="240"/>
      <c r="M35" s="241"/>
      <c r="N35" s="242"/>
      <c r="O35" s="243"/>
      <c r="P35" s="244"/>
      <c r="Q35" s="242">
        <f>+Sklop2[[#This Row],[cena/enota brez DDV v EUR]]*Sklop2[[#This Row],[Stopnja DDV (%)]]</f>
        <v>0</v>
      </c>
      <c r="R35" s="242">
        <f>+Sklop2[[#This Row],[cena/enota brez DDV v EUR]]+Sklop2[[#This Row],[Davek (EUR)]]</f>
        <v>0</v>
      </c>
      <c r="S35" s="242">
        <f>+Sklop2[[#This Row],[cena/enota brez DDV v EUR]]*Sklop2[[#This Row],[Okvirna količina]]</f>
        <v>0</v>
      </c>
      <c r="T35" s="242">
        <f>+Sklop2[[#This Row],[Končna cena/enoto mere (EUR) z DDV]]*Sklop2[[#This Row],[Okvirna količina]]</f>
        <v>0</v>
      </c>
      <c r="U35" s="245"/>
    </row>
    <row r="36" spans="1:21" s="63" customFormat="1" ht="24">
      <c r="A36" s="92" t="s">
        <v>23</v>
      </c>
      <c r="B36" s="192" t="s">
        <v>735</v>
      </c>
      <c r="C36" s="90" t="s">
        <v>161</v>
      </c>
      <c r="D36" s="90" t="s">
        <v>1</v>
      </c>
      <c r="E36" s="172"/>
      <c r="F36" s="174">
        <v>40</v>
      </c>
      <c r="G36" s="195" t="s">
        <v>1</v>
      </c>
      <c r="H36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6" s="174" t="str">
        <f>IF(Sklop2[[#This Row],[ZAHTEVANA SHEMA KAKOVOSTI]]&lt;&gt;"",Sklop2[[#This Row],[Preračunana masa/volumen/kos na enoto kg]],"")</f>
        <v/>
      </c>
      <c r="J36" s="175"/>
      <c r="K36" s="176"/>
      <c r="L36" s="176"/>
      <c r="M36" s="170" t="s">
        <v>161</v>
      </c>
      <c r="N36" s="96"/>
      <c r="O36" s="169" t="s">
        <v>161</v>
      </c>
      <c r="P36" s="199"/>
      <c r="Q36" s="177">
        <f>+Sklop2[[#This Row],[cena/enota brez DDV v EUR]]*Sklop2[[#This Row],[Stopnja DDV (%)]]</f>
        <v>0</v>
      </c>
      <c r="R36" s="177">
        <f>+Sklop2[[#This Row],[cena/enota brez DDV v EUR]]+Sklop2[[#This Row],[Davek (EUR)]]</f>
        <v>0</v>
      </c>
      <c r="S36" s="177">
        <f>+Sklop2[[#This Row],[cena/enota brez DDV v EUR]]*Sklop2[[#This Row],[Okvirna količina]]</f>
        <v>0</v>
      </c>
      <c r="T36" s="177">
        <f>+Sklop2[[#This Row],[Končna cena/enoto mere (EUR) z DDV]]*Sklop2[[#This Row],[Okvirna količina]]</f>
        <v>0</v>
      </c>
      <c r="U36" s="234"/>
    </row>
    <row r="37" spans="1:21" s="63" customFormat="1" ht="24">
      <c r="A37" s="97" t="s">
        <v>24</v>
      </c>
      <c r="B37" s="198" t="s">
        <v>282</v>
      </c>
      <c r="C37" s="90" t="s">
        <v>161</v>
      </c>
      <c r="D37" s="90" t="s">
        <v>1</v>
      </c>
      <c r="E37" s="128" t="s">
        <v>185</v>
      </c>
      <c r="F37" s="174">
        <v>260</v>
      </c>
      <c r="G37" s="195" t="s">
        <v>1</v>
      </c>
      <c r="H37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37" s="174">
        <f>IF(Sklop2[[#This Row],[ZAHTEVANA SHEMA KAKOVOSTI]]&lt;&gt;"",Sklop2[[#This Row],[Preračunana masa/volumen/kos na enoto kg]],"")</f>
        <v>260</v>
      </c>
      <c r="J37" s="175"/>
      <c r="K37" s="176"/>
      <c r="L37" s="176"/>
      <c r="M37" s="170" t="s">
        <v>161</v>
      </c>
      <c r="N37" s="96"/>
      <c r="O37" s="169" t="s">
        <v>161</v>
      </c>
      <c r="P37" s="199"/>
      <c r="Q37" s="177">
        <f>+Sklop2[[#This Row],[cena/enota brez DDV v EUR]]*Sklop2[[#This Row],[Stopnja DDV (%)]]</f>
        <v>0</v>
      </c>
      <c r="R37" s="177">
        <f>+Sklop2[[#This Row],[cena/enota brez DDV v EUR]]+Sklop2[[#This Row],[Davek (EUR)]]</f>
        <v>0</v>
      </c>
      <c r="S37" s="177">
        <f>+Sklop2[[#This Row],[cena/enota brez DDV v EUR]]*Sklop2[[#This Row],[Okvirna količina]]</f>
        <v>0</v>
      </c>
      <c r="T37" s="177">
        <f>+Sklop2[[#This Row],[Končna cena/enoto mere (EUR) z DDV]]*Sklop2[[#This Row],[Okvirna količina]]</f>
        <v>0</v>
      </c>
      <c r="U37" s="234"/>
    </row>
    <row r="38" spans="1:21" s="63" customFormat="1" ht="12">
      <c r="A38" s="97" t="s">
        <v>26</v>
      </c>
      <c r="B38" s="198" t="s">
        <v>283</v>
      </c>
      <c r="C38" s="90" t="s">
        <v>161</v>
      </c>
      <c r="D38" s="90" t="s">
        <v>1</v>
      </c>
      <c r="E38" s="172"/>
      <c r="F38" s="174">
        <v>10</v>
      </c>
      <c r="G38" s="195" t="s">
        <v>1</v>
      </c>
      <c r="H38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174" t="str">
        <f>IF(Sklop2[[#This Row],[ZAHTEVANA SHEMA KAKOVOSTI]]&lt;&gt;"",Sklop2[[#This Row],[Preračunana masa/volumen/kos na enoto kg]],"")</f>
        <v/>
      </c>
      <c r="J38" s="175"/>
      <c r="K38" s="176"/>
      <c r="L38" s="176"/>
      <c r="M38" s="170" t="s">
        <v>161</v>
      </c>
      <c r="N38" s="96"/>
      <c r="O38" s="169" t="s">
        <v>161</v>
      </c>
      <c r="P38" s="199"/>
      <c r="Q38" s="177">
        <f>+Sklop2[[#This Row],[cena/enota brez DDV v EUR]]*Sklop2[[#This Row],[Stopnja DDV (%)]]</f>
        <v>0</v>
      </c>
      <c r="R38" s="177">
        <f>+Sklop2[[#This Row],[cena/enota brez DDV v EUR]]+Sklop2[[#This Row],[Davek (EUR)]]</f>
        <v>0</v>
      </c>
      <c r="S38" s="177">
        <f>+Sklop2[[#This Row],[cena/enota brez DDV v EUR]]*Sklop2[[#This Row],[Okvirna količina]]</f>
        <v>0</v>
      </c>
      <c r="T38" s="177">
        <f>+Sklop2[[#This Row],[Končna cena/enoto mere (EUR) z DDV]]*Sklop2[[#This Row],[Okvirna količina]]</f>
        <v>0</v>
      </c>
      <c r="U38" s="234"/>
    </row>
    <row r="39" spans="1:21" s="63" customFormat="1" ht="12">
      <c r="A39" s="92" t="s">
        <v>27</v>
      </c>
      <c r="B39" s="198" t="s">
        <v>284</v>
      </c>
      <c r="C39" s="90" t="s">
        <v>161</v>
      </c>
      <c r="D39" s="90" t="s">
        <v>1</v>
      </c>
      <c r="E39" s="172"/>
      <c r="F39" s="174">
        <v>50</v>
      </c>
      <c r="G39" s="195" t="s">
        <v>1</v>
      </c>
      <c r="H39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9" s="174" t="str">
        <f>IF(Sklop2[[#This Row],[ZAHTEVANA SHEMA KAKOVOSTI]]&lt;&gt;"",Sklop2[[#This Row],[Preračunana masa/volumen/kos na enoto kg]],"")</f>
        <v/>
      </c>
      <c r="J39" s="175"/>
      <c r="K39" s="176"/>
      <c r="L39" s="176"/>
      <c r="M39" s="170" t="s">
        <v>161</v>
      </c>
      <c r="N39" s="96"/>
      <c r="O39" s="169" t="s">
        <v>161</v>
      </c>
      <c r="P39" s="199"/>
      <c r="Q39" s="177">
        <f>+Sklop2[[#This Row],[cena/enota brez DDV v EUR]]*Sklop2[[#This Row],[Stopnja DDV (%)]]</f>
        <v>0</v>
      </c>
      <c r="R39" s="177">
        <f>+Sklop2[[#This Row],[cena/enota brez DDV v EUR]]+Sklop2[[#This Row],[Davek (EUR)]]</f>
        <v>0</v>
      </c>
      <c r="S39" s="177">
        <f>+Sklop2[[#This Row],[cena/enota brez DDV v EUR]]*Sklop2[[#This Row],[Okvirna količina]]</f>
        <v>0</v>
      </c>
      <c r="T39" s="177">
        <f>+Sklop2[[#This Row],[Končna cena/enoto mere (EUR) z DDV]]*Sklop2[[#This Row],[Okvirna količina]]</f>
        <v>0</v>
      </c>
      <c r="U39" s="234"/>
    </row>
    <row r="40" spans="1:21" s="63" customFormat="1" ht="12">
      <c r="A40" s="97" t="s">
        <v>28</v>
      </c>
      <c r="B40" s="198" t="s">
        <v>285</v>
      </c>
      <c r="C40" s="90" t="s">
        <v>161</v>
      </c>
      <c r="D40" s="90" t="s">
        <v>1</v>
      </c>
      <c r="E40" s="172"/>
      <c r="F40" s="174">
        <v>40</v>
      </c>
      <c r="G40" s="195" t="s">
        <v>1</v>
      </c>
      <c r="H40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174" t="str">
        <f>IF(Sklop2[[#This Row],[ZAHTEVANA SHEMA KAKOVOSTI]]&lt;&gt;"",Sklop2[[#This Row],[Preračunana masa/volumen/kos na enoto kg]],"")</f>
        <v/>
      </c>
      <c r="J40" s="175"/>
      <c r="K40" s="176"/>
      <c r="L40" s="176"/>
      <c r="M40" s="170" t="s">
        <v>161</v>
      </c>
      <c r="N40" s="96"/>
      <c r="O40" s="169" t="s">
        <v>161</v>
      </c>
      <c r="P40" s="199"/>
      <c r="Q40" s="177">
        <f>+Sklop2[[#This Row],[cena/enota brez DDV v EUR]]*Sklop2[[#This Row],[Stopnja DDV (%)]]</f>
        <v>0</v>
      </c>
      <c r="R40" s="177">
        <f>+Sklop2[[#This Row],[cena/enota brez DDV v EUR]]+Sklop2[[#This Row],[Davek (EUR)]]</f>
        <v>0</v>
      </c>
      <c r="S40" s="177">
        <f>+Sklop2[[#This Row],[cena/enota brez DDV v EUR]]*Sklop2[[#This Row],[Okvirna količina]]</f>
        <v>0</v>
      </c>
      <c r="T40" s="177">
        <f>+Sklop2[[#This Row],[Končna cena/enoto mere (EUR) z DDV]]*Sklop2[[#This Row],[Okvirna količina]]</f>
        <v>0</v>
      </c>
      <c r="U40" s="234"/>
    </row>
    <row r="41" spans="1:21" s="63" customFormat="1" ht="12">
      <c r="A41" s="92" t="s">
        <v>29</v>
      </c>
      <c r="B41" s="198" t="s">
        <v>286</v>
      </c>
      <c r="C41" s="90" t="s">
        <v>161</v>
      </c>
      <c r="D41" s="90" t="s">
        <v>1</v>
      </c>
      <c r="E41" s="172"/>
      <c r="F41" s="174">
        <v>60</v>
      </c>
      <c r="G41" s="195" t="s">
        <v>1</v>
      </c>
      <c r="H41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1" s="174" t="str">
        <f>IF(Sklop2[[#This Row],[ZAHTEVANA SHEMA KAKOVOSTI]]&lt;&gt;"",Sklop2[[#This Row],[Preračunana masa/volumen/kos na enoto kg]],"")</f>
        <v/>
      </c>
      <c r="J41" s="175"/>
      <c r="K41" s="176"/>
      <c r="L41" s="176"/>
      <c r="M41" s="170" t="s">
        <v>161</v>
      </c>
      <c r="N41" s="96"/>
      <c r="O41" s="169" t="s">
        <v>161</v>
      </c>
      <c r="P41" s="199"/>
      <c r="Q41" s="177">
        <f>+Sklop2[[#This Row],[cena/enota brez DDV v EUR]]*Sklop2[[#This Row],[Stopnja DDV (%)]]</f>
        <v>0</v>
      </c>
      <c r="R41" s="177">
        <f>+Sklop2[[#This Row],[cena/enota brez DDV v EUR]]+Sklop2[[#This Row],[Davek (EUR)]]</f>
        <v>0</v>
      </c>
      <c r="S41" s="177">
        <f>+Sklop2[[#This Row],[cena/enota brez DDV v EUR]]*Sklop2[[#This Row],[Okvirna količina]]</f>
        <v>0</v>
      </c>
      <c r="T41" s="177">
        <f>+Sklop2[[#This Row],[Končna cena/enoto mere (EUR) z DDV]]*Sklop2[[#This Row],[Okvirna količina]]</f>
        <v>0</v>
      </c>
      <c r="U41" s="234"/>
    </row>
    <row r="42" spans="1:21" s="63" customFormat="1" ht="12">
      <c r="A42" s="97" t="s">
        <v>30</v>
      </c>
      <c r="B42" s="198" t="s">
        <v>287</v>
      </c>
      <c r="C42" s="90" t="s">
        <v>161</v>
      </c>
      <c r="D42" s="90" t="s">
        <v>1</v>
      </c>
      <c r="E42" s="172"/>
      <c r="F42" s="174">
        <v>30</v>
      </c>
      <c r="G42" s="195" t="s">
        <v>1</v>
      </c>
      <c r="H42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174" t="str">
        <f>IF(Sklop2[[#This Row],[ZAHTEVANA SHEMA KAKOVOSTI]]&lt;&gt;"",Sklop2[[#This Row],[Preračunana masa/volumen/kos na enoto kg]],"")</f>
        <v/>
      </c>
      <c r="J42" s="175"/>
      <c r="K42" s="176"/>
      <c r="L42" s="176"/>
      <c r="M42" s="170" t="s">
        <v>161</v>
      </c>
      <c r="N42" s="96"/>
      <c r="O42" s="169" t="s">
        <v>161</v>
      </c>
      <c r="P42" s="199"/>
      <c r="Q42" s="177">
        <f>+Sklop2[[#This Row],[cena/enota brez DDV v EUR]]*Sklop2[[#This Row],[Stopnja DDV (%)]]</f>
        <v>0</v>
      </c>
      <c r="R42" s="177">
        <f>+Sklop2[[#This Row],[cena/enota brez DDV v EUR]]+Sklop2[[#This Row],[Davek (EUR)]]</f>
        <v>0</v>
      </c>
      <c r="S42" s="177">
        <f>+Sklop2[[#This Row],[cena/enota brez DDV v EUR]]*Sklop2[[#This Row],[Okvirna količina]]</f>
        <v>0</v>
      </c>
      <c r="T42" s="177">
        <f>+Sklop2[[#This Row],[Končna cena/enoto mere (EUR) z DDV]]*Sklop2[[#This Row],[Okvirna količina]]</f>
        <v>0</v>
      </c>
      <c r="U42" s="234"/>
    </row>
    <row r="43" spans="1:21" s="63" customFormat="1" ht="12">
      <c r="A43" s="92" t="s">
        <v>31</v>
      </c>
      <c r="B43" s="198" t="s">
        <v>288</v>
      </c>
      <c r="C43" s="90" t="s">
        <v>161</v>
      </c>
      <c r="D43" s="90" t="s">
        <v>1</v>
      </c>
      <c r="E43" s="172"/>
      <c r="F43" s="174">
        <v>60</v>
      </c>
      <c r="G43" s="195" t="s">
        <v>1</v>
      </c>
      <c r="H43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3" s="174" t="str">
        <f>IF(Sklop2[[#This Row],[ZAHTEVANA SHEMA KAKOVOSTI]]&lt;&gt;"",Sklop2[[#This Row],[Preračunana masa/volumen/kos na enoto kg]],"")</f>
        <v/>
      </c>
      <c r="J43" s="175"/>
      <c r="K43" s="176"/>
      <c r="L43" s="176"/>
      <c r="M43" s="170" t="s">
        <v>161</v>
      </c>
      <c r="N43" s="96"/>
      <c r="O43" s="169" t="s">
        <v>161</v>
      </c>
      <c r="P43" s="199"/>
      <c r="Q43" s="177">
        <f>+Sklop2[[#This Row],[cena/enota brez DDV v EUR]]*Sklop2[[#This Row],[Stopnja DDV (%)]]</f>
        <v>0</v>
      </c>
      <c r="R43" s="177">
        <f>+Sklop2[[#This Row],[cena/enota brez DDV v EUR]]+Sklop2[[#This Row],[Davek (EUR)]]</f>
        <v>0</v>
      </c>
      <c r="S43" s="177">
        <f>+Sklop2[[#This Row],[cena/enota brez DDV v EUR]]*Sklop2[[#This Row],[Okvirna količina]]</f>
        <v>0</v>
      </c>
      <c r="T43" s="177">
        <f>+Sklop2[[#This Row],[Končna cena/enoto mere (EUR) z DDV]]*Sklop2[[#This Row],[Okvirna količina]]</f>
        <v>0</v>
      </c>
      <c r="U43" s="234"/>
    </row>
    <row r="44" spans="1:21" s="63" customFormat="1" ht="12">
      <c r="A44" s="97" t="s">
        <v>32</v>
      </c>
      <c r="B44" s="198" t="s">
        <v>289</v>
      </c>
      <c r="C44" s="90" t="s">
        <v>161</v>
      </c>
      <c r="D44" s="90" t="s">
        <v>1</v>
      </c>
      <c r="E44" s="172"/>
      <c r="F44" s="174">
        <v>60</v>
      </c>
      <c r="G44" s="195" t="s">
        <v>1</v>
      </c>
      <c r="H44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4" s="174" t="str">
        <f>IF(Sklop2[[#This Row],[ZAHTEVANA SHEMA KAKOVOSTI]]&lt;&gt;"",Sklop2[[#This Row],[Preračunana masa/volumen/kos na enoto kg]],"")</f>
        <v/>
      </c>
      <c r="J44" s="175"/>
      <c r="K44" s="176"/>
      <c r="L44" s="176"/>
      <c r="M44" s="170" t="s">
        <v>161</v>
      </c>
      <c r="N44" s="96"/>
      <c r="O44" s="169" t="s">
        <v>161</v>
      </c>
      <c r="P44" s="199"/>
      <c r="Q44" s="177">
        <f>+Sklop2[[#This Row],[cena/enota brez DDV v EUR]]*Sklop2[[#This Row],[Stopnja DDV (%)]]</f>
        <v>0</v>
      </c>
      <c r="R44" s="177">
        <f>+Sklop2[[#This Row],[cena/enota brez DDV v EUR]]+Sklop2[[#This Row],[Davek (EUR)]]</f>
        <v>0</v>
      </c>
      <c r="S44" s="177">
        <f>+Sklop2[[#This Row],[cena/enota brez DDV v EUR]]*Sklop2[[#This Row],[Okvirna količina]]</f>
        <v>0</v>
      </c>
      <c r="T44" s="177">
        <f>+Sklop2[[#This Row],[Končna cena/enoto mere (EUR) z DDV]]*Sklop2[[#This Row],[Okvirna količina]]</f>
        <v>0</v>
      </c>
      <c r="U44" s="234"/>
    </row>
    <row r="45" spans="1:21" s="63" customFormat="1" ht="12">
      <c r="A45" s="92" t="s">
        <v>33</v>
      </c>
      <c r="B45" s="198" t="s">
        <v>290</v>
      </c>
      <c r="C45" s="90" t="s">
        <v>161</v>
      </c>
      <c r="D45" s="90" t="s">
        <v>1</v>
      </c>
      <c r="E45" s="172"/>
      <c r="F45" s="174">
        <v>60</v>
      </c>
      <c r="G45" s="195" t="s">
        <v>1</v>
      </c>
      <c r="H45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5" s="174" t="str">
        <f>IF(Sklop2[[#This Row],[ZAHTEVANA SHEMA KAKOVOSTI]]&lt;&gt;"",Sklop2[[#This Row],[Preračunana masa/volumen/kos na enoto kg]],"")</f>
        <v/>
      </c>
      <c r="J45" s="175"/>
      <c r="K45" s="176"/>
      <c r="L45" s="176"/>
      <c r="M45" s="170" t="s">
        <v>161</v>
      </c>
      <c r="N45" s="96"/>
      <c r="O45" s="169" t="s">
        <v>161</v>
      </c>
      <c r="P45" s="199"/>
      <c r="Q45" s="177">
        <f>+Sklop2[[#This Row],[cena/enota brez DDV v EUR]]*Sklop2[[#This Row],[Stopnja DDV (%)]]</f>
        <v>0</v>
      </c>
      <c r="R45" s="177">
        <f>+Sklop2[[#This Row],[cena/enota brez DDV v EUR]]+Sklop2[[#This Row],[Davek (EUR)]]</f>
        <v>0</v>
      </c>
      <c r="S45" s="177">
        <f>+Sklop2[[#This Row],[cena/enota brez DDV v EUR]]*Sklop2[[#This Row],[Okvirna količina]]</f>
        <v>0</v>
      </c>
      <c r="T45" s="177">
        <f>+Sklop2[[#This Row],[Končna cena/enoto mere (EUR) z DDV]]*Sklop2[[#This Row],[Okvirna količina]]</f>
        <v>0</v>
      </c>
      <c r="U45" s="234"/>
    </row>
    <row r="46" spans="1:21" s="63" customFormat="1" ht="24">
      <c r="A46" s="97" t="s">
        <v>34</v>
      </c>
      <c r="B46" s="198" t="s">
        <v>291</v>
      </c>
      <c r="C46" s="90" t="s">
        <v>161</v>
      </c>
      <c r="D46" s="90" t="s">
        <v>1</v>
      </c>
      <c r="E46" s="128" t="s">
        <v>186</v>
      </c>
      <c r="F46" s="174">
        <v>12</v>
      </c>
      <c r="G46" s="195" t="s">
        <v>1</v>
      </c>
      <c r="H46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46" s="174">
        <f>IF(Sklop2[[#This Row],[ZAHTEVANA SHEMA KAKOVOSTI]]&lt;&gt;"",Sklop2[[#This Row],[Preračunana masa/volumen/kos na enoto kg]],"")</f>
        <v>12</v>
      </c>
      <c r="J46" s="175"/>
      <c r="K46" s="176"/>
      <c r="L46" s="176"/>
      <c r="M46" s="170" t="s">
        <v>161</v>
      </c>
      <c r="N46" s="96"/>
      <c r="O46" s="169" t="s">
        <v>161</v>
      </c>
      <c r="P46" s="199"/>
      <c r="Q46" s="177">
        <f>+Sklop2[[#This Row],[cena/enota brez DDV v EUR]]*Sklop2[[#This Row],[Stopnja DDV (%)]]</f>
        <v>0</v>
      </c>
      <c r="R46" s="177">
        <f>+Sklop2[[#This Row],[cena/enota brez DDV v EUR]]+Sklop2[[#This Row],[Davek (EUR)]]</f>
        <v>0</v>
      </c>
      <c r="S46" s="177">
        <f>+Sklop2[[#This Row],[cena/enota brez DDV v EUR]]*Sklop2[[#This Row],[Okvirna količina]]</f>
        <v>0</v>
      </c>
      <c r="T46" s="177">
        <f>+Sklop2[[#This Row],[Končna cena/enoto mere (EUR) z DDV]]*Sklop2[[#This Row],[Okvirna količina]]</f>
        <v>0</v>
      </c>
      <c r="U46" s="234"/>
    </row>
    <row r="47" spans="1:21" s="63" customFormat="1" ht="12">
      <c r="A47" s="92" t="s">
        <v>35</v>
      </c>
      <c r="B47" s="198" t="s">
        <v>292</v>
      </c>
      <c r="C47" s="90" t="s">
        <v>161</v>
      </c>
      <c r="D47" s="90" t="s">
        <v>1</v>
      </c>
      <c r="E47" s="172"/>
      <c r="F47" s="174">
        <v>60</v>
      </c>
      <c r="G47" s="195" t="s">
        <v>1</v>
      </c>
      <c r="H47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47" s="174" t="str">
        <f>IF(Sklop2[[#This Row],[ZAHTEVANA SHEMA KAKOVOSTI]]&lt;&gt;"",Sklop2[[#This Row],[Preračunana masa/volumen/kos na enoto kg]],"")</f>
        <v/>
      </c>
      <c r="J47" s="175"/>
      <c r="K47" s="176"/>
      <c r="L47" s="176"/>
      <c r="M47" s="170" t="s">
        <v>161</v>
      </c>
      <c r="N47" s="96"/>
      <c r="O47" s="169" t="s">
        <v>161</v>
      </c>
      <c r="P47" s="199"/>
      <c r="Q47" s="177">
        <f>+Sklop2[[#This Row],[cena/enota brez DDV v EUR]]*Sklop2[[#This Row],[Stopnja DDV (%)]]</f>
        <v>0</v>
      </c>
      <c r="R47" s="177">
        <f>+Sklop2[[#This Row],[cena/enota brez DDV v EUR]]+Sklop2[[#This Row],[Davek (EUR)]]</f>
        <v>0</v>
      </c>
      <c r="S47" s="177">
        <f>+Sklop2[[#This Row],[cena/enota brez DDV v EUR]]*Sklop2[[#This Row],[Okvirna količina]]</f>
        <v>0</v>
      </c>
      <c r="T47" s="177">
        <f>+Sklop2[[#This Row],[Končna cena/enoto mere (EUR) z DDV]]*Sklop2[[#This Row],[Okvirna količina]]</f>
        <v>0</v>
      </c>
      <c r="U47" s="234"/>
    </row>
    <row r="48" spans="1:21" s="63" customFormat="1" ht="12">
      <c r="A48" s="97" t="s">
        <v>36</v>
      </c>
      <c r="B48" s="198" t="s">
        <v>293</v>
      </c>
      <c r="C48" s="90" t="s">
        <v>161</v>
      </c>
      <c r="D48" s="90" t="s">
        <v>1</v>
      </c>
      <c r="E48" s="172"/>
      <c r="F48" s="174">
        <v>24</v>
      </c>
      <c r="G48" s="195" t="s">
        <v>1</v>
      </c>
      <c r="H48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8" s="174" t="str">
        <f>IF(Sklop2[[#This Row],[ZAHTEVANA SHEMA KAKOVOSTI]]&lt;&gt;"",Sklop2[[#This Row],[Preračunana masa/volumen/kos na enoto kg]],"")</f>
        <v/>
      </c>
      <c r="J48" s="175"/>
      <c r="K48" s="176"/>
      <c r="L48" s="176"/>
      <c r="M48" s="170" t="s">
        <v>161</v>
      </c>
      <c r="N48" s="96"/>
      <c r="O48" s="169" t="s">
        <v>161</v>
      </c>
      <c r="P48" s="199"/>
      <c r="Q48" s="177">
        <f>+Sklop2[[#This Row],[cena/enota brez DDV v EUR]]*Sklop2[[#This Row],[Stopnja DDV (%)]]</f>
        <v>0</v>
      </c>
      <c r="R48" s="177">
        <f>+Sklop2[[#This Row],[cena/enota brez DDV v EUR]]+Sklop2[[#This Row],[Davek (EUR)]]</f>
        <v>0</v>
      </c>
      <c r="S48" s="177">
        <f>+Sklop2[[#This Row],[cena/enota brez DDV v EUR]]*Sklop2[[#This Row],[Okvirna količina]]</f>
        <v>0</v>
      </c>
      <c r="T48" s="177">
        <f>+Sklop2[[#This Row],[Končna cena/enoto mere (EUR) z DDV]]*Sklop2[[#This Row],[Okvirna količina]]</f>
        <v>0</v>
      </c>
      <c r="U48" s="234"/>
    </row>
    <row r="49" spans="1:22" s="63" customFormat="1" ht="12">
      <c r="A49" s="92" t="s">
        <v>37</v>
      </c>
      <c r="B49" s="198" t="s">
        <v>294</v>
      </c>
      <c r="C49" s="90" t="s">
        <v>161</v>
      </c>
      <c r="D49" s="90" t="s">
        <v>1</v>
      </c>
      <c r="E49" s="172"/>
      <c r="F49" s="174">
        <v>160</v>
      </c>
      <c r="G49" s="195" t="s">
        <v>1</v>
      </c>
      <c r="H49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49" s="174" t="str">
        <f>IF(Sklop2[[#This Row],[ZAHTEVANA SHEMA KAKOVOSTI]]&lt;&gt;"",Sklop2[[#This Row],[Preračunana masa/volumen/kos na enoto kg]],"")</f>
        <v/>
      </c>
      <c r="J49" s="175"/>
      <c r="K49" s="176"/>
      <c r="L49" s="176"/>
      <c r="M49" s="170" t="s">
        <v>161</v>
      </c>
      <c r="N49" s="96"/>
      <c r="O49" s="169" t="s">
        <v>161</v>
      </c>
      <c r="P49" s="199"/>
      <c r="Q49" s="177">
        <f>+Sklop2[[#This Row],[cena/enota brez DDV v EUR]]*Sklop2[[#This Row],[Stopnja DDV (%)]]</f>
        <v>0</v>
      </c>
      <c r="R49" s="177">
        <f>+Sklop2[[#This Row],[cena/enota brez DDV v EUR]]+Sklop2[[#This Row],[Davek (EUR)]]</f>
        <v>0</v>
      </c>
      <c r="S49" s="177">
        <f>+Sklop2[[#This Row],[cena/enota brez DDV v EUR]]*Sklop2[[#This Row],[Okvirna količina]]</f>
        <v>0</v>
      </c>
      <c r="T49" s="177">
        <f>+Sklop2[[#This Row],[Končna cena/enoto mere (EUR) z DDV]]*Sklop2[[#This Row],[Okvirna količina]]</f>
        <v>0</v>
      </c>
      <c r="U49" s="234"/>
    </row>
    <row r="50" spans="1:22" s="63" customFormat="1" ht="12">
      <c r="A50" s="97" t="s">
        <v>38</v>
      </c>
      <c r="B50" s="198" t="s">
        <v>295</v>
      </c>
      <c r="C50" s="90" t="s">
        <v>161</v>
      </c>
      <c r="D50" s="90" t="s">
        <v>1</v>
      </c>
      <c r="E50" s="172"/>
      <c r="F50" s="174">
        <v>30</v>
      </c>
      <c r="G50" s="195" t="s">
        <v>1</v>
      </c>
      <c r="H50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0" s="174" t="str">
        <f>IF(Sklop2[[#This Row],[ZAHTEVANA SHEMA KAKOVOSTI]]&lt;&gt;"",Sklop2[[#This Row],[Preračunana masa/volumen/kos na enoto kg]],"")</f>
        <v/>
      </c>
      <c r="J50" s="175"/>
      <c r="K50" s="176"/>
      <c r="L50" s="176"/>
      <c r="M50" s="170" t="s">
        <v>161</v>
      </c>
      <c r="N50" s="96"/>
      <c r="O50" s="169" t="s">
        <v>161</v>
      </c>
      <c r="P50" s="199"/>
      <c r="Q50" s="177">
        <f>+Sklop2[[#This Row],[cena/enota brez DDV v EUR]]*Sklop2[[#This Row],[Stopnja DDV (%)]]</f>
        <v>0</v>
      </c>
      <c r="R50" s="177">
        <f>+Sklop2[[#This Row],[cena/enota brez DDV v EUR]]+Sklop2[[#This Row],[Davek (EUR)]]</f>
        <v>0</v>
      </c>
      <c r="S50" s="177">
        <f>+Sklop2[[#This Row],[cena/enota brez DDV v EUR]]*Sklop2[[#This Row],[Okvirna količina]]</f>
        <v>0</v>
      </c>
      <c r="T50" s="177">
        <f>+Sklop2[[#This Row],[Končna cena/enoto mere (EUR) z DDV]]*Sklop2[[#This Row],[Okvirna količina]]</f>
        <v>0</v>
      </c>
      <c r="U50" s="234"/>
    </row>
    <row r="51" spans="1:22" s="63" customFormat="1" ht="36">
      <c r="A51" s="92" t="s">
        <v>39</v>
      </c>
      <c r="B51" s="198" t="s">
        <v>296</v>
      </c>
      <c r="C51" s="90" t="s">
        <v>161</v>
      </c>
      <c r="D51" s="90" t="s">
        <v>1</v>
      </c>
      <c r="E51" s="128" t="s">
        <v>186</v>
      </c>
      <c r="F51" s="174">
        <v>220</v>
      </c>
      <c r="G51" s="195" t="s">
        <v>1</v>
      </c>
      <c r="H51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51" s="174">
        <f>IF(Sklop2[[#This Row],[ZAHTEVANA SHEMA KAKOVOSTI]]&lt;&gt;"",Sklop2[[#This Row],[Preračunana masa/volumen/kos na enoto kg]],"")</f>
        <v>220</v>
      </c>
      <c r="J51" s="175"/>
      <c r="K51" s="176"/>
      <c r="L51" s="176"/>
      <c r="M51" s="170" t="s">
        <v>161</v>
      </c>
      <c r="N51" s="96"/>
      <c r="O51" s="169" t="s">
        <v>161</v>
      </c>
      <c r="P51" s="199"/>
      <c r="Q51" s="177">
        <f>+Sklop2[[#This Row],[cena/enota brez DDV v EUR]]*Sklop2[[#This Row],[Stopnja DDV (%)]]</f>
        <v>0</v>
      </c>
      <c r="R51" s="177">
        <f>+Sklop2[[#This Row],[cena/enota brez DDV v EUR]]+Sklop2[[#This Row],[Davek (EUR)]]</f>
        <v>0</v>
      </c>
      <c r="S51" s="177">
        <f>+Sklop2[[#This Row],[cena/enota brez DDV v EUR]]*Sklop2[[#This Row],[Okvirna količina]]</f>
        <v>0</v>
      </c>
      <c r="T51" s="177">
        <f>+Sklop2[[#This Row],[Končna cena/enoto mere (EUR) z DDV]]*Sklop2[[#This Row],[Okvirna količina]]</f>
        <v>0</v>
      </c>
      <c r="U51" s="234"/>
    </row>
    <row r="52" spans="1:22" s="63" customFormat="1" ht="12">
      <c r="A52" s="97" t="s">
        <v>40</v>
      </c>
      <c r="B52" s="198" t="s">
        <v>297</v>
      </c>
      <c r="C52" s="90" t="s">
        <v>161</v>
      </c>
      <c r="D52" s="90" t="s">
        <v>1</v>
      </c>
      <c r="E52" s="172"/>
      <c r="F52" s="174">
        <v>140</v>
      </c>
      <c r="G52" s="195" t="s">
        <v>1</v>
      </c>
      <c r="H52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52" s="174" t="str">
        <f>IF(Sklop2[[#This Row],[ZAHTEVANA SHEMA KAKOVOSTI]]&lt;&gt;"",Sklop2[[#This Row],[Preračunana masa/volumen/kos na enoto kg]],"")</f>
        <v/>
      </c>
      <c r="J52" s="175"/>
      <c r="K52" s="176"/>
      <c r="L52" s="176"/>
      <c r="M52" s="170" t="s">
        <v>161</v>
      </c>
      <c r="N52" s="96"/>
      <c r="O52" s="169" t="s">
        <v>161</v>
      </c>
      <c r="P52" s="199"/>
      <c r="Q52" s="177">
        <f>+Sklop2[[#This Row],[cena/enota brez DDV v EUR]]*Sklop2[[#This Row],[Stopnja DDV (%)]]</f>
        <v>0</v>
      </c>
      <c r="R52" s="177">
        <f>+Sklop2[[#This Row],[cena/enota brez DDV v EUR]]+Sklop2[[#This Row],[Davek (EUR)]]</f>
        <v>0</v>
      </c>
      <c r="S52" s="177">
        <f>+Sklop2[[#This Row],[cena/enota brez DDV v EUR]]*Sklop2[[#This Row],[Okvirna količina]]</f>
        <v>0</v>
      </c>
      <c r="T52" s="177">
        <f>+Sklop2[[#This Row],[Končna cena/enoto mere (EUR) z DDV]]*Sklop2[[#This Row],[Okvirna količina]]</f>
        <v>0</v>
      </c>
      <c r="U52" s="234"/>
    </row>
    <row r="53" spans="1:22" s="63" customFormat="1" ht="12">
      <c r="A53" s="92" t="s">
        <v>41</v>
      </c>
      <c r="B53" s="198" t="s">
        <v>298</v>
      </c>
      <c r="C53" s="90" t="s">
        <v>161</v>
      </c>
      <c r="D53" s="90" t="s">
        <v>1</v>
      </c>
      <c r="E53" s="172"/>
      <c r="F53" s="174">
        <v>60</v>
      </c>
      <c r="G53" s="195" t="s">
        <v>1</v>
      </c>
      <c r="H53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3" s="174" t="str">
        <f>IF(Sklop2[[#This Row],[ZAHTEVANA SHEMA KAKOVOSTI]]&lt;&gt;"",Sklop2[[#This Row],[Preračunana masa/volumen/kos na enoto kg]],"")</f>
        <v/>
      </c>
      <c r="J53" s="175"/>
      <c r="K53" s="176"/>
      <c r="L53" s="176"/>
      <c r="M53" s="170" t="s">
        <v>161</v>
      </c>
      <c r="N53" s="96"/>
      <c r="O53" s="169" t="s">
        <v>161</v>
      </c>
      <c r="P53" s="199"/>
      <c r="Q53" s="177">
        <f>+Sklop2[[#This Row],[cena/enota brez DDV v EUR]]*Sklop2[[#This Row],[Stopnja DDV (%)]]</f>
        <v>0</v>
      </c>
      <c r="R53" s="177">
        <f>+Sklop2[[#This Row],[cena/enota brez DDV v EUR]]+Sklop2[[#This Row],[Davek (EUR)]]</f>
        <v>0</v>
      </c>
      <c r="S53" s="177">
        <f>+Sklop2[[#This Row],[cena/enota brez DDV v EUR]]*Sklop2[[#This Row],[Okvirna količina]]</f>
        <v>0</v>
      </c>
      <c r="T53" s="177">
        <f>+Sklop2[[#This Row],[Končna cena/enoto mere (EUR) z DDV]]*Sklop2[[#This Row],[Okvirna količina]]</f>
        <v>0</v>
      </c>
      <c r="U53" s="234"/>
    </row>
    <row r="54" spans="1:22" s="63" customFormat="1" ht="12">
      <c r="A54" s="97" t="s">
        <v>42</v>
      </c>
      <c r="B54" s="198" t="s">
        <v>299</v>
      </c>
      <c r="C54" s="90" t="s">
        <v>161</v>
      </c>
      <c r="D54" s="90" t="s">
        <v>1</v>
      </c>
      <c r="E54" s="172"/>
      <c r="F54" s="174">
        <v>20</v>
      </c>
      <c r="G54" s="195" t="s">
        <v>1</v>
      </c>
      <c r="H54" s="17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4" s="174" t="str">
        <f>IF(Sklop2[[#This Row],[ZAHTEVANA SHEMA KAKOVOSTI]]&lt;&gt;"",Sklop2[[#This Row],[Preračunana masa/volumen/kos na enoto kg]],"")</f>
        <v/>
      </c>
      <c r="J54" s="175"/>
      <c r="K54" s="176"/>
      <c r="L54" s="176"/>
      <c r="M54" s="170" t="s">
        <v>161</v>
      </c>
      <c r="N54" s="96"/>
      <c r="O54" s="169" t="s">
        <v>161</v>
      </c>
      <c r="P54" s="199"/>
      <c r="Q54" s="177">
        <f>+Sklop2[[#This Row],[cena/enota brez DDV v EUR]]*Sklop2[[#This Row],[Stopnja DDV (%)]]</f>
        <v>0</v>
      </c>
      <c r="R54" s="177">
        <f>+Sklop2[[#This Row],[cena/enota brez DDV v EUR]]+Sklop2[[#This Row],[Davek (EUR)]]</f>
        <v>0</v>
      </c>
      <c r="S54" s="177">
        <f>+Sklop2[[#This Row],[cena/enota brez DDV v EUR]]*Sklop2[[#This Row],[Okvirna količina]]</f>
        <v>0</v>
      </c>
      <c r="T54" s="177">
        <f>+Sklop2[[#This Row],[Končna cena/enoto mere (EUR) z DDV]]*Sklop2[[#This Row],[Okvirna količina]]</f>
        <v>0</v>
      </c>
      <c r="U54" s="234"/>
    </row>
    <row r="55" spans="1:22" ht="27" customHeight="1">
      <c r="A55" s="269" t="s">
        <v>183</v>
      </c>
      <c r="B55" s="268"/>
      <c r="C55" s="271"/>
      <c r="D55" s="271"/>
      <c r="E55" s="274"/>
      <c r="F55" s="276"/>
      <c r="G55" s="279"/>
      <c r="H55" s="273">
        <f>SUBTOTAL(109,Sklop2[Preračunana masa/volumen/kos na enoto kg])</f>
        <v>6536</v>
      </c>
      <c r="I55" s="273">
        <f>SUBTOTAL(109,Sklop2[Živila iz shem kakovosti (kg)])</f>
        <v>2732</v>
      </c>
      <c r="J55" s="276"/>
      <c r="K55" s="264"/>
      <c r="L55" s="264"/>
      <c r="M55" s="267"/>
      <c r="N55" s="275"/>
      <c r="O55" s="275"/>
      <c r="P55" s="275"/>
      <c r="Q55" s="272"/>
      <c r="R55" s="277"/>
      <c r="S55" s="272">
        <f>SUBTOTAL(109,Sklop2[Vrednost za okvirno količino (EUR) brez DDV])</f>
        <v>0</v>
      </c>
      <c r="T55" s="272">
        <f>SUBTOTAL(109,Sklop2[Vrednost za okvirno količino (EUR) z DDV])</f>
        <v>0</v>
      </c>
      <c r="U55" s="265">
        <f>SUBTOTAL(103,Sklop2[Shema kakovosti
(nacionalne, evropske)
])</f>
        <v>0</v>
      </c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61"/>
      <c r="M56" s="61"/>
      <c r="N56" s="11"/>
      <c r="O56" s="11"/>
      <c r="P56" s="11"/>
      <c r="Q56" s="11"/>
      <c r="R56" s="11"/>
      <c r="S56" s="5"/>
      <c r="T56" s="5"/>
      <c r="U56" s="10"/>
    </row>
    <row r="57" spans="1:22">
      <c r="A57" s="53" t="s">
        <v>179</v>
      </c>
      <c r="B57" s="21"/>
      <c r="C57" s="33"/>
      <c r="D57" s="33"/>
      <c r="E57" s="121"/>
      <c r="Q57" s="53"/>
      <c r="R57" s="53"/>
      <c r="S57" s="53"/>
      <c r="T57" s="53"/>
    </row>
    <row r="58" spans="1:22">
      <c r="A58" s="16" t="s">
        <v>181</v>
      </c>
      <c r="B58" s="21"/>
      <c r="C58" s="33"/>
      <c r="D58" s="33"/>
      <c r="E58" s="121"/>
    </row>
    <row r="59" spans="1:22">
      <c r="A59" s="115" t="s">
        <v>258</v>
      </c>
      <c r="F59" s="76"/>
      <c r="G59" s="76"/>
      <c r="H59" s="34"/>
      <c r="I59" s="34"/>
      <c r="J59" s="34"/>
      <c r="K59" s="34"/>
      <c r="L59" s="62"/>
      <c r="M59" s="62"/>
      <c r="N59" s="34"/>
      <c r="O59" s="34"/>
      <c r="P59" s="34"/>
      <c r="Q59" s="34"/>
      <c r="R59" s="34"/>
    </row>
    <row r="60" spans="1:22" ht="12.75" customHeight="1">
      <c r="A60" s="133" t="s">
        <v>223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1"/>
      <c r="N60" s="131"/>
      <c r="O60" s="131"/>
      <c r="P60" s="131"/>
      <c r="Q60" s="131"/>
      <c r="R60" s="131"/>
      <c r="S60" s="131"/>
      <c r="T60" s="131"/>
      <c r="U60" s="131"/>
      <c r="V60" s="131"/>
    </row>
    <row r="61" spans="1:22">
      <c r="A61" s="307" t="s">
        <v>249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62"/>
      <c r="N61" s="34"/>
      <c r="O61" s="34"/>
      <c r="P61" s="34"/>
      <c r="Q61" s="34"/>
      <c r="R61" s="34"/>
    </row>
    <row r="62" spans="1:22">
      <c r="N62" s="34"/>
      <c r="O62" s="34"/>
      <c r="P62" s="34"/>
      <c r="Q62" s="34"/>
      <c r="R62" s="34"/>
    </row>
    <row r="63" spans="1:22">
      <c r="A63" s="115" t="s">
        <v>66</v>
      </c>
      <c r="F63" s="76"/>
      <c r="G63" s="76" t="s">
        <v>67</v>
      </c>
      <c r="H63" s="34"/>
      <c r="I63" s="34"/>
      <c r="J63" s="34"/>
      <c r="K63" s="34"/>
      <c r="L63" s="62"/>
      <c r="M63" s="62"/>
      <c r="N63" s="116"/>
      <c r="O63" s="34"/>
      <c r="P63" s="34"/>
      <c r="Q63" s="34" t="s">
        <v>68</v>
      </c>
      <c r="R63" s="34"/>
    </row>
    <row r="64" spans="1:22" ht="15">
      <c r="A64" s="9"/>
      <c r="B64" s="7"/>
      <c r="C64" s="31"/>
      <c r="D64" s="31"/>
      <c r="E64" s="30"/>
      <c r="F64" s="10"/>
      <c r="H64" s="11"/>
      <c r="I64" s="11"/>
      <c r="J64" s="11"/>
      <c r="K64" s="11"/>
      <c r="L64" s="61"/>
      <c r="M64" s="61"/>
      <c r="N64" s="11"/>
      <c r="O64" s="11"/>
      <c r="P64" s="11"/>
      <c r="Q64" s="11"/>
      <c r="R64" s="11"/>
      <c r="S64" s="5"/>
      <c r="T64" s="5"/>
      <c r="U64" s="10"/>
    </row>
    <row r="65" spans="1:22">
      <c r="B65" s="21"/>
      <c r="C65" s="33"/>
      <c r="D65" s="33"/>
      <c r="E65" s="121"/>
    </row>
    <row r="66" spans="1:22">
      <c r="B66" s="21"/>
      <c r="C66" s="33"/>
      <c r="D66" s="33"/>
      <c r="E66" s="121"/>
    </row>
    <row r="67" spans="1:22">
      <c r="B67" s="21"/>
      <c r="C67" s="33"/>
      <c r="D67" s="33"/>
      <c r="E67" s="121"/>
    </row>
    <row r="68" spans="1:22">
      <c r="B68" s="21"/>
      <c r="C68" s="33"/>
      <c r="D68" s="33"/>
      <c r="E68" s="121"/>
    </row>
    <row r="69" spans="1:22">
      <c r="B69" s="21"/>
      <c r="C69" s="33"/>
      <c r="D69" s="33"/>
      <c r="E69" s="121"/>
    </row>
    <row r="70" spans="1:22">
      <c r="B70" s="21"/>
      <c r="C70" s="33"/>
      <c r="D70" s="33"/>
      <c r="E70" s="121"/>
    </row>
    <row r="71" spans="1:22">
      <c r="B71" s="21"/>
      <c r="C71" s="33"/>
      <c r="D71" s="33"/>
      <c r="E71" s="121"/>
    </row>
    <row r="72" spans="1:22">
      <c r="B72" s="21"/>
      <c r="C72" s="33"/>
      <c r="D72" s="33"/>
      <c r="E72" s="121"/>
    </row>
    <row r="73" spans="1:22">
      <c r="B73" s="21"/>
      <c r="C73" s="33"/>
      <c r="D73" s="33"/>
      <c r="E73" s="121"/>
    </row>
    <row r="74" spans="1:22">
      <c r="B74" s="21"/>
      <c r="C74" s="33"/>
      <c r="D74" s="33"/>
      <c r="E74" s="121"/>
    </row>
    <row r="75" spans="1:22">
      <c r="B75" s="21"/>
      <c r="C75" s="33"/>
      <c r="D75" s="33"/>
      <c r="E75" s="121"/>
    </row>
    <row r="76" spans="1:22">
      <c r="B76" s="21"/>
      <c r="C76" s="33"/>
      <c r="D76" s="33"/>
      <c r="E76" s="121"/>
    </row>
    <row r="77" spans="1:22">
      <c r="B77" s="21"/>
      <c r="C77" s="33"/>
      <c r="D77" s="33"/>
      <c r="E77" s="121"/>
    </row>
    <row r="78" spans="1:22">
      <c r="B78" s="21"/>
      <c r="C78" s="33"/>
      <c r="D78" s="33"/>
      <c r="E78" s="121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1"/>
      <c r="F285" s="122"/>
      <c r="G285" s="122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1"/>
      <c r="F286" s="122"/>
      <c r="G286" s="122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1"/>
      <c r="F287" s="122"/>
      <c r="G287" s="122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</sheetData>
  <sheetProtection insertRows="0" deleteRows="0"/>
  <protectedRanges>
    <protectedRange sqref="J38:P59 J1:P35 J36:P37 U1:U1048576 J62:P1048576 M60:P61" name="Obseg1"/>
    <protectedRange sqref="J60:L60" name="Obseg1_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54 B19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0"/>
  <sheetViews>
    <sheetView topLeftCell="A7" zoomScaleNormal="100" zoomScaleSheetLayoutView="100" workbookViewId="0">
      <selection activeCell="L16" sqref="L1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pred_rekapitulacija'!A16</f>
        <v>3.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pred_rekapitulacija'!B16</f>
        <v>PERUTNINA IN PERUTNINSKI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2" t="s">
        <v>2</v>
      </c>
      <c r="B16" s="89" t="s">
        <v>300</v>
      </c>
      <c r="C16" s="90" t="s">
        <v>161</v>
      </c>
      <c r="D16" s="90" t="s">
        <v>1</v>
      </c>
      <c r="E16" s="120"/>
      <c r="F16" s="93">
        <v>70</v>
      </c>
      <c r="G16" s="124" t="s">
        <v>1</v>
      </c>
      <c r="H1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6" s="93" t="str">
        <f>IF(Sklop3[[#This Row],[ZAHTEVANA SHEMA KAKOVOSTI]]&lt;&gt;"",Sklop3[[#This Row],[Preračunana masa/volumen/kos na enoto kg]],"")</f>
        <v/>
      </c>
      <c r="J16" s="105"/>
      <c r="K16" s="94"/>
      <c r="L16" s="94"/>
      <c r="M16" s="170" t="s">
        <v>161</v>
      </c>
      <c r="N16" s="96"/>
      <c r="O16" s="169" t="s">
        <v>161</v>
      </c>
      <c r="P16" s="107"/>
      <c r="Q16" s="96">
        <f>+Sklop3[[#This Row],[cena/enota brez DDV v EUR]]*Sklop3[[#This Row],[Stopnja DDV (%)]]</f>
        <v>0</v>
      </c>
      <c r="R16" s="96">
        <f>+Sklop3[[#This Row],[cena/enota brez DDV v EUR]]+Sklop3[[#This Row],[Davek (EUR)]]</f>
        <v>0</v>
      </c>
      <c r="S16" s="96">
        <f>+Sklop3[[#This Row],[cena/enota brez DDV v EUR]]*Sklop3[[#This Row],[Okvirna količina]]</f>
        <v>0</v>
      </c>
      <c r="T16" s="96">
        <f>+Sklop3[[#This Row],[Končna cena/enoto mere (EUR) z DDV]]*Sklop3[[#This Row],[Okvirna količina]]</f>
        <v>0</v>
      </c>
      <c r="U16" s="110"/>
    </row>
    <row r="17" spans="1:21" s="63" customFormat="1" ht="24">
      <c r="A17" s="97" t="s">
        <v>4</v>
      </c>
      <c r="B17" s="12" t="s">
        <v>301</v>
      </c>
      <c r="C17" s="90" t="s">
        <v>161</v>
      </c>
      <c r="D17" s="90" t="s">
        <v>1</v>
      </c>
      <c r="E17" s="120"/>
      <c r="F17" s="98">
        <v>240</v>
      </c>
      <c r="G17" s="124" t="s">
        <v>1</v>
      </c>
      <c r="H1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17" s="93" t="str">
        <f>IF(Sklop3[[#This Row],[ZAHTEVANA SHEMA KAKOVOSTI]]&lt;&gt;"",Sklop3[[#This Row],[Preračunana masa/volumen/kos na enoto kg]],"")</f>
        <v/>
      </c>
      <c r="J17" s="106"/>
      <c r="K17" s="99"/>
      <c r="L17" s="99"/>
      <c r="M17" s="170" t="s">
        <v>161</v>
      </c>
      <c r="N17" s="100"/>
      <c r="O17" s="169" t="s">
        <v>161</v>
      </c>
      <c r="P17" s="109"/>
      <c r="Q17" s="100">
        <f>+Sklop3[[#This Row],[cena/enota brez DDV v EUR]]*Sklop3[[#This Row],[Stopnja DDV (%)]]</f>
        <v>0</v>
      </c>
      <c r="R17" s="100">
        <f>+Sklop3[[#This Row],[cena/enota brez DDV v EUR]]+Sklop3[[#This Row],[Davek (EUR)]]</f>
        <v>0</v>
      </c>
      <c r="S17" s="100">
        <f>+Sklop3[[#This Row],[cena/enota brez DDV v EUR]]*Sklop3[[#This Row],[Okvirna količina]]</f>
        <v>0</v>
      </c>
      <c r="T17" s="100">
        <f>+Sklop3[[#This Row],[Končna cena/enoto mere (EUR) z DDV]]*Sklop3[[#This Row],[Okvirna količina]]</f>
        <v>0</v>
      </c>
      <c r="U17" s="111"/>
    </row>
    <row r="18" spans="1:21" s="63" customFormat="1" ht="24">
      <c r="A18" s="92" t="s">
        <v>5</v>
      </c>
      <c r="B18" s="84" t="s">
        <v>302</v>
      </c>
      <c r="C18" s="90" t="s">
        <v>161</v>
      </c>
      <c r="D18" s="90" t="s">
        <v>1</v>
      </c>
      <c r="E18" s="120" t="s">
        <v>185</v>
      </c>
      <c r="F18" s="98">
        <v>80</v>
      </c>
      <c r="G18" s="124" t="s">
        <v>1</v>
      </c>
      <c r="H18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8" s="93">
        <f>IF(Sklop3[[#This Row],[ZAHTEVANA SHEMA KAKOVOSTI]]&lt;&gt;"",Sklop3[[#This Row],[Preračunana masa/volumen/kos na enoto kg]],"")</f>
        <v>80</v>
      </c>
      <c r="J18" s="106"/>
      <c r="K18" s="99"/>
      <c r="L18" s="99"/>
      <c r="M18" s="170" t="s">
        <v>161</v>
      </c>
      <c r="N18" s="100"/>
      <c r="O18" s="169" t="s">
        <v>161</v>
      </c>
      <c r="P18" s="109"/>
      <c r="Q18" s="100">
        <f>+Sklop3[[#This Row],[cena/enota brez DDV v EUR]]*Sklop3[[#This Row],[Stopnja DDV (%)]]</f>
        <v>0</v>
      </c>
      <c r="R18" s="100">
        <f>+Sklop3[[#This Row],[cena/enota brez DDV v EUR]]+Sklop3[[#This Row],[Davek (EUR)]]</f>
        <v>0</v>
      </c>
      <c r="S18" s="100">
        <f>+Sklop3[[#This Row],[cena/enota brez DDV v EUR]]*Sklop3[[#This Row],[Okvirna količina]]</f>
        <v>0</v>
      </c>
      <c r="T18" s="100">
        <f>+Sklop3[[#This Row],[Končna cena/enoto mere (EUR) z DDV]]*Sklop3[[#This Row],[Okvirna količina]]</f>
        <v>0</v>
      </c>
      <c r="U18" s="111"/>
    </row>
    <row r="19" spans="1:21" s="63" customFormat="1" ht="24">
      <c r="A19" s="97" t="s">
        <v>6</v>
      </c>
      <c r="B19" s="84" t="s">
        <v>303</v>
      </c>
      <c r="C19" s="90" t="s">
        <v>161</v>
      </c>
      <c r="D19" s="90" t="s">
        <v>1</v>
      </c>
      <c r="E19" s="120" t="s">
        <v>185</v>
      </c>
      <c r="F19" s="98">
        <v>60</v>
      </c>
      <c r="G19" s="124" t="s">
        <v>1</v>
      </c>
      <c r="H19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93">
        <f>IF(Sklop3[[#This Row],[ZAHTEVANA SHEMA KAKOVOSTI]]&lt;&gt;"",Sklop3[[#This Row],[Preračunana masa/volumen/kos na enoto kg]],"")</f>
        <v>60</v>
      </c>
      <c r="J19" s="106"/>
      <c r="K19" s="99"/>
      <c r="L19" s="99"/>
      <c r="M19" s="170" t="s">
        <v>161</v>
      </c>
      <c r="N19" s="100"/>
      <c r="O19" s="169" t="s">
        <v>161</v>
      </c>
      <c r="P19" s="109"/>
      <c r="Q19" s="100">
        <f>+Sklop3[[#This Row],[cena/enota brez DDV v EUR]]*Sklop3[[#This Row],[Stopnja DDV (%)]]</f>
        <v>0</v>
      </c>
      <c r="R19" s="100">
        <f>+Sklop3[[#This Row],[cena/enota brez DDV v EUR]]+Sklop3[[#This Row],[Davek (EUR)]]</f>
        <v>0</v>
      </c>
      <c r="S19" s="100">
        <f>+Sklop3[[#This Row],[cena/enota brez DDV v EUR]]*Sklop3[[#This Row],[Okvirna količina]]</f>
        <v>0</v>
      </c>
      <c r="T19" s="100">
        <f>+Sklop3[[#This Row],[Končna cena/enoto mere (EUR) z DDV]]*Sklop3[[#This Row],[Okvirna količina]]</f>
        <v>0</v>
      </c>
      <c r="U19" s="111"/>
    </row>
    <row r="20" spans="1:21" s="63" customFormat="1" ht="12">
      <c r="A20" s="92" t="s">
        <v>7</v>
      </c>
      <c r="B20" s="12" t="s">
        <v>304</v>
      </c>
      <c r="C20" s="90" t="s">
        <v>161</v>
      </c>
      <c r="D20" s="90" t="s">
        <v>1</v>
      </c>
      <c r="E20" s="120" t="s">
        <v>185</v>
      </c>
      <c r="F20" s="98">
        <v>120</v>
      </c>
      <c r="G20" s="124" t="s">
        <v>1</v>
      </c>
      <c r="H20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0" s="93">
        <f>IF(Sklop3[[#This Row],[ZAHTEVANA SHEMA KAKOVOSTI]]&lt;&gt;"",Sklop3[[#This Row],[Preračunana masa/volumen/kos na enoto kg]],"")</f>
        <v>120</v>
      </c>
      <c r="J20" s="106"/>
      <c r="K20" s="99"/>
      <c r="L20" s="99"/>
      <c r="M20" s="170" t="s">
        <v>161</v>
      </c>
      <c r="N20" s="100"/>
      <c r="O20" s="169" t="s">
        <v>161</v>
      </c>
      <c r="P20" s="109"/>
      <c r="Q20" s="100">
        <f>+Sklop3[[#This Row],[cena/enota brez DDV v EUR]]*Sklop3[[#This Row],[Stopnja DDV (%)]]</f>
        <v>0</v>
      </c>
      <c r="R20" s="100">
        <f>+Sklop3[[#This Row],[cena/enota brez DDV v EUR]]+Sklop3[[#This Row],[Davek (EUR)]]</f>
        <v>0</v>
      </c>
      <c r="S20" s="100">
        <f>+Sklop3[[#This Row],[cena/enota brez DDV v EUR]]*Sklop3[[#This Row],[Okvirna količina]]</f>
        <v>0</v>
      </c>
      <c r="T20" s="100">
        <f>+Sklop3[[#This Row],[Končna cena/enoto mere (EUR) z DDV]]*Sklop3[[#This Row],[Okvirna količina]]</f>
        <v>0</v>
      </c>
      <c r="U20" s="111"/>
    </row>
    <row r="21" spans="1:21" s="63" customFormat="1" ht="24">
      <c r="A21" s="97" t="s">
        <v>8</v>
      </c>
      <c r="B21" s="12" t="s">
        <v>305</v>
      </c>
      <c r="C21" s="90" t="s">
        <v>161</v>
      </c>
      <c r="D21" s="90" t="s">
        <v>1</v>
      </c>
      <c r="E21" s="120" t="s">
        <v>185</v>
      </c>
      <c r="F21" s="98">
        <v>400</v>
      </c>
      <c r="G21" s="124" t="s">
        <v>1</v>
      </c>
      <c r="H21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1" s="93">
        <f>IF(Sklop3[[#This Row],[ZAHTEVANA SHEMA KAKOVOSTI]]&lt;&gt;"",Sklop3[[#This Row],[Preračunana masa/volumen/kos na enoto kg]],"")</f>
        <v>400</v>
      </c>
      <c r="J21" s="106"/>
      <c r="K21" s="99"/>
      <c r="L21" s="99"/>
      <c r="M21" s="170" t="s">
        <v>161</v>
      </c>
      <c r="N21" s="100"/>
      <c r="O21" s="169" t="s">
        <v>161</v>
      </c>
      <c r="P21" s="109"/>
      <c r="Q21" s="100">
        <f>+Sklop3[[#This Row],[cena/enota brez DDV v EUR]]*Sklop3[[#This Row],[Stopnja DDV (%)]]</f>
        <v>0</v>
      </c>
      <c r="R21" s="100">
        <f>+Sklop3[[#This Row],[cena/enota brez DDV v EUR]]+Sklop3[[#This Row],[Davek (EUR)]]</f>
        <v>0</v>
      </c>
      <c r="S21" s="100">
        <f>+Sklop3[[#This Row],[cena/enota brez DDV v EUR]]*Sklop3[[#This Row],[Okvirna količina]]</f>
        <v>0</v>
      </c>
      <c r="T21" s="100">
        <f>+Sklop3[[#This Row],[Končna cena/enoto mere (EUR) z DDV]]*Sklop3[[#This Row],[Okvirna količina]]</f>
        <v>0</v>
      </c>
      <c r="U21" s="111"/>
    </row>
    <row r="22" spans="1:21" s="63" customFormat="1" ht="12">
      <c r="A22" s="92" t="s">
        <v>9</v>
      </c>
      <c r="B22" s="84" t="s">
        <v>306</v>
      </c>
      <c r="C22" s="90" t="s">
        <v>161</v>
      </c>
      <c r="D22" s="90" t="s">
        <v>1</v>
      </c>
      <c r="E22" s="120" t="s">
        <v>185</v>
      </c>
      <c r="F22" s="98">
        <v>60</v>
      </c>
      <c r="G22" s="124" t="s">
        <v>1</v>
      </c>
      <c r="H22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93">
        <f>IF(Sklop3[[#This Row],[ZAHTEVANA SHEMA KAKOVOSTI]]&lt;&gt;"",Sklop3[[#This Row],[Preračunana masa/volumen/kos na enoto kg]],"")</f>
        <v>60</v>
      </c>
      <c r="J22" s="106"/>
      <c r="K22" s="99"/>
      <c r="L22" s="99"/>
      <c r="M22" s="170" t="s">
        <v>161</v>
      </c>
      <c r="N22" s="100"/>
      <c r="O22" s="169" t="s">
        <v>161</v>
      </c>
      <c r="P22" s="109"/>
      <c r="Q22" s="100">
        <f>+Sklop3[[#This Row],[cena/enota brez DDV v EUR]]*Sklop3[[#This Row],[Stopnja DDV (%)]]</f>
        <v>0</v>
      </c>
      <c r="R22" s="100">
        <f>+Sklop3[[#This Row],[cena/enota brez DDV v EUR]]+Sklop3[[#This Row],[Davek (EUR)]]</f>
        <v>0</v>
      </c>
      <c r="S22" s="100">
        <f>+Sklop3[[#This Row],[cena/enota brez DDV v EUR]]*Sklop3[[#This Row],[Okvirna količina]]</f>
        <v>0</v>
      </c>
      <c r="T22" s="100">
        <f>+Sklop3[[#This Row],[Končna cena/enoto mere (EUR) z DDV]]*Sklop3[[#This Row],[Okvirna količina]]</f>
        <v>0</v>
      </c>
      <c r="U22" s="111"/>
    </row>
    <row r="23" spans="1:21" s="63" customFormat="1" ht="24">
      <c r="A23" s="97" t="s">
        <v>10</v>
      </c>
      <c r="B23" s="84" t="s">
        <v>307</v>
      </c>
      <c r="C23" s="90" t="s">
        <v>161</v>
      </c>
      <c r="D23" s="90" t="s">
        <v>1</v>
      </c>
      <c r="E23" s="120" t="s">
        <v>185</v>
      </c>
      <c r="F23" s="98">
        <v>100</v>
      </c>
      <c r="G23" s="124" t="s">
        <v>1</v>
      </c>
      <c r="H23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3" s="93">
        <f>IF(Sklop3[[#This Row],[ZAHTEVANA SHEMA KAKOVOSTI]]&lt;&gt;"",Sklop3[[#This Row],[Preračunana masa/volumen/kos na enoto kg]],"")</f>
        <v>100</v>
      </c>
      <c r="J23" s="106"/>
      <c r="K23" s="99"/>
      <c r="L23" s="99"/>
      <c r="M23" s="170" t="s">
        <v>161</v>
      </c>
      <c r="N23" s="100"/>
      <c r="O23" s="169" t="s">
        <v>161</v>
      </c>
      <c r="P23" s="109"/>
      <c r="Q23" s="100">
        <f>+Sklop3[[#This Row],[cena/enota brez DDV v EUR]]*Sklop3[[#This Row],[Stopnja DDV (%)]]</f>
        <v>0</v>
      </c>
      <c r="R23" s="100">
        <f>+Sklop3[[#This Row],[cena/enota brez DDV v EUR]]+Sklop3[[#This Row],[Davek (EUR)]]</f>
        <v>0</v>
      </c>
      <c r="S23" s="100">
        <f>+Sklop3[[#This Row],[cena/enota brez DDV v EUR]]*Sklop3[[#This Row],[Okvirna količina]]</f>
        <v>0</v>
      </c>
      <c r="T23" s="100">
        <f>+Sklop3[[#This Row],[Končna cena/enoto mere (EUR) z DDV]]*Sklop3[[#This Row],[Okvirna količina]]</f>
        <v>0</v>
      </c>
      <c r="U23" s="111"/>
    </row>
    <row r="24" spans="1:21" s="63" customFormat="1" ht="12">
      <c r="A24" s="92" t="s">
        <v>11</v>
      </c>
      <c r="B24" s="84" t="s">
        <v>308</v>
      </c>
      <c r="C24" s="90" t="s">
        <v>161</v>
      </c>
      <c r="D24" s="90" t="s">
        <v>1</v>
      </c>
      <c r="E24" s="120" t="s">
        <v>185</v>
      </c>
      <c r="F24" s="98">
        <v>860</v>
      </c>
      <c r="G24" s="124" t="s">
        <v>1</v>
      </c>
      <c r="H24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860</v>
      </c>
      <c r="I24" s="93">
        <f>IF(Sklop3[[#This Row],[ZAHTEVANA SHEMA KAKOVOSTI]]&lt;&gt;"",Sklop3[[#This Row],[Preračunana masa/volumen/kos na enoto kg]],"")</f>
        <v>860</v>
      </c>
      <c r="J24" s="106"/>
      <c r="K24" s="99"/>
      <c r="L24" s="99"/>
      <c r="M24" s="170" t="s">
        <v>161</v>
      </c>
      <c r="N24" s="100"/>
      <c r="O24" s="169" t="s">
        <v>161</v>
      </c>
      <c r="P24" s="109"/>
      <c r="Q24" s="100">
        <f>+Sklop3[[#This Row],[cena/enota brez DDV v EUR]]*Sklop3[[#This Row],[Stopnja DDV (%)]]</f>
        <v>0</v>
      </c>
      <c r="R24" s="100">
        <f>+Sklop3[[#This Row],[cena/enota brez DDV v EUR]]+Sklop3[[#This Row],[Davek (EUR)]]</f>
        <v>0</v>
      </c>
      <c r="S24" s="100">
        <f>+Sklop3[[#This Row],[cena/enota brez DDV v EUR]]*Sklop3[[#This Row],[Okvirna količina]]</f>
        <v>0</v>
      </c>
      <c r="T24" s="100">
        <f>+Sklop3[[#This Row],[Končna cena/enoto mere (EUR) z DDV]]*Sklop3[[#This Row],[Okvirna količina]]</f>
        <v>0</v>
      </c>
      <c r="U24" s="111"/>
    </row>
    <row r="25" spans="1:21" s="63" customFormat="1" ht="24">
      <c r="A25" s="97" t="s">
        <v>12</v>
      </c>
      <c r="B25" s="84" t="s">
        <v>309</v>
      </c>
      <c r="C25" s="90" t="s">
        <v>161</v>
      </c>
      <c r="D25" s="90" t="s">
        <v>1</v>
      </c>
      <c r="E25" s="120" t="s">
        <v>185</v>
      </c>
      <c r="F25" s="98">
        <v>20</v>
      </c>
      <c r="G25" s="124" t="s">
        <v>1</v>
      </c>
      <c r="H25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93">
        <f>IF(Sklop3[[#This Row],[ZAHTEVANA SHEMA KAKOVOSTI]]&lt;&gt;"",Sklop3[[#This Row],[Preračunana masa/volumen/kos na enoto kg]],"")</f>
        <v>20</v>
      </c>
      <c r="J25" s="106"/>
      <c r="K25" s="99"/>
      <c r="L25" s="99"/>
      <c r="M25" s="170" t="s">
        <v>161</v>
      </c>
      <c r="N25" s="100"/>
      <c r="O25" s="169" t="s">
        <v>161</v>
      </c>
      <c r="P25" s="109"/>
      <c r="Q25" s="100">
        <f>+Sklop3[[#This Row],[cena/enota brez DDV v EUR]]*Sklop3[[#This Row],[Stopnja DDV (%)]]</f>
        <v>0</v>
      </c>
      <c r="R25" s="100">
        <f>+Sklop3[[#This Row],[cena/enota brez DDV v EUR]]+Sklop3[[#This Row],[Davek (EUR)]]</f>
        <v>0</v>
      </c>
      <c r="S25" s="100">
        <f>+Sklop3[[#This Row],[cena/enota brez DDV v EUR]]*Sklop3[[#This Row],[Okvirna količina]]</f>
        <v>0</v>
      </c>
      <c r="T25" s="100">
        <f>+Sklop3[[#This Row],[Končna cena/enoto mere (EUR) z DDV]]*Sklop3[[#This Row],[Okvirna količina]]</f>
        <v>0</v>
      </c>
      <c r="U25" s="111"/>
    </row>
    <row r="26" spans="1:21" s="63" customFormat="1" ht="12">
      <c r="A26" s="92" t="s">
        <v>13</v>
      </c>
      <c r="B26" s="84" t="s">
        <v>310</v>
      </c>
      <c r="C26" s="90" t="s">
        <v>161</v>
      </c>
      <c r="D26" s="90" t="s">
        <v>1</v>
      </c>
      <c r="E26" s="120" t="s">
        <v>185</v>
      </c>
      <c r="F26" s="98">
        <v>100</v>
      </c>
      <c r="G26" s="124" t="s">
        <v>1</v>
      </c>
      <c r="H2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93">
        <f>IF(Sklop3[[#This Row],[ZAHTEVANA SHEMA KAKOVOSTI]]&lt;&gt;"",Sklop3[[#This Row],[Preračunana masa/volumen/kos na enoto kg]],"")</f>
        <v>100</v>
      </c>
      <c r="J26" s="106"/>
      <c r="K26" s="99"/>
      <c r="L26" s="99"/>
      <c r="M26" s="170" t="s">
        <v>161</v>
      </c>
      <c r="N26" s="100"/>
      <c r="O26" s="169" t="s">
        <v>161</v>
      </c>
      <c r="P26" s="109"/>
      <c r="Q26" s="100">
        <f>+Sklop3[[#This Row],[cena/enota brez DDV v EUR]]*Sklop3[[#This Row],[Stopnja DDV (%)]]</f>
        <v>0</v>
      </c>
      <c r="R26" s="100">
        <f>+Sklop3[[#This Row],[cena/enota brez DDV v EUR]]+Sklop3[[#This Row],[Davek (EUR)]]</f>
        <v>0</v>
      </c>
      <c r="S26" s="100">
        <f>+Sklop3[[#This Row],[cena/enota brez DDV v EUR]]*Sklop3[[#This Row],[Okvirna količina]]</f>
        <v>0</v>
      </c>
      <c r="T26" s="100">
        <f>+Sklop3[[#This Row],[Končna cena/enoto mere (EUR) z DDV]]*Sklop3[[#This Row],[Okvirna količina]]</f>
        <v>0</v>
      </c>
      <c r="U26" s="111"/>
    </row>
    <row r="27" spans="1:21" s="63" customFormat="1" ht="12">
      <c r="A27" s="97" t="s">
        <v>14</v>
      </c>
      <c r="B27" s="85" t="s">
        <v>311</v>
      </c>
      <c r="C27" s="90" t="s">
        <v>161</v>
      </c>
      <c r="D27" s="90" t="s">
        <v>1</v>
      </c>
      <c r="E27" s="120" t="s">
        <v>185</v>
      </c>
      <c r="F27" s="98">
        <v>80</v>
      </c>
      <c r="G27" s="124" t="s">
        <v>1</v>
      </c>
      <c r="H2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93">
        <f>IF(Sklop3[[#This Row],[ZAHTEVANA SHEMA KAKOVOSTI]]&lt;&gt;"",Sklop3[[#This Row],[Preračunana masa/volumen/kos na enoto kg]],"")</f>
        <v>80</v>
      </c>
      <c r="J27" s="106"/>
      <c r="K27" s="99"/>
      <c r="L27" s="99"/>
      <c r="M27" s="170" t="s">
        <v>161</v>
      </c>
      <c r="N27" s="100"/>
      <c r="O27" s="169" t="s">
        <v>161</v>
      </c>
      <c r="P27" s="109"/>
      <c r="Q27" s="100">
        <f>+Sklop3[[#This Row],[cena/enota brez DDV v EUR]]*Sklop3[[#This Row],[Stopnja DDV (%)]]</f>
        <v>0</v>
      </c>
      <c r="R27" s="100">
        <f>+Sklop3[[#This Row],[cena/enota brez DDV v EUR]]+Sklop3[[#This Row],[Davek (EUR)]]</f>
        <v>0</v>
      </c>
      <c r="S27" s="100">
        <f>+Sklop3[[#This Row],[cena/enota brez DDV v EUR]]*Sklop3[[#This Row],[Okvirna količina]]</f>
        <v>0</v>
      </c>
      <c r="T27" s="100">
        <f>+Sklop3[[#This Row],[Končna cena/enoto mere (EUR) z DDV]]*Sklop3[[#This Row],[Okvirna količina]]</f>
        <v>0</v>
      </c>
      <c r="U27" s="111"/>
    </row>
    <row r="28" spans="1:21" s="63" customFormat="1" ht="12">
      <c r="A28" s="92" t="s">
        <v>15</v>
      </c>
      <c r="B28" s="84" t="s">
        <v>312</v>
      </c>
      <c r="C28" s="90" t="s">
        <v>161</v>
      </c>
      <c r="D28" s="90" t="s">
        <v>1</v>
      </c>
      <c r="E28" s="120" t="s">
        <v>185</v>
      </c>
      <c r="F28" s="98">
        <v>16</v>
      </c>
      <c r="G28" s="124" t="s">
        <v>1</v>
      </c>
      <c r="H28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8" s="93">
        <f>IF(Sklop3[[#This Row],[ZAHTEVANA SHEMA KAKOVOSTI]]&lt;&gt;"",Sklop3[[#This Row],[Preračunana masa/volumen/kos na enoto kg]],"")</f>
        <v>16</v>
      </c>
      <c r="J28" s="106"/>
      <c r="K28" s="99"/>
      <c r="L28" s="99"/>
      <c r="M28" s="170" t="s">
        <v>161</v>
      </c>
      <c r="N28" s="100"/>
      <c r="O28" s="169" t="s">
        <v>161</v>
      </c>
      <c r="P28" s="109"/>
      <c r="Q28" s="100">
        <f>+Sklop3[[#This Row],[cena/enota brez DDV v EUR]]*Sklop3[[#This Row],[Stopnja DDV (%)]]</f>
        <v>0</v>
      </c>
      <c r="R28" s="100">
        <f>+Sklop3[[#This Row],[cena/enota brez DDV v EUR]]+Sklop3[[#This Row],[Davek (EUR)]]</f>
        <v>0</v>
      </c>
      <c r="S28" s="100">
        <f>+Sklop3[[#This Row],[cena/enota brez DDV v EUR]]*Sklop3[[#This Row],[Okvirna količina]]</f>
        <v>0</v>
      </c>
      <c r="T28" s="100">
        <f>+Sklop3[[#This Row],[Končna cena/enoto mere (EUR) z DDV]]*Sklop3[[#This Row],[Okvirna količina]]</f>
        <v>0</v>
      </c>
      <c r="U28" s="111"/>
    </row>
    <row r="29" spans="1:21" s="63" customFormat="1" ht="12">
      <c r="A29" s="97" t="s">
        <v>16</v>
      </c>
      <c r="B29" s="12" t="s">
        <v>313</v>
      </c>
      <c r="C29" s="90" t="s">
        <v>161</v>
      </c>
      <c r="D29" s="90" t="s">
        <v>1</v>
      </c>
      <c r="E29" s="120"/>
      <c r="F29" s="98">
        <v>80</v>
      </c>
      <c r="G29" s="124" t="s">
        <v>1</v>
      </c>
      <c r="H29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93" t="str">
        <f>IF(Sklop3[[#This Row],[ZAHTEVANA SHEMA KAKOVOSTI]]&lt;&gt;"",Sklop3[[#This Row],[Preračunana masa/volumen/kos na enoto kg]],"")</f>
        <v/>
      </c>
      <c r="J29" s="106"/>
      <c r="K29" s="99"/>
      <c r="L29" s="99"/>
      <c r="M29" s="170" t="s">
        <v>161</v>
      </c>
      <c r="N29" s="100"/>
      <c r="O29" s="169" t="s">
        <v>161</v>
      </c>
      <c r="P29" s="109"/>
      <c r="Q29" s="100">
        <f>+Sklop3[[#This Row],[cena/enota brez DDV v EUR]]*Sklop3[[#This Row],[Stopnja DDV (%)]]</f>
        <v>0</v>
      </c>
      <c r="R29" s="100">
        <f>+Sklop3[[#This Row],[cena/enota brez DDV v EUR]]+Sklop3[[#This Row],[Davek (EUR)]]</f>
        <v>0</v>
      </c>
      <c r="S29" s="100">
        <f>+Sklop3[[#This Row],[cena/enota brez DDV v EUR]]*Sklop3[[#This Row],[Okvirna količina]]</f>
        <v>0</v>
      </c>
      <c r="T29" s="100">
        <f>+Sklop3[[#This Row],[Končna cena/enoto mere (EUR) z DDV]]*Sklop3[[#This Row],[Okvirna količina]]</f>
        <v>0</v>
      </c>
      <c r="U29" s="111"/>
    </row>
    <row r="30" spans="1:21" s="63" customFormat="1" ht="12">
      <c r="A30" s="92" t="s">
        <v>17</v>
      </c>
      <c r="B30" s="12" t="s">
        <v>314</v>
      </c>
      <c r="C30" s="90" t="s">
        <v>161</v>
      </c>
      <c r="D30" s="90" t="s">
        <v>1</v>
      </c>
      <c r="E30" s="120"/>
      <c r="F30" s="98">
        <v>80</v>
      </c>
      <c r="G30" s="124" t="s">
        <v>1</v>
      </c>
      <c r="H30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0" s="93" t="str">
        <f>IF(Sklop3[[#This Row],[ZAHTEVANA SHEMA KAKOVOSTI]]&lt;&gt;"",Sklop3[[#This Row],[Preračunana masa/volumen/kos na enoto kg]],"")</f>
        <v/>
      </c>
      <c r="J30" s="106"/>
      <c r="K30" s="99"/>
      <c r="L30" s="99"/>
      <c r="M30" s="170" t="s">
        <v>161</v>
      </c>
      <c r="N30" s="100"/>
      <c r="O30" s="169" t="s">
        <v>161</v>
      </c>
      <c r="P30" s="109"/>
      <c r="Q30" s="100">
        <f>+Sklop3[[#This Row],[cena/enota brez DDV v EUR]]*Sklop3[[#This Row],[Stopnja DDV (%)]]</f>
        <v>0</v>
      </c>
      <c r="R30" s="100">
        <f>+Sklop3[[#This Row],[cena/enota brez DDV v EUR]]+Sklop3[[#This Row],[Davek (EUR)]]</f>
        <v>0</v>
      </c>
      <c r="S30" s="100">
        <f>+Sklop3[[#This Row],[cena/enota brez DDV v EUR]]*Sklop3[[#This Row],[Okvirna količina]]</f>
        <v>0</v>
      </c>
      <c r="T30" s="100">
        <f>+Sklop3[[#This Row],[Končna cena/enoto mere (EUR) z DDV]]*Sklop3[[#This Row],[Okvirna količina]]</f>
        <v>0</v>
      </c>
      <c r="U30" s="111"/>
    </row>
    <row r="31" spans="1:21" s="63" customFormat="1" ht="12">
      <c r="A31" s="92" t="s">
        <v>19</v>
      </c>
      <c r="B31" s="13" t="s">
        <v>315</v>
      </c>
      <c r="C31" s="90" t="s">
        <v>161</v>
      </c>
      <c r="D31" s="90" t="s">
        <v>1</v>
      </c>
      <c r="E31" s="120" t="s">
        <v>185</v>
      </c>
      <c r="F31" s="98">
        <v>360</v>
      </c>
      <c r="G31" s="124" t="s">
        <v>1</v>
      </c>
      <c r="H31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31" s="93">
        <f>IF(Sklop3[[#This Row],[ZAHTEVANA SHEMA KAKOVOSTI]]&lt;&gt;"",Sklop3[[#This Row],[Preračunana masa/volumen/kos na enoto kg]],"")</f>
        <v>360</v>
      </c>
      <c r="J31" s="106"/>
      <c r="K31" s="99"/>
      <c r="L31" s="99"/>
      <c r="M31" s="170" t="s">
        <v>161</v>
      </c>
      <c r="N31" s="100"/>
      <c r="O31" s="169" t="s">
        <v>161</v>
      </c>
      <c r="P31" s="109"/>
      <c r="Q31" s="100">
        <f>+Sklop3[[#This Row],[cena/enota brez DDV v EUR]]*Sklop3[[#This Row],[Stopnja DDV (%)]]</f>
        <v>0</v>
      </c>
      <c r="R31" s="100">
        <f>+Sklop3[[#This Row],[cena/enota brez DDV v EUR]]+Sklop3[[#This Row],[Davek (EUR)]]</f>
        <v>0</v>
      </c>
      <c r="S31" s="100">
        <f>+Sklop3[[#This Row],[cena/enota brez DDV v EUR]]*Sklop3[[#This Row],[Okvirna količina]]</f>
        <v>0</v>
      </c>
      <c r="T31" s="100">
        <f>+Sklop3[[#This Row],[Končna cena/enoto mere (EUR) z DDV]]*Sklop3[[#This Row],[Okvirna količina]]</f>
        <v>0</v>
      </c>
      <c r="U31" s="111"/>
    </row>
    <row r="32" spans="1:21" s="63" customFormat="1" ht="24">
      <c r="A32" s="97" t="s">
        <v>20</v>
      </c>
      <c r="B32" s="13" t="s">
        <v>316</v>
      </c>
      <c r="C32" s="90">
        <v>1</v>
      </c>
      <c r="D32" s="90" t="s">
        <v>1</v>
      </c>
      <c r="E32" s="120"/>
      <c r="F32" s="98">
        <v>120</v>
      </c>
      <c r="G32" s="124" t="s">
        <v>1</v>
      </c>
      <c r="H32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2" s="93" t="str">
        <f>IF(Sklop3[[#This Row],[ZAHTEVANA SHEMA KAKOVOSTI]]&lt;&gt;"",Sklop3[[#This Row],[Preračunana masa/volumen/kos na enoto kg]],"")</f>
        <v/>
      </c>
      <c r="J32" s="106"/>
      <c r="K32" s="99"/>
      <c r="L32" s="99"/>
      <c r="M32" s="170" t="s">
        <v>161</v>
      </c>
      <c r="N32" s="100"/>
      <c r="O32" s="169" t="s">
        <v>161</v>
      </c>
      <c r="P32" s="109"/>
      <c r="Q32" s="100">
        <f>+Sklop3[[#This Row],[cena/enota brez DDV v EUR]]*Sklop3[[#This Row],[Stopnja DDV (%)]]</f>
        <v>0</v>
      </c>
      <c r="R32" s="100">
        <f>+Sklop3[[#This Row],[cena/enota brez DDV v EUR]]+Sklop3[[#This Row],[Davek (EUR)]]</f>
        <v>0</v>
      </c>
      <c r="S32" s="100">
        <f>+Sklop3[[#This Row],[cena/enota brez DDV v EUR]]*Sklop3[[#This Row],[Okvirna količina]]</f>
        <v>0</v>
      </c>
      <c r="T32" s="100">
        <f>+Sklop3[[#This Row],[Končna cena/enoto mere (EUR) z DDV]]*Sklop3[[#This Row],[Okvirna količina]]</f>
        <v>0</v>
      </c>
      <c r="U32" s="111"/>
    </row>
    <row r="33" spans="1:22" s="63" customFormat="1" ht="12">
      <c r="A33" s="92" t="s">
        <v>21</v>
      </c>
      <c r="B33" s="13" t="s">
        <v>317</v>
      </c>
      <c r="C33" s="90">
        <v>1</v>
      </c>
      <c r="D33" s="90" t="s">
        <v>1</v>
      </c>
      <c r="E33" s="120"/>
      <c r="F33" s="98">
        <v>60</v>
      </c>
      <c r="G33" s="124" t="s">
        <v>1</v>
      </c>
      <c r="H33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93" t="str">
        <f>IF(Sklop3[[#This Row],[ZAHTEVANA SHEMA KAKOVOSTI]]&lt;&gt;"",Sklop3[[#This Row],[Preračunana masa/volumen/kos na enoto kg]],"")</f>
        <v/>
      </c>
      <c r="J33" s="106"/>
      <c r="K33" s="99"/>
      <c r="L33" s="99"/>
      <c r="M33" s="170" t="s">
        <v>161</v>
      </c>
      <c r="N33" s="100"/>
      <c r="O33" s="169" t="s">
        <v>161</v>
      </c>
      <c r="P33" s="109"/>
      <c r="Q33" s="100">
        <f>+Sklop3[[#This Row],[cena/enota brez DDV v EUR]]*Sklop3[[#This Row],[Stopnja DDV (%)]]</f>
        <v>0</v>
      </c>
      <c r="R33" s="100">
        <f>+Sklop3[[#This Row],[cena/enota brez DDV v EUR]]+Sklop3[[#This Row],[Davek (EUR)]]</f>
        <v>0</v>
      </c>
      <c r="S33" s="100">
        <f>+Sklop3[[#This Row],[cena/enota brez DDV v EUR]]*Sklop3[[#This Row],[Okvirna količina]]</f>
        <v>0</v>
      </c>
      <c r="T33" s="100">
        <f>+Sklop3[[#This Row],[Končna cena/enoto mere (EUR) z DDV]]*Sklop3[[#This Row],[Okvirna količina]]</f>
        <v>0</v>
      </c>
      <c r="U33" s="111"/>
    </row>
    <row r="34" spans="1:22" s="63" customFormat="1" ht="12">
      <c r="A34" s="97" t="s">
        <v>22</v>
      </c>
      <c r="B34" s="13" t="s">
        <v>318</v>
      </c>
      <c r="C34" s="90">
        <v>1</v>
      </c>
      <c r="D34" s="90" t="s">
        <v>1</v>
      </c>
      <c r="E34" s="120"/>
      <c r="F34" s="98">
        <v>60</v>
      </c>
      <c r="G34" s="124" t="s">
        <v>1</v>
      </c>
      <c r="H34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4" s="93" t="str">
        <f>IF(Sklop3[[#This Row],[ZAHTEVANA SHEMA KAKOVOSTI]]&lt;&gt;"",Sklop3[[#This Row],[Preračunana masa/volumen/kos na enoto kg]],"")</f>
        <v/>
      </c>
      <c r="J34" s="106"/>
      <c r="K34" s="99"/>
      <c r="L34" s="99"/>
      <c r="M34" s="170"/>
      <c r="N34" s="100"/>
      <c r="O34" s="169"/>
      <c r="P34" s="109"/>
      <c r="Q34" s="100">
        <f>+Sklop3[[#This Row],[cena/enota brez DDV v EUR]]*Sklop3[[#This Row],[Stopnja DDV (%)]]</f>
        <v>0</v>
      </c>
      <c r="R34" s="100">
        <f>+Sklop3[[#This Row],[cena/enota brez DDV v EUR]]+Sklop3[[#This Row],[Davek (EUR)]]</f>
        <v>0</v>
      </c>
      <c r="S34" s="100">
        <f>+Sklop3[[#This Row],[cena/enota brez DDV v EUR]]*Sklop3[[#This Row],[Okvirna količina]]</f>
        <v>0</v>
      </c>
      <c r="T34" s="100">
        <f>+Sklop3[[#This Row],[Končna cena/enoto mere (EUR) z DDV]]*Sklop3[[#This Row],[Okvirna količina]]</f>
        <v>0</v>
      </c>
      <c r="U34" s="111"/>
    </row>
    <row r="35" spans="1:22" s="63" customFormat="1" ht="24">
      <c r="A35" s="92" t="s">
        <v>23</v>
      </c>
      <c r="B35" s="84" t="s">
        <v>319</v>
      </c>
      <c r="C35" s="90">
        <v>1</v>
      </c>
      <c r="D35" s="90" t="s">
        <v>1</v>
      </c>
      <c r="E35" s="120"/>
      <c r="F35" s="98">
        <v>100</v>
      </c>
      <c r="G35" s="124" t="s">
        <v>1</v>
      </c>
      <c r="H35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93" t="str">
        <f>IF(Sklop3[[#This Row],[ZAHTEVANA SHEMA KAKOVOSTI]]&lt;&gt;"",Sklop3[[#This Row],[Preračunana masa/volumen/kos na enoto kg]],"")</f>
        <v/>
      </c>
      <c r="J35" s="106"/>
      <c r="K35" s="99"/>
      <c r="L35" s="99"/>
      <c r="M35" s="170"/>
      <c r="N35" s="100"/>
      <c r="O35" s="169"/>
      <c r="P35" s="109"/>
      <c r="Q35" s="100">
        <f>+Sklop3[[#This Row],[cena/enota brez DDV v EUR]]*Sklop3[[#This Row],[Stopnja DDV (%)]]</f>
        <v>0</v>
      </c>
      <c r="R35" s="100">
        <f>+Sklop3[[#This Row],[cena/enota brez DDV v EUR]]+Sklop3[[#This Row],[Davek (EUR)]]</f>
        <v>0</v>
      </c>
      <c r="S35" s="100">
        <f>+Sklop3[[#This Row],[cena/enota brez DDV v EUR]]*Sklop3[[#This Row],[Okvirna količina]]</f>
        <v>0</v>
      </c>
      <c r="T35" s="100">
        <f>+Sklop3[[#This Row],[Končna cena/enoto mere (EUR) z DDV]]*Sklop3[[#This Row],[Okvirna količina]]</f>
        <v>0</v>
      </c>
      <c r="U35" s="111"/>
    </row>
    <row r="36" spans="1:22" s="63" customFormat="1" ht="24">
      <c r="A36" s="97" t="s">
        <v>24</v>
      </c>
      <c r="B36" s="13" t="s">
        <v>320</v>
      </c>
      <c r="C36" s="90">
        <v>1</v>
      </c>
      <c r="D36" s="90" t="s">
        <v>1</v>
      </c>
      <c r="E36" s="120"/>
      <c r="F36" s="98">
        <v>40</v>
      </c>
      <c r="G36" s="124" t="s">
        <v>1</v>
      </c>
      <c r="H36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6" s="93" t="str">
        <f>IF(Sklop3[[#This Row],[ZAHTEVANA SHEMA KAKOVOSTI]]&lt;&gt;"",Sklop3[[#This Row],[Preračunana masa/volumen/kos na enoto kg]],"")</f>
        <v/>
      </c>
      <c r="J36" s="106"/>
      <c r="K36" s="99"/>
      <c r="L36" s="99"/>
      <c r="M36" s="170" t="s">
        <v>161</v>
      </c>
      <c r="N36" s="100"/>
      <c r="O36" s="169" t="s">
        <v>161</v>
      </c>
      <c r="P36" s="109"/>
      <c r="Q36" s="100">
        <f>+Sklop3[[#This Row],[cena/enota brez DDV v EUR]]*Sklop3[[#This Row],[Stopnja DDV (%)]]</f>
        <v>0</v>
      </c>
      <c r="R36" s="100">
        <f>+Sklop3[[#This Row],[cena/enota brez DDV v EUR]]+Sklop3[[#This Row],[Davek (EUR)]]</f>
        <v>0</v>
      </c>
      <c r="S36" s="100">
        <f>+Sklop3[[#This Row],[cena/enota brez DDV v EUR]]*Sklop3[[#This Row],[Okvirna količina]]</f>
        <v>0</v>
      </c>
      <c r="T36" s="100">
        <f>+Sklop3[[#This Row],[Končna cena/enoto mere (EUR) z DDV]]*Sklop3[[#This Row],[Okvirna količina]]</f>
        <v>0</v>
      </c>
      <c r="U36" s="111"/>
    </row>
    <row r="37" spans="1:22" s="63" customFormat="1" ht="12">
      <c r="A37" s="92" t="s">
        <v>25</v>
      </c>
      <c r="B37" s="13" t="s">
        <v>321</v>
      </c>
      <c r="C37" s="90">
        <v>1</v>
      </c>
      <c r="D37" s="90" t="s">
        <v>1</v>
      </c>
      <c r="E37" s="120"/>
      <c r="F37" s="98">
        <v>40</v>
      </c>
      <c r="G37" s="124" t="s">
        <v>1</v>
      </c>
      <c r="H3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7" s="93" t="str">
        <f>IF(Sklop3[[#This Row],[ZAHTEVANA SHEMA KAKOVOSTI]]&lt;&gt;"",Sklop3[[#This Row],[Preračunana masa/volumen/kos na enoto kg]],"")</f>
        <v/>
      </c>
      <c r="J37" s="106"/>
      <c r="K37" s="99"/>
      <c r="L37" s="99"/>
      <c r="M37" s="170" t="s">
        <v>161</v>
      </c>
      <c r="N37" s="100"/>
      <c r="O37" s="169" t="s">
        <v>161</v>
      </c>
      <c r="P37" s="109"/>
      <c r="Q37" s="100">
        <f>+Sklop3[[#This Row],[cena/enota brez DDV v EUR]]*Sklop3[[#This Row],[Stopnja DDV (%)]]</f>
        <v>0</v>
      </c>
      <c r="R37" s="100">
        <f>+Sklop3[[#This Row],[cena/enota brez DDV v EUR]]+Sklop3[[#This Row],[Davek (EUR)]]</f>
        <v>0</v>
      </c>
      <c r="S37" s="100">
        <f>+Sklop3[[#This Row],[cena/enota brez DDV v EUR]]*Sklop3[[#This Row],[Okvirna količina]]</f>
        <v>0</v>
      </c>
      <c r="T37" s="100">
        <f>+Sklop3[[#This Row],[Končna cena/enoto mere (EUR) z DDV]]*Sklop3[[#This Row],[Okvirna količina]]</f>
        <v>0</v>
      </c>
      <c r="U37" s="111"/>
    </row>
    <row r="38" spans="1:22" ht="27" customHeight="1">
      <c r="A38" s="269" t="s">
        <v>183</v>
      </c>
      <c r="B38" s="268"/>
      <c r="C38" s="271"/>
      <c r="D38" s="271"/>
      <c r="E38" s="274"/>
      <c r="F38" s="276"/>
      <c r="G38" s="279"/>
      <c r="H38" s="273">
        <f>SUBTOTAL(109,Sklop3[Preračunana masa/volumen/kos na enoto kg])</f>
        <v>3146</v>
      </c>
      <c r="I38" s="273">
        <f>SUBTOTAL(109,Sklop3[Živila iz shem kakovosti (kg)])</f>
        <v>2256</v>
      </c>
      <c r="J38" s="276"/>
      <c r="K38" s="264"/>
      <c r="L38" s="264"/>
      <c r="M38" s="267"/>
      <c r="N38" s="275"/>
      <c r="O38" s="275"/>
      <c r="P38" s="275"/>
      <c r="Q38" s="272"/>
      <c r="R38" s="277"/>
      <c r="S38" s="272">
        <f>SUBTOTAL(109,Sklop3[Vrednost za okvirno količino (EUR) brez DDV])</f>
        <v>0</v>
      </c>
      <c r="T38" s="272">
        <f>SUBTOTAL(109,Sklop3[Vrednost za okvirno količino (EUR) z DDV])</f>
        <v>0</v>
      </c>
      <c r="U38" s="265">
        <f>SUBTOTAL(103,Sklop3[Shema kakovosti
(nacionalne, evropske)
])</f>
        <v>0</v>
      </c>
    </row>
    <row r="39" spans="1:22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2">
      <c r="A40" s="53" t="s">
        <v>179</v>
      </c>
      <c r="B40" s="21"/>
      <c r="C40" s="33"/>
      <c r="D40" s="33"/>
      <c r="E40" s="121"/>
      <c r="Q40" s="53"/>
      <c r="R40" s="53"/>
      <c r="S40" s="53"/>
      <c r="T40" s="53"/>
    </row>
    <row r="41" spans="1:22">
      <c r="A41" s="16" t="s">
        <v>181</v>
      </c>
      <c r="B41" s="21"/>
      <c r="C41" s="33"/>
      <c r="D41" s="33"/>
      <c r="E41" s="121"/>
    </row>
    <row r="42" spans="1:22">
      <c r="A42" s="115" t="s">
        <v>258</v>
      </c>
      <c r="F42" s="76"/>
      <c r="G42" s="76"/>
      <c r="H42" s="34"/>
      <c r="I42" s="34"/>
      <c r="J42" s="34"/>
      <c r="K42" s="34"/>
      <c r="L42" s="62"/>
      <c r="M42" s="62"/>
      <c r="N42" s="34"/>
      <c r="O42" s="34"/>
      <c r="P42" s="34"/>
      <c r="Q42" s="34"/>
      <c r="R42" s="34"/>
    </row>
    <row r="43" spans="1:22">
      <c r="A43" s="133" t="s">
        <v>223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</row>
    <row r="44" spans="1:22">
      <c r="A44" s="134" t="s">
        <v>249</v>
      </c>
      <c r="F44" s="76"/>
      <c r="G44" s="76"/>
      <c r="H44" s="34"/>
      <c r="I44" s="34"/>
      <c r="J44" s="34"/>
      <c r="K44" s="34"/>
      <c r="L44" s="62"/>
      <c r="M44" s="62"/>
      <c r="N44" s="34"/>
      <c r="O44" s="34"/>
      <c r="P44" s="34"/>
      <c r="Q44" s="34"/>
      <c r="R44" s="34"/>
    </row>
    <row r="45" spans="1:22">
      <c r="N45" s="34"/>
      <c r="O45" s="34"/>
      <c r="P45" s="34"/>
      <c r="Q45" s="34"/>
      <c r="R45" s="34"/>
    </row>
    <row r="46" spans="1:22">
      <c r="A46" s="115" t="s">
        <v>66</v>
      </c>
      <c r="F46" s="76"/>
      <c r="G46" s="76" t="s">
        <v>67</v>
      </c>
      <c r="H46" s="34"/>
      <c r="I46" s="34"/>
      <c r="J46" s="34"/>
      <c r="K46" s="34"/>
      <c r="L46" s="62"/>
      <c r="M46" s="62"/>
      <c r="N46" s="116"/>
      <c r="O46" s="34"/>
      <c r="P46" s="34"/>
      <c r="Q46" s="34" t="s">
        <v>68</v>
      </c>
      <c r="R46" s="34"/>
    </row>
    <row r="47" spans="1:22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61"/>
      <c r="M47" s="61"/>
      <c r="N47" s="11"/>
      <c r="O47" s="11"/>
      <c r="P47" s="11"/>
      <c r="Q47" s="11"/>
      <c r="R47" s="11"/>
      <c r="S47" s="5"/>
      <c r="T47" s="5"/>
      <c r="U47" s="10"/>
    </row>
    <row r="48" spans="1:22">
      <c r="B48" s="21"/>
      <c r="C48" s="33"/>
      <c r="D48" s="33"/>
      <c r="E48" s="121"/>
    </row>
    <row r="49" spans="1:22">
      <c r="B49" s="21"/>
      <c r="C49" s="33"/>
      <c r="D49" s="33"/>
      <c r="E49" s="121"/>
    </row>
    <row r="50" spans="1:22">
      <c r="B50" s="21"/>
      <c r="C50" s="33"/>
      <c r="D50" s="33"/>
      <c r="E50" s="121"/>
    </row>
    <row r="51" spans="1:22">
      <c r="B51" s="21"/>
      <c r="C51" s="33"/>
      <c r="D51" s="33"/>
      <c r="E51" s="121"/>
    </row>
    <row r="52" spans="1:22">
      <c r="B52" s="21"/>
      <c r="C52" s="33"/>
      <c r="D52" s="33"/>
      <c r="E52" s="121"/>
    </row>
    <row r="53" spans="1:22">
      <c r="B53" s="21"/>
      <c r="C53" s="33"/>
      <c r="D53" s="33"/>
      <c r="E53" s="121"/>
    </row>
    <row r="54" spans="1:22">
      <c r="B54" s="21"/>
      <c r="C54" s="33"/>
      <c r="D54" s="33"/>
      <c r="E54" s="121"/>
    </row>
    <row r="55" spans="1:22">
      <c r="B55" s="21"/>
      <c r="C55" s="33"/>
      <c r="D55" s="33"/>
      <c r="E55" s="121"/>
    </row>
    <row r="56" spans="1:22">
      <c r="B56" s="21"/>
      <c r="C56" s="33"/>
      <c r="D56" s="33"/>
      <c r="E56" s="121"/>
    </row>
    <row r="57" spans="1:22">
      <c r="B57" s="21"/>
      <c r="C57" s="33"/>
      <c r="D57" s="33"/>
      <c r="E57" s="121"/>
    </row>
    <row r="58" spans="1:22">
      <c r="B58" s="21"/>
      <c r="C58" s="33"/>
      <c r="D58" s="33"/>
      <c r="E58" s="121"/>
    </row>
    <row r="59" spans="1:22">
      <c r="B59" s="21"/>
      <c r="C59" s="33"/>
      <c r="D59" s="33"/>
      <c r="E59" s="121"/>
    </row>
    <row r="60" spans="1:22">
      <c r="B60" s="21"/>
      <c r="C60" s="33"/>
      <c r="D60" s="33"/>
      <c r="E60" s="121"/>
    </row>
    <row r="61" spans="1:22">
      <c r="B61" s="21"/>
      <c r="C61" s="33"/>
      <c r="D61" s="33"/>
      <c r="E61" s="121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5 B22:B23 B25:B28">
    <cfRule type="colorScale" priority="647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8" max="20" man="1"/>
    <brk id="13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6"/>
  <sheetViews>
    <sheetView topLeftCell="A4" zoomScale="90" zoomScaleNormal="90" zoomScaleSheetLayoutView="100" workbookViewId="0">
      <selection activeCell="L15" sqref="L1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pred_rekapitulacija'!A17</f>
        <v>4.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pred_rekapitulacija'!B17</f>
        <v xml:space="preserve">ZAMRZNJENE RIBE 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24">
      <c r="A16" s="92" t="s">
        <v>2</v>
      </c>
      <c r="B16" s="12" t="s">
        <v>486</v>
      </c>
      <c r="C16" s="83">
        <v>1</v>
      </c>
      <c r="D16" s="90" t="s">
        <v>1</v>
      </c>
      <c r="E16" s="120"/>
      <c r="F16" s="98">
        <v>100</v>
      </c>
      <c r="G16" s="124" t="s">
        <v>1</v>
      </c>
      <c r="H16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93" t="str">
        <f>IF(Sklop4[[#This Row],[ZAHTEVANA SHEMA KAKOVOSTI]]&lt;&gt;"",Sklop4[[#This Row],[Preračunana masa/volumen/kos na enoto kg]],"")</f>
        <v/>
      </c>
      <c r="J16" s="106"/>
      <c r="K16" s="99"/>
      <c r="L16" s="99"/>
      <c r="M16" s="108"/>
      <c r="N16" s="100"/>
      <c r="O16" s="100"/>
      <c r="P16" s="109"/>
      <c r="Q16" s="100">
        <f>+Sklop4[[#This Row],[cena/enota brez DDV v EUR]]*Sklop4[[#This Row],[Stopnja DDV (%)]]</f>
        <v>0</v>
      </c>
      <c r="R16" s="100">
        <f>+Sklop4[[#This Row],[cena/enota brez DDV v EUR]]+Sklop4[[#This Row],[Davek (EUR)]]</f>
        <v>0</v>
      </c>
      <c r="S16" s="100">
        <f>+Sklop4[[#This Row],[cena/enota brez DDV v EUR]]*Sklop4[[#This Row],[Okvirna količina]]</f>
        <v>0</v>
      </c>
      <c r="T16" s="100">
        <f>+Sklop4[[#This Row],[Končna cena/enoto mere (EUR) z DDV]]*Sklop4[[#This Row],[Okvirna količina]]</f>
        <v>0</v>
      </c>
      <c r="U16" s="111"/>
    </row>
    <row r="17" spans="1:21" s="63" customFormat="1" ht="24">
      <c r="A17" s="92" t="s">
        <v>4</v>
      </c>
      <c r="B17" s="84" t="s">
        <v>487</v>
      </c>
      <c r="C17" s="83">
        <v>1</v>
      </c>
      <c r="D17" s="90" t="s">
        <v>1</v>
      </c>
      <c r="E17" s="120"/>
      <c r="F17" s="98">
        <v>120</v>
      </c>
      <c r="G17" s="124" t="s">
        <v>1</v>
      </c>
      <c r="H17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7" s="93" t="str">
        <f>IF(Sklop4[[#This Row],[ZAHTEVANA SHEMA KAKOVOSTI]]&lt;&gt;"",Sklop4[[#This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+Sklop4[[#This Row],[cena/enota brez DDV v EUR]]*Sklop4[[#This Row],[Stopnja DDV (%)]]</f>
        <v>0</v>
      </c>
      <c r="R17" s="100">
        <f>+Sklop4[[#This Row],[cena/enota brez DDV v EUR]]+Sklop4[[#This Row],[Davek (EUR)]]</f>
        <v>0</v>
      </c>
      <c r="S17" s="100">
        <f>+Sklop4[[#This Row],[cena/enota brez DDV v EUR]]*Sklop4[[#This Row],[Okvirna količina]]</f>
        <v>0</v>
      </c>
      <c r="T17" s="100">
        <f>+Sklop4[[#This Row],[Končna cena/enoto mere (EUR) z DDV]]*Sklop4[[#This Row],[Okvirna količina]]</f>
        <v>0</v>
      </c>
      <c r="U17" s="111"/>
    </row>
    <row r="18" spans="1:21" s="63" customFormat="1" ht="24">
      <c r="A18" s="92" t="s">
        <v>5</v>
      </c>
      <c r="B18" s="84" t="s">
        <v>322</v>
      </c>
      <c r="C18" s="83" t="s">
        <v>161</v>
      </c>
      <c r="D18" s="90" t="s">
        <v>1</v>
      </c>
      <c r="E18" s="120"/>
      <c r="F18" s="98">
        <v>120</v>
      </c>
      <c r="G18" s="124" t="s">
        <v>1</v>
      </c>
      <c r="H18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18" s="93" t="str">
        <f>IF(Sklop4[[#This Row],[ZAHTEVANA SHEMA KAKOVOSTI]]&lt;&gt;"",Sklop4[[#This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+Sklop4[[#This Row],[cena/enota brez DDV v EUR]]*Sklop4[[#This Row],[Stopnja DDV (%)]]</f>
        <v>0</v>
      </c>
      <c r="R18" s="100">
        <f>+Sklop4[[#This Row],[cena/enota brez DDV v EUR]]+Sklop4[[#This Row],[Davek (EUR)]]</f>
        <v>0</v>
      </c>
      <c r="S18" s="100">
        <f>+Sklop4[[#This Row],[cena/enota brez DDV v EUR]]*Sklop4[[#This Row],[Okvirna količina]]</f>
        <v>0</v>
      </c>
      <c r="T18" s="100">
        <f>+Sklop4[[#This Row],[Končna cena/enoto mere (EUR) z DDV]]*Sklop4[[#This Row],[Okvirna količina]]</f>
        <v>0</v>
      </c>
      <c r="U18" s="111"/>
    </row>
    <row r="19" spans="1:21" s="63" customFormat="1" ht="24">
      <c r="A19" s="92" t="s">
        <v>6</v>
      </c>
      <c r="B19" s="12" t="s">
        <v>488</v>
      </c>
      <c r="C19" s="83">
        <v>1</v>
      </c>
      <c r="D19" s="90" t="s">
        <v>1</v>
      </c>
      <c r="E19" s="120"/>
      <c r="F19" s="98">
        <v>60</v>
      </c>
      <c r="G19" s="124" t="s">
        <v>1</v>
      </c>
      <c r="H19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9" s="93" t="str">
        <f>IF(Sklop4[[#This Row],[ZAHTEVANA SHEMA KAKOVOSTI]]&lt;&gt;"",Sklop4[[#This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+Sklop4[[#This Row],[cena/enota brez DDV v EUR]]*Sklop4[[#This Row],[Stopnja DDV (%)]]</f>
        <v>0</v>
      </c>
      <c r="R19" s="100">
        <f>+Sklop4[[#This Row],[cena/enota brez DDV v EUR]]+Sklop4[[#This Row],[Davek (EUR)]]</f>
        <v>0</v>
      </c>
      <c r="S19" s="100">
        <f>+Sklop4[[#This Row],[cena/enota brez DDV v EUR]]*Sklop4[[#This Row],[Okvirna količina]]</f>
        <v>0</v>
      </c>
      <c r="T19" s="100">
        <f>+Sklop4[[#This Row],[Končna cena/enoto mere (EUR) z DDV]]*Sklop4[[#This Row],[Okvirna količina]]</f>
        <v>0</v>
      </c>
      <c r="U19" s="111"/>
    </row>
    <row r="20" spans="1:21" s="63" customFormat="1" ht="24">
      <c r="A20" s="92" t="s">
        <v>7</v>
      </c>
      <c r="B20" s="12" t="s">
        <v>323</v>
      </c>
      <c r="C20" s="83" t="s">
        <v>161</v>
      </c>
      <c r="D20" s="90" t="s">
        <v>1</v>
      </c>
      <c r="E20" s="120"/>
      <c r="F20" s="98">
        <v>120</v>
      </c>
      <c r="G20" s="124" t="s">
        <v>1</v>
      </c>
      <c r="H20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0" s="93" t="str">
        <f>IF(Sklop4[[#This Row],[ZAHTEVANA SHEMA KAKOVOSTI]]&lt;&gt;"",Sklop4[[#This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+Sklop4[[#This Row],[cena/enota brez DDV v EUR]]*Sklop4[[#This Row],[Stopnja DDV (%)]]</f>
        <v>0</v>
      </c>
      <c r="R20" s="100">
        <f>+Sklop4[[#This Row],[cena/enota brez DDV v EUR]]+Sklop4[[#This Row],[Davek (EUR)]]</f>
        <v>0</v>
      </c>
      <c r="S20" s="100">
        <f>+Sklop4[[#This Row],[cena/enota brez DDV v EUR]]*Sklop4[[#This Row],[Okvirna količina]]</f>
        <v>0</v>
      </c>
      <c r="T20" s="100">
        <f>+Sklop4[[#This Row],[Končna cena/enoto mere (EUR) z DDV]]*Sklop4[[#This Row],[Okvirna količina]]</f>
        <v>0</v>
      </c>
      <c r="U20" s="111"/>
    </row>
    <row r="21" spans="1:21" s="63" customFormat="1" ht="24">
      <c r="A21" s="92" t="s">
        <v>8</v>
      </c>
      <c r="B21" s="84" t="s">
        <v>324</v>
      </c>
      <c r="C21" s="83" t="s">
        <v>225</v>
      </c>
      <c r="D21" s="90" t="s">
        <v>1</v>
      </c>
      <c r="E21" s="120"/>
      <c r="F21" s="98">
        <v>120</v>
      </c>
      <c r="G21" s="124" t="s">
        <v>1</v>
      </c>
      <c r="H21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93" t="str">
        <f>IF(Sklop4[[#This Row],[ZAHTEVANA SHEMA KAKOVOSTI]]&lt;&gt;"",Sklop4[[#This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+Sklop4[[#This Row],[cena/enota brez DDV v EUR]]*Sklop4[[#This Row],[Stopnja DDV (%)]]</f>
        <v>0</v>
      </c>
      <c r="R21" s="100">
        <f>+Sklop4[[#This Row],[cena/enota brez DDV v EUR]]+Sklop4[[#This Row],[Davek (EUR)]]</f>
        <v>0</v>
      </c>
      <c r="S21" s="100">
        <f>+Sklop4[[#This Row],[cena/enota brez DDV v EUR]]*Sklop4[[#This Row],[Okvirna količina]]</f>
        <v>0</v>
      </c>
      <c r="T21" s="100">
        <f>+Sklop4[[#This Row],[Končna cena/enoto mere (EUR) z DDV]]*Sklop4[[#This Row],[Okvirna količina]]</f>
        <v>0</v>
      </c>
      <c r="U21" s="111"/>
    </row>
    <row r="22" spans="1:21" s="63" customFormat="1" ht="24">
      <c r="A22" s="92" t="s">
        <v>9</v>
      </c>
      <c r="B22" s="84" t="s">
        <v>325</v>
      </c>
      <c r="C22" s="126" t="s">
        <v>225</v>
      </c>
      <c r="D22" s="90" t="s">
        <v>1</v>
      </c>
      <c r="E22" s="120"/>
      <c r="F22" s="98">
        <v>100</v>
      </c>
      <c r="G22" s="124" t="s">
        <v>1</v>
      </c>
      <c r="H22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93" t="str">
        <f>IF(Sklop4[[#This Row],[ZAHTEVANA SHEMA KAKOVOSTI]]&lt;&gt;"",Sklop4[[#This Row],[Preračunana masa/volumen/kos na enoto kg]],"")</f>
        <v/>
      </c>
      <c r="J22" s="106"/>
      <c r="K22" s="99"/>
      <c r="L22" s="99"/>
      <c r="M22" s="108"/>
      <c r="N22" s="100"/>
      <c r="O22" s="100"/>
      <c r="P22" s="109"/>
      <c r="Q22" s="100">
        <f>+Sklop4[[#This Row],[cena/enota brez DDV v EUR]]*Sklop4[[#This Row],[Stopnja DDV (%)]]</f>
        <v>0</v>
      </c>
      <c r="R22" s="100">
        <f>+Sklop4[[#This Row],[cena/enota brez DDV v EUR]]+Sklop4[[#This Row],[Davek (EUR)]]</f>
        <v>0</v>
      </c>
      <c r="S22" s="100">
        <f>+Sklop4[[#This Row],[cena/enota brez DDV v EUR]]*Sklop4[[#This Row],[Okvirna količina]]</f>
        <v>0</v>
      </c>
      <c r="T22" s="100">
        <f>+Sklop4[[#This Row],[Končna cena/enoto mere (EUR) z DDV]]*Sklop4[[#This Row],[Okvirna količina]]</f>
        <v>0</v>
      </c>
      <c r="U22" s="111"/>
    </row>
    <row r="23" spans="1:21" s="63" customFormat="1" ht="24">
      <c r="A23" s="92" t="s">
        <v>10</v>
      </c>
      <c r="B23" s="84" t="s">
        <v>326</v>
      </c>
      <c r="C23" s="83" t="s">
        <v>161</v>
      </c>
      <c r="D23" s="90" t="s">
        <v>1</v>
      </c>
      <c r="E23" s="120"/>
      <c r="F23" s="98">
        <v>100</v>
      </c>
      <c r="G23" s="124" t="s">
        <v>1</v>
      </c>
      <c r="H23" s="9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93" t="str">
        <f>IF(Sklop4[[#This Row],[ZAHTEVANA SHEMA KAKOVOSTI]]&lt;&gt;"",Sklop4[[#This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+Sklop4[[#This Row],[cena/enota brez DDV v EUR]]*Sklop4[[#This Row],[Stopnja DDV (%)]]</f>
        <v>0</v>
      </c>
      <c r="R23" s="100">
        <f>+Sklop4[[#This Row],[cena/enota brez DDV v EUR]]+Sklop4[[#This Row],[Davek (EUR)]]</f>
        <v>0</v>
      </c>
      <c r="S23" s="100">
        <f>+Sklop4[[#This Row],[cena/enota brez DDV v EUR]]*Sklop4[[#This Row],[Okvirna količina]]</f>
        <v>0</v>
      </c>
      <c r="T23" s="100">
        <f>+Sklop4[[#This Row],[Končna cena/enoto mere (EUR) z DDV]]*Sklop4[[#This Row],[Okvirna količina]]</f>
        <v>0</v>
      </c>
      <c r="U23" s="111"/>
    </row>
    <row r="24" spans="1:21" ht="27" customHeight="1">
      <c r="A24" s="269" t="s">
        <v>183</v>
      </c>
      <c r="B24" s="268"/>
      <c r="C24" s="271"/>
      <c r="D24" s="271"/>
      <c r="E24" s="274"/>
      <c r="F24" s="276"/>
      <c r="G24" s="279"/>
      <c r="H24" s="273">
        <f>SUBTOTAL(109,Sklop4[Preračunana masa/volumen/kos na enoto kg])</f>
        <v>840</v>
      </c>
      <c r="I24" s="273">
        <f>SUBTOTAL(109,Sklop4[Živila iz shem kakovosti (kg)])</f>
        <v>0</v>
      </c>
      <c r="J24" s="276"/>
      <c r="K24" s="264"/>
      <c r="L24" s="264"/>
      <c r="M24" s="267"/>
      <c r="N24" s="275"/>
      <c r="O24" s="275"/>
      <c r="P24" s="275"/>
      <c r="Q24" s="272"/>
      <c r="R24" s="277"/>
      <c r="S24" s="272">
        <f>SUBTOTAL(109,Sklop4[Vrednost za okvirno količino (EUR) brez DDV])</f>
        <v>0</v>
      </c>
      <c r="T24" s="272">
        <f>SUBTOTAL(109,Sklop4[Vrednost za okvirno količino (EUR) z DDV])</f>
        <v>0</v>
      </c>
      <c r="U24" s="265">
        <f>SUBTOTAL(103,Sklop4[Shema kakovosti
(nacionalne, evropske)
])</f>
        <v>0</v>
      </c>
    </row>
    <row r="25" spans="1:21" ht="15">
      <c r="A25" s="9"/>
      <c r="B25" s="7"/>
      <c r="C25" s="31"/>
      <c r="D25" s="31"/>
      <c r="E25" s="30"/>
      <c r="F25" s="10"/>
      <c r="H25" s="11"/>
      <c r="I25" s="11"/>
      <c r="J25" s="11"/>
      <c r="K25" s="11"/>
      <c r="L25" s="61"/>
      <c r="M25" s="61"/>
      <c r="N25" s="11"/>
      <c r="O25" s="11"/>
      <c r="P25" s="11"/>
      <c r="Q25" s="11"/>
      <c r="R25" s="11"/>
      <c r="S25" s="5"/>
      <c r="T25" s="5"/>
      <c r="U25" s="10"/>
    </row>
    <row r="26" spans="1:21">
      <c r="A26" s="53" t="s">
        <v>179</v>
      </c>
      <c r="B26" s="21"/>
      <c r="C26" s="33"/>
      <c r="D26" s="33"/>
      <c r="E26" s="121"/>
      <c r="Q26" s="53"/>
      <c r="R26" s="53"/>
      <c r="S26" s="53"/>
      <c r="T26" s="53"/>
    </row>
    <row r="27" spans="1:21">
      <c r="A27" s="16" t="s">
        <v>181</v>
      </c>
      <c r="B27" s="21"/>
      <c r="C27" s="33"/>
      <c r="D27" s="33"/>
      <c r="E27" s="121"/>
    </row>
    <row r="28" spans="1:21">
      <c r="A28" s="115" t="s">
        <v>258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1">
      <c r="A29" s="134" t="s">
        <v>249</v>
      </c>
      <c r="F29" s="76"/>
      <c r="G29" s="76"/>
      <c r="H29" s="34"/>
      <c r="I29" s="34"/>
      <c r="J29" s="34"/>
      <c r="K29" s="34"/>
      <c r="L29" s="62"/>
      <c r="M29" s="62"/>
      <c r="N29" s="34"/>
      <c r="O29" s="34"/>
      <c r="P29" s="34"/>
      <c r="Q29" s="34"/>
      <c r="R29" s="34"/>
    </row>
    <row r="30" spans="1:21">
      <c r="A30" s="134"/>
      <c r="F30" s="138"/>
      <c r="G30" s="138"/>
      <c r="H30" s="139"/>
      <c r="I30" s="139"/>
      <c r="J30" s="139"/>
      <c r="K30" s="139"/>
      <c r="L30" s="140"/>
      <c r="M30" s="140"/>
      <c r="N30" s="139"/>
      <c r="O30" s="139"/>
      <c r="P30" s="139"/>
      <c r="Q30" s="139"/>
      <c r="R30" s="139"/>
      <c r="U30" s="138"/>
    </row>
    <row r="31" spans="1:21">
      <c r="E31" s="127"/>
      <c r="N31" s="34"/>
      <c r="O31" s="34"/>
      <c r="P31" s="34"/>
      <c r="Q31" s="34"/>
      <c r="R31" s="34"/>
    </row>
    <row r="32" spans="1:21">
      <c r="A32" s="115" t="s">
        <v>66</v>
      </c>
      <c r="F32" s="76"/>
      <c r="G32" s="76" t="s">
        <v>67</v>
      </c>
      <c r="H32" s="34"/>
      <c r="I32" s="34"/>
      <c r="J32" s="34"/>
      <c r="K32" s="34"/>
      <c r="L32" s="62"/>
      <c r="M32" s="62"/>
      <c r="N32" s="116"/>
      <c r="O32" s="34"/>
      <c r="P32" s="34"/>
      <c r="Q32" s="34" t="s">
        <v>68</v>
      </c>
      <c r="R32" s="34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61"/>
      <c r="M33" s="61"/>
      <c r="N33" s="11"/>
      <c r="O33" s="11"/>
      <c r="P33" s="11"/>
      <c r="Q33" s="11"/>
      <c r="R33" s="11"/>
      <c r="S33" s="5"/>
      <c r="T33" s="5"/>
      <c r="U33" s="10"/>
    </row>
    <row r="34" spans="1:22">
      <c r="B34" s="21"/>
      <c r="C34" s="33"/>
      <c r="D34" s="33"/>
      <c r="E34" s="121"/>
    </row>
    <row r="35" spans="1:22">
      <c r="B35" s="21"/>
      <c r="C35" s="33"/>
      <c r="D35" s="33"/>
      <c r="E35" s="121"/>
    </row>
    <row r="36" spans="1:22">
      <c r="B36" s="21"/>
      <c r="C36" s="33"/>
      <c r="D36" s="33"/>
      <c r="E36" s="121"/>
    </row>
    <row r="37" spans="1:22">
      <c r="B37" s="21"/>
      <c r="C37" s="33"/>
      <c r="D37" s="33"/>
      <c r="E37" s="121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>
      <c r="B43" s="21"/>
      <c r="C43" s="33"/>
      <c r="D43" s="33"/>
      <c r="E43" s="121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>
      <c r="B46" s="21"/>
      <c r="C46" s="33"/>
      <c r="D46" s="33"/>
      <c r="E46" s="121"/>
    </row>
    <row r="47" spans="1:22">
      <c r="B47" s="21"/>
      <c r="C47" s="33"/>
      <c r="D47" s="33"/>
      <c r="E47" s="121"/>
    </row>
    <row r="48" spans="1:22" s="23" customFormat="1">
      <c r="A48" s="16"/>
      <c r="B48" s="21"/>
      <c r="C48" s="33"/>
      <c r="D48" s="33"/>
      <c r="E48" s="121"/>
      <c r="F48" s="122"/>
      <c r="G48" s="122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1"/>
      <c r="F49" s="122"/>
      <c r="G49" s="122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1"/>
      <c r="F50" s="122"/>
      <c r="G50" s="122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1"/>
      <c r="F51" s="122"/>
      <c r="G51" s="122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 B18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5"/>
  <sheetViews>
    <sheetView topLeftCell="A7" zoomScaleNormal="100" zoomScaleSheetLayoutView="100" workbookViewId="0">
      <selection activeCell="L19" sqref="L1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pred_rekapitulacija'!A18</f>
        <v>5.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pred_rekapitulacija'!B18</f>
        <v>ZAMRZNJENA ZELENJAVA IN OSTALI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203" t="s">
        <v>219</v>
      </c>
      <c r="C15" s="203" t="s">
        <v>209</v>
      </c>
      <c r="D15" s="203" t="s">
        <v>210</v>
      </c>
      <c r="E15" s="203" t="s">
        <v>218</v>
      </c>
      <c r="F15" s="203" t="s">
        <v>145</v>
      </c>
      <c r="G15" s="203" t="s">
        <v>146</v>
      </c>
      <c r="H15" s="204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181" t="s">
        <v>489</v>
      </c>
      <c r="C16" s="180" t="s">
        <v>329</v>
      </c>
      <c r="D16" s="180" t="s">
        <v>1</v>
      </c>
      <c r="E16" s="141"/>
      <c r="F16" s="142">
        <v>70</v>
      </c>
      <c r="G16" s="182" t="s">
        <v>1</v>
      </c>
      <c r="H16" s="1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6" s="93" t="str">
        <f>IF(Sklop5[[#This Row],[ZAHTEVANA SHEMA KAKOVOSTI]]&lt;&gt;"",Sklop5[[#This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+Sklop5[[#This Row],[cena/enota brez DDV v EUR]]*Sklop5[[#This Row],[Stopnja DDV (%)]]</f>
        <v>0</v>
      </c>
      <c r="R16" s="96">
        <f>+Sklop5[[#This Row],[cena/enota brez DDV v EUR]]+Sklop5[[#This Row],[Davek (EUR)]]</f>
        <v>0</v>
      </c>
      <c r="S16" s="96">
        <f>+Sklop5[[#This Row],[cena/enota brez DDV v EUR]]*Sklop5[[#This Row],[Okvirna količina]]</f>
        <v>0</v>
      </c>
      <c r="T16" s="96">
        <f>+Sklop5[[#This Row],[Končna cena/enoto mere (EUR) z DDV]]*Sklop5[[#This Row],[Okvirna količina]]</f>
        <v>0</v>
      </c>
      <c r="U16" s="110"/>
    </row>
    <row r="17" spans="1:21" s="63" customFormat="1" ht="12">
      <c r="A17" s="97" t="s">
        <v>4</v>
      </c>
      <c r="B17" s="181" t="s">
        <v>490</v>
      </c>
      <c r="C17" s="180" t="s">
        <v>329</v>
      </c>
      <c r="D17" s="180" t="s">
        <v>1</v>
      </c>
      <c r="E17" s="141"/>
      <c r="F17" s="142">
        <v>70</v>
      </c>
      <c r="G17" s="182" t="s">
        <v>1</v>
      </c>
      <c r="H17" s="1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7" s="93" t="str">
        <f>IF(Sklop5[[#This Row],[ZAHTEVANA SHEMA KAKOVOSTI]]&lt;&gt;"",Sklop5[[#This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+Sklop5[[#This Row],[cena/enota brez DDV v EUR]]*Sklop5[[#This Row],[Stopnja DDV (%)]]</f>
        <v>0</v>
      </c>
      <c r="R17" s="100">
        <f>+Sklop5[[#This Row],[cena/enota brez DDV v EUR]]+Sklop5[[#This Row],[Davek (EUR)]]</f>
        <v>0</v>
      </c>
      <c r="S17" s="100">
        <f>+Sklop5[[#This Row],[cena/enota brez DDV v EUR]]*Sklop5[[#This Row],[Okvirna količina]]</f>
        <v>0</v>
      </c>
      <c r="T17" s="100">
        <f>+Sklop5[[#This Row],[Končna cena/enoto mere (EUR) z DDV]]*Sklop5[[#This Row],[Okvirna količina]]</f>
        <v>0</v>
      </c>
      <c r="U17" s="111"/>
    </row>
    <row r="18" spans="1:21" s="63" customFormat="1" ht="12">
      <c r="A18" s="92" t="s">
        <v>5</v>
      </c>
      <c r="B18" s="198" t="s">
        <v>236</v>
      </c>
      <c r="C18" s="171" t="s">
        <v>329</v>
      </c>
      <c r="D18" s="180" t="s">
        <v>1</v>
      </c>
      <c r="E18" s="194"/>
      <c r="F18" s="174">
        <v>30</v>
      </c>
      <c r="G18" s="195" t="s">
        <v>1</v>
      </c>
      <c r="H18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8" s="174" t="str">
        <f>IF(Sklop5[[#This Row],[ZAHTEVANA SHEMA KAKOVOSTI]]&lt;&gt;"",Sklop5[[#This Row],[Preračunana masa/volumen/kos na enoto kg]],"")</f>
        <v/>
      </c>
      <c r="J18" s="175"/>
      <c r="K18" s="176"/>
      <c r="L18" s="176"/>
      <c r="M18" s="200"/>
      <c r="N18" s="177"/>
      <c r="O18" s="177"/>
      <c r="P18" s="199"/>
      <c r="Q18" s="177">
        <f>+Sklop5[[#This Row],[cena/enota brez DDV v EUR]]*Sklop5[[#This Row],[Stopnja DDV (%)]]</f>
        <v>0</v>
      </c>
      <c r="R18" s="177">
        <f>+Sklop5[[#This Row],[cena/enota brez DDV v EUR]]+Sklop5[[#This Row],[Davek (EUR)]]</f>
        <v>0</v>
      </c>
      <c r="S18" s="177">
        <f>+Sklop5[[#This Row],[cena/enota brez DDV v EUR]]*Sklop5[[#This Row],[Okvirna količina]]</f>
        <v>0</v>
      </c>
      <c r="T18" s="178">
        <f>+Sklop5[[#This Row],[Končna cena/enoto mere (EUR) z DDV]]*Sklop5[[#This Row],[Okvirna količina]]</f>
        <v>0</v>
      </c>
      <c r="U18" s="179"/>
    </row>
    <row r="19" spans="1:21" s="63" customFormat="1" ht="12">
      <c r="A19" s="97" t="s">
        <v>6</v>
      </c>
      <c r="B19" s="198" t="s">
        <v>491</v>
      </c>
      <c r="C19" s="171" t="s">
        <v>329</v>
      </c>
      <c r="D19" s="180" t="s">
        <v>1</v>
      </c>
      <c r="E19" s="194"/>
      <c r="F19" s="174">
        <v>30</v>
      </c>
      <c r="G19" s="195" t="s">
        <v>1</v>
      </c>
      <c r="H19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9" s="174" t="str">
        <f>IF(Sklop5[[#This Row],[ZAHTEVANA SHEMA KAKOVOSTI]]&lt;&gt;"",Sklop5[[#This Row],[Preračunana masa/volumen/kos na enoto kg]],"")</f>
        <v/>
      </c>
      <c r="J19" s="175"/>
      <c r="K19" s="176"/>
      <c r="L19" s="176"/>
      <c r="M19" s="200"/>
      <c r="N19" s="177"/>
      <c r="O19" s="177"/>
      <c r="P19" s="199"/>
      <c r="Q19" s="177">
        <f>+Sklop5[[#This Row],[cena/enota brez DDV v EUR]]*Sklop5[[#This Row],[Stopnja DDV (%)]]</f>
        <v>0</v>
      </c>
      <c r="R19" s="177">
        <f>+Sklop5[[#This Row],[cena/enota brez DDV v EUR]]+Sklop5[[#This Row],[Davek (EUR)]]</f>
        <v>0</v>
      </c>
      <c r="S19" s="177">
        <f>+Sklop5[[#This Row],[cena/enota brez DDV v EUR]]*Sklop5[[#This Row],[Okvirna količina]]</f>
        <v>0</v>
      </c>
      <c r="T19" s="178">
        <f>+Sklop5[[#This Row],[Končna cena/enoto mere (EUR) z DDV]]*Sklop5[[#This Row],[Okvirna količina]]</f>
        <v>0</v>
      </c>
      <c r="U19" s="179"/>
    </row>
    <row r="20" spans="1:21" s="63" customFormat="1" ht="12">
      <c r="A20" s="92" t="s">
        <v>7</v>
      </c>
      <c r="B20" s="198" t="s">
        <v>492</v>
      </c>
      <c r="C20" s="171" t="s">
        <v>329</v>
      </c>
      <c r="D20" s="180" t="s">
        <v>1</v>
      </c>
      <c r="E20" s="194"/>
      <c r="F20" s="174">
        <v>30</v>
      </c>
      <c r="G20" s="195" t="s">
        <v>1</v>
      </c>
      <c r="H20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0" s="174" t="str">
        <f>IF(Sklop5[[#This Row],[ZAHTEVANA SHEMA KAKOVOSTI]]&lt;&gt;"",Sklop5[[#This Row],[Preračunana masa/volumen/kos na enoto kg]],"")</f>
        <v/>
      </c>
      <c r="J20" s="175"/>
      <c r="K20" s="176"/>
      <c r="L20" s="176"/>
      <c r="M20" s="200"/>
      <c r="N20" s="177"/>
      <c r="O20" s="177"/>
      <c r="P20" s="199"/>
      <c r="Q20" s="177">
        <f>+Sklop5[[#This Row],[cena/enota brez DDV v EUR]]*Sklop5[[#This Row],[Stopnja DDV (%)]]</f>
        <v>0</v>
      </c>
      <c r="R20" s="177">
        <f>+Sklop5[[#This Row],[cena/enota brez DDV v EUR]]+Sklop5[[#This Row],[Davek (EUR)]]</f>
        <v>0</v>
      </c>
      <c r="S20" s="177">
        <f>+Sklop5[[#This Row],[cena/enota brez DDV v EUR]]*Sklop5[[#This Row],[Okvirna količina]]</f>
        <v>0</v>
      </c>
      <c r="T20" s="178">
        <f>+Sklop5[[#This Row],[Končna cena/enoto mere (EUR) z DDV]]*Sklop5[[#This Row],[Okvirna količina]]</f>
        <v>0</v>
      </c>
      <c r="U20" s="179"/>
    </row>
    <row r="21" spans="1:21" s="63" customFormat="1" ht="12">
      <c r="A21" s="97" t="s">
        <v>8</v>
      </c>
      <c r="B21" s="198" t="s">
        <v>493</v>
      </c>
      <c r="C21" s="171" t="s">
        <v>329</v>
      </c>
      <c r="D21" s="180" t="s">
        <v>1</v>
      </c>
      <c r="E21" s="194"/>
      <c r="F21" s="174">
        <v>30</v>
      </c>
      <c r="G21" s="195" t="s">
        <v>1</v>
      </c>
      <c r="H21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74" t="str">
        <f>IF(Sklop5[[#This Row],[ZAHTEVANA SHEMA KAKOVOSTI]]&lt;&gt;"",Sklop5[[#This Row],[Preračunana masa/volumen/kos na enoto kg]],"")</f>
        <v/>
      </c>
      <c r="J21" s="175"/>
      <c r="K21" s="176"/>
      <c r="L21" s="176"/>
      <c r="M21" s="200"/>
      <c r="N21" s="177"/>
      <c r="O21" s="177"/>
      <c r="P21" s="199"/>
      <c r="Q21" s="177">
        <f>+Sklop5[[#This Row],[cena/enota brez DDV v EUR]]*Sklop5[[#This Row],[Stopnja DDV (%)]]</f>
        <v>0</v>
      </c>
      <c r="R21" s="177">
        <f>+Sklop5[[#This Row],[cena/enota brez DDV v EUR]]+Sklop5[[#This Row],[Davek (EUR)]]</f>
        <v>0</v>
      </c>
      <c r="S21" s="177">
        <f>+Sklop5[[#This Row],[cena/enota brez DDV v EUR]]*Sklop5[[#This Row],[Okvirna količina]]</f>
        <v>0</v>
      </c>
      <c r="T21" s="178">
        <f>+Sklop5[[#This Row],[Končna cena/enoto mere (EUR) z DDV]]*Sklop5[[#This Row],[Okvirna količina]]</f>
        <v>0</v>
      </c>
      <c r="U21" s="179"/>
    </row>
    <row r="22" spans="1:21" s="63" customFormat="1" ht="12">
      <c r="A22" s="92" t="s">
        <v>9</v>
      </c>
      <c r="B22" s="198" t="s">
        <v>494</v>
      </c>
      <c r="C22" s="171" t="s">
        <v>329</v>
      </c>
      <c r="D22" s="180" t="s">
        <v>1</v>
      </c>
      <c r="E22" s="194"/>
      <c r="F22" s="174">
        <v>90</v>
      </c>
      <c r="G22" s="195" t="s">
        <v>1</v>
      </c>
      <c r="H22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2" s="174" t="str">
        <f>IF(Sklop5[[#This Row],[ZAHTEVANA SHEMA KAKOVOSTI]]&lt;&gt;"",Sklop5[[#This Row],[Preračunana masa/volumen/kos na enoto kg]],"")</f>
        <v/>
      </c>
      <c r="J22" s="175"/>
      <c r="K22" s="176"/>
      <c r="L22" s="176"/>
      <c r="M22" s="200"/>
      <c r="N22" s="177"/>
      <c r="O22" s="177"/>
      <c r="P22" s="199"/>
      <c r="Q22" s="177">
        <f>+Sklop5[[#This Row],[cena/enota brez DDV v EUR]]*Sklop5[[#This Row],[Stopnja DDV (%)]]</f>
        <v>0</v>
      </c>
      <c r="R22" s="177">
        <f>+Sklop5[[#This Row],[cena/enota brez DDV v EUR]]+Sklop5[[#This Row],[Davek (EUR)]]</f>
        <v>0</v>
      </c>
      <c r="S22" s="177">
        <f>+Sklop5[[#This Row],[cena/enota brez DDV v EUR]]*Sklop5[[#This Row],[Okvirna količina]]</f>
        <v>0</v>
      </c>
      <c r="T22" s="178">
        <f>+Sklop5[[#This Row],[Končna cena/enoto mere (EUR) z DDV]]*Sklop5[[#This Row],[Okvirna količina]]</f>
        <v>0</v>
      </c>
      <c r="U22" s="179"/>
    </row>
    <row r="23" spans="1:21" s="63" customFormat="1" ht="12">
      <c r="A23" s="97" t="s">
        <v>10</v>
      </c>
      <c r="B23" s="198" t="s">
        <v>495</v>
      </c>
      <c r="C23" s="171" t="s">
        <v>329</v>
      </c>
      <c r="D23" s="180" t="s">
        <v>1</v>
      </c>
      <c r="E23" s="194"/>
      <c r="F23" s="174">
        <v>30</v>
      </c>
      <c r="G23" s="195" t="s">
        <v>1</v>
      </c>
      <c r="H23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3" s="174" t="str">
        <f>IF(Sklop5[[#This Row],[ZAHTEVANA SHEMA KAKOVOSTI]]&lt;&gt;"",Sklop5[[#This Row],[Preračunana masa/volumen/kos na enoto kg]],"")</f>
        <v/>
      </c>
      <c r="J23" s="175"/>
      <c r="K23" s="176"/>
      <c r="L23" s="176"/>
      <c r="M23" s="200"/>
      <c r="N23" s="177"/>
      <c r="O23" s="177"/>
      <c r="P23" s="199"/>
      <c r="Q23" s="177">
        <f>+Sklop5[[#This Row],[cena/enota brez DDV v EUR]]*Sklop5[[#This Row],[Stopnja DDV (%)]]</f>
        <v>0</v>
      </c>
      <c r="R23" s="177">
        <f>+Sklop5[[#This Row],[cena/enota brez DDV v EUR]]+Sklop5[[#This Row],[Davek (EUR)]]</f>
        <v>0</v>
      </c>
      <c r="S23" s="177">
        <f>+Sklop5[[#This Row],[cena/enota brez DDV v EUR]]*Sklop5[[#This Row],[Okvirna količina]]</f>
        <v>0</v>
      </c>
      <c r="T23" s="178">
        <f>+Sklop5[[#This Row],[Končna cena/enoto mere (EUR) z DDV]]*Sklop5[[#This Row],[Okvirna količina]]</f>
        <v>0</v>
      </c>
      <c r="U23" s="179"/>
    </row>
    <row r="24" spans="1:21" s="63" customFormat="1" ht="12">
      <c r="A24" s="92" t="s">
        <v>11</v>
      </c>
      <c r="B24" s="198" t="s">
        <v>496</v>
      </c>
      <c r="C24" s="171" t="s">
        <v>329</v>
      </c>
      <c r="D24" s="180" t="s">
        <v>1</v>
      </c>
      <c r="E24" s="194"/>
      <c r="F24" s="174">
        <v>24</v>
      </c>
      <c r="G24" s="195" t="s">
        <v>1</v>
      </c>
      <c r="H24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24" s="174" t="str">
        <f>IF(Sklop5[[#This Row],[ZAHTEVANA SHEMA KAKOVOSTI]]&lt;&gt;"",Sklop5[[#This Row],[Preračunana masa/volumen/kos na enoto kg]],"")</f>
        <v/>
      </c>
      <c r="J24" s="175"/>
      <c r="K24" s="176"/>
      <c r="L24" s="176"/>
      <c r="M24" s="200"/>
      <c r="N24" s="177"/>
      <c r="O24" s="177"/>
      <c r="P24" s="199"/>
      <c r="Q24" s="177">
        <f>+Sklop5[[#This Row],[cena/enota brez DDV v EUR]]*Sklop5[[#This Row],[Stopnja DDV (%)]]</f>
        <v>0</v>
      </c>
      <c r="R24" s="177">
        <f>+Sklop5[[#This Row],[cena/enota brez DDV v EUR]]+Sklop5[[#This Row],[Davek (EUR)]]</f>
        <v>0</v>
      </c>
      <c r="S24" s="177">
        <f>+Sklop5[[#This Row],[cena/enota brez DDV v EUR]]*Sklop5[[#This Row],[Okvirna količina]]</f>
        <v>0</v>
      </c>
      <c r="T24" s="178">
        <f>+Sklop5[[#This Row],[Končna cena/enoto mere (EUR) z DDV]]*Sklop5[[#This Row],[Okvirna količina]]</f>
        <v>0</v>
      </c>
      <c r="U24" s="179"/>
    </row>
    <row r="25" spans="1:21" s="63" customFormat="1" ht="12">
      <c r="A25" s="97" t="s">
        <v>12</v>
      </c>
      <c r="B25" s="198" t="s">
        <v>497</v>
      </c>
      <c r="C25" s="171" t="s">
        <v>329</v>
      </c>
      <c r="D25" s="180" t="s">
        <v>1</v>
      </c>
      <c r="E25" s="194"/>
      <c r="F25" s="174">
        <v>40</v>
      </c>
      <c r="G25" s="195" t="s">
        <v>1</v>
      </c>
      <c r="H25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5" s="174" t="str">
        <f>IF(Sklop5[[#This Row],[ZAHTEVANA SHEMA KAKOVOSTI]]&lt;&gt;"",Sklop5[[#This Row],[Preračunana masa/volumen/kos na enoto kg]],"")</f>
        <v/>
      </c>
      <c r="J25" s="175"/>
      <c r="K25" s="176"/>
      <c r="L25" s="176"/>
      <c r="M25" s="200"/>
      <c r="N25" s="177"/>
      <c r="O25" s="177"/>
      <c r="P25" s="199"/>
      <c r="Q25" s="177">
        <f>+Sklop5[[#This Row],[cena/enota brez DDV v EUR]]*Sklop5[[#This Row],[Stopnja DDV (%)]]</f>
        <v>0</v>
      </c>
      <c r="R25" s="177">
        <f>+Sklop5[[#This Row],[cena/enota brez DDV v EUR]]+Sklop5[[#This Row],[Davek (EUR)]]</f>
        <v>0</v>
      </c>
      <c r="S25" s="177">
        <f>+Sklop5[[#This Row],[cena/enota brez DDV v EUR]]*Sklop5[[#This Row],[Okvirna količina]]</f>
        <v>0</v>
      </c>
      <c r="T25" s="178">
        <f>+Sklop5[[#This Row],[Končna cena/enoto mere (EUR) z DDV]]*Sklop5[[#This Row],[Okvirna količina]]</f>
        <v>0</v>
      </c>
      <c r="U25" s="179"/>
    </row>
    <row r="26" spans="1:21" s="63" customFormat="1" ht="12">
      <c r="A26" s="92" t="s">
        <v>13</v>
      </c>
      <c r="B26" s="198" t="s">
        <v>498</v>
      </c>
      <c r="C26" s="171" t="s">
        <v>329</v>
      </c>
      <c r="D26" s="180" t="s">
        <v>1</v>
      </c>
      <c r="E26" s="194"/>
      <c r="F26" s="174">
        <v>30</v>
      </c>
      <c r="G26" s="195" t="s">
        <v>1</v>
      </c>
      <c r="H26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6" s="174" t="str">
        <f>IF(Sklop5[[#This Row],[ZAHTEVANA SHEMA KAKOVOSTI]]&lt;&gt;"",Sklop5[[#This Row],[Preračunana masa/volumen/kos na enoto kg]],"")</f>
        <v/>
      </c>
      <c r="J26" s="175"/>
      <c r="K26" s="176"/>
      <c r="L26" s="176"/>
      <c r="M26" s="200"/>
      <c r="N26" s="177"/>
      <c r="O26" s="177"/>
      <c r="P26" s="199"/>
      <c r="Q26" s="177">
        <f>+Sklop5[[#This Row],[cena/enota brez DDV v EUR]]*Sklop5[[#This Row],[Stopnja DDV (%)]]</f>
        <v>0</v>
      </c>
      <c r="R26" s="177">
        <f>+Sklop5[[#This Row],[cena/enota brez DDV v EUR]]+Sklop5[[#This Row],[Davek (EUR)]]</f>
        <v>0</v>
      </c>
      <c r="S26" s="177">
        <f>+Sklop5[[#This Row],[cena/enota brez DDV v EUR]]*Sklop5[[#This Row],[Okvirna količina]]</f>
        <v>0</v>
      </c>
      <c r="T26" s="178">
        <f>+Sklop5[[#This Row],[Končna cena/enoto mere (EUR) z DDV]]*Sklop5[[#This Row],[Okvirna količina]]</f>
        <v>0</v>
      </c>
      <c r="U26" s="179"/>
    </row>
    <row r="27" spans="1:21" s="63" customFormat="1" ht="12">
      <c r="A27" s="97" t="s">
        <v>14</v>
      </c>
      <c r="B27" s="198" t="s">
        <v>499</v>
      </c>
      <c r="C27" s="171" t="s">
        <v>329</v>
      </c>
      <c r="D27" s="180" t="s">
        <v>1</v>
      </c>
      <c r="E27" s="194"/>
      <c r="F27" s="174">
        <v>30</v>
      </c>
      <c r="G27" s="195" t="s">
        <v>1</v>
      </c>
      <c r="H27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7" s="174" t="str">
        <f>IF(Sklop5[[#This Row],[ZAHTEVANA SHEMA KAKOVOSTI]]&lt;&gt;"",Sklop5[[#This Row],[Preračunana masa/volumen/kos na enoto kg]],"")</f>
        <v/>
      </c>
      <c r="J27" s="175"/>
      <c r="K27" s="176"/>
      <c r="L27" s="176"/>
      <c r="M27" s="200"/>
      <c r="N27" s="177"/>
      <c r="O27" s="177"/>
      <c r="P27" s="199"/>
      <c r="Q27" s="177">
        <f>+Sklop5[[#This Row],[cena/enota brez DDV v EUR]]*Sklop5[[#This Row],[Stopnja DDV (%)]]</f>
        <v>0</v>
      </c>
      <c r="R27" s="177">
        <f>+Sklop5[[#This Row],[cena/enota brez DDV v EUR]]+Sklop5[[#This Row],[Davek (EUR)]]</f>
        <v>0</v>
      </c>
      <c r="S27" s="177">
        <f>+Sklop5[[#This Row],[cena/enota brez DDV v EUR]]*Sklop5[[#This Row],[Okvirna količina]]</f>
        <v>0</v>
      </c>
      <c r="T27" s="178">
        <f>+Sklop5[[#This Row],[Končna cena/enoto mere (EUR) z DDV]]*Sklop5[[#This Row],[Okvirna količina]]</f>
        <v>0</v>
      </c>
      <c r="U27" s="179"/>
    </row>
    <row r="28" spans="1:21" s="63" customFormat="1" ht="12">
      <c r="A28" s="92" t="s">
        <v>15</v>
      </c>
      <c r="B28" s="198" t="s">
        <v>500</v>
      </c>
      <c r="C28" s="171" t="s">
        <v>329</v>
      </c>
      <c r="D28" s="180" t="s">
        <v>1</v>
      </c>
      <c r="E28" s="194"/>
      <c r="F28" s="174">
        <v>30</v>
      </c>
      <c r="G28" s="195" t="s">
        <v>1</v>
      </c>
      <c r="H28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8" s="174" t="str">
        <f>IF(Sklop5[[#This Row],[ZAHTEVANA SHEMA KAKOVOSTI]]&lt;&gt;"",Sklop5[[#This Row],[Preračunana masa/volumen/kos na enoto kg]],"")</f>
        <v/>
      </c>
      <c r="J28" s="175"/>
      <c r="K28" s="176"/>
      <c r="L28" s="176"/>
      <c r="M28" s="200"/>
      <c r="N28" s="177"/>
      <c r="O28" s="177"/>
      <c r="P28" s="199"/>
      <c r="Q28" s="177">
        <f>+Sklop5[[#This Row],[cena/enota brez DDV v EUR]]*Sklop5[[#This Row],[Stopnja DDV (%)]]</f>
        <v>0</v>
      </c>
      <c r="R28" s="177">
        <f>+Sklop5[[#This Row],[cena/enota brez DDV v EUR]]+Sklop5[[#This Row],[Davek (EUR)]]</f>
        <v>0</v>
      </c>
      <c r="S28" s="177">
        <f>+Sklop5[[#This Row],[cena/enota brez DDV v EUR]]*Sklop5[[#This Row],[Okvirna količina]]</f>
        <v>0</v>
      </c>
      <c r="T28" s="178">
        <f>+Sklop5[[#This Row],[Končna cena/enoto mere (EUR) z DDV]]*Sklop5[[#This Row],[Okvirna količina]]</f>
        <v>0</v>
      </c>
      <c r="U28" s="179"/>
    </row>
    <row r="29" spans="1:21" s="63" customFormat="1" ht="12">
      <c r="A29" s="97" t="s">
        <v>16</v>
      </c>
      <c r="B29" s="198" t="s">
        <v>501</v>
      </c>
      <c r="C29" s="171" t="s">
        <v>329</v>
      </c>
      <c r="D29" s="180" t="s">
        <v>1</v>
      </c>
      <c r="E29" s="194"/>
      <c r="F29" s="174">
        <v>40</v>
      </c>
      <c r="G29" s="195" t="s">
        <v>1</v>
      </c>
      <c r="H29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9" s="174" t="str">
        <f>IF(Sklop5[[#This Row],[ZAHTEVANA SHEMA KAKOVOSTI]]&lt;&gt;"",Sklop5[[#This Row],[Preračunana masa/volumen/kos na enoto kg]],"")</f>
        <v/>
      </c>
      <c r="J29" s="175"/>
      <c r="K29" s="176"/>
      <c r="L29" s="176"/>
      <c r="M29" s="200"/>
      <c r="N29" s="177"/>
      <c r="O29" s="177"/>
      <c r="P29" s="199"/>
      <c r="Q29" s="177">
        <f>+Sklop5[[#This Row],[cena/enota brez DDV v EUR]]*Sklop5[[#This Row],[Stopnja DDV (%)]]</f>
        <v>0</v>
      </c>
      <c r="R29" s="177">
        <f>+Sklop5[[#This Row],[cena/enota brez DDV v EUR]]+Sklop5[[#This Row],[Davek (EUR)]]</f>
        <v>0</v>
      </c>
      <c r="S29" s="177">
        <f>+Sklop5[[#This Row],[cena/enota brez DDV v EUR]]*Sklop5[[#This Row],[Okvirna količina]]</f>
        <v>0</v>
      </c>
      <c r="T29" s="178">
        <f>+Sklop5[[#This Row],[Končna cena/enoto mere (EUR) z DDV]]*Sklop5[[#This Row],[Okvirna količina]]</f>
        <v>0</v>
      </c>
      <c r="U29" s="179"/>
    </row>
    <row r="30" spans="1:21" s="63" customFormat="1" ht="12">
      <c r="A30" s="92" t="s">
        <v>17</v>
      </c>
      <c r="B30" s="198" t="s">
        <v>502</v>
      </c>
      <c r="C30" s="171" t="s">
        <v>329</v>
      </c>
      <c r="D30" s="180" t="s">
        <v>1</v>
      </c>
      <c r="E30" s="194"/>
      <c r="F30" s="174">
        <v>140</v>
      </c>
      <c r="G30" s="195" t="s">
        <v>1</v>
      </c>
      <c r="H30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30" s="174" t="str">
        <f>IF(Sklop5[[#This Row],[ZAHTEVANA SHEMA KAKOVOSTI]]&lt;&gt;"",Sklop5[[#This Row],[Preračunana masa/volumen/kos na enoto kg]],"")</f>
        <v/>
      </c>
      <c r="J30" s="175"/>
      <c r="K30" s="176"/>
      <c r="L30" s="176"/>
      <c r="M30" s="200"/>
      <c r="N30" s="177"/>
      <c r="O30" s="177"/>
      <c r="P30" s="199"/>
      <c r="Q30" s="177">
        <f>+Sklop5[[#This Row],[cena/enota brez DDV v EUR]]*Sklop5[[#This Row],[Stopnja DDV (%)]]</f>
        <v>0</v>
      </c>
      <c r="R30" s="177">
        <f>+Sklop5[[#This Row],[cena/enota brez DDV v EUR]]+Sklop5[[#This Row],[Davek (EUR)]]</f>
        <v>0</v>
      </c>
      <c r="S30" s="177">
        <f>+Sklop5[[#This Row],[cena/enota brez DDV v EUR]]*Sklop5[[#This Row],[Okvirna količina]]</f>
        <v>0</v>
      </c>
      <c r="T30" s="178">
        <f>+Sklop5[[#This Row],[Končna cena/enoto mere (EUR) z DDV]]*Sklop5[[#This Row],[Okvirna količina]]</f>
        <v>0</v>
      </c>
      <c r="U30" s="179"/>
    </row>
    <row r="31" spans="1:21" s="63" customFormat="1" ht="12">
      <c r="A31" s="97" t="s">
        <v>18</v>
      </c>
      <c r="B31" s="198" t="s">
        <v>503</v>
      </c>
      <c r="C31" s="171" t="s">
        <v>329</v>
      </c>
      <c r="D31" s="180" t="s">
        <v>1</v>
      </c>
      <c r="E31" s="194"/>
      <c r="F31" s="174">
        <v>30</v>
      </c>
      <c r="G31" s="195" t="s">
        <v>1</v>
      </c>
      <c r="H31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174" t="str">
        <f>IF(Sklop5[[#This Row],[ZAHTEVANA SHEMA KAKOVOSTI]]&lt;&gt;"",Sklop5[[#This Row],[Preračunana masa/volumen/kos na enoto kg]],"")</f>
        <v/>
      </c>
      <c r="J31" s="175"/>
      <c r="K31" s="176"/>
      <c r="L31" s="176"/>
      <c r="M31" s="200"/>
      <c r="N31" s="177"/>
      <c r="O31" s="177"/>
      <c r="P31" s="199"/>
      <c r="Q31" s="177">
        <f>+Sklop5[[#This Row],[cena/enota brez DDV v EUR]]*Sklop5[[#This Row],[Stopnja DDV (%)]]</f>
        <v>0</v>
      </c>
      <c r="R31" s="177">
        <f>+Sklop5[[#This Row],[cena/enota brez DDV v EUR]]+Sklop5[[#This Row],[Davek (EUR)]]</f>
        <v>0</v>
      </c>
      <c r="S31" s="177">
        <f>+Sklop5[[#This Row],[cena/enota brez DDV v EUR]]*Sklop5[[#This Row],[Okvirna količina]]</f>
        <v>0</v>
      </c>
      <c r="T31" s="178">
        <f>+Sklop5[[#This Row],[Končna cena/enoto mere (EUR) z DDV]]*Sklop5[[#This Row],[Okvirna količina]]</f>
        <v>0</v>
      </c>
      <c r="U31" s="179"/>
    </row>
    <row r="32" spans="1:21" s="63" customFormat="1" ht="12">
      <c r="A32" s="92" t="s">
        <v>19</v>
      </c>
      <c r="B32" s="198" t="s">
        <v>504</v>
      </c>
      <c r="C32" s="171" t="s">
        <v>329</v>
      </c>
      <c r="D32" s="180" t="s">
        <v>1</v>
      </c>
      <c r="E32" s="194"/>
      <c r="F32" s="174">
        <v>200</v>
      </c>
      <c r="G32" s="195" t="s">
        <v>1</v>
      </c>
      <c r="H32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74" t="str">
        <f>IF(Sklop5[[#This Row],[ZAHTEVANA SHEMA KAKOVOSTI]]&lt;&gt;"",Sklop5[[#This Row],[Preračunana masa/volumen/kos na enoto kg]],"")</f>
        <v/>
      </c>
      <c r="J32" s="175"/>
      <c r="K32" s="176"/>
      <c r="L32" s="176"/>
      <c r="M32" s="200"/>
      <c r="N32" s="177"/>
      <c r="O32" s="177"/>
      <c r="P32" s="199"/>
      <c r="Q32" s="177">
        <f>+Sklop5[[#This Row],[cena/enota brez DDV v EUR]]*Sklop5[[#This Row],[Stopnja DDV (%)]]</f>
        <v>0</v>
      </c>
      <c r="R32" s="177">
        <f>+Sklop5[[#This Row],[cena/enota brez DDV v EUR]]+Sklop5[[#This Row],[Davek (EUR)]]</f>
        <v>0</v>
      </c>
      <c r="S32" s="177">
        <f>+Sklop5[[#This Row],[cena/enota brez DDV v EUR]]*Sklop5[[#This Row],[Okvirna količina]]</f>
        <v>0</v>
      </c>
      <c r="T32" s="178">
        <f>+Sklop5[[#This Row],[Končna cena/enoto mere (EUR) z DDV]]*Sklop5[[#This Row],[Okvirna količina]]</f>
        <v>0</v>
      </c>
      <c r="U32" s="179"/>
    </row>
    <row r="33" spans="1:21" s="63" customFormat="1" ht="24">
      <c r="A33" s="97" t="s">
        <v>20</v>
      </c>
      <c r="B33" s="198" t="s">
        <v>505</v>
      </c>
      <c r="C33" s="171" t="s">
        <v>329</v>
      </c>
      <c r="D33" s="180" t="s">
        <v>1</v>
      </c>
      <c r="E33" s="194"/>
      <c r="F33" s="174">
        <v>320</v>
      </c>
      <c r="G33" s="195" t="s">
        <v>1</v>
      </c>
      <c r="H33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33" s="174" t="str">
        <f>IF(Sklop5[[#This Row],[ZAHTEVANA SHEMA KAKOVOSTI]]&lt;&gt;"",Sklop5[[#This Row],[Preračunana masa/volumen/kos na enoto kg]],"")</f>
        <v/>
      </c>
      <c r="J33" s="175"/>
      <c r="K33" s="176"/>
      <c r="L33" s="176"/>
      <c r="M33" s="200"/>
      <c r="N33" s="177"/>
      <c r="O33" s="177"/>
      <c r="P33" s="199"/>
      <c r="Q33" s="177">
        <f>+Sklop5[[#This Row],[cena/enota brez DDV v EUR]]*Sklop5[[#This Row],[Stopnja DDV (%)]]</f>
        <v>0</v>
      </c>
      <c r="R33" s="177">
        <f>+Sklop5[[#This Row],[cena/enota brez DDV v EUR]]+Sklop5[[#This Row],[Davek (EUR)]]</f>
        <v>0</v>
      </c>
      <c r="S33" s="177">
        <f>+Sklop5[[#This Row],[cena/enota brez DDV v EUR]]*Sklop5[[#This Row],[Okvirna količina]]</f>
        <v>0</v>
      </c>
      <c r="T33" s="178">
        <f>+Sklop5[[#This Row],[Končna cena/enoto mere (EUR) z DDV]]*Sklop5[[#This Row],[Okvirna količina]]</f>
        <v>0</v>
      </c>
      <c r="U33" s="179"/>
    </row>
    <row r="34" spans="1:21" s="63" customFormat="1" ht="12">
      <c r="A34" s="92" t="s">
        <v>21</v>
      </c>
      <c r="B34" s="198" t="s">
        <v>327</v>
      </c>
      <c r="C34" s="171" t="s">
        <v>329</v>
      </c>
      <c r="D34" s="180" t="s">
        <v>1</v>
      </c>
      <c r="E34" s="194"/>
      <c r="F34" s="174">
        <v>320</v>
      </c>
      <c r="G34" s="195" t="s">
        <v>1</v>
      </c>
      <c r="H34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34" s="174" t="str">
        <f>IF(Sklop5[[#This Row],[ZAHTEVANA SHEMA KAKOVOSTI]]&lt;&gt;"",Sklop5[[#This Row],[Preračunana masa/volumen/kos na enoto kg]],"")</f>
        <v/>
      </c>
      <c r="J34" s="175"/>
      <c r="K34" s="176"/>
      <c r="L34" s="176"/>
      <c r="M34" s="200"/>
      <c r="N34" s="177"/>
      <c r="O34" s="177"/>
      <c r="P34" s="199"/>
      <c r="Q34" s="177">
        <f>+Sklop5[[#This Row],[cena/enota brez DDV v EUR]]*Sklop5[[#This Row],[Stopnja DDV (%)]]</f>
        <v>0</v>
      </c>
      <c r="R34" s="177">
        <f>+Sklop5[[#This Row],[cena/enota brez DDV v EUR]]+Sklop5[[#This Row],[Davek (EUR)]]</f>
        <v>0</v>
      </c>
      <c r="S34" s="177">
        <f>+Sklop5[[#This Row],[cena/enota brez DDV v EUR]]*Sklop5[[#This Row],[Okvirna količina]]</f>
        <v>0</v>
      </c>
      <c r="T34" s="178">
        <f>+Sklop5[[#This Row],[Končna cena/enoto mere (EUR) z DDV]]*Sklop5[[#This Row],[Okvirna količina]]</f>
        <v>0</v>
      </c>
      <c r="U34" s="179"/>
    </row>
    <row r="35" spans="1:21" s="63" customFormat="1" ht="12">
      <c r="A35" s="97" t="s">
        <v>22</v>
      </c>
      <c r="B35" s="192" t="s">
        <v>690</v>
      </c>
      <c r="C35" s="171">
        <v>1</v>
      </c>
      <c r="D35" s="180" t="s">
        <v>1</v>
      </c>
      <c r="E35" s="194"/>
      <c r="F35" s="174">
        <v>240</v>
      </c>
      <c r="G35" s="195" t="s">
        <v>1</v>
      </c>
      <c r="H35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35" s="174" t="str">
        <f>IF(Sklop5[[#This Row],[ZAHTEVANA SHEMA KAKOVOSTI]]&lt;&gt;"",Sklop5[[#This Row],[Preračunana masa/volumen/kos na enoto kg]],"")</f>
        <v/>
      </c>
      <c r="J35" s="175"/>
      <c r="K35" s="176"/>
      <c r="L35" s="176"/>
      <c r="M35" s="200"/>
      <c r="N35" s="177"/>
      <c r="O35" s="177"/>
      <c r="P35" s="199"/>
      <c r="Q35" s="177">
        <f>+Sklop5[[#This Row],[cena/enota brez DDV v EUR]]*Sklop5[[#This Row],[Stopnja DDV (%)]]</f>
        <v>0</v>
      </c>
      <c r="R35" s="177">
        <f>+Sklop5[[#This Row],[cena/enota brez DDV v EUR]]+Sklop5[[#This Row],[Davek (EUR)]]</f>
        <v>0</v>
      </c>
      <c r="S35" s="177">
        <f>+Sklop5[[#This Row],[cena/enota brez DDV v EUR]]*Sklop5[[#This Row],[Okvirna količina]]</f>
        <v>0</v>
      </c>
      <c r="T35" s="178">
        <f>+Sklop5[[#This Row],[Končna cena/enoto mere (EUR) z DDV]]*Sklop5[[#This Row],[Okvirna količina]]</f>
        <v>0</v>
      </c>
      <c r="U35" s="179"/>
    </row>
    <row r="36" spans="1:21" s="63" customFormat="1" ht="12">
      <c r="A36" s="92" t="s">
        <v>23</v>
      </c>
      <c r="B36" s="198" t="s">
        <v>506</v>
      </c>
      <c r="C36" s="171" t="s">
        <v>329</v>
      </c>
      <c r="D36" s="180" t="s">
        <v>1</v>
      </c>
      <c r="E36" s="194"/>
      <c r="F36" s="174">
        <v>20</v>
      </c>
      <c r="G36" s="195" t="s">
        <v>1</v>
      </c>
      <c r="H36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74" t="str">
        <f>IF(Sklop5[[#This Row],[ZAHTEVANA SHEMA KAKOVOSTI]]&lt;&gt;"",Sklop5[[#This Row],[Preračunana masa/volumen/kos na enoto kg]],"")</f>
        <v/>
      </c>
      <c r="J36" s="175"/>
      <c r="K36" s="176"/>
      <c r="L36" s="176"/>
      <c r="M36" s="200"/>
      <c r="N36" s="177"/>
      <c r="O36" s="177"/>
      <c r="P36" s="199"/>
      <c r="Q36" s="177">
        <f>+Sklop5[[#This Row],[cena/enota brez DDV v EUR]]*Sklop5[[#This Row],[Stopnja DDV (%)]]</f>
        <v>0</v>
      </c>
      <c r="R36" s="177">
        <f>+Sklop5[[#This Row],[cena/enota brez DDV v EUR]]+Sklop5[[#This Row],[Davek (EUR)]]</f>
        <v>0</v>
      </c>
      <c r="S36" s="177">
        <f>+Sklop5[[#This Row],[cena/enota brez DDV v EUR]]*Sklop5[[#This Row],[Okvirna količina]]</f>
        <v>0</v>
      </c>
      <c r="T36" s="178">
        <f>+Sklop5[[#This Row],[Končna cena/enoto mere (EUR) z DDV]]*Sklop5[[#This Row],[Okvirna količina]]</f>
        <v>0</v>
      </c>
      <c r="U36" s="179"/>
    </row>
    <row r="37" spans="1:21" s="63" customFormat="1" ht="12">
      <c r="A37" s="97" t="s">
        <v>24</v>
      </c>
      <c r="B37" s="198" t="s">
        <v>507</v>
      </c>
      <c r="C37" s="171" t="s">
        <v>329</v>
      </c>
      <c r="D37" s="180" t="s">
        <v>1</v>
      </c>
      <c r="E37" s="194"/>
      <c r="F37" s="174">
        <v>20</v>
      </c>
      <c r="G37" s="195" t="s">
        <v>1</v>
      </c>
      <c r="H37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74" t="str">
        <f>IF(Sklop5[[#This Row],[ZAHTEVANA SHEMA KAKOVOSTI]]&lt;&gt;"",Sklop5[[#This Row],[Preračunana masa/volumen/kos na enoto kg]],"")</f>
        <v/>
      </c>
      <c r="J37" s="175"/>
      <c r="K37" s="176"/>
      <c r="L37" s="176"/>
      <c r="M37" s="200"/>
      <c r="N37" s="177"/>
      <c r="O37" s="177"/>
      <c r="P37" s="199"/>
      <c r="Q37" s="177">
        <f>+Sklop5[[#This Row],[cena/enota brez DDV v EUR]]*Sklop5[[#This Row],[Stopnja DDV (%)]]</f>
        <v>0</v>
      </c>
      <c r="R37" s="177">
        <f>+Sklop5[[#This Row],[cena/enota brez DDV v EUR]]+Sklop5[[#This Row],[Davek (EUR)]]</f>
        <v>0</v>
      </c>
      <c r="S37" s="177">
        <f>+Sklop5[[#This Row],[cena/enota brez DDV v EUR]]*Sklop5[[#This Row],[Okvirna količina]]</f>
        <v>0</v>
      </c>
      <c r="T37" s="178">
        <f>+Sklop5[[#This Row],[Končna cena/enoto mere (EUR) z DDV]]*Sklop5[[#This Row],[Okvirna količina]]</f>
        <v>0</v>
      </c>
      <c r="U37" s="179"/>
    </row>
    <row r="38" spans="1:21" s="63" customFormat="1" ht="12">
      <c r="A38" s="92" t="s">
        <v>25</v>
      </c>
      <c r="B38" s="198" t="s">
        <v>508</v>
      </c>
      <c r="C38" s="171" t="s">
        <v>329</v>
      </c>
      <c r="D38" s="180" t="s">
        <v>1</v>
      </c>
      <c r="E38" s="194"/>
      <c r="F38" s="174">
        <v>20</v>
      </c>
      <c r="G38" s="195" t="s">
        <v>1</v>
      </c>
      <c r="H38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8" s="174" t="str">
        <f>IF(Sklop5[[#This Row],[ZAHTEVANA SHEMA KAKOVOSTI]]&lt;&gt;"",Sklop5[[#This Row],[Preračunana masa/volumen/kos na enoto kg]],"")</f>
        <v/>
      </c>
      <c r="J38" s="175"/>
      <c r="K38" s="176"/>
      <c r="L38" s="176"/>
      <c r="M38" s="200"/>
      <c r="N38" s="177"/>
      <c r="O38" s="177"/>
      <c r="P38" s="199"/>
      <c r="Q38" s="177">
        <f>+Sklop5[[#This Row],[cena/enota brez DDV v EUR]]*Sklop5[[#This Row],[Stopnja DDV (%)]]</f>
        <v>0</v>
      </c>
      <c r="R38" s="177">
        <f>+Sklop5[[#This Row],[cena/enota brez DDV v EUR]]+Sklop5[[#This Row],[Davek (EUR)]]</f>
        <v>0</v>
      </c>
      <c r="S38" s="177">
        <f>+Sklop5[[#This Row],[cena/enota brez DDV v EUR]]*Sklop5[[#This Row],[Okvirna količina]]</f>
        <v>0</v>
      </c>
      <c r="T38" s="178">
        <f>+Sklop5[[#This Row],[Končna cena/enoto mere (EUR) z DDV]]*Sklop5[[#This Row],[Okvirna količina]]</f>
        <v>0</v>
      </c>
      <c r="U38" s="179"/>
    </row>
    <row r="39" spans="1:21" s="63" customFormat="1" ht="12">
      <c r="A39" s="97" t="s">
        <v>26</v>
      </c>
      <c r="B39" s="198" t="s">
        <v>509</v>
      </c>
      <c r="C39" s="171" t="s">
        <v>329</v>
      </c>
      <c r="D39" s="180" t="s">
        <v>1</v>
      </c>
      <c r="E39" s="194"/>
      <c r="F39" s="174">
        <v>20</v>
      </c>
      <c r="G39" s="195" t="s">
        <v>1</v>
      </c>
      <c r="H39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9" s="174" t="str">
        <f>IF(Sklop5[[#This Row],[ZAHTEVANA SHEMA KAKOVOSTI]]&lt;&gt;"",Sklop5[[#This Row],[Preračunana masa/volumen/kos na enoto kg]],"")</f>
        <v/>
      </c>
      <c r="J39" s="175"/>
      <c r="K39" s="176"/>
      <c r="L39" s="176"/>
      <c r="M39" s="200"/>
      <c r="N39" s="177"/>
      <c r="O39" s="177"/>
      <c r="P39" s="199"/>
      <c r="Q39" s="177">
        <f>+Sklop5[[#This Row],[cena/enota brez DDV v EUR]]*Sklop5[[#This Row],[Stopnja DDV (%)]]</f>
        <v>0</v>
      </c>
      <c r="R39" s="177">
        <f>+Sklop5[[#This Row],[cena/enota brez DDV v EUR]]+Sklop5[[#This Row],[Davek (EUR)]]</f>
        <v>0</v>
      </c>
      <c r="S39" s="177">
        <f>+Sklop5[[#This Row],[cena/enota brez DDV v EUR]]*Sklop5[[#This Row],[Okvirna količina]]</f>
        <v>0</v>
      </c>
      <c r="T39" s="178">
        <f>+Sklop5[[#This Row],[Končna cena/enoto mere (EUR) z DDV]]*Sklop5[[#This Row],[Okvirna količina]]</f>
        <v>0</v>
      </c>
      <c r="U39" s="179"/>
    </row>
    <row r="40" spans="1:21" s="63" customFormat="1" ht="12">
      <c r="A40" s="92" t="s">
        <v>27</v>
      </c>
      <c r="B40" s="198" t="s">
        <v>510</v>
      </c>
      <c r="C40" s="171">
        <v>1</v>
      </c>
      <c r="D40" s="180" t="s">
        <v>1</v>
      </c>
      <c r="E40" s="194"/>
      <c r="F40" s="174">
        <v>100</v>
      </c>
      <c r="G40" s="195" t="s">
        <v>1</v>
      </c>
      <c r="H40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0" s="174" t="str">
        <f>IF(Sklop5[[#This Row],[ZAHTEVANA SHEMA KAKOVOSTI]]&lt;&gt;"",Sklop5[[#This Row],[Preračunana masa/volumen/kos na enoto kg]],"")</f>
        <v/>
      </c>
      <c r="J40" s="175"/>
      <c r="K40" s="176"/>
      <c r="L40" s="176"/>
      <c r="M40" s="200"/>
      <c r="N40" s="177"/>
      <c r="O40" s="177"/>
      <c r="P40" s="199"/>
      <c r="Q40" s="177">
        <f>+Sklop5[[#This Row],[cena/enota brez DDV v EUR]]*Sklop5[[#This Row],[Stopnja DDV (%)]]</f>
        <v>0</v>
      </c>
      <c r="R40" s="177">
        <f>+Sklop5[[#This Row],[cena/enota brez DDV v EUR]]+Sklop5[[#This Row],[Davek (EUR)]]</f>
        <v>0</v>
      </c>
      <c r="S40" s="177">
        <f>+Sklop5[[#This Row],[cena/enota brez DDV v EUR]]*Sklop5[[#This Row],[Okvirna količina]]</f>
        <v>0</v>
      </c>
      <c r="T40" s="178">
        <f>+Sklop5[[#This Row],[Končna cena/enoto mere (EUR) z DDV]]*Sklop5[[#This Row],[Okvirna količina]]</f>
        <v>0</v>
      </c>
      <c r="U40" s="179"/>
    </row>
    <row r="41" spans="1:21" s="63" customFormat="1" ht="24">
      <c r="A41" s="97" t="s">
        <v>28</v>
      </c>
      <c r="B41" s="198" t="s">
        <v>328</v>
      </c>
      <c r="C41" s="171">
        <v>1</v>
      </c>
      <c r="D41" s="180" t="s">
        <v>1</v>
      </c>
      <c r="E41" s="194"/>
      <c r="F41" s="174">
        <v>240</v>
      </c>
      <c r="G41" s="195" t="s">
        <v>1</v>
      </c>
      <c r="H41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41" s="174"/>
      <c r="J41" s="175"/>
      <c r="K41" s="176"/>
      <c r="L41" s="176"/>
      <c r="M41" s="200"/>
      <c r="N41" s="177"/>
      <c r="O41" s="177"/>
      <c r="P41" s="199"/>
      <c r="Q41" s="177"/>
      <c r="R41" s="177"/>
      <c r="S41" s="177"/>
      <c r="T41" s="178"/>
      <c r="U41" s="179"/>
    </row>
    <row r="42" spans="1:21" s="63" customFormat="1" ht="12">
      <c r="A42" s="92" t="s">
        <v>29</v>
      </c>
      <c r="B42" s="198" t="s">
        <v>511</v>
      </c>
      <c r="C42" s="171">
        <v>1</v>
      </c>
      <c r="D42" s="180" t="s">
        <v>1</v>
      </c>
      <c r="E42" s="194"/>
      <c r="F42" s="174">
        <v>30</v>
      </c>
      <c r="G42" s="195" t="s">
        <v>1</v>
      </c>
      <c r="H42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174"/>
      <c r="J42" s="175"/>
      <c r="K42" s="176"/>
      <c r="L42" s="176"/>
      <c r="M42" s="200"/>
      <c r="N42" s="177"/>
      <c r="O42" s="177"/>
      <c r="P42" s="199"/>
      <c r="Q42" s="177"/>
      <c r="R42" s="177"/>
      <c r="S42" s="177"/>
      <c r="T42" s="178"/>
      <c r="U42" s="179"/>
    </row>
    <row r="43" spans="1:21" s="63" customFormat="1" ht="12">
      <c r="A43" s="97" t="s">
        <v>30</v>
      </c>
      <c r="B43" s="198" t="s">
        <v>512</v>
      </c>
      <c r="C43" s="171">
        <v>1</v>
      </c>
      <c r="D43" s="180" t="s">
        <v>1</v>
      </c>
      <c r="E43" s="194"/>
      <c r="F43" s="174">
        <v>30</v>
      </c>
      <c r="G43" s="195" t="s">
        <v>1</v>
      </c>
      <c r="H43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3" s="174"/>
      <c r="J43" s="175"/>
      <c r="K43" s="176"/>
      <c r="L43" s="176"/>
      <c r="M43" s="200"/>
      <c r="N43" s="177"/>
      <c r="O43" s="177"/>
      <c r="P43" s="199"/>
      <c r="Q43" s="177"/>
      <c r="R43" s="177"/>
      <c r="S43" s="177"/>
      <c r="T43" s="178"/>
      <c r="U43" s="179"/>
    </row>
    <row r="44" spans="1:21" s="63" customFormat="1" ht="12">
      <c r="A44" s="92" t="s">
        <v>31</v>
      </c>
      <c r="B44" s="215" t="s">
        <v>513</v>
      </c>
      <c r="C44" s="171">
        <v>1</v>
      </c>
      <c r="D44" s="180" t="s">
        <v>1</v>
      </c>
      <c r="E44" s="194"/>
      <c r="F44" s="174">
        <v>200</v>
      </c>
      <c r="G44" s="195" t="s">
        <v>1</v>
      </c>
      <c r="H44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174" t="str">
        <f>IF(Sklop5[[#This Row],[ZAHTEVANA SHEMA KAKOVOSTI]]&lt;&gt;"",Sklop5[[#This Row],[Preračunana masa/volumen/kos na enoto kg]],"")</f>
        <v/>
      </c>
      <c r="J44" s="175"/>
      <c r="K44" s="176"/>
      <c r="L44" s="176"/>
      <c r="M44" s="200"/>
      <c r="N44" s="177"/>
      <c r="O44" s="177"/>
      <c r="P44" s="199"/>
      <c r="Q44" s="177">
        <f>+Sklop5[[#This Row],[cena/enota brez DDV v EUR]]*Sklop5[[#This Row],[Stopnja DDV (%)]]</f>
        <v>0</v>
      </c>
      <c r="R44" s="177">
        <f>+Sklop5[[#This Row],[cena/enota brez DDV v EUR]]+Sklop5[[#This Row],[Davek (EUR)]]</f>
        <v>0</v>
      </c>
      <c r="S44" s="177">
        <f>+Sklop5[[#This Row],[cena/enota brez DDV v EUR]]*Sklop5[[#This Row],[Okvirna količina]]</f>
        <v>0</v>
      </c>
      <c r="T44" s="178">
        <f>+Sklop5[[#This Row],[Končna cena/enoto mere (EUR) z DDV]]*Sklop5[[#This Row],[Okvirna količina]]</f>
        <v>0</v>
      </c>
      <c r="U44" s="179"/>
    </row>
    <row r="45" spans="1:21" s="63" customFormat="1" ht="12">
      <c r="A45" s="97" t="s">
        <v>32</v>
      </c>
      <c r="B45" s="215" t="s">
        <v>514</v>
      </c>
      <c r="C45" s="171">
        <v>1</v>
      </c>
      <c r="D45" s="180" t="s">
        <v>1</v>
      </c>
      <c r="E45" s="194"/>
      <c r="F45" s="174">
        <v>200</v>
      </c>
      <c r="G45" s="195" t="s">
        <v>1</v>
      </c>
      <c r="H45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174" t="str">
        <f>IF(Sklop5[[#This Row],[ZAHTEVANA SHEMA KAKOVOSTI]]&lt;&gt;"",Sklop5[[#This Row],[Preračunana masa/volumen/kos na enoto kg]],"")</f>
        <v/>
      </c>
      <c r="J45" s="175"/>
      <c r="K45" s="176"/>
      <c r="L45" s="176"/>
      <c r="M45" s="200"/>
      <c r="N45" s="177"/>
      <c r="O45" s="177"/>
      <c r="P45" s="199"/>
      <c r="Q45" s="177">
        <f>+Sklop5[[#This Row],[cena/enota brez DDV v EUR]]*Sklop5[[#This Row],[Stopnja DDV (%)]]</f>
        <v>0</v>
      </c>
      <c r="R45" s="177">
        <f>+Sklop5[[#This Row],[cena/enota brez DDV v EUR]]+Sklop5[[#This Row],[Davek (EUR)]]</f>
        <v>0</v>
      </c>
      <c r="S45" s="177">
        <f>+Sklop5[[#This Row],[cena/enota brez DDV v EUR]]*Sklop5[[#This Row],[Okvirna količina]]</f>
        <v>0</v>
      </c>
      <c r="T45" s="178">
        <f>+Sklop5[[#This Row],[Končna cena/enoto mere (EUR) z DDV]]*Sklop5[[#This Row],[Okvirna količina]]</f>
        <v>0</v>
      </c>
      <c r="U45" s="179"/>
    </row>
    <row r="46" spans="1:21" s="63" customFormat="1" ht="12">
      <c r="A46" s="92" t="s">
        <v>33</v>
      </c>
      <c r="B46" s="215" t="s">
        <v>515</v>
      </c>
      <c r="C46" s="171">
        <v>1</v>
      </c>
      <c r="D46" s="180" t="s">
        <v>1</v>
      </c>
      <c r="E46" s="194"/>
      <c r="F46" s="174">
        <v>80</v>
      </c>
      <c r="G46" s="195" t="s">
        <v>1</v>
      </c>
      <c r="H46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6" s="174" t="str">
        <f>IF(Sklop5[[#This Row],[ZAHTEVANA SHEMA KAKOVOSTI]]&lt;&gt;"",Sklop5[[#This Row],[Preračunana masa/volumen/kos na enoto kg]],"")</f>
        <v/>
      </c>
      <c r="J46" s="175"/>
      <c r="K46" s="176"/>
      <c r="L46" s="176"/>
      <c r="M46" s="200"/>
      <c r="N46" s="177"/>
      <c r="O46" s="177"/>
      <c r="P46" s="199"/>
      <c r="Q46" s="177">
        <f>+Sklop5[[#This Row],[cena/enota brez DDV v EUR]]*Sklop5[[#This Row],[Stopnja DDV (%)]]</f>
        <v>0</v>
      </c>
      <c r="R46" s="177">
        <f>+Sklop5[[#This Row],[cena/enota brez DDV v EUR]]+Sklop5[[#This Row],[Davek (EUR)]]</f>
        <v>0</v>
      </c>
      <c r="S46" s="177">
        <f>+Sklop5[[#This Row],[cena/enota brez DDV v EUR]]*Sklop5[[#This Row],[Okvirna količina]]</f>
        <v>0</v>
      </c>
      <c r="T46" s="178">
        <f>+Sklop5[[#This Row],[Končna cena/enoto mere (EUR) z DDV]]*Sklop5[[#This Row],[Okvirna količina]]</f>
        <v>0</v>
      </c>
      <c r="U46" s="179"/>
    </row>
    <row r="47" spans="1:21" s="63" customFormat="1" ht="12">
      <c r="A47" s="97" t="s">
        <v>34</v>
      </c>
      <c r="B47" s="215" t="s">
        <v>516</v>
      </c>
      <c r="C47" s="171">
        <v>1</v>
      </c>
      <c r="D47" s="180" t="s">
        <v>1</v>
      </c>
      <c r="E47" s="194"/>
      <c r="F47" s="174">
        <v>240</v>
      </c>
      <c r="G47" s="195" t="s">
        <v>1</v>
      </c>
      <c r="H47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47" s="174" t="str">
        <f>IF(Sklop5[[#This Row],[ZAHTEVANA SHEMA KAKOVOSTI]]&lt;&gt;"",Sklop5[[#This Row],[Preračunana masa/volumen/kos na enoto kg]],"")</f>
        <v/>
      </c>
      <c r="J47" s="175"/>
      <c r="K47" s="176"/>
      <c r="L47" s="176"/>
      <c r="M47" s="200"/>
      <c r="N47" s="177"/>
      <c r="O47" s="177"/>
      <c r="P47" s="199"/>
      <c r="Q47" s="177">
        <f>+Sklop5[[#This Row],[cena/enota brez DDV v EUR]]*Sklop5[[#This Row],[Stopnja DDV (%)]]</f>
        <v>0</v>
      </c>
      <c r="R47" s="177">
        <f>+Sklop5[[#This Row],[cena/enota brez DDV v EUR]]+Sklop5[[#This Row],[Davek (EUR)]]</f>
        <v>0</v>
      </c>
      <c r="S47" s="177">
        <f>+Sklop5[[#This Row],[cena/enota brez DDV v EUR]]*Sklop5[[#This Row],[Okvirna količina]]</f>
        <v>0</v>
      </c>
      <c r="T47" s="178">
        <f>+Sklop5[[#This Row],[Končna cena/enoto mere (EUR) z DDV]]*Sklop5[[#This Row],[Okvirna količina]]</f>
        <v>0</v>
      </c>
      <c r="U47" s="179"/>
    </row>
    <row r="48" spans="1:21" s="63" customFormat="1" ht="12">
      <c r="A48" s="92" t="s">
        <v>35</v>
      </c>
      <c r="B48" s="215" t="s">
        <v>517</v>
      </c>
      <c r="C48" s="171">
        <v>1</v>
      </c>
      <c r="D48" s="180" t="s">
        <v>1</v>
      </c>
      <c r="E48" s="194"/>
      <c r="F48" s="174">
        <v>80</v>
      </c>
      <c r="G48" s="195" t="s">
        <v>1</v>
      </c>
      <c r="H48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8" s="174" t="str">
        <f>IF(Sklop5[[#This Row],[ZAHTEVANA SHEMA KAKOVOSTI]]&lt;&gt;"",Sklop5[[#This Row],[Preračunana masa/volumen/kos na enoto kg]],"")</f>
        <v/>
      </c>
      <c r="J48" s="175"/>
      <c r="K48" s="176"/>
      <c r="L48" s="176"/>
      <c r="M48" s="200"/>
      <c r="N48" s="177"/>
      <c r="O48" s="177"/>
      <c r="P48" s="199"/>
      <c r="Q48" s="177">
        <f>+Sklop5[[#This Row],[cena/enota brez DDV v EUR]]*Sklop5[[#This Row],[Stopnja DDV (%)]]</f>
        <v>0</v>
      </c>
      <c r="R48" s="177">
        <f>+Sklop5[[#This Row],[cena/enota brez DDV v EUR]]+Sklop5[[#This Row],[Davek (EUR)]]</f>
        <v>0</v>
      </c>
      <c r="S48" s="177">
        <f>+Sklop5[[#This Row],[cena/enota brez DDV v EUR]]*Sklop5[[#This Row],[Okvirna količina]]</f>
        <v>0</v>
      </c>
      <c r="T48" s="178">
        <f>+Sklop5[[#This Row],[Končna cena/enoto mere (EUR) z DDV]]*Sklop5[[#This Row],[Okvirna količina]]</f>
        <v>0</v>
      </c>
      <c r="U48" s="179"/>
    </row>
    <row r="49" spans="1:22" s="63" customFormat="1" ht="12">
      <c r="A49" s="97" t="s">
        <v>36</v>
      </c>
      <c r="B49" s="215" t="s">
        <v>518</v>
      </c>
      <c r="C49" s="171">
        <v>1</v>
      </c>
      <c r="D49" s="180" t="s">
        <v>1</v>
      </c>
      <c r="E49" s="194"/>
      <c r="F49" s="174">
        <v>200</v>
      </c>
      <c r="G49" s="195" t="s">
        <v>1</v>
      </c>
      <c r="H49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9" s="174" t="str">
        <f>IF(Sklop5[[#This Row],[ZAHTEVANA SHEMA KAKOVOSTI]]&lt;&gt;"",Sklop5[[#This Row],[Preračunana masa/volumen/kos na enoto kg]],"")</f>
        <v/>
      </c>
      <c r="J49" s="175"/>
      <c r="K49" s="176"/>
      <c r="L49" s="176"/>
      <c r="M49" s="200"/>
      <c r="N49" s="177"/>
      <c r="O49" s="177"/>
      <c r="P49" s="199"/>
      <c r="Q49" s="177">
        <f>+Sklop5[[#This Row],[cena/enota brez DDV v EUR]]*Sklop5[[#This Row],[Stopnja DDV (%)]]</f>
        <v>0</v>
      </c>
      <c r="R49" s="177">
        <f>+Sklop5[[#This Row],[cena/enota brez DDV v EUR]]+Sklop5[[#This Row],[Davek (EUR)]]</f>
        <v>0</v>
      </c>
      <c r="S49" s="177">
        <f>+Sklop5[[#This Row],[cena/enota brez DDV v EUR]]*Sklop5[[#This Row],[Okvirna količina]]</f>
        <v>0</v>
      </c>
      <c r="T49" s="178">
        <f>+Sklop5[[#This Row],[Končna cena/enoto mere (EUR) z DDV]]*Sklop5[[#This Row],[Okvirna količina]]</f>
        <v>0</v>
      </c>
      <c r="U49" s="179"/>
    </row>
    <row r="50" spans="1:22" s="63" customFormat="1" ht="12">
      <c r="A50" s="92" t="s">
        <v>37</v>
      </c>
      <c r="B50" s="215" t="s">
        <v>519</v>
      </c>
      <c r="C50" s="171">
        <v>1</v>
      </c>
      <c r="D50" s="180" t="s">
        <v>1</v>
      </c>
      <c r="E50" s="194"/>
      <c r="F50" s="174">
        <v>40</v>
      </c>
      <c r="G50" s="195" t="s">
        <v>1</v>
      </c>
      <c r="H50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0" s="174" t="str">
        <f>IF(Sklop5[[#This Row],[ZAHTEVANA SHEMA KAKOVOSTI]]&lt;&gt;"",Sklop5[[#This Row],[Preračunana masa/volumen/kos na enoto kg]],"")</f>
        <v/>
      </c>
      <c r="J50" s="175"/>
      <c r="K50" s="176"/>
      <c r="L50" s="176"/>
      <c r="M50" s="200"/>
      <c r="N50" s="177"/>
      <c r="O50" s="177"/>
      <c r="P50" s="199"/>
      <c r="Q50" s="177">
        <f>+Sklop5[[#This Row],[cena/enota brez DDV v EUR]]*Sklop5[[#This Row],[Stopnja DDV (%)]]</f>
        <v>0</v>
      </c>
      <c r="R50" s="177">
        <f>+Sklop5[[#This Row],[cena/enota brez DDV v EUR]]+Sklop5[[#This Row],[Davek (EUR)]]</f>
        <v>0</v>
      </c>
      <c r="S50" s="177">
        <f>+Sklop5[[#This Row],[cena/enota brez DDV v EUR]]*Sklop5[[#This Row],[Okvirna količina]]</f>
        <v>0</v>
      </c>
      <c r="T50" s="178">
        <f>+Sklop5[[#This Row],[Končna cena/enoto mere (EUR) z DDV]]*Sklop5[[#This Row],[Okvirna količina]]</f>
        <v>0</v>
      </c>
      <c r="U50" s="179"/>
    </row>
    <row r="51" spans="1:22" s="63" customFormat="1" ht="12">
      <c r="A51" s="97" t="s">
        <v>38</v>
      </c>
      <c r="B51" s="215" t="s">
        <v>520</v>
      </c>
      <c r="C51" s="171">
        <v>1</v>
      </c>
      <c r="D51" s="180" t="s">
        <v>1</v>
      </c>
      <c r="E51" s="194"/>
      <c r="F51" s="174">
        <v>40</v>
      </c>
      <c r="G51" s="195" t="s">
        <v>1</v>
      </c>
      <c r="H51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1" s="174" t="str">
        <f>IF(Sklop5[[#This Row],[ZAHTEVANA SHEMA KAKOVOSTI]]&lt;&gt;"",Sklop5[[#This Row],[Preračunana masa/volumen/kos na enoto kg]],"")</f>
        <v/>
      </c>
      <c r="J51" s="175"/>
      <c r="K51" s="176"/>
      <c r="L51" s="176"/>
      <c r="M51" s="200"/>
      <c r="N51" s="177"/>
      <c r="O51" s="177"/>
      <c r="P51" s="199"/>
      <c r="Q51" s="177">
        <f>+Sklop5[[#This Row],[cena/enota brez DDV v EUR]]*Sklop5[[#This Row],[Stopnja DDV (%)]]</f>
        <v>0</v>
      </c>
      <c r="R51" s="177">
        <f>+Sklop5[[#This Row],[cena/enota brez DDV v EUR]]+Sklop5[[#This Row],[Davek (EUR)]]</f>
        <v>0</v>
      </c>
      <c r="S51" s="177">
        <f>+Sklop5[[#This Row],[cena/enota brez DDV v EUR]]*Sklop5[[#This Row],[Okvirna količina]]</f>
        <v>0</v>
      </c>
      <c r="T51" s="178">
        <f>+Sklop5[[#This Row],[Končna cena/enoto mere (EUR) z DDV]]*Sklop5[[#This Row],[Okvirna količina]]</f>
        <v>0</v>
      </c>
      <c r="U51" s="179"/>
    </row>
    <row r="52" spans="1:22" s="63" customFormat="1" ht="12">
      <c r="A52" s="92" t="s">
        <v>39</v>
      </c>
      <c r="B52" s="215" t="s">
        <v>521</v>
      </c>
      <c r="C52" s="171">
        <v>1</v>
      </c>
      <c r="D52" s="180" t="s">
        <v>1</v>
      </c>
      <c r="E52" s="194"/>
      <c r="F52" s="174">
        <v>40</v>
      </c>
      <c r="G52" s="195" t="s">
        <v>1</v>
      </c>
      <c r="H52" s="17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2" s="174" t="str">
        <f>IF(Sklop5[[#This Row],[ZAHTEVANA SHEMA KAKOVOSTI]]&lt;&gt;"",Sklop5[[#This Row],[Preračunana masa/volumen/kos na enoto kg]],"")</f>
        <v/>
      </c>
      <c r="J52" s="175"/>
      <c r="K52" s="176"/>
      <c r="L52" s="176"/>
      <c r="M52" s="200"/>
      <c r="N52" s="177"/>
      <c r="O52" s="177"/>
      <c r="P52" s="199"/>
      <c r="Q52" s="177">
        <f>+Sklop5[[#This Row],[cena/enota brez DDV v EUR]]*Sklop5[[#This Row],[Stopnja DDV (%)]]</f>
        <v>0</v>
      </c>
      <c r="R52" s="177">
        <f>+Sklop5[[#This Row],[cena/enota brez DDV v EUR]]+Sklop5[[#This Row],[Davek (EUR)]]</f>
        <v>0</v>
      </c>
      <c r="S52" s="177">
        <f>+Sklop5[[#This Row],[cena/enota brez DDV v EUR]]*Sklop5[[#This Row],[Okvirna količina]]</f>
        <v>0</v>
      </c>
      <c r="T52" s="178">
        <f>+Sklop5[[#This Row],[Končna cena/enoto mere (EUR) z DDV]]*Sklop5[[#This Row],[Okvirna količina]]</f>
        <v>0</v>
      </c>
      <c r="U52" s="179"/>
    </row>
    <row r="53" spans="1:22" ht="27" customHeight="1">
      <c r="A53" s="269" t="s">
        <v>183</v>
      </c>
      <c r="B53" s="268"/>
      <c r="C53" s="271"/>
      <c r="D53" s="271"/>
      <c r="E53" s="274"/>
      <c r="F53" s="276"/>
      <c r="G53" s="279"/>
      <c r="H53" s="273">
        <f>SUBTOTAL(109,Sklop5[Preračunana masa/volumen/kos na enoto kg])</f>
        <v>3424</v>
      </c>
      <c r="I53" s="273">
        <f>SUBTOTAL(109,Sklop5[Živila iz shem kakovosti (kg)])</f>
        <v>0</v>
      </c>
      <c r="J53" s="276"/>
      <c r="K53" s="264"/>
      <c r="L53" s="264"/>
      <c r="M53" s="267"/>
      <c r="N53" s="275"/>
      <c r="O53" s="275"/>
      <c r="P53" s="275"/>
      <c r="Q53" s="272"/>
      <c r="R53" s="277"/>
      <c r="S53" s="272">
        <f>SUBTOTAL(109,Sklop5[Vrednost za okvirno količino (EUR) brez DDV])</f>
        <v>0</v>
      </c>
      <c r="T53" s="272">
        <f>SUBTOTAL(109,Sklop5[Vrednost za okvirno količino (EUR) z DDV])</f>
        <v>0</v>
      </c>
      <c r="U53" s="265">
        <f>SUBTOTAL(103,Sklop5[Shema kakovosti
(nacionalne, evropske)
])</f>
        <v>0</v>
      </c>
    </row>
    <row r="54" spans="1:22" ht="15">
      <c r="A54" s="9"/>
      <c r="B54" s="7"/>
      <c r="C54" s="31"/>
      <c r="D54" s="31"/>
      <c r="E54" s="30"/>
      <c r="F54" s="10"/>
      <c r="H54" s="11"/>
      <c r="I54" s="11"/>
      <c r="J54" s="11"/>
      <c r="K54" s="11"/>
      <c r="L54" s="61"/>
      <c r="M54" s="61"/>
      <c r="N54" s="11"/>
      <c r="O54" s="11"/>
      <c r="P54" s="11"/>
      <c r="Q54" s="11"/>
      <c r="R54" s="11"/>
      <c r="S54" s="5"/>
      <c r="T54" s="5"/>
      <c r="U54" s="10"/>
    </row>
    <row r="55" spans="1:22">
      <c r="A55" s="53" t="s">
        <v>179</v>
      </c>
      <c r="B55" s="21"/>
      <c r="C55" s="33"/>
      <c r="D55" s="33"/>
      <c r="E55" s="121"/>
      <c r="Q55" s="53"/>
      <c r="R55" s="53"/>
      <c r="S55" s="53"/>
      <c r="T55" s="53"/>
    </row>
    <row r="56" spans="1:22">
      <c r="A56" s="16" t="s">
        <v>181</v>
      </c>
      <c r="B56" s="21"/>
      <c r="C56" s="33"/>
      <c r="D56" s="33"/>
      <c r="E56" s="121"/>
    </row>
    <row r="57" spans="1:22">
      <c r="A57" s="115" t="s">
        <v>258</v>
      </c>
      <c r="F57" s="76"/>
      <c r="G57" s="76"/>
      <c r="H57" s="34"/>
      <c r="I57" s="34"/>
      <c r="J57" s="34"/>
      <c r="K57" s="34"/>
      <c r="L57" s="62"/>
      <c r="M57" s="62"/>
      <c r="N57" s="34"/>
      <c r="O57" s="34"/>
      <c r="P57" s="34"/>
      <c r="Q57" s="34"/>
      <c r="R57" s="34"/>
    </row>
    <row r="58" spans="1:22">
      <c r="A58" s="307" t="s">
        <v>249</v>
      </c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  <c r="N58" s="307"/>
      <c r="O58" s="307"/>
      <c r="P58" s="307"/>
      <c r="Q58" s="307"/>
      <c r="R58" s="307"/>
      <c r="S58" s="307"/>
      <c r="T58" s="307"/>
      <c r="U58" s="307"/>
      <c r="V58" s="307"/>
    </row>
    <row r="59" spans="1:22">
      <c r="A59" s="115"/>
      <c r="F59" s="76"/>
      <c r="G59" s="76"/>
      <c r="H59" s="34"/>
      <c r="I59" s="34"/>
      <c r="J59" s="34"/>
      <c r="K59" s="34"/>
      <c r="L59" s="62"/>
      <c r="M59" s="62"/>
      <c r="N59" s="34"/>
      <c r="O59" s="34"/>
      <c r="P59" s="34"/>
      <c r="Q59" s="34"/>
      <c r="R59" s="34"/>
    </row>
    <row r="60" spans="1:22">
      <c r="E60" s="127"/>
      <c r="N60" s="34"/>
      <c r="O60" s="34"/>
      <c r="P60" s="34"/>
      <c r="Q60" s="34"/>
      <c r="R60" s="34"/>
    </row>
    <row r="61" spans="1:22">
      <c r="A61" s="115" t="s">
        <v>66</v>
      </c>
      <c r="F61" s="76"/>
      <c r="G61" s="76" t="s">
        <v>67</v>
      </c>
      <c r="H61" s="34"/>
      <c r="I61" s="34"/>
      <c r="J61" s="34"/>
      <c r="K61" s="34"/>
      <c r="L61" s="62"/>
      <c r="M61" s="62"/>
      <c r="N61" s="116"/>
      <c r="O61" s="34"/>
      <c r="P61" s="34"/>
      <c r="Q61" s="34" t="s">
        <v>68</v>
      </c>
      <c r="R61" s="34"/>
    </row>
    <row r="62" spans="1:22" ht="15">
      <c r="A62" s="9"/>
      <c r="B62" s="7"/>
      <c r="C62" s="31"/>
      <c r="D62" s="31"/>
      <c r="E62" s="30"/>
      <c r="F62" s="10"/>
      <c r="H62" s="11"/>
      <c r="I62" s="11"/>
      <c r="J62" s="11"/>
      <c r="K62" s="11"/>
      <c r="L62" s="61"/>
      <c r="M62" s="61"/>
      <c r="N62" s="11"/>
      <c r="O62" s="11"/>
      <c r="P62" s="11"/>
      <c r="Q62" s="11"/>
      <c r="R62" s="11"/>
      <c r="S62" s="5"/>
      <c r="T62" s="5"/>
      <c r="U62" s="10"/>
    </row>
    <row r="63" spans="1:22">
      <c r="B63" s="21"/>
      <c r="C63" s="33"/>
      <c r="D63" s="33"/>
      <c r="E63" s="121"/>
    </row>
    <row r="64" spans="1:22">
      <c r="B64" s="21"/>
      <c r="C64" s="33"/>
      <c r="D64" s="33"/>
      <c r="E64" s="121"/>
    </row>
    <row r="65" spans="1:22">
      <c r="B65" s="21"/>
      <c r="C65" s="33"/>
      <c r="D65" s="33"/>
      <c r="E65" s="121"/>
    </row>
    <row r="66" spans="1:22">
      <c r="B66" s="21"/>
      <c r="C66" s="33"/>
      <c r="D66" s="33"/>
      <c r="E66" s="121"/>
    </row>
    <row r="67" spans="1:22">
      <c r="B67" s="21"/>
      <c r="C67" s="33"/>
      <c r="D67" s="33"/>
      <c r="E67" s="121"/>
    </row>
    <row r="68" spans="1:22">
      <c r="B68" s="21"/>
      <c r="C68" s="33"/>
      <c r="D68" s="33"/>
      <c r="E68" s="121"/>
    </row>
    <row r="69" spans="1:22">
      <c r="B69" s="21"/>
      <c r="C69" s="33"/>
      <c r="D69" s="33"/>
      <c r="E69" s="121"/>
    </row>
    <row r="70" spans="1:22">
      <c r="B70" s="21"/>
      <c r="C70" s="33"/>
      <c r="D70" s="33"/>
      <c r="E70" s="121"/>
    </row>
    <row r="71" spans="1:22">
      <c r="B71" s="21"/>
      <c r="C71" s="33"/>
      <c r="D71" s="33"/>
      <c r="E71" s="121"/>
    </row>
    <row r="72" spans="1:22">
      <c r="B72" s="21"/>
      <c r="C72" s="33"/>
      <c r="D72" s="33"/>
      <c r="E72" s="121"/>
    </row>
    <row r="73" spans="1:22">
      <c r="B73" s="21"/>
      <c r="C73" s="33"/>
      <c r="D73" s="33"/>
      <c r="E73" s="121"/>
    </row>
    <row r="74" spans="1:22">
      <c r="B74" s="21"/>
      <c r="C74" s="33"/>
      <c r="D74" s="33"/>
      <c r="E74" s="121"/>
    </row>
    <row r="75" spans="1:22">
      <c r="B75" s="21"/>
      <c r="C75" s="33"/>
      <c r="D75" s="33"/>
      <c r="E75" s="121"/>
    </row>
    <row r="76" spans="1:22">
      <c r="B76" s="21"/>
      <c r="C76" s="33"/>
      <c r="D76" s="33"/>
      <c r="E76" s="121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1"/>
      <c r="F285" s="122"/>
      <c r="G285" s="122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</sheetData>
  <sheetProtection insertRows="0" deleteRows="0"/>
  <protectedRanges>
    <protectedRange sqref="J1:P1048576 U1:U1048576" name="Obseg1"/>
  </protectedRanges>
  <mergeCells count="8">
    <mergeCell ref="B13:K13"/>
    <mergeCell ref="A58:V58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zoomScaleNormal="100" zoomScaleSheetLayoutView="100" workbookViewId="0">
      <selection activeCell="L13" sqref="L1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pred_rekapitulacija'!A19</f>
        <v>6.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pred_rekapitulacija'!B19</f>
        <v>JAJCA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33.75" customHeight="1">
      <c r="A16" s="92" t="s">
        <v>2</v>
      </c>
      <c r="B16" s="89" t="s">
        <v>827</v>
      </c>
      <c r="C16" s="90">
        <v>63</v>
      </c>
      <c r="D16" s="90" t="s">
        <v>159</v>
      </c>
      <c r="E16" s="120"/>
      <c r="F16" s="93">
        <v>12000</v>
      </c>
      <c r="G16" s="124" t="s">
        <v>94</v>
      </c>
      <c r="H16" s="9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756</v>
      </c>
      <c r="I16" s="93" t="str">
        <f>IF(Sklop6[[#This Row],[ZAHTEVANA SHEMA KAKOVOSTI]]&lt;&gt;"",Sklop6[[#This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+Sklop6[[#This Row],[cena/enota brez DDV v EUR]]*Sklop6[[#This Row],[Stopnja DDV (%)]]</f>
        <v>0</v>
      </c>
      <c r="R16" s="96">
        <f>+Sklop6[[#This Row],[cena/enota brez DDV v EUR]]+Sklop6[[#This Row],[Davek (EUR)]]</f>
        <v>0</v>
      </c>
      <c r="S16" s="96">
        <f>+Sklop6[[#This Row],[cena/enota brez DDV v EUR]]*Sklop6[[#This Row],[Okvirna količina]]</f>
        <v>0</v>
      </c>
      <c r="T16" s="96">
        <f>+Sklop6[[#This Row],[Končna cena/enoto mere (EUR) z DDV]]*Sklop6[[#This Row],[Okvirna količina]]</f>
        <v>0</v>
      </c>
      <c r="U16" s="110"/>
    </row>
    <row r="17" spans="1:22" ht="27" customHeight="1">
      <c r="A17" s="155" t="s">
        <v>183</v>
      </c>
      <c r="B17" s="156"/>
      <c r="C17" s="157"/>
      <c r="D17" s="157"/>
      <c r="E17" s="158"/>
      <c r="F17" s="159"/>
      <c r="G17" s="160"/>
      <c r="H17" s="161">
        <f>SUBTOTAL(109,Sklop6[Preračunana masa/volumen/kos na enoto kg])</f>
        <v>756</v>
      </c>
      <c r="I17" s="161">
        <f>SUBTOTAL(109,Sklop6[Živila iz shem kakovosti (kg)])</f>
        <v>0</v>
      </c>
      <c r="J17" s="159"/>
      <c r="K17" s="162"/>
      <c r="L17" s="162"/>
      <c r="M17" s="163"/>
      <c r="N17" s="164"/>
      <c r="O17" s="164"/>
      <c r="P17" s="164"/>
      <c r="Q17" s="165"/>
      <c r="R17" s="166"/>
      <c r="S17" s="165">
        <f>SUBTOTAL(109,Sklop6[Vrednost za okvirno količino (EUR) brez DDV])</f>
        <v>0</v>
      </c>
      <c r="T17" s="165">
        <f>SUBTOTAL(109,Sklop6[Vrednost za okvirno količino (EUR) z DDV])</f>
        <v>0</v>
      </c>
      <c r="U17" s="167">
        <f>SUBTOTAL(103,Sklop6[Shema kakovosti
(nacionalne, evropske)
])</f>
        <v>0</v>
      </c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179</v>
      </c>
      <c r="B19" s="21"/>
      <c r="C19" s="33"/>
      <c r="D19" s="33"/>
      <c r="E19" s="121"/>
      <c r="Q19" s="53"/>
      <c r="R19" s="53"/>
      <c r="S19" s="53"/>
      <c r="T19" s="53"/>
    </row>
    <row r="20" spans="1:22">
      <c r="A20" s="16" t="s">
        <v>181</v>
      </c>
      <c r="B20" s="21"/>
      <c r="C20" s="33"/>
      <c r="D20" s="33"/>
      <c r="E20" s="121"/>
    </row>
    <row r="21" spans="1:22">
      <c r="A21" s="115" t="s">
        <v>258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33" t="s">
        <v>223</v>
      </c>
      <c r="F22" s="76"/>
      <c r="G22" s="76"/>
      <c r="H22" s="34"/>
      <c r="I22" s="34"/>
      <c r="J22" s="34"/>
      <c r="K22" s="34"/>
      <c r="L22" s="62"/>
      <c r="M22" s="62"/>
      <c r="N22" s="34"/>
      <c r="O22" s="34"/>
      <c r="P22" s="34"/>
      <c r="Q22" s="34"/>
      <c r="R22" s="34"/>
    </row>
    <row r="23" spans="1:22" ht="12.75" customHeight="1">
      <c r="A23" s="307" t="s">
        <v>249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136"/>
      <c r="N23" s="136"/>
      <c r="O23" s="136"/>
      <c r="P23" s="136"/>
      <c r="Q23" s="136"/>
      <c r="R23" s="136"/>
      <c r="S23" s="136"/>
      <c r="T23" s="136"/>
      <c r="U23" s="136"/>
      <c r="V23" s="136"/>
    </row>
    <row r="24" spans="1:22">
      <c r="A24" s="135"/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</row>
    <row r="25" spans="1:22">
      <c r="A25" s="115" t="s">
        <v>66</v>
      </c>
      <c r="F25" s="76"/>
      <c r="G25" s="76" t="s">
        <v>67</v>
      </c>
      <c r="H25" s="34"/>
      <c r="I25" s="34"/>
      <c r="J25" s="34"/>
      <c r="K25" s="34"/>
      <c r="L25" s="62"/>
      <c r="M25" s="62"/>
      <c r="N25" s="116"/>
      <c r="O25" s="34"/>
      <c r="P25" s="34"/>
      <c r="Q25" s="34" t="s">
        <v>68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21"/>
    </row>
    <row r="28" spans="1:22">
      <c r="B28" s="21"/>
      <c r="C28" s="33"/>
      <c r="D28" s="33"/>
      <c r="E28" s="121"/>
    </row>
    <row r="29" spans="1:22">
      <c r="B29" s="21"/>
      <c r="C29" s="33"/>
      <c r="D29" s="33"/>
      <c r="E29" s="121"/>
    </row>
    <row r="30" spans="1:22">
      <c r="B30" s="21"/>
      <c r="C30" s="33"/>
      <c r="D30" s="33"/>
      <c r="E30" s="121"/>
    </row>
    <row r="31" spans="1:22">
      <c r="B31" s="21"/>
      <c r="C31" s="33"/>
      <c r="D31" s="33"/>
      <c r="E31" s="121"/>
    </row>
    <row r="32" spans="1:22">
      <c r="B32" s="21"/>
      <c r="C32" s="33"/>
      <c r="D32" s="33"/>
      <c r="E32" s="121"/>
    </row>
    <row r="33" spans="1:22">
      <c r="B33" s="21"/>
      <c r="C33" s="33"/>
      <c r="D33" s="33"/>
      <c r="E33" s="121"/>
    </row>
    <row r="34" spans="1:22">
      <c r="B34" s="21"/>
      <c r="C34" s="33"/>
      <c r="D34" s="33"/>
      <c r="E34" s="121"/>
    </row>
    <row r="35" spans="1:22">
      <c r="B35" s="21"/>
      <c r="C35" s="33"/>
      <c r="D35" s="33"/>
      <c r="E35" s="121"/>
    </row>
    <row r="36" spans="1:22">
      <c r="B36" s="21"/>
      <c r="C36" s="33"/>
      <c r="D36" s="33"/>
      <c r="E36" s="121"/>
    </row>
    <row r="37" spans="1:22">
      <c r="B37" s="21"/>
      <c r="C37" s="33"/>
      <c r="D37" s="33"/>
      <c r="E37" s="121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 s="23" customFormat="1">
      <c r="A41" s="16"/>
      <c r="B41" s="21"/>
      <c r="C41" s="33"/>
      <c r="D41" s="33"/>
      <c r="E41" s="121"/>
      <c r="F41" s="122"/>
      <c r="G41" s="122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21"/>
      <c r="F42" s="122"/>
      <c r="G42" s="122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21"/>
      <c r="F43" s="122"/>
      <c r="G43" s="122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1"/>
      <c r="F44" s="122"/>
      <c r="G44" s="122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1"/>
      <c r="F45" s="122"/>
      <c r="G45" s="122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1"/>
      <c r="F46" s="122"/>
      <c r="G46" s="122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1"/>
      <c r="F47" s="122"/>
      <c r="G47" s="122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1"/>
      <c r="F48" s="122"/>
      <c r="G48" s="122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1"/>
      <c r="F49" s="122"/>
      <c r="G49" s="122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1"/>
      <c r="F50" s="122"/>
      <c r="G50" s="122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1"/>
      <c r="F51" s="122"/>
      <c r="G51" s="122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17:P21 U22 J22:P22 U25:U1048576 J25:P1048576 J1:P16 U1:U21" name="Obseg1"/>
    <protectedRange sqref="J23:P24 U23:U24" name="Obseg1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42"/>
  <sheetViews>
    <sheetView topLeftCell="A25" zoomScaleNormal="100" zoomScaleSheetLayoutView="100" workbookViewId="0">
      <selection activeCell="L12" sqref="L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pred_rekapitulacija'!A20</f>
        <v>7.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pred_rekapitulacija'!B20</f>
        <v>SVEŽE SADJE IN ZELENJAVA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181" t="s">
        <v>330</v>
      </c>
      <c r="C16" s="180" t="s">
        <v>161</v>
      </c>
      <c r="D16" s="180" t="s">
        <v>1</v>
      </c>
      <c r="E16" s="141"/>
      <c r="F16" s="142">
        <v>80</v>
      </c>
      <c r="G16" s="182" t="s">
        <v>1</v>
      </c>
      <c r="H16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93" t="str">
        <f>IF(Sklop7[[#This Row],[ZAHTEVANA SHEMA KAKOVOSTI]]&lt;&gt;"",Sklop7[[#This Row],[Preračunana masa/volumen/kos na enoto kg]],"")</f>
        <v/>
      </c>
      <c r="J16" s="105"/>
      <c r="K16" s="168" t="s">
        <v>161</v>
      </c>
      <c r="L16" s="168" t="s">
        <v>161</v>
      </c>
      <c r="M16" s="168" t="s">
        <v>161</v>
      </c>
      <c r="N16" s="96"/>
      <c r="O16" s="168" t="s">
        <v>161</v>
      </c>
      <c r="P16" s="107"/>
      <c r="Q16" s="96">
        <f>+Sklop7[[#This Row],[cena/enota brez DDV v EUR]]*Sklop7[[#This Row],[Stopnja DDV (%)]]</f>
        <v>0</v>
      </c>
      <c r="R16" s="96">
        <f>+Sklop7[[#This Row],[cena/enota brez DDV v EUR]]+Sklop7[[#This Row],[Davek (EUR)]]</f>
        <v>0</v>
      </c>
      <c r="S16" s="96">
        <f>+Sklop7[[#This Row],[cena/enota brez DDV v EUR]]*Sklop7[[#This Row],[Okvirna količina]]</f>
        <v>0</v>
      </c>
      <c r="T16" s="96">
        <f>+Sklop7[[#This Row],[Končna cena/enoto mere (EUR) z DDV]]*Sklop7[[#This Row],[Okvirna količina]]</f>
        <v>0</v>
      </c>
      <c r="U16" s="168" t="s">
        <v>161</v>
      </c>
    </row>
    <row r="17" spans="1:21" s="63" customFormat="1" ht="24">
      <c r="A17" s="92" t="s">
        <v>4</v>
      </c>
      <c r="B17" s="181" t="s">
        <v>331</v>
      </c>
      <c r="C17" s="180" t="s">
        <v>161</v>
      </c>
      <c r="D17" s="180" t="s">
        <v>1</v>
      </c>
      <c r="E17" s="141"/>
      <c r="F17" s="142">
        <v>1000</v>
      </c>
      <c r="G17" s="182" t="s">
        <v>1</v>
      </c>
      <c r="H17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7" s="93" t="str">
        <f>IF(Sklop7[[#This Row],[ZAHTEVANA SHEMA KAKOVOSTI]]&lt;&gt;"",Sklop7[[#This Row],[Preračunana masa/volumen/kos na enoto kg]],"")</f>
        <v/>
      </c>
      <c r="J17" s="106"/>
      <c r="K17" s="168" t="s">
        <v>161</v>
      </c>
      <c r="L17" s="168" t="s">
        <v>161</v>
      </c>
      <c r="M17" s="168" t="s">
        <v>161</v>
      </c>
      <c r="N17" s="100"/>
      <c r="O17" s="168" t="s">
        <v>161</v>
      </c>
      <c r="P17" s="109"/>
      <c r="Q17" s="100">
        <f>+Sklop7[[#This Row],[cena/enota brez DDV v EUR]]*Sklop7[[#This Row],[Stopnja DDV (%)]]</f>
        <v>0</v>
      </c>
      <c r="R17" s="100">
        <f>+Sklop7[[#This Row],[cena/enota brez DDV v EUR]]+Sklop7[[#This Row],[Davek (EUR)]]</f>
        <v>0</v>
      </c>
      <c r="S17" s="100">
        <f>+Sklop7[[#This Row],[cena/enota brez DDV v EUR]]*Sklop7[[#This Row],[Okvirna količina]]</f>
        <v>0</v>
      </c>
      <c r="T17" s="100">
        <f>+Sklop7[[#This Row],[Končna cena/enoto mere (EUR) z DDV]]*Sklop7[[#This Row],[Okvirna količina]]</f>
        <v>0</v>
      </c>
      <c r="U17" s="168" t="s">
        <v>161</v>
      </c>
    </row>
    <row r="18" spans="1:21" s="63" customFormat="1" ht="12">
      <c r="A18" s="92" t="s">
        <v>5</v>
      </c>
      <c r="B18" s="185" t="s">
        <v>332</v>
      </c>
      <c r="C18" s="180" t="s">
        <v>161</v>
      </c>
      <c r="D18" s="180" t="s">
        <v>1</v>
      </c>
      <c r="E18" s="141"/>
      <c r="F18" s="142">
        <v>1000</v>
      </c>
      <c r="G18" s="182" t="s">
        <v>1</v>
      </c>
      <c r="H18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8" s="93" t="str">
        <f>IF(Sklop7[[#This Row],[ZAHTEVANA SHEMA KAKOVOSTI]]&lt;&gt;"",Sklop7[[#This Row],[Preračunana masa/volumen/kos na enoto kg]],"")</f>
        <v/>
      </c>
      <c r="J18" s="106"/>
      <c r="K18" s="168" t="s">
        <v>161</v>
      </c>
      <c r="L18" s="168" t="s">
        <v>161</v>
      </c>
      <c r="M18" s="168" t="s">
        <v>161</v>
      </c>
      <c r="N18" s="100"/>
      <c r="O18" s="168" t="s">
        <v>161</v>
      </c>
      <c r="P18" s="109"/>
      <c r="Q18" s="100">
        <f>+Sklop7[[#This Row],[cena/enota brez DDV v EUR]]*Sklop7[[#This Row],[Stopnja DDV (%)]]</f>
        <v>0</v>
      </c>
      <c r="R18" s="100">
        <f>+Sklop7[[#This Row],[cena/enota brez DDV v EUR]]+Sklop7[[#This Row],[Davek (EUR)]]</f>
        <v>0</v>
      </c>
      <c r="S18" s="100">
        <f>+Sklop7[[#This Row],[cena/enota brez DDV v EUR]]*Sklop7[[#This Row],[Okvirna količina]]</f>
        <v>0</v>
      </c>
      <c r="T18" s="100">
        <f>+Sklop7[[#This Row],[Končna cena/enoto mere (EUR) z DDV]]*Sklop7[[#This Row],[Okvirna količina]]</f>
        <v>0</v>
      </c>
      <c r="U18" s="168" t="s">
        <v>161</v>
      </c>
    </row>
    <row r="19" spans="1:21" s="63" customFormat="1" ht="12">
      <c r="A19" s="92" t="s">
        <v>6</v>
      </c>
      <c r="B19" s="185" t="s">
        <v>333</v>
      </c>
      <c r="C19" s="180" t="s">
        <v>161</v>
      </c>
      <c r="D19" s="180" t="s">
        <v>1</v>
      </c>
      <c r="E19" s="141"/>
      <c r="F19" s="142">
        <v>20</v>
      </c>
      <c r="G19" s="182" t="s">
        <v>1</v>
      </c>
      <c r="H19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93" t="str">
        <f>IF(Sklop7[[#This Row],[ZAHTEVANA SHEMA KAKOVOSTI]]&lt;&gt;"",Sklop7[[#This Row],[Preračunana masa/volumen/kos na enoto kg]],"")</f>
        <v/>
      </c>
      <c r="J19" s="106"/>
      <c r="K19" s="168" t="s">
        <v>161</v>
      </c>
      <c r="L19" s="168" t="s">
        <v>161</v>
      </c>
      <c r="M19" s="168" t="s">
        <v>161</v>
      </c>
      <c r="N19" s="100"/>
      <c r="O19" s="168" t="s">
        <v>161</v>
      </c>
      <c r="P19" s="109"/>
      <c r="Q19" s="100">
        <f>+Sklop7[[#This Row],[cena/enota brez DDV v EUR]]*Sklop7[[#This Row],[Stopnja DDV (%)]]</f>
        <v>0</v>
      </c>
      <c r="R19" s="100">
        <f>+Sklop7[[#This Row],[cena/enota brez DDV v EUR]]+Sklop7[[#This Row],[Davek (EUR)]]</f>
        <v>0</v>
      </c>
      <c r="S19" s="100">
        <f>+Sklop7[[#This Row],[cena/enota brez DDV v EUR]]*Sklop7[[#This Row],[Okvirna količina]]</f>
        <v>0</v>
      </c>
      <c r="T19" s="100">
        <f>+Sklop7[[#This Row],[Končna cena/enoto mere (EUR) z DDV]]*Sklop7[[#This Row],[Okvirna količina]]</f>
        <v>0</v>
      </c>
      <c r="U19" s="168" t="s">
        <v>161</v>
      </c>
    </row>
    <row r="20" spans="1:21" s="63" customFormat="1" ht="12">
      <c r="A20" s="92" t="s">
        <v>7</v>
      </c>
      <c r="B20" s="181" t="s">
        <v>334</v>
      </c>
      <c r="C20" s="180" t="s">
        <v>161</v>
      </c>
      <c r="D20" s="180" t="s">
        <v>1</v>
      </c>
      <c r="E20" s="141"/>
      <c r="F20" s="142">
        <v>60</v>
      </c>
      <c r="G20" s="182" t="s">
        <v>1</v>
      </c>
      <c r="H20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0" s="93" t="str">
        <f>IF(Sklop7[[#This Row],[ZAHTEVANA SHEMA KAKOVOSTI]]&lt;&gt;"",Sklop7[[#This Row],[Preračunana masa/volumen/kos na enoto kg]],"")</f>
        <v/>
      </c>
      <c r="J20" s="106"/>
      <c r="K20" s="168" t="s">
        <v>161</v>
      </c>
      <c r="L20" s="168" t="s">
        <v>161</v>
      </c>
      <c r="M20" s="168" t="s">
        <v>161</v>
      </c>
      <c r="N20" s="100"/>
      <c r="O20" s="168" t="s">
        <v>161</v>
      </c>
      <c r="P20" s="109"/>
      <c r="Q20" s="100">
        <f>+Sklop7[[#This Row],[cena/enota brez DDV v EUR]]*Sklop7[[#This Row],[Stopnja DDV (%)]]</f>
        <v>0</v>
      </c>
      <c r="R20" s="100">
        <f>+Sklop7[[#This Row],[cena/enota brez DDV v EUR]]+Sklop7[[#This Row],[Davek (EUR)]]</f>
        <v>0</v>
      </c>
      <c r="S20" s="100">
        <f>+Sklop7[[#This Row],[cena/enota brez DDV v EUR]]*Sklop7[[#This Row],[Okvirna količina]]</f>
        <v>0</v>
      </c>
      <c r="T20" s="100">
        <f>+Sklop7[[#This Row],[Končna cena/enoto mere (EUR) z DDV]]*Sklop7[[#This Row],[Okvirna količina]]</f>
        <v>0</v>
      </c>
      <c r="U20" s="168" t="s">
        <v>161</v>
      </c>
    </row>
    <row r="21" spans="1:21" s="63" customFormat="1" ht="12">
      <c r="A21" s="92" t="s">
        <v>8</v>
      </c>
      <c r="B21" s="181" t="s">
        <v>335</v>
      </c>
      <c r="C21" s="180" t="s">
        <v>161</v>
      </c>
      <c r="D21" s="180" t="s">
        <v>1</v>
      </c>
      <c r="E21" s="141"/>
      <c r="F21" s="142">
        <v>160</v>
      </c>
      <c r="G21" s="182" t="s">
        <v>1</v>
      </c>
      <c r="H21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93" t="str">
        <f>IF(Sklop7[[#This Row],[ZAHTEVANA SHEMA KAKOVOSTI]]&lt;&gt;"",Sklop7[[#This Row],[Preračunana masa/volumen/kos na enoto kg]],"")</f>
        <v/>
      </c>
      <c r="J21" s="106"/>
      <c r="K21" s="168" t="s">
        <v>161</v>
      </c>
      <c r="L21" s="168" t="s">
        <v>161</v>
      </c>
      <c r="M21" s="168" t="s">
        <v>161</v>
      </c>
      <c r="N21" s="100"/>
      <c r="O21" s="168" t="s">
        <v>161</v>
      </c>
      <c r="P21" s="109"/>
      <c r="Q21" s="100">
        <f>+Sklop7[[#This Row],[cena/enota brez DDV v EUR]]*Sklop7[[#This Row],[Stopnja DDV (%)]]</f>
        <v>0</v>
      </c>
      <c r="R21" s="100">
        <f>+Sklop7[[#This Row],[cena/enota brez DDV v EUR]]+Sklop7[[#This Row],[Davek (EUR)]]</f>
        <v>0</v>
      </c>
      <c r="S21" s="100">
        <f>+Sklop7[[#This Row],[cena/enota brez DDV v EUR]]*Sklop7[[#This Row],[Okvirna količina]]</f>
        <v>0</v>
      </c>
      <c r="T21" s="100">
        <f>+Sklop7[[#This Row],[Končna cena/enoto mere (EUR) z DDV]]*Sklop7[[#This Row],[Okvirna količina]]</f>
        <v>0</v>
      </c>
      <c r="U21" s="168" t="s">
        <v>161</v>
      </c>
    </row>
    <row r="22" spans="1:21" s="63" customFormat="1" ht="12">
      <c r="A22" s="92" t="s">
        <v>9</v>
      </c>
      <c r="B22" s="185" t="s">
        <v>336</v>
      </c>
      <c r="C22" s="180" t="s">
        <v>161</v>
      </c>
      <c r="D22" s="180" t="s">
        <v>1</v>
      </c>
      <c r="E22" s="141"/>
      <c r="F22" s="142">
        <v>160</v>
      </c>
      <c r="G22" s="182" t="s">
        <v>1</v>
      </c>
      <c r="H22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93" t="str">
        <f>IF(Sklop7[[#This Row],[ZAHTEVANA SHEMA KAKOVOSTI]]&lt;&gt;"",Sklop7[[#This Row],[Preračunana masa/volumen/kos na enoto kg]],"")</f>
        <v/>
      </c>
      <c r="J22" s="106"/>
      <c r="K22" s="168" t="s">
        <v>161</v>
      </c>
      <c r="L22" s="168" t="s">
        <v>161</v>
      </c>
      <c r="M22" s="168" t="s">
        <v>161</v>
      </c>
      <c r="N22" s="100"/>
      <c r="O22" s="168" t="s">
        <v>161</v>
      </c>
      <c r="P22" s="109"/>
      <c r="Q22" s="100">
        <f>+Sklop7[[#This Row],[cena/enota brez DDV v EUR]]*Sklop7[[#This Row],[Stopnja DDV (%)]]</f>
        <v>0</v>
      </c>
      <c r="R22" s="100">
        <f>+Sklop7[[#This Row],[cena/enota brez DDV v EUR]]+Sklop7[[#This Row],[Davek (EUR)]]</f>
        <v>0</v>
      </c>
      <c r="S22" s="100">
        <f>+Sklop7[[#This Row],[cena/enota brez DDV v EUR]]*Sklop7[[#This Row],[Okvirna količina]]</f>
        <v>0</v>
      </c>
      <c r="T22" s="100">
        <f>+Sklop7[[#This Row],[Končna cena/enoto mere (EUR) z DDV]]*Sklop7[[#This Row],[Okvirna količina]]</f>
        <v>0</v>
      </c>
      <c r="U22" s="168" t="s">
        <v>161</v>
      </c>
    </row>
    <row r="23" spans="1:21" s="63" customFormat="1" ht="12">
      <c r="A23" s="92" t="s">
        <v>10</v>
      </c>
      <c r="B23" s="185" t="s">
        <v>337</v>
      </c>
      <c r="C23" s="180" t="s">
        <v>161</v>
      </c>
      <c r="D23" s="180" t="s">
        <v>1</v>
      </c>
      <c r="E23" s="141"/>
      <c r="F23" s="142">
        <v>80</v>
      </c>
      <c r="G23" s="182" t="s">
        <v>1</v>
      </c>
      <c r="H23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93" t="str">
        <f>IF(Sklop7[[#This Row],[ZAHTEVANA SHEMA KAKOVOSTI]]&lt;&gt;"",Sklop7[[#This Row],[Preračunana masa/volumen/kos na enoto kg]],"")</f>
        <v/>
      </c>
      <c r="J23" s="106"/>
      <c r="K23" s="168" t="s">
        <v>161</v>
      </c>
      <c r="L23" s="168" t="s">
        <v>161</v>
      </c>
      <c r="M23" s="168" t="s">
        <v>161</v>
      </c>
      <c r="N23" s="100"/>
      <c r="O23" s="168" t="s">
        <v>161</v>
      </c>
      <c r="P23" s="109"/>
      <c r="Q23" s="100">
        <f>+Sklop7[[#This Row],[cena/enota brez DDV v EUR]]*Sklop7[[#This Row],[Stopnja DDV (%)]]</f>
        <v>0</v>
      </c>
      <c r="R23" s="100">
        <f>+Sklop7[[#This Row],[cena/enota brez DDV v EUR]]+Sklop7[[#This Row],[Davek (EUR)]]</f>
        <v>0</v>
      </c>
      <c r="S23" s="100">
        <f>+Sklop7[[#This Row],[cena/enota brez DDV v EUR]]*Sklop7[[#This Row],[Okvirna količina]]</f>
        <v>0</v>
      </c>
      <c r="T23" s="100">
        <f>+Sklop7[[#This Row],[Končna cena/enoto mere (EUR) z DDV]]*Sklop7[[#This Row],[Okvirna količina]]</f>
        <v>0</v>
      </c>
      <c r="U23" s="168" t="s">
        <v>161</v>
      </c>
    </row>
    <row r="24" spans="1:21" s="63" customFormat="1" ht="12">
      <c r="A24" s="92" t="s">
        <v>11</v>
      </c>
      <c r="B24" s="185" t="s">
        <v>338</v>
      </c>
      <c r="C24" s="180" t="s">
        <v>161</v>
      </c>
      <c r="D24" s="180" t="s">
        <v>1</v>
      </c>
      <c r="E24" s="141"/>
      <c r="F24" s="142">
        <v>60</v>
      </c>
      <c r="G24" s="182" t="s">
        <v>1</v>
      </c>
      <c r="H24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4" s="93" t="str">
        <f>IF(Sklop7[[#This Row],[ZAHTEVANA SHEMA KAKOVOSTI]]&lt;&gt;"",Sklop7[[#This Row],[Preračunana masa/volumen/kos na enoto kg]],"")</f>
        <v/>
      </c>
      <c r="J24" s="106"/>
      <c r="K24" s="168" t="s">
        <v>161</v>
      </c>
      <c r="L24" s="168" t="s">
        <v>161</v>
      </c>
      <c r="M24" s="168" t="s">
        <v>161</v>
      </c>
      <c r="N24" s="100"/>
      <c r="O24" s="168" t="s">
        <v>161</v>
      </c>
      <c r="P24" s="109"/>
      <c r="Q24" s="100">
        <f>+Sklop7[[#This Row],[cena/enota brez DDV v EUR]]*Sklop7[[#This Row],[Stopnja DDV (%)]]</f>
        <v>0</v>
      </c>
      <c r="R24" s="100">
        <f>+Sklop7[[#This Row],[cena/enota brez DDV v EUR]]+Sklop7[[#This Row],[Davek (EUR)]]</f>
        <v>0</v>
      </c>
      <c r="S24" s="100">
        <f>+Sklop7[[#This Row],[cena/enota brez DDV v EUR]]*Sklop7[[#This Row],[Okvirna količina]]</f>
        <v>0</v>
      </c>
      <c r="T24" s="100">
        <f>+Sklop7[[#This Row],[Končna cena/enoto mere (EUR) z DDV]]*Sklop7[[#This Row],[Okvirna količina]]</f>
        <v>0</v>
      </c>
      <c r="U24" s="168" t="s">
        <v>161</v>
      </c>
    </row>
    <row r="25" spans="1:21" s="63" customFormat="1" ht="12">
      <c r="A25" s="92" t="s">
        <v>12</v>
      </c>
      <c r="B25" s="185" t="s">
        <v>339</v>
      </c>
      <c r="C25" s="180" t="s">
        <v>161</v>
      </c>
      <c r="D25" s="180" t="s">
        <v>1</v>
      </c>
      <c r="E25" s="141"/>
      <c r="F25" s="142">
        <v>100</v>
      </c>
      <c r="G25" s="182" t="s">
        <v>1</v>
      </c>
      <c r="H25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93" t="str">
        <f>IF(Sklop7[[#This Row],[ZAHTEVANA SHEMA KAKOVOSTI]]&lt;&gt;"",Sklop7[[#This Row],[Preračunana masa/volumen/kos na enoto kg]],"")</f>
        <v/>
      </c>
      <c r="J25" s="106"/>
      <c r="K25" s="168" t="s">
        <v>161</v>
      </c>
      <c r="L25" s="168" t="s">
        <v>161</v>
      </c>
      <c r="M25" s="168" t="s">
        <v>161</v>
      </c>
      <c r="N25" s="100"/>
      <c r="O25" s="168" t="s">
        <v>161</v>
      </c>
      <c r="P25" s="109"/>
      <c r="Q25" s="100">
        <f>+Sklop7[[#This Row],[cena/enota brez DDV v EUR]]*Sklop7[[#This Row],[Stopnja DDV (%)]]</f>
        <v>0</v>
      </c>
      <c r="R25" s="100">
        <f>+Sklop7[[#This Row],[cena/enota brez DDV v EUR]]+Sklop7[[#This Row],[Davek (EUR)]]</f>
        <v>0</v>
      </c>
      <c r="S25" s="100">
        <f>+Sklop7[[#This Row],[cena/enota brez DDV v EUR]]*Sklop7[[#This Row],[Okvirna količina]]</f>
        <v>0</v>
      </c>
      <c r="T25" s="100">
        <f>+Sklop7[[#This Row],[Končna cena/enoto mere (EUR) z DDV]]*Sklop7[[#This Row],[Okvirna količina]]</f>
        <v>0</v>
      </c>
      <c r="U25" s="168" t="s">
        <v>161</v>
      </c>
    </row>
    <row r="26" spans="1:21" s="63" customFormat="1" ht="12">
      <c r="A26" s="92" t="s">
        <v>13</v>
      </c>
      <c r="B26" s="185" t="s">
        <v>340</v>
      </c>
      <c r="C26" s="180" t="s">
        <v>161</v>
      </c>
      <c r="D26" s="180" t="s">
        <v>1</v>
      </c>
      <c r="E26" s="141"/>
      <c r="F26" s="142">
        <v>60</v>
      </c>
      <c r="G26" s="182" t="s">
        <v>1</v>
      </c>
      <c r="H26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93" t="str">
        <f>IF(Sklop7[[#This Row],[ZAHTEVANA SHEMA KAKOVOSTI]]&lt;&gt;"",Sklop7[[#This Row],[Preračunana masa/volumen/kos na enoto kg]],"")</f>
        <v/>
      </c>
      <c r="J26" s="106"/>
      <c r="K26" s="168" t="s">
        <v>161</v>
      </c>
      <c r="L26" s="168" t="s">
        <v>161</v>
      </c>
      <c r="M26" s="168" t="s">
        <v>161</v>
      </c>
      <c r="N26" s="100"/>
      <c r="O26" s="168" t="s">
        <v>161</v>
      </c>
      <c r="P26" s="109"/>
      <c r="Q26" s="100">
        <f>+Sklop7[[#This Row],[cena/enota brez DDV v EUR]]*Sklop7[[#This Row],[Stopnja DDV (%)]]</f>
        <v>0</v>
      </c>
      <c r="R26" s="100">
        <f>+Sklop7[[#This Row],[cena/enota brez DDV v EUR]]+Sklop7[[#This Row],[Davek (EUR)]]</f>
        <v>0</v>
      </c>
      <c r="S26" s="100">
        <f>+Sklop7[[#This Row],[cena/enota brez DDV v EUR]]*Sklop7[[#This Row],[Okvirna količina]]</f>
        <v>0</v>
      </c>
      <c r="T26" s="100">
        <f>+Sklop7[[#This Row],[Končna cena/enoto mere (EUR) z DDV]]*Sklop7[[#This Row],[Okvirna količina]]</f>
        <v>0</v>
      </c>
      <c r="U26" s="168" t="s">
        <v>161</v>
      </c>
    </row>
    <row r="27" spans="1:21" s="63" customFormat="1" ht="12">
      <c r="A27" s="92" t="s">
        <v>14</v>
      </c>
      <c r="B27" s="186" t="s">
        <v>234</v>
      </c>
      <c r="C27" s="180" t="s">
        <v>161</v>
      </c>
      <c r="D27" s="180" t="s">
        <v>1</v>
      </c>
      <c r="E27" s="141"/>
      <c r="F27" s="142">
        <v>60</v>
      </c>
      <c r="G27" s="182" t="s">
        <v>1</v>
      </c>
      <c r="H27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93" t="str">
        <f>IF(Sklop7[[#This Row],[ZAHTEVANA SHEMA KAKOVOSTI]]&lt;&gt;"",Sklop7[[#This Row],[Preračunana masa/volumen/kos na enoto kg]],"")</f>
        <v/>
      </c>
      <c r="J27" s="106"/>
      <c r="K27" s="168" t="s">
        <v>161</v>
      </c>
      <c r="L27" s="168" t="s">
        <v>161</v>
      </c>
      <c r="M27" s="168" t="s">
        <v>161</v>
      </c>
      <c r="N27" s="100"/>
      <c r="O27" s="168" t="s">
        <v>161</v>
      </c>
      <c r="P27" s="109"/>
      <c r="Q27" s="100">
        <f>+Sklop7[[#This Row],[cena/enota brez DDV v EUR]]*Sklop7[[#This Row],[Stopnja DDV (%)]]</f>
        <v>0</v>
      </c>
      <c r="R27" s="100">
        <f>+Sklop7[[#This Row],[cena/enota brez DDV v EUR]]+Sklop7[[#This Row],[Davek (EUR)]]</f>
        <v>0</v>
      </c>
      <c r="S27" s="100">
        <f>+Sklop7[[#This Row],[cena/enota brez DDV v EUR]]*Sklop7[[#This Row],[Okvirna količina]]</f>
        <v>0</v>
      </c>
      <c r="T27" s="100">
        <f>+Sklop7[[#This Row],[Končna cena/enoto mere (EUR) z DDV]]*Sklop7[[#This Row],[Okvirna količina]]</f>
        <v>0</v>
      </c>
      <c r="U27" s="168" t="s">
        <v>161</v>
      </c>
    </row>
    <row r="28" spans="1:21" s="63" customFormat="1" ht="12">
      <c r="A28" s="92" t="s">
        <v>15</v>
      </c>
      <c r="B28" s="185" t="s">
        <v>341</v>
      </c>
      <c r="C28" s="180" t="s">
        <v>161</v>
      </c>
      <c r="D28" s="180" t="s">
        <v>1</v>
      </c>
      <c r="E28" s="141"/>
      <c r="F28" s="142">
        <v>3000</v>
      </c>
      <c r="G28" s="182" t="s">
        <v>1</v>
      </c>
      <c r="H28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28" s="93" t="str">
        <f>IF(Sklop7[[#This Row],[ZAHTEVANA SHEMA KAKOVOSTI]]&lt;&gt;"",Sklop7[[#This Row],[Preračunana masa/volumen/kos na enoto kg]],"")</f>
        <v/>
      </c>
      <c r="J28" s="106"/>
      <c r="K28" s="168" t="s">
        <v>161</v>
      </c>
      <c r="L28" s="168" t="s">
        <v>161</v>
      </c>
      <c r="M28" s="168" t="s">
        <v>161</v>
      </c>
      <c r="N28" s="100"/>
      <c r="O28" s="168" t="s">
        <v>161</v>
      </c>
      <c r="P28" s="109"/>
      <c r="Q28" s="100">
        <f>+Sklop7[[#This Row],[cena/enota brez DDV v EUR]]*Sklop7[[#This Row],[Stopnja DDV (%)]]</f>
        <v>0</v>
      </c>
      <c r="R28" s="100">
        <f>+Sklop7[[#This Row],[cena/enota brez DDV v EUR]]+Sklop7[[#This Row],[Davek (EUR)]]</f>
        <v>0</v>
      </c>
      <c r="S28" s="100">
        <f>+Sklop7[[#This Row],[cena/enota brez DDV v EUR]]*Sklop7[[#This Row],[Okvirna količina]]</f>
        <v>0</v>
      </c>
      <c r="T28" s="100">
        <f>+Sklop7[[#This Row],[Končna cena/enoto mere (EUR) z DDV]]*Sklop7[[#This Row],[Okvirna količina]]</f>
        <v>0</v>
      </c>
      <c r="U28" s="168" t="s">
        <v>161</v>
      </c>
    </row>
    <row r="29" spans="1:21" s="63" customFormat="1" ht="12">
      <c r="A29" s="92" t="s">
        <v>16</v>
      </c>
      <c r="B29" s="181" t="s">
        <v>342</v>
      </c>
      <c r="C29" s="180" t="s">
        <v>161</v>
      </c>
      <c r="D29" s="180" t="s">
        <v>1</v>
      </c>
      <c r="E29" s="141"/>
      <c r="F29" s="142">
        <v>3000</v>
      </c>
      <c r="G29" s="182" t="s">
        <v>1</v>
      </c>
      <c r="H29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29" s="93" t="str">
        <f>IF(Sklop7[[#This Row],[ZAHTEVANA SHEMA KAKOVOSTI]]&lt;&gt;"",Sklop7[[#This Row],[Preračunana masa/volumen/kos na enoto kg]],"")</f>
        <v/>
      </c>
      <c r="J29" s="106"/>
      <c r="K29" s="168" t="s">
        <v>161</v>
      </c>
      <c r="L29" s="168" t="s">
        <v>161</v>
      </c>
      <c r="M29" s="168" t="s">
        <v>161</v>
      </c>
      <c r="N29" s="100"/>
      <c r="O29" s="168" t="s">
        <v>161</v>
      </c>
      <c r="P29" s="109"/>
      <c r="Q29" s="100">
        <f>+Sklop7[[#This Row],[cena/enota brez DDV v EUR]]*Sklop7[[#This Row],[Stopnja DDV (%)]]</f>
        <v>0</v>
      </c>
      <c r="R29" s="100">
        <f>+Sklop7[[#This Row],[cena/enota brez DDV v EUR]]+Sklop7[[#This Row],[Davek (EUR)]]</f>
        <v>0</v>
      </c>
      <c r="S29" s="100">
        <f>+Sklop7[[#This Row],[cena/enota brez DDV v EUR]]*Sklop7[[#This Row],[Okvirna količina]]</f>
        <v>0</v>
      </c>
      <c r="T29" s="100">
        <f>+Sklop7[[#This Row],[Končna cena/enoto mere (EUR) z DDV]]*Sklop7[[#This Row],[Okvirna količina]]</f>
        <v>0</v>
      </c>
      <c r="U29" s="168" t="s">
        <v>161</v>
      </c>
    </row>
    <row r="30" spans="1:21" s="63" customFormat="1" ht="12">
      <c r="A30" s="92" t="s">
        <v>17</v>
      </c>
      <c r="B30" s="181" t="s">
        <v>343</v>
      </c>
      <c r="C30" s="180" t="s">
        <v>161</v>
      </c>
      <c r="D30" s="180" t="s">
        <v>1</v>
      </c>
      <c r="E30" s="141"/>
      <c r="F30" s="142">
        <v>160</v>
      </c>
      <c r="G30" s="182" t="s">
        <v>1</v>
      </c>
      <c r="H30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0" s="93" t="str">
        <f>IF(Sklop7[[#This Row],[ZAHTEVANA SHEMA KAKOVOSTI]]&lt;&gt;"",Sklop7[[#This Row],[Preračunana masa/volumen/kos na enoto kg]],"")</f>
        <v/>
      </c>
      <c r="J30" s="106"/>
      <c r="K30" s="168" t="s">
        <v>161</v>
      </c>
      <c r="L30" s="168" t="s">
        <v>161</v>
      </c>
      <c r="M30" s="168" t="s">
        <v>161</v>
      </c>
      <c r="N30" s="100"/>
      <c r="O30" s="168" t="s">
        <v>161</v>
      </c>
      <c r="P30" s="109"/>
      <c r="Q30" s="100">
        <f>+Sklop7[[#This Row],[cena/enota brez DDV v EUR]]*Sklop7[[#This Row],[Stopnja DDV (%)]]</f>
        <v>0</v>
      </c>
      <c r="R30" s="100">
        <f>+Sklop7[[#This Row],[cena/enota brez DDV v EUR]]+Sklop7[[#This Row],[Davek (EUR)]]</f>
        <v>0</v>
      </c>
      <c r="S30" s="100">
        <f>+Sklop7[[#This Row],[cena/enota brez DDV v EUR]]*Sklop7[[#This Row],[Okvirna količina]]</f>
        <v>0</v>
      </c>
      <c r="T30" s="100">
        <f>+Sklop7[[#This Row],[Končna cena/enoto mere (EUR) z DDV]]*Sklop7[[#This Row],[Okvirna količina]]</f>
        <v>0</v>
      </c>
      <c r="U30" s="168" t="s">
        <v>161</v>
      </c>
    </row>
    <row r="31" spans="1:21" s="63" customFormat="1" ht="24">
      <c r="A31" s="92" t="s">
        <v>18</v>
      </c>
      <c r="B31" s="187" t="s">
        <v>344</v>
      </c>
      <c r="C31" s="180" t="s">
        <v>161</v>
      </c>
      <c r="D31" s="180" t="s">
        <v>1</v>
      </c>
      <c r="E31" s="141"/>
      <c r="F31" s="142">
        <v>360</v>
      </c>
      <c r="G31" s="182" t="s">
        <v>1</v>
      </c>
      <c r="H31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31" s="93" t="str">
        <f>IF(Sklop7[[#This Row],[ZAHTEVANA SHEMA KAKOVOSTI]]&lt;&gt;"",Sklop7[[#This Row],[Preračunana masa/volumen/kos na enoto kg]],"")</f>
        <v/>
      </c>
      <c r="J31" s="106"/>
      <c r="K31" s="168" t="s">
        <v>161</v>
      </c>
      <c r="L31" s="168" t="s">
        <v>161</v>
      </c>
      <c r="M31" s="168" t="s">
        <v>161</v>
      </c>
      <c r="N31" s="100"/>
      <c r="O31" s="168" t="s">
        <v>161</v>
      </c>
      <c r="P31" s="109"/>
      <c r="Q31" s="100">
        <f>+Sklop7[[#This Row],[cena/enota brez DDV v EUR]]*Sklop7[[#This Row],[Stopnja DDV (%)]]</f>
        <v>0</v>
      </c>
      <c r="R31" s="100">
        <f>+Sklop7[[#This Row],[cena/enota brez DDV v EUR]]+Sklop7[[#This Row],[Davek (EUR)]]</f>
        <v>0</v>
      </c>
      <c r="S31" s="100">
        <f>+Sklop7[[#This Row],[cena/enota brez DDV v EUR]]*Sklop7[[#This Row],[Okvirna količina]]</f>
        <v>0</v>
      </c>
      <c r="T31" s="100">
        <f>+Sklop7[[#This Row],[Končna cena/enoto mere (EUR) z DDV]]*Sklop7[[#This Row],[Okvirna količina]]</f>
        <v>0</v>
      </c>
      <c r="U31" s="168" t="s">
        <v>161</v>
      </c>
    </row>
    <row r="32" spans="1:21" s="63" customFormat="1" ht="12">
      <c r="A32" s="92" t="s">
        <v>19</v>
      </c>
      <c r="B32" s="188" t="s">
        <v>345</v>
      </c>
      <c r="C32" s="180" t="s">
        <v>161</v>
      </c>
      <c r="D32" s="180" t="s">
        <v>1</v>
      </c>
      <c r="E32" s="141"/>
      <c r="F32" s="142">
        <v>30</v>
      </c>
      <c r="G32" s="182" t="s">
        <v>1</v>
      </c>
      <c r="H32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93" t="str">
        <f>IF(Sklop7[[#This Row],[ZAHTEVANA SHEMA KAKOVOSTI]]&lt;&gt;"",Sklop7[[#This Row],[Preračunana masa/volumen/kos na enoto kg]],"")</f>
        <v/>
      </c>
      <c r="J32" s="106"/>
      <c r="K32" s="168" t="s">
        <v>161</v>
      </c>
      <c r="L32" s="168" t="s">
        <v>161</v>
      </c>
      <c r="M32" s="168" t="s">
        <v>161</v>
      </c>
      <c r="N32" s="100"/>
      <c r="O32" s="168" t="s">
        <v>161</v>
      </c>
      <c r="P32" s="109"/>
      <c r="Q32" s="100">
        <f>+Sklop7[[#This Row],[cena/enota brez DDV v EUR]]*Sklop7[[#This Row],[Stopnja DDV (%)]]</f>
        <v>0</v>
      </c>
      <c r="R32" s="100">
        <f>+Sklop7[[#This Row],[cena/enota brez DDV v EUR]]+Sklop7[[#This Row],[Davek (EUR)]]</f>
        <v>0</v>
      </c>
      <c r="S32" s="100">
        <f>+Sklop7[[#This Row],[cena/enota brez DDV v EUR]]*Sklop7[[#This Row],[Okvirna količina]]</f>
        <v>0</v>
      </c>
      <c r="T32" s="100">
        <f>+Sklop7[[#This Row],[Končna cena/enoto mere (EUR) z DDV]]*Sklop7[[#This Row],[Okvirna količina]]</f>
        <v>0</v>
      </c>
      <c r="U32" s="168" t="s">
        <v>161</v>
      </c>
    </row>
    <row r="33" spans="1:21" s="63" customFormat="1" ht="12">
      <c r="A33" s="92" t="s">
        <v>20</v>
      </c>
      <c r="B33" s="188" t="s">
        <v>243</v>
      </c>
      <c r="C33" s="180" t="s">
        <v>161</v>
      </c>
      <c r="D33" s="180" t="s">
        <v>1</v>
      </c>
      <c r="E33" s="141"/>
      <c r="F33" s="142">
        <v>20</v>
      </c>
      <c r="G33" s="182" t="s">
        <v>1</v>
      </c>
      <c r="H33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93" t="str">
        <f>IF(Sklop7[[#This Row],[ZAHTEVANA SHEMA KAKOVOSTI]]&lt;&gt;"",Sklop7[[#This Row],[Preračunana masa/volumen/kos na enoto kg]],"")</f>
        <v/>
      </c>
      <c r="J33" s="106"/>
      <c r="K33" s="168" t="s">
        <v>161</v>
      </c>
      <c r="L33" s="168" t="s">
        <v>161</v>
      </c>
      <c r="M33" s="168" t="s">
        <v>161</v>
      </c>
      <c r="N33" s="100"/>
      <c r="O33" s="168" t="s">
        <v>161</v>
      </c>
      <c r="P33" s="109"/>
      <c r="Q33" s="100">
        <f>+Sklop7[[#This Row],[cena/enota brez DDV v EUR]]*Sklop7[[#This Row],[Stopnja DDV (%)]]</f>
        <v>0</v>
      </c>
      <c r="R33" s="100">
        <f>+Sklop7[[#This Row],[cena/enota brez DDV v EUR]]+Sklop7[[#This Row],[Davek (EUR)]]</f>
        <v>0</v>
      </c>
      <c r="S33" s="100">
        <f>+Sklop7[[#This Row],[cena/enota brez DDV v EUR]]*Sklop7[[#This Row],[Okvirna količina]]</f>
        <v>0</v>
      </c>
      <c r="T33" s="100">
        <f>+Sklop7[[#This Row],[Končna cena/enoto mere (EUR) z DDV]]*Sklop7[[#This Row],[Okvirna količina]]</f>
        <v>0</v>
      </c>
      <c r="U33" s="168" t="s">
        <v>161</v>
      </c>
    </row>
    <row r="34" spans="1:21" s="63" customFormat="1" ht="12">
      <c r="A34" s="92" t="s">
        <v>21</v>
      </c>
      <c r="B34" s="188" t="s">
        <v>346</v>
      </c>
      <c r="C34" s="180" t="s">
        <v>161</v>
      </c>
      <c r="D34" s="180" t="s">
        <v>1</v>
      </c>
      <c r="E34" s="141"/>
      <c r="F34" s="142">
        <v>140</v>
      </c>
      <c r="G34" s="182" t="s">
        <v>1</v>
      </c>
      <c r="H34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4" s="93" t="str">
        <f>IF(Sklop7[[#This Row],[ZAHTEVANA SHEMA KAKOVOSTI]]&lt;&gt;"",Sklop7[[#This Row],[Preračunana masa/volumen/kos na enoto kg]],"")</f>
        <v/>
      </c>
      <c r="J34" s="106"/>
      <c r="K34" s="168" t="s">
        <v>161</v>
      </c>
      <c r="L34" s="168" t="s">
        <v>161</v>
      </c>
      <c r="M34" s="168" t="s">
        <v>161</v>
      </c>
      <c r="N34" s="100"/>
      <c r="O34" s="168" t="s">
        <v>161</v>
      </c>
      <c r="P34" s="109"/>
      <c r="Q34" s="100">
        <f>+Sklop7[[#This Row],[cena/enota brez DDV v EUR]]*Sklop7[[#This Row],[Stopnja DDV (%)]]</f>
        <v>0</v>
      </c>
      <c r="R34" s="100">
        <f>+Sklop7[[#This Row],[cena/enota brez DDV v EUR]]+Sklop7[[#This Row],[Davek (EUR)]]</f>
        <v>0</v>
      </c>
      <c r="S34" s="100">
        <f>+Sklop7[[#This Row],[cena/enota brez DDV v EUR]]*Sklop7[[#This Row],[Okvirna količina]]</f>
        <v>0</v>
      </c>
      <c r="T34" s="100">
        <f>+Sklop7[[#This Row],[Končna cena/enoto mere (EUR) z DDV]]*Sklop7[[#This Row],[Okvirna količina]]</f>
        <v>0</v>
      </c>
      <c r="U34" s="168" t="s">
        <v>161</v>
      </c>
    </row>
    <row r="35" spans="1:21" s="63" customFormat="1" ht="24">
      <c r="A35" s="92" t="s">
        <v>22</v>
      </c>
      <c r="B35" s="188" t="s">
        <v>347</v>
      </c>
      <c r="C35" s="180" t="s">
        <v>161</v>
      </c>
      <c r="D35" s="180" t="s">
        <v>1</v>
      </c>
      <c r="E35" s="141"/>
      <c r="F35" s="142">
        <v>140</v>
      </c>
      <c r="G35" s="182" t="s">
        <v>1</v>
      </c>
      <c r="H35" s="9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5" s="93" t="str">
        <f>IF(Sklop7[[#This Row],[ZAHTEVANA SHEMA KAKOVOSTI]]&lt;&gt;"",Sklop7[[#This Row],[Preračunana masa/volumen/kos na enoto kg]],"")</f>
        <v/>
      </c>
      <c r="J35" s="106"/>
      <c r="K35" s="168" t="s">
        <v>161</v>
      </c>
      <c r="L35" s="168" t="s">
        <v>161</v>
      </c>
      <c r="M35" s="168" t="s">
        <v>161</v>
      </c>
      <c r="N35" s="100"/>
      <c r="O35" s="168" t="s">
        <v>161</v>
      </c>
      <c r="P35" s="109"/>
      <c r="Q35" s="100">
        <f>+Sklop7[[#This Row],[cena/enota brez DDV v EUR]]*Sklop7[[#This Row],[Stopnja DDV (%)]]</f>
        <v>0</v>
      </c>
      <c r="R35" s="100">
        <f>+Sklop7[[#This Row],[cena/enota brez DDV v EUR]]+Sklop7[[#This Row],[Davek (EUR)]]</f>
        <v>0</v>
      </c>
      <c r="S35" s="100">
        <f>+Sklop7[[#This Row],[cena/enota brez DDV v EUR]]*Sklop7[[#This Row],[Okvirna količina]]</f>
        <v>0</v>
      </c>
      <c r="T35" s="100">
        <f>+Sklop7[[#This Row],[Končna cena/enoto mere (EUR) z DDV]]*Sklop7[[#This Row],[Okvirna količina]]</f>
        <v>0</v>
      </c>
      <c r="U35" s="168" t="s">
        <v>161</v>
      </c>
    </row>
    <row r="36" spans="1:21" s="63" customFormat="1" ht="24">
      <c r="A36" s="92" t="s">
        <v>23</v>
      </c>
      <c r="B36" s="198" t="s">
        <v>348</v>
      </c>
      <c r="C36" s="180" t="s">
        <v>161</v>
      </c>
      <c r="D36" s="180" t="s">
        <v>1</v>
      </c>
      <c r="E36" s="194"/>
      <c r="F36" s="174">
        <v>140</v>
      </c>
      <c r="G36" s="195" t="s">
        <v>1</v>
      </c>
      <c r="H3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6" s="174" t="str">
        <f>IF(Sklop7[[#This Row],[ZAHTEVANA SHEMA KAKOVOSTI]]&lt;&gt;"",Sklop7[[#This Row],[Preračunana masa/volumen/kos na enoto kg]],"")</f>
        <v/>
      </c>
      <c r="J36" s="175"/>
      <c r="K36" s="168" t="s">
        <v>161</v>
      </c>
      <c r="L36" s="168" t="s">
        <v>161</v>
      </c>
      <c r="M36" s="168" t="s">
        <v>161</v>
      </c>
      <c r="N36" s="177"/>
      <c r="O36" s="168" t="s">
        <v>161</v>
      </c>
      <c r="P36" s="199"/>
      <c r="Q36" s="177">
        <f>+Sklop7[[#This Row],[cena/enota brez DDV v EUR]]*Sklop7[[#This Row],[Stopnja DDV (%)]]</f>
        <v>0</v>
      </c>
      <c r="R36" s="177">
        <f>+Sklop7[[#This Row],[cena/enota brez DDV v EUR]]+Sklop7[[#This Row],[Davek (EUR)]]</f>
        <v>0</v>
      </c>
      <c r="S36" s="177">
        <f>+Sklop7[[#This Row],[cena/enota brez DDV v EUR]]*Sklop7[[#This Row],[Okvirna količina]]</f>
        <v>0</v>
      </c>
      <c r="T36" s="177">
        <f>+Sklop7[[#This Row],[Končna cena/enoto mere (EUR) z DDV]]*Sklop7[[#This Row],[Okvirna količina]]</f>
        <v>0</v>
      </c>
      <c r="U36" s="168" t="s">
        <v>161</v>
      </c>
    </row>
    <row r="37" spans="1:21" s="63" customFormat="1" ht="12">
      <c r="A37" s="92" t="s">
        <v>24</v>
      </c>
      <c r="B37" s="198" t="s">
        <v>349</v>
      </c>
      <c r="C37" s="180" t="s">
        <v>161</v>
      </c>
      <c r="D37" s="180" t="s">
        <v>1</v>
      </c>
      <c r="E37" s="194"/>
      <c r="F37" s="174">
        <v>140</v>
      </c>
      <c r="G37" s="195" t="s">
        <v>1</v>
      </c>
      <c r="H3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7" s="174" t="str">
        <f>IF(Sklop7[[#This Row],[ZAHTEVANA SHEMA KAKOVOSTI]]&lt;&gt;"",Sklop7[[#This Row],[Preračunana masa/volumen/kos na enoto kg]],"")</f>
        <v/>
      </c>
      <c r="J37" s="175"/>
      <c r="K37" s="168" t="s">
        <v>161</v>
      </c>
      <c r="L37" s="168" t="s">
        <v>161</v>
      </c>
      <c r="M37" s="168" t="s">
        <v>161</v>
      </c>
      <c r="N37" s="177"/>
      <c r="O37" s="168" t="s">
        <v>161</v>
      </c>
      <c r="P37" s="199"/>
      <c r="Q37" s="177">
        <f>+Sklop7[[#This Row],[cena/enota brez DDV v EUR]]*Sklop7[[#This Row],[Stopnja DDV (%)]]</f>
        <v>0</v>
      </c>
      <c r="R37" s="177">
        <f>+Sklop7[[#This Row],[cena/enota brez DDV v EUR]]+Sklop7[[#This Row],[Davek (EUR)]]</f>
        <v>0</v>
      </c>
      <c r="S37" s="177">
        <f>+Sklop7[[#This Row],[cena/enota brez DDV v EUR]]*Sklop7[[#This Row],[Okvirna količina]]</f>
        <v>0</v>
      </c>
      <c r="T37" s="177">
        <f>+Sklop7[[#This Row],[Končna cena/enoto mere (EUR) z DDV]]*Sklop7[[#This Row],[Okvirna količina]]</f>
        <v>0</v>
      </c>
      <c r="U37" s="168" t="s">
        <v>161</v>
      </c>
    </row>
    <row r="38" spans="1:21" s="63" customFormat="1" ht="12">
      <c r="A38" s="92" t="s">
        <v>25</v>
      </c>
      <c r="B38" s="198" t="s">
        <v>350</v>
      </c>
      <c r="C38" s="180" t="s">
        <v>161</v>
      </c>
      <c r="D38" s="180" t="s">
        <v>1</v>
      </c>
      <c r="E38" s="194"/>
      <c r="F38" s="174">
        <v>140</v>
      </c>
      <c r="G38" s="195" t="s">
        <v>1</v>
      </c>
      <c r="H3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8" s="174" t="str">
        <f>IF(Sklop7[[#This Row],[ZAHTEVANA SHEMA KAKOVOSTI]]&lt;&gt;"",Sklop7[[#This Row],[Preračunana masa/volumen/kos na enoto kg]],"")</f>
        <v/>
      </c>
      <c r="J38" s="175"/>
      <c r="K38" s="168" t="s">
        <v>161</v>
      </c>
      <c r="L38" s="168" t="s">
        <v>161</v>
      </c>
      <c r="M38" s="168" t="s">
        <v>161</v>
      </c>
      <c r="N38" s="177"/>
      <c r="O38" s="168" t="s">
        <v>161</v>
      </c>
      <c r="P38" s="199"/>
      <c r="Q38" s="177">
        <f>+Sklop7[[#This Row],[cena/enota brez DDV v EUR]]*Sklop7[[#This Row],[Stopnja DDV (%)]]</f>
        <v>0</v>
      </c>
      <c r="R38" s="177">
        <f>+Sklop7[[#This Row],[cena/enota brez DDV v EUR]]+Sklop7[[#This Row],[Davek (EUR)]]</f>
        <v>0</v>
      </c>
      <c r="S38" s="177">
        <f>+Sklop7[[#This Row],[cena/enota brez DDV v EUR]]*Sklop7[[#This Row],[Okvirna količina]]</f>
        <v>0</v>
      </c>
      <c r="T38" s="177">
        <f>+Sklop7[[#This Row],[Končna cena/enoto mere (EUR) z DDV]]*Sklop7[[#This Row],[Okvirna količina]]</f>
        <v>0</v>
      </c>
      <c r="U38" s="168" t="s">
        <v>161</v>
      </c>
    </row>
    <row r="39" spans="1:21" s="63" customFormat="1" ht="12">
      <c r="A39" s="92" t="s">
        <v>26</v>
      </c>
      <c r="B39" s="198" t="s">
        <v>351</v>
      </c>
      <c r="C39" s="180" t="s">
        <v>161</v>
      </c>
      <c r="D39" s="180" t="s">
        <v>1</v>
      </c>
      <c r="E39" s="194"/>
      <c r="F39" s="174">
        <v>60</v>
      </c>
      <c r="G39" s="195" t="s">
        <v>1</v>
      </c>
      <c r="H3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9" s="174" t="str">
        <f>IF(Sklop7[[#This Row],[ZAHTEVANA SHEMA KAKOVOSTI]]&lt;&gt;"",Sklop7[[#This Row],[Preračunana masa/volumen/kos na enoto kg]],"")</f>
        <v/>
      </c>
      <c r="J39" s="175"/>
      <c r="K39" s="168" t="s">
        <v>161</v>
      </c>
      <c r="L39" s="168" t="s">
        <v>161</v>
      </c>
      <c r="M39" s="168" t="s">
        <v>161</v>
      </c>
      <c r="N39" s="177"/>
      <c r="O39" s="168" t="s">
        <v>161</v>
      </c>
      <c r="P39" s="199"/>
      <c r="Q39" s="177">
        <f>+Sklop7[[#This Row],[cena/enota brez DDV v EUR]]*Sklop7[[#This Row],[Stopnja DDV (%)]]</f>
        <v>0</v>
      </c>
      <c r="R39" s="177">
        <f>+Sklop7[[#This Row],[cena/enota brez DDV v EUR]]+Sklop7[[#This Row],[Davek (EUR)]]</f>
        <v>0</v>
      </c>
      <c r="S39" s="177">
        <f>+Sklop7[[#This Row],[cena/enota brez DDV v EUR]]*Sklop7[[#This Row],[Okvirna količina]]</f>
        <v>0</v>
      </c>
      <c r="T39" s="177">
        <f>+Sklop7[[#This Row],[Končna cena/enoto mere (EUR) z DDV]]*Sklop7[[#This Row],[Okvirna količina]]</f>
        <v>0</v>
      </c>
      <c r="U39" s="168" t="s">
        <v>161</v>
      </c>
    </row>
    <row r="40" spans="1:21" s="63" customFormat="1" ht="12">
      <c r="A40" s="92" t="s">
        <v>27</v>
      </c>
      <c r="B40" s="198" t="s">
        <v>352</v>
      </c>
      <c r="C40" s="180" t="s">
        <v>161</v>
      </c>
      <c r="D40" s="180" t="s">
        <v>1</v>
      </c>
      <c r="E40" s="194"/>
      <c r="F40" s="174">
        <v>20</v>
      </c>
      <c r="G40" s="195" t="s">
        <v>1</v>
      </c>
      <c r="H4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174" t="str">
        <f>IF(Sklop7[[#This Row],[ZAHTEVANA SHEMA KAKOVOSTI]]&lt;&gt;"",Sklop7[[#This Row],[Preračunana masa/volumen/kos na enoto kg]],"")</f>
        <v/>
      </c>
      <c r="J40" s="175"/>
      <c r="K40" s="168" t="s">
        <v>161</v>
      </c>
      <c r="L40" s="168" t="s">
        <v>161</v>
      </c>
      <c r="M40" s="168" t="s">
        <v>161</v>
      </c>
      <c r="N40" s="177"/>
      <c r="O40" s="168" t="s">
        <v>161</v>
      </c>
      <c r="P40" s="199"/>
      <c r="Q40" s="177">
        <f>+Sklop7[[#This Row],[cena/enota brez DDV v EUR]]*Sklop7[[#This Row],[Stopnja DDV (%)]]</f>
        <v>0</v>
      </c>
      <c r="R40" s="177">
        <f>+Sklop7[[#This Row],[cena/enota brez DDV v EUR]]+Sklop7[[#This Row],[Davek (EUR)]]</f>
        <v>0</v>
      </c>
      <c r="S40" s="177">
        <f>+Sklop7[[#This Row],[cena/enota brez DDV v EUR]]*Sklop7[[#This Row],[Okvirna količina]]</f>
        <v>0</v>
      </c>
      <c r="T40" s="177">
        <f>+Sklop7[[#This Row],[Končna cena/enoto mere (EUR) z DDV]]*Sklop7[[#This Row],[Okvirna količina]]</f>
        <v>0</v>
      </c>
      <c r="U40" s="168" t="s">
        <v>161</v>
      </c>
    </row>
    <row r="41" spans="1:21" s="63" customFormat="1" ht="12">
      <c r="A41" s="92" t="s">
        <v>28</v>
      </c>
      <c r="B41" s="198" t="s">
        <v>353</v>
      </c>
      <c r="C41" s="180" t="s">
        <v>161</v>
      </c>
      <c r="D41" s="180" t="s">
        <v>1</v>
      </c>
      <c r="E41" s="194"/>
      <c r="F41" s="174">
        <v>10</v>
      </c>
      <c r="G41" s="195" t="s">
        <v>1</v>
      </c>
      <c r="H4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1" s="174" t="str">
        <f>IF(Sklop7[[#This Row],[ZAHTEVANA SHEMA KAKOVOSTI]]&lt;&gt;"",Sklop7[[#This Row],[Preračunana masa/volumen/kos na enoto kg]],"")</f>
        <v/>
      </c>
      <c r="J41" s="175"/>
      <c r="K41" s="168" t="s">
        <v>161</v>
      </c>
      <c r="L41" s="168" t="s">
        <v>161</v>
      </c>
      <c r="M41" s="168" t="s">
        <v>161</v>
      </c>
      <c r="N41" s="177"/>
      <c r="O41" s="168" t="s">
        <v>161</v>
      </c>
      <c r="P41" s="199"/>
      <c r="Q41" s="177">
        <f>+Sklop7[[#This Row],[cena/enota brez DDV v EUR]]*Sklop7[[#This Row],[Stopnja DDV (%)]]</f>
        <v>0</v>
      </c>
      <c r="R41" s="177">
        <f>+Sklop7[[#This Row],[cena/enota brez DDV v EUR]]+Sklop7[[#This Row],[Davek (EUR)]]</f>
        <v>0</v>
      </c>
      <c r="S41" s="177">
        <f>+Sklop7[[#This Row],[cena/enota brez DDV v EUR]]*Sklop7[[#This Row],[Okvirna količina]]</f>
        <v>0</v>
      </c>
      <c r="T41" s="177">
        <f>+Sklop7[[#This Row],[Končna cena/enoto mere (EUR) z DDV]]*Sklop7[[#This Row],[Okvirna količina]]</f>
        <v>0</v>
      </c>
      <c r="U41" s="168" t="s">
        <v>161</v>
      </c>
    </row>
    <row r="42" spans="1:21" s="63" customFormat="1" ht="12">
      <c r="A42" s="92" t="s">
        <v>29</v>
      </c>
      <c r="B42" s="198" t="s">
        <v>354</v>
      </c>
      <c r="C42" s="180" t="s">
        <v>161</v>
      </c>
      <c r="D42" s="180" t="s">
        <v>1</v>
      </c>
      <c r="E42" s="194"/>
      <c r="F42" s="174">
        <v>6</v>
      </c>
      <c r="G42" s="195" t="s">
        <v>1</v>
      </c>
      <c r="H4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2" s="174" t="str">
        <f>IF(Sklop7[[#This Row],[ZAHTEVANA SHEMA KAKOVOSTI]]&lt;&gt;"",Sklop7[[#This Row],[Preračunana masa/volumen/kos na enoto kg]],"")</f>
        <v/>
      </c>
      <c r="J42" s="175"/>
      <c r="K42" s="168" t="s">
        <v>161</v>
      </c>
      <c r="L42" s="168" t="s">
        <v>161</v>
      </c>
      <c r="M42" s="168" t="s">
        <v>161</v>
      </c>
      <c r="N42" s="177"/>
      <c r="O42" s="168" t="s">
        <v>161</v>
      </c>
      <c r="P42" s="199"/>
      <c r="Q42" s="177">
        <f>+Sklop7[[#This Row],[cena/enota brez DDV v EUR]]*Sklop7[[#This Row],[Stopnja DDV (%)]]</f>
        <v>0</v>
      </c>
      <c r="R42" s="177">
        <f>+Sklop7[[#This Row],[cena/enota brez DDV v EUR]]+Sklop7[[#This Row],[Davek (EUR)]]</f>
        <v>0</v>
      </c>
      <c r="S42" s="177">
        <f>+Sklop7[[#This Row],[cena/enota brez DDV v EUR]]*Sklop7[[#This Row],[Okvirna količina]]</f>
        <v>0</v>
      </c>
      <c r="T42" s="177">
        <f>+Sklop7[[#This Row],[Končna cena/enoto mere (EUR) z DDV]]*Sklop7[[#This Row],[Okvirna količina]]</f>
        <v>0</v>
      </c>
      <c r="U42" s="168" t="s">
        <v>161</v>
      </c>
    </row>
    <row r="43" spans="1:21" s="63" customFormat="1" ht="12">
      <c r="A43" s="92" t="s">
        <v>30</v>
      </c>
      <c r="B43" s="198" t="s">
        <v>355</v>
      </c>
      <c r="C43" s="180" t="s">
        <v>161</v>
      </c>
      <c r="D43" s="180" t="s">
        <v>1</v>
      </c>
      <c r="E43" s="194"/>
      <c r="F43" s="174">
        <v>6</v>
      </c>
      <c r="G43" s="195" t="s">
        <v>1</v>
      </c>
      <c r="H4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43" s="174" t="str">
        <f>IF(Sklop7[[#This Row],[ZAHTEVANA SHEMA KAKOVOSTI]]&lt;&gt;"",Sklop7[[#This Row],[Preračunana masa/volumen/kos na enoto kg]],"")</f>
        <v/>
      </c>
      <c r="J43" s="175"/>
      <c r="K43" s="168" t="s">
        <v>161</v>
      </c>
      <c r="L43" s="168" t="s">
        <v>161</v>
      </c>
      <c r="M43" s="168" t="s">
        <v>161</v>
      </c>
      <c r="N43" s="177"/>
      <c r="O43" s="168" t="s">
        <v>161</v>
      </c>
      <c r="P43" s="199"/>
      <c r="Q43" s="177">
        <f>+Sklop7[[#This Row],[cena/enota brez DDV v EUR]]*Sklop7[[#This Row],[Stopnja DDV (%)]]</f>
        <v>0</v>
      </c>
      <c r="R43" s="177">
        <f>+Sklop7[[#This Row],[cena/enota brez DDV v EUR]]+Sklop7[[#This Row],[Davek (EUR)]]</f>
        <v>0</v>
      </c>
      <c r="S43" s="177">
        <f>+Sklop7[[#This Row],[cena/enota brez DDV v EUR]]*Sklop7[[#This Row],[Okvirna količina]]</f>
        <v>0</v>
      </c>
      <c r="T43" s="177">
        <f>+Sklop7[[#This Row],[Končna cena/enoto mere (EUR) z DDV]]*Sklop7[[#This Row],[Okvirna količina]]</f>
        <v>0</v>
      </c>
      <c r="U43" s="168" t="s">
        <v>161</v>
      </c>
    </row>
    <row r="44" spans="1:21" s="63" customFormat="1" ht="12">
      <c r="A44" s="92" t="s">
        <v>31</v>
      </c>
      <c r="B44" s="198" t="s">
        <v>356</v>
      </c>
      <c r="C44" s="180" t="s">
        <v>161</v>
      </c>
      <c r="D44" s="180" t="s">
        <v>1</v>
      </c>
      <c r="E44" s="194"/>
      <c r="F44" s="174">
        <v>40</v>
      </c>
      <c r="G44" s="195" t="s">
        <v>1</v>
      </c>
      <c r="H4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4" s="174" t="str">
        <f>IF(Sklop7[[#This Row],[ZAHTEVANA SHEMA KAKOVOSTI]]&lt;&gt;"",Sklop7[[#This Row],[Preračunana masa/volumen/kos na enoto kg]],"")</f>
        <v/>
      </c>
      <c r="J44" s="175"/>
      <c r="K44" s="168" t="s">
        <v>161</v>
      </c>
      <c r="L44" s="168" t="s">
        <v>161</v>
      </c>
      <c r="M44" s="168" t="s">
        <v>161</v>
      </c>
      <c r="N44" s="177"/>
      <c r="O44" s="168" t="s">
        <v>161</v>
      </c>
      <c r="P44" s="199"/>
      <c r="Q44" s="177">
        <f>+Sklop7[[#This Row],[cena/enota brez DDV v EUR]]*Sklop7[[#This Row],[Stopnja DDV (%)]]</f>
        <v>0</v>
      </c>
      <c r="R44" s="177">
        <f>+Sklop7[[#This Row],[cena/enota brez DDV v EUR]]+Sklop7[[#This Row],[Davek (EUR)]]</f>
        <v>0</v>
      </c>
      <c r="S44" s="177">
        <f>+Sklop7[[#This Row],[cena/enota brez DDV v EUR]]*Sklop7[[#This Row],[Okvirna količina]]</f>
        <v>0</v>
      </c>
      <c r="T44" s="177">
        <f>+Sklop7[[#This Row],[Končna cena/enoto mere (EUR) z DDV]]*Sklop7[[#This Row],[Okvirna količina]]</f>
        <v>0</v>
      </c>
      <c r="U44" s="168" t="s">
        <v>161</v>
      </c>
    </row>
    <row r="45" spans="1:21" s="63" customFormat="1" ht="12">
      <c r="A45" s="92" t="s">
        <v>32</v>
      </c>
      <c r="B45" s="198" t="s">
        <v>357</v>
      </c>
      <c r="C45" s="180" t="s">
        <v>161</v>
      </c>
      <c r="D45" s="180" t="s">
        <v>1</v>
      </c>
      <c r="E45" s="194"/>
      <c r="F45" s="174">
        <v>50</v>
      </c>
      <c r="G45" s="195" t="s">
        <v>1</v>
      </c>
      <c r="H4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174" t="str">
        <f>IF(Sklop7[[#This Row],[ZAHTEVANA SHEMA KAKOVOSTI]]&lt;&gt;"",Sklop7[[#This Row],[Preračunana masa/volumen/kos na enoto kg]],"")</f>
        <v/>
      </c>
      <c r="J45" s="175"/>
      <c r="K45" s="168" t="s">
        <v>161</v>
      </c>
      <c r="L45" s="168" t="s">
        <v>161</v>
      </c>
      <c r="M45" s="168" t="s">
        <v>161</v>
      </c>
      <c r="N45" s="177"/>
      <c r="O45" s="168" t="s">
        <v>161</v>
      </c>
      <c r="P45" s="199"/>
      <c r="Q45" s="177">
        <f>+Sklop7[[#This Row],[cena/enota brez DDV v EUR]]*Sklop7[[#This Row],[Stopnja DDV (%)]]</f>
        <v>0</v>
      </c>
      <c r="R45" s="177">
        <f>+Sklop7[[#This Row],[cena/enota brez DDV v EUR]]+Sklop7[[#This Row],[Davek (EUR)]]</f>
        <v>0</v>
      </c>
      <c r="S45" s="177">
        <f>+Sklop7[[#This Row],[cena/enota brez DDV v EUR]]*Sklop7[[#This Row],[Okvirna količina]]</f>
        <v>0</v>
      </c>
      <c r="T45" s="177">
        <f>+Sklop7[[#This Row],[Končna cena/enoto mere (EUR) z DDV]]*Sklop7[[#This Row],[Okvirna količina]]</f>
        <v>0</v>
      </c>
      <c r="U45" s="168" t="s">
        <v>161</v>
      </c>
    </row>
    <row r="46" spans="1:21" s="63" customFormat="1" ht="12">
      <c r="A46" s="92" t="s">
        <v>33</v>
      </c>
      <c r="B46" s="198" t="s">
        <v>358</v>
      </c>
      <c r="C46" s="180" t="s">
        <v>161</v>
      </c>
      <c r="D46" s="180" t="s">
        <v>1</v>
      </c>
      <c r="E46" s="194"/>
      <c r="F46" s="174">
        <v>4</v>
      </c>
      <c r="G46" s="195" t="s">
        <v>1</v>
      </c>
      <c r="H4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46" s="174" t="str">
        <f>IF(Sklop7[[#This Row],[ZAHTEVANA SHEMA KAKOVOSTI]]&lt;&gt;"",Sklop7[[#This Row],[Preračunana masa/volumen/kos na enoto kg]],"")</f>
        <v/>
      </c>
      <c r="J46" s="175"/>
      <c r="K46" s="168" t="s">
        <v>161</v>
      </c>
      <c r="L46" s="168" t="s">
        <v>161</v>
      </c>
      <c r="M46" s="168" t="s">
        <v>161</v>
      </c>
      <c r="N46" s="177"/>
      <c r="O46" s="168" t="s">
        <v>161</v>
      </c>
      <c r="P46" s="199"/>
      <c r="Q46" s="177">
        <f>+Sklop7[[#This Row],[cena/enota brez DDV v EUR]]*Sklop7[[#This Row],[Stopnja DDV (%)]]</f>
        <v>0</v>
      </c>
      <c r="R46" s="177">
        <f>+Sklop7[[#This Row],[cena/enota brez DDV v EUR]]+Sklop7[[#This Row],[Davek (EUR)]]</f>
        <v>0</v>
      </c>
      <c r="S46" s="177">
        <f>+Sklop7[[#This Row],[cena/enota brez DDV v EUR]]*Sklop7[[#This Row],[Okvirna količina]]</f>
        <v>0</v>
      </c>
      <c r="T46" s="177">
        <f>+Sklop7[[#This Row],[Končna cena/enoto mere (EUR) z DDV]]*Sklop7[[#This Row],[Okvirna količina]]</f>
        <v>0</v>
      </c>
      <c r="U46" s="168" t="s">
        <v>161</v>
      </c>
    </row>
    <row r="47" spans="1:21" s="63" customFormat="1" ht="12">
      <c r="A47" s="92" t="s">
        <v>34</v>
      </c>
      <c r="B47" s="198" t="s">
        <v>359</v>
      </c>
      <c r="C47" s="180" t="s">
        <v>161</v>
      </c>
      <c r="D47" s="180" t="s">
        <v>1</v>
      </c>
      <c r="E47" s="194"/>
      <c r="F47" s="174">
        <v>160</v>
      </c>
      <c r="G47" s="195" t="s">
        <v>1</v>
      </c>
      <c r="H4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7" s="174" t="str">
        <f>IF(Sklop7[[#This Row],[ZAHTEVANA SHEMA KAKOVOSTI]]&lt;&gt;"",Sklop7[[#This Row],[Preračunana masa/volumen/kos na enoto kg]],"")</f>
        <v/>
      </c>
      <c r="J47" s="175"/>
      <c r="K47" s="168" t="s">
        <v>161</v>
      </c>
      <c r="L47" s="168" t="s">
        <v>161</v>
      </c>
      <c r="M47" s="168" t="s">
        <v>161</v>
      </c>
      <c r="N47" s="177"/>
      <c r="O47" s="168" t="s">
        <v>161</v>
      </c>
      <c r="P47" s="199"/>
      <c r="Q47" s="177">
        <f>+Sklop7[[#This Row],[cena/enota brez DDV v EUR]]*Sklop7[[#This Row],[Stopnja DDV (%)]]</f>
        <v>0</v>
      </c>
      <c r="R47" s="177">
        <f>+Sklop7[[#This Row],[cena/enota brez DDV v EUR]]+Sklop7[[#This Row],[Davek (EUR)]]</f>
        <v>0</v>
      </c>
      <c r="S47" s="177">
        <f>+Sklop7[[#This Row],[cena/enota brez DDV v EUR]]*Sklop7[[#This Row],[Okvirna količina]]</f>
        <v>0</v>
      </c>
      <c r="T47" s="177">
        <f>+Sklop7[[#This Row],[Končna cena/enoto mere (EUR) z DDV]]*Sklop7[[#This Row],[Okvirna količina]]</f>
        <v>0</v>
      </c>
      <c r="U47" s="168" t="s">
        <v>161</v>
      </c>
    </row>
    <row r="48" spans="1:21" s="63" customFormat="1" ht="12">
      <c r="A48" s="92" t="s">
        <v>35</v>
      </c>
      <c r="B48" s="198" t="s">
        <v>360</v>
      </c>
      <c r="C48" s="180" t="s">
        <v>161</v>
      </c>
      <c r="D48" s="180" t="s">
        <v>1</v>
      </c>
      <c r="E48" s="194"/>
      <c r="F48" s="174">
        <v>160</v>
      </c>
      <c r="G48" s="195" t="s">
        <v>1</v>
      </c>
      <c r="H4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8" s="174" t="str">
        <f>IF(Sklop7[[#This Row],[ZAHTEVANA SHEMA KAKOVOSTI]]&lt;&gt;"",Sklop7[[#This Row],[Preračunana masa/volumen/kos na enoto kg]],"")</f>
        <v/>
      </c>
      <c r="J48" s="175"/>
      <c r="K48" s="168" t="s">
        <v>161</v>
      </c>
      <c r="L48" s="168" t="s">
        <v>161</v>
      </c>
      <c r="M48" s="168" t="s">
        <v>161</v>
      </c>
      <c r="N48" s="177"/>
      <c r="O48" s="168" t="s">
        <v>161</v>
      </c>
      <c r="P48" s="199"/>
      <c r="Q48" s="177">
        <f>+Sklop7[[#This Row],[cena/enota brez DDV v EUR]]*Sklop7[[#This Row],[Stopnja DDV (%)]]</f>
        <v>0</v>
      </c>
      <c r="R48" s="177">
        <f>+Sklop7[[#This Row],[cena/enota brez DDV v EUR]]+Sklop7[[#This Row],[Davek (EUR)]]</f>
        <v>0</v>
      </c>
      <c r="S48" s="177">
        <f>+Sklop7[[#This Row],[cena/enota brez DDV v EUR]]*Sklop7[[#This Row],[Okvirna količina]]</f>
        <v>0</v>
      </c>
      <c r="T48" s="177">
        <f>+Sklop7[[#This Row],[Končna cena/enoto mere (EUR) z DDV]]*Sklop7[[#This Row],[Okvirna količina]]</f>
        <v>0</v>
      </c>
      <c r="U48" s="168" t="s">
        <v>161</v>
      </c>
    </row>
    <row r="49" spans="1:21" s="63" customFormat="1" ht="12">
      <c r="A49" s="92" t="s">
        <v>36</v>
      </c>
      <c r="B49" s="198" t="s">
        <v>237</v>
      </c>
      <c r="C49" s="180" t="s">
        <v>161</v>
      </c>
      <c r="D49" s="180" t="s">
        <v>1</v>
      </c>
      <c r="E49" s="194"/>
      <c r="F49" s="174">
        <v>60</v>
      </c>
      <c r="G49" s="195" t="s">
        <v>1</v>
      </c>
      <c r="H4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9" s="174" t="str">
        <f>IF(Sklop7[[#This Row],[ZAHTEVANA SHEMA KAKOVOSTI]]&lt;&gt;"",Sklop7[[#This Row],[Preračunana masa/volumen/kos na enoto kg]],"")</f>
        <v/>
      </c>
      <c r="J49" s="175"/>
      <c r="K49" s="168" t="s">
        <v>161</v>
      </c>
      <c r="L49" s="168" t="s">
        <v>161</v>
      </c>
      <c r="M49" s="168" t="s">
        <v>161</v>
      </c>
      <c r="N49" s="177"/>
      <c r="O49" s="168" t="s">
        <v>161</v>
      </c>
      <c r="P49" s="199"/>
      <c r="Q49" s="177">
        <f>+Sklop7[[#This Row],[cena/enota brez DDV v EUR]]*Sklop7[[#This Row],[Stopnja DDV (%)]]</f>
        <v>0</v>
      </c>
      <c r="R49" s="177">
        <f>+Sklop7[[#This Row],[cena/enota brez DDV v EUR]]+Sklop7[[#This Row],[Davek (EUR)]]</f>
        <v>0</v>
      </c>
      <c r="S49" s="177">
        <f>+Sklop7[[#This Row],[cena/enota brez DDV v EUR]]*Sklop7[[#This Row],[Okvirna količina]]</f>
        <v>0</v>
      </c>
      <c r="T49" s="177">
        <f>+Sklop7[[#This Row],[Končna cena/enoto mere (EUR) z DDV]]*Sklop7[[#This Row],[Okvirna količina]]</f>
        <v>0</v>
      </c>
      <c r="U49" s="168" t="s">
        <v>161</v>
      </c>
    </row>
    <row r="50" spans="1:21" s="63" customFormat="1" ht="12">
      <c r="A50" s="92" t="s">
        <v>37</v>
      </c>
      <c r="B50" s="198" t="s">
        <v>361</v>
      </c>
      <c r="C50" s="180" t="s">
        <v>161</v>
      </c>
      <c r="D50" s="180" t="s">
        <v>1</v>
      </c>
      <c r="E50" s="194"/>
      <c r="F50" s="174">
        <v>52</v>
      </c>
      <c r="G50" s="195" t="s">
        <v>1</v>
      </c>
      <c r="H5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</v>
      </c>
      <c r="I50" s="174" t="str">
        <f>IF(Sklop7[[#This Row],[ZAHTEVANA SHEMA KAKOVOSTI]]&lt;&gt;"",Sklop7[[#This Row],[Preračunana masa/volumen/kos na enoto kg]],"")</f>
        <v/>
      </c>
      <c r="J50" s="175"/>
      <c r="K50" s="168" t="s">
        <v>161</v>
      </c>
      <c r="L50" s="168" t="s">
        <v>161</v>
      </c>
      <c r="M50" s="168" t="s">
        <v>161</v>
      </c>
      <c r="N50" s="177"/>
      <c r="O50" s="168" t="s">
        <v>161</v>
      </c>
      <c r="P50" s="199"/>
      <c r="Q50" s="177">
        <f>+Sklop7[[#This Row],[cena/enota brez DDV v EUR]]*Sklop7[[#This Row],[Stopnja DDV (%)]]</f>
        <v>0</v>
      </c>
      <c r="R50" s="177">
        <f>+Sklop7[[#This Row],[cena/enota brez DDV v EUR]]+Sklop7[[#This Row],[Davek (EUR)]]</f>
        <v>0</v>
      </c>
      <c r="S50" s="177">
        <f>+Sklop7[[#This Row],[cena/enota brez DDV v EUR]]*Sklop7[[#This Row],[Okvirna količina]]</f>
        <v>0</v>
      </c>
      <c r="T50" s="177">
        <f>+Sklop7[[#This Row],[Končna cena/enoto mere (EUR) z DDV]]*Sklop7[[#This Row],[Okvirna količina]]</f>
        <v>0</v>
      </c>
      <c r="U50" s="168" t="s">
        <v>161</v>
      </c>
    </row>
    <row r="51" spans="1:21" s="63" customFormat="1" ht="12">
      <c r="A51" s="92" t="s">
        <v>38</v>
      </c>
      <c r="B51" s="198" t="s">
        <v>242</v>
      </c>
      <c r="C51" s="180" t="s">
        <v>161</v>
      </c>
      <c r="D51" s="180" t="s">
        <v>1</v>
      </c>
      <c r="E51" s="194"/>
      <c r="F51" s="174">
        <v>16</v>
      </c>
      <c r="G51" s="195" t="s">
        <v>1</v>
      </c>
      <c r="H5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51" s="174" t="str">
        <f>IF(Sklop7[[#This Row],[ZAHTEVANA SHEMA KAKOVOSTI]]&lt;&gt;"",Sklop7[[#This Row],[Preračunana masa/volumen/kos na enoto kg]],"")</f>
        <v/>
      </c>
      <c r="J51" s="175"/>
      <c r="K51" s="168" t="s">
        <v>161</v>
      </c>
      <c r="L51" s="168" t="s">
        <v>161</v>
      </c>
      <c r="M51" s="168" t="s">
        <v>161</v>
      </c>
      <c r="N51" s="177"/>
      <c r="O51" s="168" t="s">
        <v>161</v>
      </c>
      <c r="P51" s="199"/>
      <c r="Q51" s="177">
        <f>+Sklop7[[#This Row],[cena/enota brez DDV v EUR]]*Sklop7[[#This Row],[Stopnja DDV (%)]]</f>
        <v>0</v>
      </c>
      <c r="R51" s="177">
        <f>+Sklop7[[#This Row],[cena/enota brez DDV v EUR]]+Sklop7[[#This Row],[Davek (EUR)]]</f>
        <v>0</v>
      </c>
      <c r="S51" s="177">
        <f>+Sklop7[[#This Row],[cena/enota brez DDV v EUR]]*Sklop7[[#This Row],[Okvirna količina]]</f>
        <v>0</v>
      </c>
      <c r="T51" s="177">
        <f>+Sklop7[[#This Row],[Končna cena/enoto mere (EUR) z DDV]]*Sklop7[[#This Row],[Okvirna količina]]</f>
        <v>0</v>
      </c>
      <c r="U51" s="168" t="s">
        <v>161</v>
      </c>
    </row>
    <row r="52" spans="1:21" s="63" customFormat="1" ht="12">
      <c r="A52" s="92" t="s">
        <v>39</v>
      </c>
      <c r="B52" s="198" t="s">
        <v>362</v>
      </c>
      <c r="C52" s="180" t="s">
        <v>161</v>
      </c>
      <c r="D52" s="180" t="s">
        <v>1</v>
      </c>
      <c r="E52" s="194"/>
      <c r="F52" s="174">
        <v>380</v>
      </c>
      <c r="G52" s="195" t="s">
        <v>1</v>
      </c>
      <c r="H5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52" s="174" t="str">
        <f>IF(Sklop7[[#This Row],[ZAHTEVANA SHEMA KAKOVOSTI]]&lt;&gt;"",Sklop7[[#This Row],[Preračunana masa/volumen/kos na enoto kg]],"")</f>
        <v/>
      </c>
      <c r="J52" s="175"/>
      <c r="K52" s="168" t="s">
        <v>161</v>
      </c>
      <c r="L52" s="168" t="s">
        <v>161</v>
      </c>
      <c r="M52" s="168" t="s">
        <v>161</v>
      </c>
      <c r="N52" s="177"/>
      <c r="O52" s="168" t="s">
        <v>161</v>
      </c>
      <c r="P52" s="199"/>
      <c r="Q52" s="177">
        <f>+Sklop7[[#This Row],[cena/enota brez DDV v EUR]]*Sklop7[[#This Row],[Stopnja DDV (%)]]</f>
        <v>0</v>
      </c>
      <c r="R52" s="177">
        <f>+Sklop7[[#This Row],[cena/enota brez DDV v EUR]]+Sklop7[[#This Row],[Davek (EUR)]]</f>
        <v>0</v>
      </c>
      <c r="S52" s="177">
        <f>+Sklop7[[#This Row],[cena/enota brez DDV v EUR]]*Sklop7[[#This Row],[Okvirna količina]]</f>
        <v>0</v>
      </c>
      <c r="T52" s="177">
        <f>+Sklop7[[#This Row],[Končna cena/enoto mere (EUR) z DDV]]*Sklop7[[#This Row],[Okvirna količina]]</f>
        <v>0</v>
      </c>
      <c r="U52" s="168" t="s">
        <v>161</v>
      </c>
    </row>
    <row r="53" spans="1:21" s="63" customFormat="1" ht="12">
      <c r="A53" s="92" t="s">
        <v>40</v>
      </c>
      <c r="B53" s="198" t="s">
        <v>363</v>
      </c>
      <c r="C53" s="180" t="s">
        <v>161</v>
      </c>
      <c r="D53" s="180" t="s">
        <v>1</v>
      </c>
      <c r="E53" s="194"/>
      <c r="F53" s="174">
        <v>24</v>
      </c>
      <c r="G53" s="195" t="s">
        <v>1</v>
      </c>
      <c r="H5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53" s="174" t="str">
        <f>IF(Sklop7[[#This Row],[ZAHTEVANA SHEMA KAKOVOSTI]]&lt;&gt;"",Sklop7[[#This Row],[Preračunana masa/volumen/kos na enoto kg]],"")</f>
        <v/>
      </c>
      <c r="J53" s="175"/>
      <c r="K53" s="168" t="s">
        <v>161</v>
      </c>
      <c r="L53" s="168" t="s">
        <v>161</v>
      </c>
      <c r="M53" s="168" t="s">
        <v>161</v>
      </c>
      <c r="N53" s="177"/>
      <c r="O53" s="168" t="s">
        <v>161</v>
      </c>
      <c r="P53" s="199"/>
      <c r="Q53" s="177">
        <f>+Sklop7[[#This Row],[cena/enota brez DDV v EUR]]*Sklop7[[#This Row],[Stopnja DDV (%)]]</f>
        <v>0</v>
      </c>
      <c r="R53" s="177">
        <f>+Sklop7[[#This Row],[cena/enota brez DDV v EUR]]+Sklop7[[#This Row],[Davek (EUR)]]</f>
        <v>0</v>
      </c>
      <c r="S53" s="177">
        <f>+Sklop7[[#This Row],[cena/enota brez DDV v EUR]]*Sklop7[[#This Row],[Okvirna količina]]</f>
        <v>0</v>
      </c>
      <c r="T53" s="177">
        <f>+Sklop7[[#This Row],[Končna cena/enoto mere (EUR) z DDV]]*Sklop7[[#This Row],[Okvirna količina]]</f>
        <v>0</v>
      </c>
      <c r="U53" s="168" t="s">
        <v>161</v>
      </c>
    </row>
    <row r="54" spans="1:21" s="63" customFormat="1" ht="12">
      <c r="A54" s="92" t="s">
        <v>41</v>
      </c>
      <c r="B54" s="198" t="s">
        <v>235</v>
      </c>
      <c r="C54" s="180" t="s">
        <v>161</v>
      </c>
      <c r="D54" s="180" t="s">
        <v>1</v>
      </c>
      <c r="E54" s="194"/>
      <c r="F54" s="174">
        <v>80</v>
      </c>
      <c r="G54" s="195" t="s">
        <v>1</v>
      </c>
      <c r="H5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4" s="174" t="str">
        <f>IF(Sklop7[[#This Row],[ZAHTEVANA SHEMA KAKOVOSTI]]&lt;&gt;"",Sklop7[[#This Row],[Preračunana masa/volumen/kos na enoto kg]],"")</f>
        <v/>
      </c>
      <c r="J54" s="175"/>
      <c r="K54" s="168" t="s">
        <v>161</v>
      </c>
      <c r="L54" s="168" t="s">
        <v>161</v>
      </c>
      <c r="M54" s="168" t="s">
        <v>161</v>
      </c>
      <c r="N54" s="177"/>
      <c r="O54" s="168" t="s">
        <v>161</v>
      </c>
      <c r="P54" s="199"/>
      <c r="Q54" s="177">
        <f>+Sklop7[[#This Row],[cena/enota brez DDV v EUR]]*Sklop7[[#This Row],[Stopnja DDV (%)]]</f>
        <v>0</v>
      </c>
      <c r="R54" s="177">
        <f>+Sklop7[[#This Row],[cena/enota brez DDV v EUR]]+Sklop7[[#This Row],[Davek (EUR)]]</f>
        <v>0</v>
      </c>
      <c r="S54" s="177">
        <f>+Sklop7[[#This Row],[cena/enota brez DDV v EUR]]*Sklop7[[#This Row],[Okvirna količina]]</f>
        <v>0</v>
      </c>
      <c r="T54" s="177">
        <f>+Sklop7[[#This Row],[Končna cena/enoto mere (EUR) z DDV]]*Sklop7[[#This Row],[Okvirna količina]]</f>
        <v>0</v>
      </c>
      <c r="U54" s="168" t="s">
        <v>161</v>
      </c>
    </row>
    <row r="55" spans="1:21" s="63" customFormat="1" ht="12">
      <c r="A55" s="92" t="s">
        <v>42</v>
      </c>
      <c r="B55" s="198" t="s">
        <v>364</v>
      </c>
      <c r="C55" s="180" t="s">
        <v>161</v>
      </c>
      <c r="D55" s="180" t="s">
        <v>1</v>
      </c>
      <c r="E55" s="194"/>
      <c r="F55" s="174">
        <v>100</v>
      </c>
      <c r="G55" s="195" t="s">
        <v>1</v>
      </c>
      <c r="H5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5" s="174" t="str">
        <f>IF(Sklop7[[#This Row],[ZAHTEVANA SHEMA KAKOVOSTI]]&lt;&gt;"",Sklop7[[#This Row],[Preračunana masa/volumen/kos na enoto kg]],"")</f>
        <v/>
      </c>
      <c r="J55" s="175"/>
      <c r="K55" s="168" t="s">
        <v>161</v>
      </c>
      <c r="L55" s="168" t="s">
        <v>161</v>
      </c>
      <c r="M55" s="168" t="s">
        <v>161</v>
      </c>
      <c r="N55" s="177"/>
      <c r="O55" s="168" t="s">
        <v>161</v>
      </c>
      <c r="P55" s="199"/>
      <c r="Q55" s="177">
        <f>+Sklop7[[#This Row],[cena/enota brez DDV v EUR]]*Sklop7[[#This Row],[Stopnja DDV (%)]]</f>
        <v>0</v>
      </c>
      <c r="R55" s="177">
        <f>+Sklop7[[#This Row],[cena/enota brez DDV v EUR]]+Sklop7[[#This Row],[Davek (EUR)]]</f>
        <v>0</v>
      </c>
      <c r="S55" s="177">
        <f>+Sklop7[[#This Row],[cena/enota brez DDV v EUR]]*Sklop7[[#This Row],[Okvirna količina]]</f>
        <v>0</v>
      </c>
      <c r="T55" s="177">
        <f>+Sklop7[[#This Row],[Končna cena/enoto mere (EUR) z DDV]]*Sklop7[[#This Row],[Okvirna količina]]</f>
        <v>0</v>
      </c>
      <c r="U55" s="168" t="s">
        <v>161</v>
      </c>
    </row>
    <row r="56" spans="1:21" s="63" customFormat="1" ht="12">
      <c r="A56" s="92" t="s">
        <v>43</v>
      </c>
      <c r="B56" s="198" t="s">
        <v>365</v>
      </c>
      <c r="C56" s="180" t="s">
        <v>161</v>
      </c>
      <c r="D56" s="180" t="s">
        <v>1</v>
      </c>
      <c r="E56" s="194"/>
      <c r="F56" s="174">
        <v>160</v>
      </c>
      <c r="G56" s="195" t="s">
        <v>1</v>
      </c>
      <c r="H5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6" s="174" t="str">
        <f>IF(Sklop7[[#This Row],[ZAHTEVANA SHEMA KAKOVOSTI]]&lt;&gt;"",Sklop7[[#This Row],[Preračunana masa/volumen/kos na enoto kg]],"")</f>
        <v/>
      </c>
      <c r="J56" s="175"/>
      <c r="K56" s="168" t="s">
        <v>161</v>
      </c>
      <c r="L56" s="168" t="s">
        <v>161</v>
      </c>
      <c r="M56" s="168" t="s">
        <v>161</v>
      </c>
      <c r="N56" s="177"/>
      <c r="O56" s="168" t="s">
        <v>161</v>
      </c>
      <c r="P56" s="199"/>
      <c r="Q56" s="177">
        <f>+Sklop7[[#This Row],[cena/enota brez DDV v EUR]]*Sklop7[[#This Row],[Stopnja DDV (%)]]</f>
        <v>0</v>
      </c>
      <c r="R56" s="177">
        <f>+Sklop7[[#This Row],[cena/enota brez DDV v EUR]]+Sklop7[[#This Row],[Davek (EUR)]]</f>
        <v>0</v>
      </c>
      <c r="S56" s="177">
        <f>+Sklop7[[#This Row],[cena/enota brez DDV v EUR]]*Sklop7[[#This Row],[Okvirna količina]]</f>
        <v>0</v>
      </c>
      <c r="T56" s="177">
        <f>+Sklop7[[#This Row],[Končna cena/enoto mere (EUR) z DDV]]*Sklop7[[#This Row],[Okvirna količina]]</f>
        <v>0</v>
      </c>
      <c r="U56" s="168" t="s">
        <v>161</v>
      </c>
    </row>
    <row r="57" spans="1:21" s="63" customFormat="1" ht="12">
      <c r="A57" s="92" t="s">
        <v>44</v>
      </c>
      <c r="B57" s="198" t="s">
        <v>366</v>
      </c>
      <c r="C57" s="180" t="s">
        <v>161</v>
      </c>
      <c r="D57" s="180" t="s">
        <v>1</v>
      </c>
      <c r="E57" s="194"/>
      <c r="F57" s="174">
        <v>280</v>
      </c>
      <c r="G57" s="195" t="s">
        <v>1</v>
      </c>
      <c r="H5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57" s="174" t="str">
        <f>IF(Sklop7[[#This Row],[ZAHTEVANA SHEMA KAKOVOSTI]]&lt;&gt;"",Sklop7[[#This Row],[Preračunana masa/volumen/kos na enoto kg]],"")</f>
        <v/>
      </c>
      <c r="J57" s="175"/>
      <c r="K57" s="168" t="s">
        <v>161</v>
      </c>
      <c r="L57" s="168" t="s">
        <v>161</v>
      </c>
      <c r="M57" s="168" t="s">
        <v>161</v>
      </c>
      <c r="N57" s="177"/>
      <c r="O57" s="168" t="s">
        <v>161</v>
      </c>
      <c r="P57" s="199"/>
      <c r="Q57" s="177">
        <f>+Sklop7[[#This Row],[cena/enota brez DDV v EUR]]*Sklop7[[#This Row],[Stopnja DDV (%)]]</f>
        <v>0</v>
      </c>
      <c r="R57" s="177">
        <f>+Sklop7[[#This Row],[cena/enota brez DDV v EUR]]+Sklop7[[#This Row],[Davek (EUR)]]</f>
        <v>0</v>
      </c>
      <c r="S57" s="177">
        <f>+Sklop7[[#This Row],[cena/enota brez DDV v EUR]]*Sklop7[[#This Row],[Okvirna količina]]</f>
        <v>0</v>
      </c>
      <c r="T57" s="177">
        <f>+Sklop7[[#This Row],[Končna cena/enoto mere (EUR) z DDV]]*Sklop7[[#This Row],[Okvirna količina]]</f>
        <v>0</v>
      </c>
      <c r="U57" s="168" t="s">
        <v>161</v>
      </c>
    </row>
    <row r="58" spans="1:21" s="63" customFormat="1" ht="12">
      <c r="A58" s="92" t="s">
        <v>49</v>
      </c>
      <c r="B58" s="198" t="s">
        <v>241</v>
      </c>
      <c r="C58" s="180" t="s">
        <v>161</v>
      </c>
      <c r="D58" s="180" t="s">
        <v>1</v>
      </c>
      <c r="E58" s="194"/>
      <c r="F58" s="174">
        <v>20</v>
      </c>
      <c r="G58" s="195" t="s">
        <v>1</v>
      </c>
      <c r="H5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8" s="174" t="str">
        <f>IF(Sklop7[[#This Row],[ZAHTEVANA SHEMA KAKOVOSTI]]&lt;&gt;"",Sklop7[[#This Row],[Preračunana masa/volumen/kos na enoto kg]],"")</f>
        <v/>
      </c>
      <c r="J58" s="175"/>
      <c r="K58" s="168" t="s">
        <v>161</v>
      </c>
      <c r="L58" s="168" t="s">
        <v>161</v>
      </c>
      <c r="M58" s="168" t="s">
        <v>161</v>
      </c>
      <c r="N58" s="177"/>
      <c r="O58" s="168" t="s">
        <v>161</v>
      </c>
      <c r="P58" s="199"/>
      <c r="Q58" s="177">
        <f>+Sklop7[[#This Row],[cena/enota brez DDV v EUR]]*Sklop7[[#This Row],[Stopnja DDV (%)]]</f>
        <v>0</v>
      </c>
      <c r="R58" s="177">
        <f>+Sklop7[[#This Row],[cena/enota brez DDV v EUR]]+Sklop7[[#This Row],[Davek (EUR)]]</f>
        <v>0</v>
      </c>
      <c r="S58" s="177">
        <f>+Sklop7[[#This Row],[cena/enota brez DDV v EUR]]*Sklop7[[#This Row],[Okvirna količina]]</f>
        <v>0</v>
      </c>
      <c r="T58" s="177">
        <f>+Sklop7[[#This Row],[Končna cena/enoto mere (EUR) z DDV]]*Sklop7[[#This Row],[Okvirna količina]]</f>
        <v>0</v>
      </c>
      <c r="U58" s="168" t="s">
        <v>161</v>
      </c>
    </row>
    <row r="59" spans="1:21" s="63" customFormat="1" ht="12">
      <c r="A59" s="92" t="s">
        <v>45</v>
      </c>
      <c r="B59" s="198" t="s">
        <v>239</v>
      </c>
      <c r="C59" s="180" t="s">
        <v>161</v>
      </c>
      <c r="D59" s="180" t="s">
        <v>1</v>
      </c>
      <c r="E59" s="194"/>
      <c r="F59" s="174">
        <v>240</v>
      </c>
      <c r="G59" s="195" t="s">
        <v>1</v>
      </c>
      <c r="H5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59" s="174" t="str">
        <f>IF(Sklop7[[#This Row],[ZAHTEVANA SHEMA KAKOVOSTI]]&lt;&gt;"",Sklop7[[#This Row],[Preračunana masa/volumen/kos na enoto kg]],"")</f>
        <v/>
      </c>
      <c r="J59" s="175"/>
      <c r="K59" s="168" t="s">
        <v>161</v>
      </c>
      <c r="L59" s="168" t="s">
        <v>161</v>
      </c>
      <c r="M59" s="168" t="s">
        <v>161</v>
      </c>
      <c r="N59" s="177"/>
      <c r="O59" s="168" t="s">
        <v>161</v>
      </c>
      <c r="P59" s="199"/>
      <c r="Q59" s="177">
        <f>+Sklop7[[#This Row],[cena/enota brez DDV v EUR]]*Sklop7[[#This Row],[Stopnja DDV (%)]]</f>
        <v>0</v>
      </c>
      <c r="R59" s="177">
        <f>+Sklop7[[#This Row],[cena/enota brez DDV v EUR]]+Sklop7[[#This Row],[Davek (EUR)]]</f>
        <v>0</v>
      </c>
      <c r="S59" s="177">
        <f>+Sklop7[[#This Row],[cena/enota brez DDV v EUR]]*Sklop7[[#This Row],[Okvirna količina]]</f>
        <v>0</v>
      </c>
      <c r="T59" s="177">
        <f>+Sklop7[[#This Row],[Končna cena/enoto mere (EUR) z DDV]]*Sklop7[[#This Row],[Okvirna količina]]</f>
        <v>0</v>
      </c>
      <c r="U59" s="168" t="s">
        <v>161</v>
      </c>
    </row>
    <row r="60" spans="1:21" s="63" customFormat="1" ht="12">
      <c r="A60" s="92" t="s">
        <v>46</v>
      </c>
      <c r="B60" s="198" t="s">
        <v>240</v>
      </c>
      <c r="C60" s="180" t="s">
        <v>161</v>
      </c>
      <c r="D60" s="180" t="s">
        <v>1</v>
      </c>
      <c r="E60" s="194"/>
      <c r="F60" s="174">
        <v>200</v>
      </c>
      <c r="G60" s="195" t="s">
        <v>1</v>
      </c>
      <c r="H6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0" s="174" t="str">
        <f>IF(Sklop7[[#This Row],[ZAHTEVANA SHEMA KAKOVOSTI]]&lt;&gt;"",Sklop7[[#This Row],[Preračunana masa/volumen/kos na enoto kg]],"")</f>
        <v/>
      </c>
      <c r="J60" s="175"/>
      <c r="K60" s="168" t="s">
        <v>161</v>
      </c>
      <c r="L60" s="168" t="s">
        <v>161</v>
      </c>
      <c r="M60" s="168" t="s">
        <v>161</v>
      </c>
      <c r="N60" s="177"/>
      <c r="O60" s="168" t="s">
        <v>161</v>
      </c>
      <c r="P60" s="199"/>
      <c r="Q60" s="177">
        <f>+Sklop7[[#This Row],[cena/enota brez DDV v EUR]]*Sklop7[[#This Row],[Stopnja DDV (%)]]</f>
        <v>0</v>
      </c>
      <c r="R60" s="177">
        <f>+Sklop7[[#This Row],[cena/enota brez DDV v EUR]]+Sklop7[[#This Row],[Davek (EUR)]]</f>
        <v>0</v>
      </c>
      <c r="S60" s="177">
        <f>+Sklop7[[#This Row],[cena/enota brez DDV v EUR]]*Sklop7[[#This Row],[Okvirna količina]]</f>
        <v>0</v>
      </c>
      <c r="T60" s="177">
        <f>+Sklop7[[#This Row],[Končna cena/enoto mere (EUR) z DDV]]*Sklop7[[#This Row],[Okvirna količina]]</f>
        <v>0</v>
      </c>
      <c r="U60" s="168" t="s">
        <v>161</v>
      </c>
    </row>
    <row r="61" spans="1:21" s="63" customFormat="1" ht="12">
      <c r="A61" s="92" t="s">
        <v>50</v>
      </c>
      <c r="B61" s="198" t="s">
        <v>367</v>
      </c>
      <c r="C61" s="180" t="s">
        <v>161</v>
      </c>
      <c r="D61" s="180" t="s">
        <v>1</v>
      </c>
      <c r="E61" s="194"/>
      <c r="F61" s="174">
        <v>120</v>
      </c>
      <c r="G61" s="195" t="s">
        <v>1</v>
      </c>
      <c r="H6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61" s="174" t="str">
        <f>IF(Sklop7[[#This Row],[ZAHTEVANA SHEMA KAKOVOSTI]]&lt;&gt;"",Sklop7[[#This Row],[Preračunana masa/volumen/kos na enoto kg]],"")</f>
        <v/>
      </c>
      <c r="J61" s="175"/>
      <c r="K61" s="168" t="s">
        <v>161</v>
      </c>
      <c r="L61" s="168" t="s">
        <v>161</v>
      </c>
      <c r="M61" s="168" t="s">
        <v>161</v>
      </c>
      <c r="N61" s="177"/>
      <c r="O61" s="168" t="s">
        <v>161</v>
      </c>
      <c r="P61" s="199"/>
      <c r="Q61" s="177">
        <f>+Sklop7[[#This Row],[cena/enota brez DDV v EUR]]*Sklop7[[#This Row],[Stopnja DDV (%)]]</f>
        <v>0</v>
      </c>
      <c r="R61" s="177">
        <f>+Sklop7[[#This Row],[cena/enota brez DDV v EUR]]+Sklop7[[#This Row],[Davek (EUR)]]</f>
        <v>0</v>
      </c>
      <c r="S61" s="177">
        <f>+Sklop7[[#This Row],[cena/enota brez DDV v EUR]]*Sklop7[[#This Row],[Okvirna količina]]</f>
        <v>0</v>
      </c>
      <c r="T61" s="177">
        <f>+Sklop7[[#This Row],[Končna cena/enoto mere (EUR) z DDV]]*Sklop7[[#This Row],[Okvirna količina]]</f>
        <v>0</v>
      </c>
      <c r="U61" s="168" t="s">
        <v>161</v>
      </c>
    </row>
    <row r="62" spans="1:21" s="63" customFormat="1" ht="12">
      <c r="A62" s="92" t="s">
        <v>51</v>
      </c>
      <c r="B62" s="198" t="s">
        <v>238</v>
      </c>
      <c r="C62" s="180" t="s">
        <v>161</v>
      </c>
      <c r="D62" s="180" t="s">
        <v>1</v>
      </c>
      <c r="E62" s="194"/>
      <c r="F62" s="174">
        <v>80</v>
      </c>
      <c r="G62" s="195" t="s">
        <v>1</v>
      </c>
      <c r="H6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2" s="174" t="str">
        <f>IF(Sklop7[[#This Row],[ZAHTEVANA SHEMA KAKOVOSTI]]&lt;&gt;"",Sklop7[[#This Row],[Preračunana masa/volumen/kos na enoto kg]],"")</f>
        <v/>
      </c>
      <c r="J62" s="175"/>
      <c r="K62" s="168" t="s">
        <v>161</v>
      </c>
      <c r="L62" s="168" t="s">
        <v>161</v>
      </c>
      <c r="M62" s="168" t="s">
        <v>161</v>
      </c>
      <c r="N62" s="177"/>
      <c r="O62" s="168" t="s">
        <v>161</v>
      </c>
      <c r="P62" s="199"/>
      <c r="Q62" s="177">
        <f>+Sklop7[[#This Row],[cena/enota brez DDV v EUR]]*Sklop7[[#This Row],[Stopnja DDV (%)]]</f>
        <v>0</v>
      </c>
      <c r="R62" s="177">
        <f>+Sklop7[[#This Row],[cena/enota brez DDV v EUR]]+Sklop7[[#This Row],[Davek (EUR)]]</f>
        <v>0</v>
      </c>
      <c r="S62" s="177">
        <f>+Sklop7[[#This Row],[cena/enota brez DDV v EUR]]*Sklop7[[#This Row],[Okvirna količina]]</f>
        <v>0</v>
      </c>
      <c r="T62" s="177">
        <f>+Sklop7[[#This Row],[Končna cena/enoto mere (EUR) z DDV]]*Sklop7[[#This Row],[Okvirna količina]]</f>
        <v>0</v>
      </c>
      <c r="U62" s="168" t="s">
        <v>161</v>
      </c>
    </row>
    <row r="63" spans="1:21" s="63" customFormat="1" ht="12">
      <c r="A63" s="92" t="s">
        <v>47</v>
      </c>
      <c r="B63" s="192" t="s">
        <v>691</v>
      </c>
      <c r="C63" s="180">
        <v>1</v>
      </c>
      <c r="D63" s="180" t="s">
        <v>1</v>
      </c>
      <c r="E63" s="194"/>
      <c r="F63" s="174">
        <v>20</v>
      </c>
      <c r="G63" s="195" t="s">
        <v>1</v>
      </c>
      <c r="H6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3" s="174" t="str">
        <f>IF(Sklop7[[#This Row],[ZAHTEVANA SHEMA KAKOVOSTI]]&lt;&gt;"",Sklop7[[#This Row],[Preračunana masa/volumen/kos na enoto kg]],"")</f>
        <v/>
      </c>
      <c r="J63" s="175"/>
      <c r="K63" s="168" t="s">
        <v>161</v>
      </c>
      <c r="L63" s="168" t="s">
        <v>161</v>
      </c>
      <c r="M63" s="168" t="s">
        <v>161</v>
      </c>
      <c r="N63" s="177"/>
      <c r="O63" s="168" t="s">
        <v>161</v>
      </c>
      <c r="P63" s="199"/>
      <c r="Q63" s="177">
        <f>+Sklop7[[#This Row],[cena/enota brez DDV v EUR]]*Sklop7[[#This Row],[Stopnja DDV (%)]]</f>
        <v>0</v>
      </c>
      <c r="R63" s="177">
        <f>+Sklop7[[#This Row],[cena/enota brez DDV v EUR]]+Sklop7[[#This Row],[Davek (EUR)]]</f>
        <v>0</v>
      </c>
      <c r="S63" s="177">
        <f>+Sklop7[[#This Row],[cena/enota brez DDV v EUR]]*Sklop7[[#This Row],[Okvirna količina]]</f>
        <v>0</v>
      </c>
      <c r="T63" s="177">
        <f>+Sklop7[[#This Row],[Končna cena/enoto mere (EUR) z DDV]]*Sklop7[[#This Row],[Okvirna količina]]</f>
        <v>0</v>
      </c>
      <c r="U63" s="168" t="s">
        <v>161</v>
      </c>
    </row>
    <row r="64" spans="1:21" s="63" customFormat="1" ht="12">
      <c r="A64" s="92" t="s">
        <v>52</v>
      </c>
      <c r="B64" s="198" t="s">
        <v>368</v>
      </c>
      <c r="C64" s="180" t="s">
        <v>161</v>
      </c>
      <c r="D64" s="180" t="s">
        <v>1</v>
      </c>
      <c r="E64" s="194"/>
      <c r="F64" s="174">
        <v>60</v>
      </c>
      <c r="G64" s="195" t="s">
        <v>1</v>
      </c>
      <c r="H6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4" s="174" t="str">
        <f>IF(Sklop7[[#This Row],[ZAHTEVANA SHEMA KAKOVOSTI]]&lt;&gt;"",Sklop7[[#This Row],[Preračunana masa/volumen/kos na enoto kg]],"")</f>
        <v/>
      </c>
      <c r="J64" s="175"/>
      <c r="K64" s="168" t="s">
        <v>161</v>
      </c>
      <c r="L64" s="168" t="s">
        <v>161</v>
      </c>
      <c r="M64" s="168" t="s">
        <v>161</v>
      </c>
      <c r="N64" s="177"/>
      <c r="O64" s="168" t="s">
        <v>161</v>
      </c>
      <c r="P64" s="199"/>
      <c r="Q64" s="177">
        <f>+Sklop7[[#This Row],[cena/enota brez DDV v EUR]]*Sklop7[[#This Row],[Stopnja DDV (%)]]</f>
        <v>0</v>
      </c>
      <c r="R64" s="177">
        <f>+Sklop7[[#This Row],[cena/enota brez DDV v EUR]]+Sklop7[[#This Row],[Davek (EUR)]]</f>
        <v>0</v>
      </c>
      <c r="S64" s="177">
        <f>+Sklop7[[#This Row],[cena/enota brez DDV v EUR]]*Sklop7[[#This Row],[Okvirna količina]]</f>
        <v>0</v>
      </c>
      <c r="T64" s="177">
        <f>+Sklop7[[#This Row],[Končna cena/enoto mere (EUR) z DDV]]*Sklop7[[#This Row],[Okvirna količina]]</f>
        <v>0</v>
      </c>
      <c r="U64" s="168" t="s">
        <v>161</v>
      </c>
    </row>
    <row r="65" spans="1:21" s="63" customFormat="1" ht="12">
      <c r="A65" s="92" t="s">
        <v>48</v>
      </c>
      <c r="B65" s="192" t="s">
        <v>692</v>
      </c>
      <c r="C65" s="180">
        <v>1</v>
      </c>
      <c r="D65" s="180" t="s">
        <v>1</v>
      </c>
      <c r="E65" s="194"/>
      <c r="F65" s="174">
        <v>20</v>
      </c>
      <c r="G65" s="195" t="s">
        <v>1</v>
      </c>
      <c r="H6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5" s="174" t="str">
        <f>IF(Sklop7[[#This Row],[ZAHTEVANA SHEMA KAKOVOSTI]]&lt;&gt;"",Sklop7[[#This Row],[Preračunana masa/volumen/kos na enoto kg]],"")</f>
        <v/>
      </c>
      <c r="J65" s="175"/>
      <c r="K65" s="168" t="s">
        <v>161</v>
      </c>
      <c r="L65" s="168" t="s">
        <v>161</v>
      </c>
      <c r="M65" s="168" t="s">
        <v>161</v>
      </c>
      <c r="N65" s="177"/>
      <c r="O65" s="168" t="s">
        <v>161</v>
      </c>
      <c r="P65" s="199"/>
      <c r="Q65" s="177">
        <f>+Sklop7[[#This Row],[cena/enota brez DDV v EUR]]*Sklop7[[#This Row],[Stopnja DDV (%)]]</f>
        <v>0</v>
      </c>
      <c r="R65" s="177">
        <f>+Sklop7[[#This Row],[cena/enota brez DDV v EUR]]+Sklop7[[#This Row],[Davek (EUR)]]</f>
        <v>0</v>
      </c>
      <c r="S65" s="177">
        <f>+Sklop7[[#This Row],[cena/enota brez DDV v EUR]]*Sklop7[[#This Row],[Okvirna količina]]</f>
        <v>0</v>
      </c>
      <c r="T65" s="177">
        <f>+Sklop7[[#This Row],[Končna cena/enoto mere (EUR) z DDV]]*Sklop7[[#This Row],[Okvirna količina]]</f>
        <v>0</v>
      </c>
      <c r="U65" s="168" t="s">
        <v>161</v>
      </c>
    </row>
    <row r="66" spans="1:21" s="63" customFormat="1" ht="12">
      <c r="A66" s="92" t="s">
        <v>53</v>
      </c>
      <c r="B66" s="198" t="s">
        <v>369</v>
      </c>
      <c r="C66" s="180" t="s">
        <v>161</v>
      </c>
      <c r="D66" s="180" t="s">
        <v>1</v>
      </c>
      <c r="E66" s="194"/>
      <c r="F66" s="174">
        <v>20</v>
      </c>
      <c r="G66" s="195" t="s">
        <v>1</v>
      </c>
      <c r="H6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174" t="str">
        <f>IF(Sklop7[[#This Row],[ZAHTEVANA SHEMA KAKOVOSTI]]&lt;&gt;"",Sklop7[[#This Row],[Preračunana masa/volumen/kos na enoto kg]],"")</f>
        <v/>
      </c>
      <c r="J66" s="175"/>
      <c r="K66" s="168" t="s">
        <v>161</v>
      </c>
      <c r="L66" s="168" t="s">
        <v>161</v>
      </c>
      <c r="M66" s="168" t="s">
        <v>161</v>
      </c>
      <c r="N66" s="177"/>
      <c r="O66" s="168" t="s">
        <v>161</v>
      </c>
      <c r="P66" s="199"/>
      <c r="Q66" s="177">
        <f>+Sklop7[[#This Row],[cena/enota brez DDV v EUR]]*Sklop7[[#This Row],[Stopnja DDV (%)]]</f>
        <v>0</v>
      </c>
      <c r="R66" s="177">
        <f>+Sklop7[[#This Row],[cena/enota brez DDV v EUR]]+Sklop7[[#This Row],[Davek (EUR)]]</f>
        <v>0</v>
      </c>
      <c r="S66" s="177">
        <f>+Sklop7[[#This Row],[cena/enota brez DDV v EUR]]*Sklop7[[#This Row],[Okvirna količina]]</f>
        <v>0</v>
      </c>
      <c r="T66" s="177">
        <f>+Sklop7[[#This Row],[Končna cena/enoto mere (EUR) z DDV]]*Sklop7[[#This Row],[Okvirna količina]]</f>
        <v>0</v>
      </c>
      <c r="U66" s="168" t="s">
        <v>161</v>
      </c>
    </row>
    <row r="67" spans="1:21" s="63" customFormat="1" ht="12">
      <c r="A67" s="92" t="s">
        <v>54</v>
      </c>
      <c r="B67" s="198" t="s">
        <v>370</v>
      </c>
      <c r="C67" s="180" t="s">
        <v>161</v>
      </c>
      <c r="D67" s="180" t="s">
        <v>1</v>
      </c>
      <c r="E67" s="194"/>
      <c r="F67" s="174">
        <v>30</v>
      </c>
      <c r="G67" s="195" t="s">
        <v>1</v>
      </c>
      <c r="H6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7" s="174" t="str">
        <f>IF(Sklop7[[#This Row],[ZAHTEVANA SHEMA KAKOVOSTI]]&lt;&gt;"",Sklop7[[#This Row],[Preračunana masa/volumen/kos na enoto kg]],"")</f>
        <v/>
      </c>
      <c r="J67" s="175"/>
      <c r="K67" s="168" t="s">
        <v>161</v>
      </c>
      <c r="L67" s="168" t="s">
        <v>161</v>
      </c>
      <c r="M67" s="168" t="s">
        <v>161</v>
      </c>
      <c r="N67" s="177"/>
      <c r="O67" s="168" t="s">
        <v>161</v>
      </c>
      <c r="P67" s="199"/>
      <c r="Q67" s="177">
        <f>+Sklop7[[#This Row],[cena/enota brez DDV v EUR]]*Sklop7[[#This Row],[Stopnja DDV (%)]]</f>
        <v>0</v>
      </c>
      <c r="R67" s="177">
        <f>+Sklop7[[#This Row],[cena/enota brez DDV v EUR]]+Sklop7[[#This Row],[Davek (EUR)]]</f>
        <v>0</v>
      </c>
      <c r="S67" s="177">
        <f>+Sklop7[[#This Row],[cena/enota brez DDV v EUR]]*Sklop7[[#This Row],[Okvirna količina]]</f>
        <v>0</v>
      </c>
      <c r="T67" s="177">
        <f>+Sklop7[[#This Row],[Končna cena/enoto mere (EUR) z DDV]]*Sklop7[[#This Row],[Okvirna količina]]</f>
        <v>0</v>
      </c>
      <c r="U67" s="168" t="s">
        <v>161</v>
      </c>
    </row>
    <row r="68" spans="1:21" s="63" customFormat="1" ht="12">
      <c r="A68" s="92" t="s">
        <v>55</v>
      </c>
      <c r="B68" s="198" t="s">
        <v>371</v>
      </c>
      <c r="C68" s="180" t="s">
        <v>161</v>
      </c>
      <c r="D68" s="180" t="s">
        <v>1</v>
      </c>
      <c r="E68" s="194"/>
      <c r="F68" s="174">
        <v>60</v>
      </c>
      <c r="G68" s="195" t="s">
        <v>1</v>
      </c>
      <c r="H6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8" s="174" t="str">
        <f>IF(Sklop7[[#This Row],[ZAHTEVANA SHEMA KAKOVOSTI]]&lt;&gt;"",Sklop7[[#This Row],[Preračunana masa/volumen/kos na enoto kg]],"")</f>
        <v/>
      </c>
      <c r="J68" s="175"/>
      <c r="K68" s="168" t="s">
        <v>161</v>
      </c>
      <c r="L68" s="168" t="s">
        <v>161</v>
      </c>
      <c r="M68" s="168" t="s">
        <v>161</v>
      </c>
      <c r="N68" s="177"/>
      <c r="O68" s="168" t="s">
        <v>161</v>
      </c>
      <c r="P68" s="199"/>
      <c r="Q68" s="177">
        <f>+Sklop7[[#This Row],[cena/enota brez DDV v EUR]]*Sklop7[[#This Row],[Stopnja DDV (%)]]</f>
        <v>0</v>
      </c>
      <c r="R68" s="177">
        <f>+Sklop7[[#This Row],[cena/enota brez DDV v EUR]]+Sklop7[[#This Row],[Davek (EUR)]]</f>
        <v>0</v>
      </c>
      <c r="S68" s="177">
        <f>+Sklop7[[#This Row],[cena/enota brez DDV v EUR]]*Sklop7[[#This Row],[Okvirna količina]]</f>
        <v>0</v>
      </c>
      <c r="T68" s="177">
        <f>+Sklop7[[#This Row],[Končna cena/enoto mere (EUR) z DDV]]*Sklop7[[#This Row],[Okvirna količina]]</f>
        <v>0</v>
      </c>
      <c r="U68" s="168" t="s">
        <v>161</v>
      </c>
    </row>
    <row r="69" spans="1:21" s="63" customFormat="1" ht="12">
      <c r="A69" s="92" t="s">
        <v>56</v>
      </c>
      <c r="B69" s="198" t="s">
        <v>372</v>
      </c>
      <c r="C69" s="180" t="s">
        <v>161</v>
      </c>
      <c r="D69" s="180" t="s">
        <v>1</v>
      </c>
      <c r="E69" s="194"/>
      <c r="F69" s="174">
        <v>6</v>
      </c>
      <c r="G69" s="195" t="s">
        <v>1</v>
      </c>
      <c r="H6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69" s="174" t="str">
        <f>IF(Sklop7[[#This Row],[ZAHTEVANA SHEMA KAKOVOSTI]]&lt;&gt;"",Sklop7[[#This Row],[Preračunana masa/volumen/kos na enoto kg]],"")</f>
        <v/>
      </c>
      <c r="J69" s="175"/>
      <c r="K69" s="168" t="s">
        <v>161</v>
      </c>
      <c r="L69" s="168" t="s">
        <v>161</v>
      </c>
      <c r="M69" s="168" t="s">
        <v>161</v>
      </c>
      <c r="N69" s="177"/>
      <c r="O69" s="168" t="s">
        <v>161</v>
      </c>
      <c r="P69" s="199"/>
      <c r="Q69" s="177">
        <f>+Sklop7[[#This Row],[cena/enota brez DDV v EUR]]*Sklop7[[#This Row],[Stopnja DDV (%)]]</f>
        <v>0</v>
      </c>
      <c r="R69" s="177">
        <f>+Sklop7[[#This Row],[cena/enota brez DDV v EUR]]+Sklop7[[#This Row],[Davek (EUR)]]</f>
        <v>0</v>
      </c>
      <c r="S69" s="177">
        <f>+Sklop7[[#This Row],[cena/enota brez DDV v EUR]]*Sklop7[[#This Row],[Okvirna količina]]</f>
        <v>0</v>
      </c>
      <c r="T69" s="177">
        <f>+Sklop7[[#This Row],[Končna cena/enoto mere (EUR) z DDV]]*Sklop7[[#This Row],[Okvirna količina]]</f>
        <v>0</v>
      </c>
      <c r="U69" s="168" t="s">
        <v>161</v>
      </c>
    </row>
    <row r="70" spans="1:21" s="63" customFormat="1" ht="12">
      <c r="A70" s="92" t="s">
        <v>57</v>
      </c>
      <c r="B70" s="192" t="s">
        <v>747</v>
      </c>
      <c r="C70" s="180" t="s">
        <v>161</v>
      </c>
      <c r="D70" s="180" t="s">
        <v>1</v>
      </c>
      <c r="E70" s="194"/>
      <c r="F70" s="174">
        <v>20</v>
      </c>
      <c r="G70" s="195" t="s">
        <v>1</v>
      </c>
      <c r="H7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0" s="174" t="str">
        <f>IF(Sklop7[[#This Row],[ZAHTEVANA SHEMA KAKOVOSTI]]&lt;&gt;"",Sklop7[[#This Row],[Preračunana masa/volumen/kos na enoto kg]],"")</f>
        <v/>
      </c>
      <c r="J70" s="175"/>
      <c r="K70" s="168" t="s">
        <v>161</v>
      </c>
      <c r="L70" s="168" t="s">
        <v>161</v>
      </c>
      <c r="M70" s="168" t="s">
        <v>161</v>
      </c>
      <c r="N70" s="177"/>
      <c r="O70" s="168" t="s">
        <v>161</v>
      </c>
      <c r="P70" s="199"/>
      <c r="Q70" s="177">
        <f>+Sklop7[[#This Row],[cena/enota brez DDV v EUR]]*Sklop7[[#This Row],[Stopnja DDV (%)]]</f>
        <v>0</v>
      </c>
      <c r="R70" s="177">
        <f>+Sklop7[[#This Row],[cena/enota brez DDV v EUR]]+Sklop7[[#This Row],[Davek (EUR)]]</f>
        <v>0</v>
      </c>
      <c r="S70" s="177">
        <f>+Sklop7[[#This Row],[cena/enota brez DDV v EUR]]*Sklop7[[#This Row],[Okvirna količina]]</f>
        <v>0</v>
      </c>
      <c r="T70" s="177">
        <f>+Sklop7[[#This Row],[Končna cena/enoto mere (EUR) z DDV]]*Sklop7[[#This Row],[Okvirna količina]]</f>
        <v>0</v>
      </c>
      <c r="U70" s="168" t="s">
        <v>161</v>
      </c>
    </row>
    <row r="71" spans="1:21" s="63" customFormat="1" ht="12">
      <c r="A71" s="92" t="s">
        <v>58</v>
      </c>
      <c r="B71" s="192" t="s">
        <v>373</v>
      </c>
      <c r="C71" s="180" t="s">
        <v>161</v>
      </c>
      <c r="D71" s="180" t="s">
        <v>1</v>
      </c>
      <c r="E71" s="194"/>
      <c r="F71" s="174">
        <v>100</v>
      </c>
      <c r="G71" s="195" t="s">
        <v>1</v>
      </c>
      <c r="H7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1" s="174" t="str">
        <f>IF(Sklop7[[#This Row],[ZAHTEVANA SHEMA KAKOVOSTI]]&lt;&gt;"",Sklop7[[#This Row],[Preračunana masa/volumen/kos na enoto kg]],"")</f>
        <v/>
      </c>
      <c r="J71" s="175"/>
      <c r="K71" s="168" t="s">
        <v>161</v>
      </c>
      <c r="L71" s="168" t="s">
        <v>161</v>
      </c>
      <c r="M71" s="168" t="s">
        <v>161</v>
      </c>
      <c r="N71" s="177"/>
      <c r="O71" s="168" t="s">
        <v>161</v>
      </c>
      <c r="P71" s="199"/>
      <c r="Q71" s="177">
        <f>+Sklop7[[#This Row],[cena/enota brez DDV v EUR]]*Sklop7[[#This Row],[Stopnja DDV (%)]]</f>
        <v>0</v>
      </c>
      <c r="R71" s="177">
        <f>+Sklop7[[#This Row],[cena/enota brez DDV v EUR]]+Sklop7[[#This Row],[Davek (EUR)]]</f>
        <v>0</v>
      </c>
      <c r="S71" s="177">
        <f>+Sklop7[[#This Row],[cena/enota brez DDV v EUR]]*Sklop7[[#This Row],[Okvirna količina]]</f>
        <v>0</v>
      </c>
      <c r="T71" s="177">
        <f>+Sklop7[[#This Row],[Končna cena/enoto mere (EUR) z DDV]]*Sklop7[[#This Row],[Okvirna količina]]</f>
        <v>0</v>
      </c>
      <c r="U71" s="168" t="s">
        <v>161</v>
      </c>
    </row>
    <row r="72" spans="1:21" s="63" customFormat="1" ht="12">
      <c r="A72" s="92" t="s">
        <v>59</v>
      </c>
      <c r="B72" s="198" t="s">
        <v>374</v>
      </c>
      <c r="C72" s="180" t="s">
        <v>161</v>
      </c>
      <c r="D72" s="180" t="s">
        <v>1</v>
      </c>
      <c r="E72" s="194"/>
      <c r="F72" s="174">
        <v>60</v>
      </c>
      <c r="G72" s="195" t="s">
        <v>1</v>
      </c>
      <c r="H7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2" s="174" t="str">
        <f>IF(Sklop7[[#This Row],[ZAHTEVANA SHEMA KAKOVOSTI]]&lt;&gt;"",Sklop7[[#This Row],[Preračunana masa/volumen/kos na enoto kg]],"")</f>
        <v/>
      </c>
      <c r="J72" s="175"/>
      <c r="K72" s="168" t="s">
        <v>161</v>
      </c>
      <c r="L72" s="168" t="s">
        <v>161</v>
      </c>
      <c r="M72" s="168" t="s">
        <v>161</v>
      </c>
      <c r="N72" s="177"/>
      <c r="O72" s="168" t="s">
        <v>161</v>
      </c>
      <c r="P72" s="199"/>
      <c r="Q72" s="177">
        <f>+Sklop7[[#This Row],[cena/enota brez DDV v EUR]]*Sklop7[[#This Row],[Stopnja DDV (%)]]</f>
        <v>0</v>
      </c>
      <c r="R72" s="177">
        <f>+Sklop7[[#This Row],[cena/enota brez DDV v EUR]]+Sklop7[[#This Row],[Davek (EUR)]]</f>
        <v>0</v>
      </c>
      <c r="S72" s="177">
        <f>+Sklop7[[#This Row],[cena/enota brez DDV v EUR]]*Sklop7[[#This Row],[Okvirna količina]]</f>
        <v>0</v>
      </c>
      <c r="T72" s="177">
        <f>+Sklop7[[#This Row],[Končna cena/enoto mere (EUR) z DDV]]*Sklop7[[#This Row],[Okvirna količina]]</f>
        <v>0</v>
      </c>
      <c r="U72" s="168" t="s">
        <v>161</v>
      </c>
    </row>
    <row r="73" spans="1:21" s="63" customFormat="1" ht="24">
      <c r="A73" s="92" t="s">
        <v>60</v>
      </c>
      <c r="B73" s="198" t="s">
        <v>375</v>
      </c>
      <c r="C73" s="180" t="s">
        <v>161</v>
      </c>
      <c r="D73" s="180" t="s">
        <v>1</v>
      </c>
      <c r="E73" s="194"/>
      <c r="F73" s="174">
        <v>60</v>
      </c>
      <c r="G73" s="195" t="s">
        <v>1</v>
      </c>
      <c r="H7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3" s="174" t="str">
        <f>IF(Sklop7[[#This Row],[ZAHTEVANA SHEMA KAKOVOSTI]]&lt;&gt;"",Sklop7[[#This Row],[Preračunana masa/volumen/kos na enoto kg]],"")</f>
        <v/>
      </c>
      <c r="J73" s="175"/>
      <c r="K73" s="168" t="s">
        <v>161</v>
      </c>
      <c r="L73" s="168" t="s">
        <v>161</v>
      </c>
      <c r="M73" s="168" t="s">
        <v>161</v>
      </c>
      <c r="N73" s="177"/>
      <c r="O73" s="168" t="s">
        <v>161</v>
      </c>
      <c r="P73" s="199"/>
      <c r="Q73" s="177">
        <f>+Sklop7[[#This Row],[cena/enota brez DDV v EUR]]*Sklop7[[#This Row],[Stopnja DDV (%)]]</f>
        <v>0</v>
      </c>
      <c r="R73" s="177">
        <f>+Sklop7[[#This Row],[cena/enota brez DDV v EUR]]+Sklop7[[#This Row],[Davek (EUR)]]</f>
        <v>0</v>
      </c>
      <c r="S73" s="177">
        <f>+Sklop7[[#This Row],[cena/enota brez DDV v EUR]]*Sklop7[[#This Row],[Okvirna količina]]</f>
        <v>0</v>
      </c>
      <c r="T73" s="177">
        <f>+Sklop7[[#This Row],[Končna cena/enoto mere (EUR) z DDV]]*Sklop7[[#This Row],[Okvirna količina]]</f>
        <v>0</v>
      </c>
      <c r="U73" s="168" t="s">
        <v>161</v>
      </c>
    </row>
    <row r="74" spans="1:21" s="63" customFormat="1" ht="12">
      <c r="A74" s="92" t="s">
        <v>61</v>
      </c>
      <c r="B74" s="198" t="s">
        <v>376</v>
      </c>
      <c r="C74" s="180" t="s">
        <v>161</v>
      </c>
      <c r="D74" s="180" t="s">
        <v>1</v>
      </c>
      <c r="E74" s="194"/>
      <c r="F74" s="174">
        <v>20</v>
      </c>
      <c r="G74" s="195" t="s">
        <v>1</v>
      </c>
      <c r="H7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4" s="174" t="str">
        <f>IF(Sklop7[[#This Row],[ZAHTEVANA SHEMA KAKOVOSTI]]&lt;&gt;"",Sklop7[[#This Row],[Preračunana masa/volumen/kos na enoto kg]],"")</f>
        <v/>
      </c>
      <c r="J74" s="175"/>
      <c r="K74" s="168" t="s">
        <v>161</v>
      </c>
      <c r="L74" s="168" t="s">
        <v>161</v>
      </c>
      <c r="M74" s="168" t="s">
        <v>161</v>
      </c>
      <c r="N74" s="177"/>
      <c r="O74" s="168" t="s">
        <v>161</v>
      </c>
      <c r="P74" s="199"/>
      <c r="Q74" s="177">
        <f>+Sklop7[[#This Row],[cena/enota brez DDV v EUR]]*Sklop7[[#This Row],[Stopnja DDV (%)]]</f>
        <v>0</v>
      </c>
      <c r="R74" s="177">
        <f>+Sklop7[[#This Row],[cena/enota brez DDV v EUR]]+Sklop7[[#This Row],[Davek (EUR)]]</f>
        <v>0</v>
      </c>
      <c r="S74" s="177">
        <f>+Sklop7[[#This Row],[cena/enota brez DDV v EUR]]*Sklop7[[#This Row],[Okvirna količina]]</f>
        <v>0</v>
      </c>
      <c r="T74" s="177">
        <f>+Sklop7[[#This Row],[Končna cena/enoto mere (EUR) z DDV]]*Sklop7[[#This Row],[Okvirna količina]]</f>
        <v>0</v>
      </c>
      <c r="U74" s="168" t="s">
        <v>161</v>
      </c>
    </row>
    <row r="75" spans="1:21" s="63" customFormat="1" ht="12">
      <c r="A75" s="92" t="s">
        <v>62</v>
      </c>
      <c r="B75" s="198" t="s">
        <v>377</v>
      </c>
      <c r="C75" s="180" t="s">
        <v>161</v>
      </c>
      <c r="D75" s="180" t="s">
        <v>1</v>
      </c>
      <c r="E75" s="194"/>
      <c r="F75" s="174">
        <v>60</v>
      </c>
      <c r="G75" s="195" t="s">
        <v>1</v>
      </c>
      <c r="H7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5" s="174" t="str">
        <f>IF(Sklop7[[#This Row],[ZAHTEVANA SHEMA KAKOVOSTI]]&lt;&gt;"",Sklop7[[#This Row],[Preračunana masa/volumen/kos na enoto kg]],"")</f>
        <v/>
      </c>
      <c r="J75" s="175"/>
      <c r="K75" s="168" t="s">
        <v>161</v>
      </c>
      <c r="L75" s="168" t="s">
        <v>161</v>
      </c>
      <c r="M75" s="168" t="s">
        <v>161</v>
      </c>
      <c r="N75" s="177"/>
      <c r="O75" s="168" t="s">
        <v>161</v>
      </c>
      <c r="P75" s="199"/>
      <c r="Q75" s="177">
        <f>+Sklop7[[#This Row],[cena/enota brez DDV v EUR]]*Sklop7[[#This Row],[Stopnja DDV (%)]]</f>
        <v>0</v>
      </c>
      <c r="R75" s="177">
        <f>+Sklop7[[#This Row],[cena/enota brez DDV v EUR]]+Sklop7[[#This Row],[Davek (EUR)]]</f>
        <v>0</v>
      </c>
      <c r="S75" s="177">
        <f>+Sklop7[[#This Row],[cena/enota brez DDV v EUR]]*Sklop7[[#This Row],[Okvirna količina]]</f>
        <v>0</v>
      </c>
      <c r="T75" s="177">
        <f>+Sklop7[[#This Row],[Končna cena/enoto mere (EUR) z DDV]]*Sklop7[[#This Row],[Okvirna količina]]</f>
        <v>0</v>
      </c>
      <c r="U75" s="168" t="s">
        <v>161</v>
      </c>
    </row>
    <row r="76" spans="1:21" s="63" customFormat="1" ht="12">
      <c r="A76" s="92" t="s">
        <v>63</v>
      </c>
      <c r="B76" s="198" t="s">
        <v>378</v>
      </c>
      <c r="C76" s="180" t="s">
        <v>161</v>
      </c>
      <c r="D76" s="180" t="s">
        <v>1</v>
      </c>
      <c r="E76" s="194"/>
      <c r="F76" s="174">
        <v>360</v>
      </c>
      <c r="G76" s="195" t="s">
        <v>1</v>
      </c>
      <c r="H7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76" s="174" t="str">
        <f>IF(Sklop7[[#This Row],[ZAHTEVANA SHEMA KAKOVOSTI]]&lt;&gt;"",Sklop7[[#This Row],[Preračunana masa/volumen/kos na enoto kg]],"")</f>
        <v/>
      </c>
      <c r="J76" s="175"/>
      <c r="K76" s="168" t="s">
        <v>161</v>
      </c>
      <c r="L76" s="168" t="s">
        <v>161</v>
      </c>
      <c r="M76" s="168" t="s">
        <v>161</v>
      </c>
      <c r="N76" s="177"/>
      <c r="O76" s="168" t="s">
        <v>161</v>
      </c>
      <c r="P76" s="199"/>
      <c r="Q76" s="177">
        <f>+Sklop7[[#This Row],[cena/enota brez DDV v EUR]]*Sklop7[[#This Row],[Stopnja DDV (%)]]</f>
        <v>0</v>
      </c>
      <c r="R76" s="177">
        <f>+Sklop7[[#This Row],[cena/enota brez DDV v EUR]]+Sklop7[[#This Row],[Davek (EUR)]]</f>
        <v>0</v>
      </c>
      <c r="S76" s="177">
        <f>+Sklop7[[#This Row],[cena/enota brez DDV v EUR]]*Sklop7[[#This Row],[Okvirna količina]]</f>
        <v>0</v>
      </c>
      <c r="T76" s="177">
        <f>+Sklop7[[#This Row],[Končna cena/enoto mere (EUR) z DDV]]*Sklop7[[#This Row],[Okvirna količina]]</f>
        <v>0</v>
      </c>
      <c r="U76" s="168" t="s">
        <v>161</v>
      </c>
    </row>
    <row r="77" spans="1:21" s="63" customFormat="1" ht="12">
      <c r="A77" s="92" t="s">
        <v>69</v>
      </c>
      <c r="B77" s="198" t="s">
        <v>379</v>
      </c>
      <c r="C77" s="180" t="s">
        <v>161</v>
      </c>
      <c r="D77" s="180" t="s">
        <v>1</v>
      </c>
      <c r="E77" s="194"/>
      <c r="F77" s="174">
        <v>100</v>
      </c>
      <c r="G77" s="195" t="s">
        <v>1</v>
      </c>
      <c r="H7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7" s="174" t="str">
        <f>IF(Sklop7[[#This Row],[ZAHTEVANA SHEMA KAKOVOSTI]]&lt;&gt;"",Sklop7[[#This Row],[Preračunana masa/volumen/kos na enoto kg]],"")</f>
        <v/>
      </c>
      <c r="J77" s="175"/>
      <c r="K77" s="168" t="s">
        <v>161</v>
      </c>
      <c r="L77" s="168" t="s">
        <v>161</v>
      </c>
      <c r="M77" s="168" t="s">
        <v>161</v>
      </c>
      <c r="N77" s="177"/>
      <c r="O77" s="168" t="s">
        <v>161</v>
      </c>
      <c r="P77" s="199"/>
      <c r="Q77" s="177">
        <f>+Sklop7[[#This Row],[cena/enota brez DDV v EUR]]*Sklop7[[#This Row],[Stopnja DDV (%)]]</f>
        <v>0</v>
      </c>
      <c r="R77" s="177">
        <f>+Sklop7[[#This Row],[cena/enota brez DDV v EUR]]+Sklop7[[#This Row],[Davek (EUR)]]</f>
        <v>0</v>
      </c>
      <c r="S77" s="177">
        <f>+Sklop7[[#This Row],[cena/enota brez DDV v EUR]]*Sklop7[[#This Row],[Okvirna količina]]</f>
        <v>0</v>
      </c>
      <c r="T77" s="177">
        <f>+Sklop7[[#This Row],[Končna cena/enoto mere (EUR) z DDV]]*Sklop7[[#This Row],[Okvirna količina]]</f>
        <v>0</v>
      </c>
      <c r="U77" s="168" t="s">
        <v>161</v>
      </c>
    </row>
    <row r="78" spans="1:21" s="63" customFormat="1" ht="12">
      <c r="A78" s="92" t="s">
        <v>70</v>
      </c>
      <c r="B78" s="198" t="s">
        <v>245</v>
      </c>
      <c r="C78" s="180" t="s">
        <v>161</v>
      </c>
      <c r="D78" s="180" t="s">
        <v>1</v>
      </c>
      <c r="E78" s="194"/>
      <c r="F78" s="174">
        <v>200</v>
      </c>
      <c r="G78" s="195" t="s">
        <v>1</v>
      </c>
      <c r="H7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8" s="174" t="str">
        <f>IF(Sklop7[[#This Row],[ZAHTEVANA SHEMA KAKOVOSTI]]&lt;&gt;"",Sklop7[[#This Row],[Preračunana masa/volumen/kos na enoto kg]],"")</f>
        <v/>
      </c>
      <c r="J78" s="175"/>
      <c r="K78" s="168" t="s">
        <v>161</v>
      </c>
      <c r="L78" s="168" t="s">
        <v>161</v>
      </c>
      <c r="M78" s="168" t="s">
        <v>161</v>
      </c>
      <c r="N78" s="177"/>
      <c r="O78" s="168" t="s">
        <v>161</v>
      </c>
      <c r="P78" s="199"/>
      <c r="Q78" s="177">
        <f>+Sklop7[[#This Row],[cena/enota brez DDV v EUR]]*Sklop7[[#This Row],[Stopnja DDV (%)]]</f>
        <v>0</v>
      </c>
      <c r="R78" s="177">
        <f>+Sklop7[[#This Row],[cena/enota brez DDV v EUR]]+Sklop7[[#This Row],[Davek (EUR)]]</f>
        <v>0</v>
      </c>
      <c r="S78" s="177">
        <f>+Sklop7[[#This Row],[cena/enota brez DDV v EUR]]*Sklop7[[#This Row],[Okvirna količina]]</f>
        <v>0</v>
      </c>
      <c r="T78" s="177">
        <f>+Sklop7[[#This Row],[Končna cena/enoto mere (EUR) z DDV]]*Sklop7[[#This Row],[Okvirna količina]]</f>
        <v>0</v>
      </c>
      <c r="U78" s="168" t="s">
        <v>161</v>
      </c>
    </row>
    <row r="79" spans="1:21" s="63" customFormat="1" ht="12">
      <c r="A79" s="92" t="s">
        <v>71</v>
      </c>
      <c r="B79" s="198" t="s">
        <v>380</v>
      </c>
      <c r="C79" s="180" t="s">
        <v>161</v>
      </c>
      <c r="D79" s="180" t="s">
        <v>1</v>
      </c>
      <c r="E79" s="194"/>
      <c r="F79" s="174">
        <v>100</v>
      </c>
      <c r="G79" s="195" t="s">
        <v>1</v>
      </c>
      <c r="H7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9" s="174" t="str">
        <f>IF(Sklop7[[#This Row],[ZAHTEVANA SHEMA KAKOVOSTI]]&lt;&gt;"",Sklop7[[#This Row],[Preračunana masa/volumen/kos na enoto kg]],"")</f>
        <v/>
      </c>
      <c r="J79" s="175"/>
      <c r="K79" s="168" t="s">
        <v>161</v>
      </c>
      <c r="L79" s="168" t="s">
        <v>161</v>
      </c>
      <c r="M79" s="168" t="s">
        <v>161</v>
      </c>
      <c r="N79" s="177"/>
      <c r="O79" s="168" t="s">
        <v>161</v>
      </c>
      <c r="P79" s="199"/>
      <c r="Q79" s="177">
        <f>+Sklop7[[#This Row],[cena/enota brez DDV v EUR]]*Sklop7[[#This Row],[Stopnja DDV (%)]]</f>
        <v>0</v>
      </c>
      <c r="R79" s="177">
        <f>+Sklop7[[#This Row],[cena/enota brez DDV v EUR]]+Sklop7[[#This Row],[Davek (EUR)]]</f>
        <v>0</v>
      </c>
      <c r="S79" s="177">
        <f>+Sklop7[[#This Row],[cena/enota brez DDV v EUR]]*Sklop7[[#This Row],[Okvirna količina]]</f>
        <v>0</v>
      </c>
      <c r="T79" s="177">
        <f>+Sklop7[[#This Row],[Končna cena/enoto mere (EUR) z DDV]]*Sklop7[[#This Row],[Okvirna količina]]</f>
        <v>0</v>
      </c>
      <c r="U79" s="168" t="s">
        <v>161</v>
      </c>
    </row>
    <row r="80" spans="1:21" s="63" customFormat="1" ht="12">
      <c r="A80" s="92" t="s">
        <v>72</v>
      </c>
      <c r="B80" s="198" t="s">
        <v>244</v>
      </c>
      <c r="C80" s="180" t="s">
        <v>161</v>
      </c>
      <c r="D80" s="180" t="s">
        <v>1</v>
      </c>
      <c r="E80" s="194"/>
      <c r="F80" s="174">
        <v>400</v>
      </c>
      <c r="G80" s="195" t="s">
        <v>1</v>
      </c>
      <c r="H8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80" s="174" t="str">
        <f>IF(Sklop7[[#This Row],[ZAHTEVANA SHEMA KAKOVOSTI]]&lt;&gt;"",Sklop7[[#This Row],[Preračunana masa/volumen/kos na enoto kg]],"")</f>
        <v/>
      </c>
      <c r="J80" s="175"/>
      <c r="K80" s="168" t="s">
        <v>161</v>
      </c>
      <c r="L80" s="168" t="s">
        <v>161</v>
      </c>
      <c r="M80" s="168" t="s">
        <v>161</v>
      </c>
      <c r="N80" s="177"/>
      <c r="O80" s="168" t="s">
        <v>161</v>
      </c>
      <c r="P80" s="199"/>
      <c r="Q80" s="177">
        <f>+Sklop7[[#This Row],[cena/enota brez DDV v EUR]]*Sklop7[[#This Row],[Stopnja DDV (%)]]</f>
        <v>0</v>
      </c>
      <c r="R80" s="177">
        <f>+Sklop7[[#This Row],[cena/enota brez DDV v EUR]]+Sklop7[[#This Row],[Davek (EUR)]]</f>
        <v>0</v>
      </c>
      <c r="S80" s="177">
        <f>+Sklop7[[#This Row],[cena/enota brez DDV v EUR]]*Sklop7[[#This Row],[Okvirna količina]]</f>
        <v>0</v>
      </c>
      <c r="T80" s="177">
        <f>+Sklop7[[#This Row],[Končna cena/enoto mere (EUR) z DDV]]*Sklop7[[#This Row],[Okvirna količina]]</f>
        <v>0</v>
      </c>
      <c r="U80" s="168" t="s">
        <v>161</v>
      </c>
    </row>
    <row r="81" spans="1:21" s="63" customFormat="1" ht="12">
      <c r="A81" s="92" t="s">
        <v>73</v>
      </c>
      <c r="B81" s="198" t="s">
        <v>246</v>
      </c>
      <c r="C81" s="180" t="s">
        <v>161</v>
      </c>
      <c r="D81" s="180" t="s">
        <v>1</v>
      </c>
      <c r="E81" s="194"/>
      <c r="F81" s="174">
        <v>160</v>
      </c>
      <c r="G81" s="195" t="s">
        <v>1</v>
      </c>
      <c r="H8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81" s="174" t="str">
        <f>IF(Sklop7[[#This Row],[ZAHTEVANA SHEMA KAKOVOSTI]]&lt;&gt;"",Sklop7[[#This Row],[Preračunana masa/volumen/kos na enoto kg]],"")</f>
        <v/>
      </c>
      <c r="J81" s="175"/>
      <c r="K81" s="168" t="s">
        <v>161</v>
      </c>
      <c r="L81" s="168" t="s">
        <v>161</v>
      </c>
      <c r="M81" s="168" t="s">
        <v>161</v>
      </c>
      <c r="N81" s="177"/>
      <c r="O81" s="168" t="s">
        <v>161</v>
      </c>
      <c r="P81" s="199"/>
      <c r="Q81" s="177">
        <f>+Sklop7[[#This Row],[cena/enota brez DDV v EUR]]*Sklop7[[#This Row],[Stopnja DDV (%)]]</f>
        <v>0</v>
      </c>
      <c r="R81" s="177">
        <f>+Sklop7[[#This Row],[cena/enota brez DDV v EUR]]+Sklop7[[#This Row],[Davek (EUR)]]</f>
        <v>0</v>
      </c>
      <c r="S81" s="177">
        <f>+Sklop7[[#This Row],[cena/enota brez DDV v EUR]]*Sklop7[[#This Row],[Okvirna količina]]</f>
        <v>0</v>
      </c>
      <c r="T81" s="177">
        <f>+Sklop7[[#This Row],[Končna cena/enoto mere (EUR) z DDV]]*Sklop7[[#This Row],[Okvirna količina]]</f>
        <v>0</v>
      </c>
      <c r="U81" s="168" t="s">
        <v>161</v>
      </c>
    </row>
    <row r="82" spans="1:21" s="63" customFormat="1" ht="12">
      <c r="A82" s="92" t="s">
        <v>74</v>
      </c>
      <c r="B82" s="198" t="s">
        <v>381</v>
      </c>
      <c r="C82" s="180" t="s">
        <v>161</v>
      </c>
      <c r="D82" s="180" t="s">
        <v>1</v>
      </c>
      <c r="E82" s="194"/>
      <c r="F82" s="174">
        <v>360</v>
      </c>
      <c r="G82" s="195" t="s">
        <v>1</v>
      </c>
      <c r="H8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82" s="174" t="str">
        <f>IF(Sklop7[[#This Row],[ZAHTEVANA SHEMA KAKOVOSTI]]&lt;&gt;"",Sklop7[[#This Row],[Preračunana masa/volumen/kos na enoto kg]],"")</f>
        <v/>
      </c>
      <c r="J82" s="175"/>
      <c r="K82" s="168" t="s">
        <v>161</v>
      </c>
      <c r="L82" s="168" t="s">
        <v>161</v>
      </c>
      <c r="M82" s="168" t="s">
        <v>161</v>
      </c>
      <c r="N82" s="177"/>
      <c r="O82" s="168" t="s">
        <v>161</v>
      </c>
      <c r="P82" s="199"/>
      <c r="Q82" s="177">
        <f>+Sklop7[[#This Row],[cena/enota brez DDV v EUR]]*Sklop7[[#This Row],[Stopnja DDV (%)]]</f>
        <v>0</v>
      </c>
      <c r="R82" s="177">
        <f>+Sklop7[[#This Row],[cena/enota brez DDV v EUR]]+Sklop7[[#This Row],[Davek (EUR)]]</f>
        <v>0</v>
      </c>
      <c r="S82" s="177">
        <f>+Sklop7[[#This Row],[cena/enota brez DDV v EUR]]*Sklop7[[#This Row],[Okvirna količina]]</f>
        <v>0</v>
      </c>
      <c r="T82" s="177">
        <f>+Sklop7[[#This Row],[Končna cena/enoto mere (EUR) z DDV]]*Sklop7[[#This Row],[Okvirna količina]]</f>
        <v>0</v>
      </c>
      <c r="U82" s="168" t="s">
        <v>161</v>
      </c>
    </row>
    <row r="83" spans="1:21" s="63" customFormat="1" ht="12">
      <c r="A83" s="92" t="s">
        <v>75</v>
      </c>
      <c r="B83" s="198" t="s">
        <v>382</v>
      </c>
      <c r="C83" s="180" t="s">
        <v>161</v>
      </c>
      <c r="D83" s="180" t="s">
        <v>1</v>
      </c>
      <c r="E83" s="194"/>
      <c r="F83" s="174">
        <v>360</v>
      </c>
      <c r="G83" s="195" t="s">
        <v>1</v>
      </c>
      <c r="H8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360</v>
      </c>
      <c r="I83" s="174" t="str">
        <f>IF(Sklop7[[#This Row],[ZAHTEVANA SHEMA KAKOVOSTI]]&lt;&gt;"",Sklop7[[#This Row],[Preračunana masa/volumen/kos na enoto kg]],"")</f>
        <v/>
      </c>
      <c r="J83" s="175"/>
      <c r="K83" s="168" t="s">
        <v>161</v>
      </c>
      <c r="L83" s="168" t="s">
        <v>161</v>
      </c>
      <c r="M83" s="168" t="s">
        <v>161</v>
      </c>
      <c r="N83" s="177"/>
      <c r="O83" s="168" t="s">
        <v>161</v>
      </c>
      <c r="P83" s="199"/>
      <c r="Q83" s="177">
        <f>+Sklop7[[#This Row],[cena/enota brez DDV v EUR]]*Sklop7[[#This Row],[Stopnja DDV (%)]]</f>
        <v>0</v>
      </c>
      <c r="R83" s="177">
        <f>+Sklop7[[#This Row],[cena/enota brez DDV v EUR]]+Sklop7[[#This Row],[Davek (EUR)]]</f>
        <v>0</v>
      </c>
      <c r="S83" s="177">
        <f>+Sklop7[[#This Row],[cena/enota brez DDV v EUR]]*Sklop7[[#This Row],[Okvirna količina]]</f>
        <v>0</v>
      </c>
      <c r="T83" s="177">
        <f>+Sklop7[[#This Row],[Končna cena/enoto mere (EUR) z DDV]]*Sklop7[[#This Row],[Okvirna količina]]</f>
        <v>0</v>
      </c>
      <c r="U83" s="168" t="s">
        <v>161</v>
      </c>
    </row>
    <row r="84" spans="1:21" s="63" customFormat="1" ht="12">
      <c r="A84" s="92" t="s">
        <v>76</v>
      </c>
      <c r="B84" s="198" t="s">
        <v>383</v>
      </c>
      <c r="C84" s="180" t="s">
        <v>161</v>
      </c>
      <c r="D84" s="180" t="s">
        <v>1</v>
      </c>
      <c r="E84" s="194"/>
      <c r="F84" s="174">
        <v>80</v>
      </c>
      <c r="G84" s="195" t="s">
        <v>1</v>
      </c>
      <c r="H8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4" s="174" t="str">
        <f>IF(Sklop7[[#This Row],[ZAHTEVANA SHEMA KAKOVOSTI]]&lt;&gt;"",Sklop7[[#This Row],[Preračunana masa/volumen/kos na enoto kg]],"")</f>
        <v/>
      </c>
      <c r="J84" s="175"/>
      <c r="K84" s="168" t="s">
        <v>161</v>
      </c>
      <c r="L84" s="168" t="s">
        <v>161</v>
      </c>
      <c r="M84" s="168" t="s">
        <v>161</v>
      </c>
      <c r="N84" s="177"/>
      <c r="O84" s="168" t="s">
        <v>161</v>
      </c>
      <c r="P84" s="199"/>
      <c r="Q84" s="177">
        <f>+Sklop7[[#This Row],[cena/enota brez DDV v EUR]]*Sklop7[[#This Row],[Stopnja DDV (%)]]</f>
        <v>0</v>
      </c>
      <c r="R84" s="177">
        <f>+Sklop7[[#This Row],[cena/enota brez DDV v EUR]]+Sklop7[[#This Row],[Davek (EUR)]]</f>
        <v>0</v>
      </c>
      <c r="S84" s="177">
        <f>+Sklop7[[#This Row],[cena/enota brez DDV v EUR]]*Sklop7[[#This Row],[Okvirna količina]]</f>
        <v>0</v>
      </c>
      <c r="T84" s="177">
        <f>+Sklop7[[#This Row],[Končna cena/enoto mere (EUR) z DDV]]*Sklop7[[#This Row],[Okvirna količina]]</f>
        <v>0</v>
      </c>
      <c r="U84" s="168" t="s">
        <v>161</v>
      </c>
    </row>
    <row r="85" spans="1:21" s="63" customFormat="1" ht="12">
      <c r="A85" s="92" t="s">
        <v>77</v>
      </c>
      <c r="B85" s="198" t="s">
        <v>384</v>
      </c>
      <c r="C85" s="180" t="s">
        <v>161</v>
      </c>
      <c r="D85" s="180" t="s">
        <v>1</v>
      </c>
      <c r="E85" s="194"/>
      <c r="F85" s="174">
        <v>100</v>
      </c>
      <c r="G85" s="195" t="s">
        <v>1</v>
      </c>
      <c r="H8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5" s="174" t="str">
        <f>IF(Sklop7[[#This Row],[ZAHTEVANA SHEMA KAKOVOSTI]]&lt;&gt;"",Sklop7[[#This Row],[Preračunana masa/volumen/kos na enoto kg]],"")</f>
        <v/>
      </c>
      <c r="J85" s="175"/>
      <c r="K85" s="168" t="s">
        <v>161</v>
      </c>
      <c r="L85" s="168" t="s">
        <v>161</v>
      </c>
      <c r="M85" s="168" t="s">
        <v>161</v>
      </c>
      <c r="N85" s="177"/>
      <c r="O85" s="168" t="s">
        <v>161</v>
      </c>
      <c r="P85" s="199"/>
      <c r="Q85" s="177">
        <f>+Sklop7[[#This Row],[cena/enota brez DDV v EUR]]*Sklop7[[#This Row],[Stopnja DDV (%)]]</f>
        <v>0</v>
      </c>
      <c r="R85" s="177">
        <f>+Sklop7[[#This Row],[cena/enota brez DDV v EUR]]+Sklop7[[#This Row],[Davek (EUR)]]</f>
        <v>0</v>
      </c>
      <c r="S85" s="177">
        <f>+Sklop7[[#This Row],[cena/enota brez DDV v EUR]]*Sklop7[[#This Row],[Okvirna količina]]</f>
        <v>0</v>
      </c>
      <c r="T85" s="177">
        <f>+Sklop7[[#This Row],[Končna cena/enoto mere (EUR) z DDV]]*Sklop7[[#This Row],[Okvirna količina]]</f>
        <v>0</v>
      </c>
      <c r="U85" s="168" t="s">
        <v>161</v>
      </c>
    </row>
    <row r="86" spans="1:21" s="63" customFormat="1" ht="12">
      <c r="A86" s="92" t="s">
        <v>78</v>
      </c>
      <c r="B86" s="198" t="s">
        <v>385</v>
      </c>
      <c r="C86" s="180" t="s">
        <v>161</v>
      </c>
      <c r="D86" s="180" t="s">
        <v>1</v>
      </c>
      <c r="E86" s="194"/>
      <c r="F86" s="174">
        <v>100</v>
      </c>
      <c r="G86" s="195" t="s">
        <v>1</v>
      </c>
      <c r="H8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6" s="174" t="str">
        <f>IF(Sklop7[[#This Row],[ZAHTEVANA SHEMA KAKOVOSTI]]&lt;&gt;"",Sklop7[[#This Row],[Preračunana masa/volumen/kos na enoto kg]],"")</f>
        <v/>
      </c>
      <c r="J86" s="175"/>
      <c r="K86" s="168" t="s">
        <v>161</v>
      </c>
      <c r="L86" s="168" t="s">
        <v>161</v>
      </c>
      <c r="M86" s="168" t="s">
        <v>161</v>
      </c>
      <c r="N86" s="177"/>
      <c r="O86" s="168" t="s">
        <v>161</v>
      </c>
      <c r="P86" s="199"/>
      <c r="Q86" s="177">
        <f>+Sklop7[[#This Row],[cena/enota brez DDV v EUR]]*Sklop7[[#This Row],[Stopnja DDV (%)]]</f>
        <v>0</v>
      </c>
      <c r="R86" s="177">
        <f>+Sklop7[[#This Row],[cena/enota brez DDV v EUR]]+Sklop7[[#This Row],[Davek (EUR)]]</f>
        <v>0</v>
      </c>
      <c r="S86" s="177">
        <f>+Sklop7[[#This Row],[cena/enota brez DDV v EUR]]*Sklop7[[#This Row],[Okvirna količina]]</f>
        <v>0</v>
      </c>
      <c r="T86" s="177">
        <f>+Sklop7[[#This Row],[Končna cena/enoto mere (EUR) z DDV]]*Sklop7[[#This Row],[Okvirna količina]]</f>
        <v>0</v>
      </c>
      <c r="U86" s="168" t="s">
        <v>161</v>
      </c>
    </row>
    <row r="87" spans="1:21" s="63" customFormat="1" ht="12">
      <c r="A87" s="92" t="s">
        <v>79</v>
      </c>
      <c r="B87" s="198" t="s">
        <v>386</v>
      </c>
      <c r="C87" s="180" t="s">
        <v>161</v>
      </c>
      <c r="D87" s="180" t="s">
        <v>1</v>
      </c>
      <c r="E87" s="194"/>
      <c r="F87" s="174">
        <v>80</v>
      </c>
      <c r="G87" s="195" t="s">
        <v>1</v>
      </c>
      <c r="H8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7" s="174" t="str">
        <f>IF(Sklop7[[#This Row],[ZAHTEVANA SHEMA KAKOVOSTI]]&lt;&gt;"",Sklop7[[#This Row],[Preračunana masa/volumen/kos na enoto kg]],"")</f>
        <v/>
      </c>
      <c r="J87" s="175"/>
      <c r="K87" s="168" t="s">
        <v>161</v>
      </c>
      <c r="L87" s="168" t="s">
        <v>161</v>
      </c>
      <c r="M87" s="168" t="s">
        <v>161</v>
      </c>
      <c r="N87" s="177"/>
      <c r="O87" s="168" t="s">
        <v>161</v>
      </c>
      <c r="P87" s="199"/>
      <c r="Q87" s="177">
        <f>+Sklop7[[#This Row],[cena/enota brez DDV v EUR]]*Sklop7[[#This Row],[Stopnja DDV (%)]]</f>
        <v>0</v>
      </c>
      <c r="R87" s="177">
        <f>+Sklop7[[#This Row],[cena/enota brez DDV v EUR]]+Sklop7[[#This Row],[Davek (EUR)]]</f>
        <v>0</v>
      </c>
      <c r="S87" s="177">
        <f>+Sklop7[[#This Row],[cena/enota brez DDV v EUR]]*Sklop7[[#This Row],[Okvirna količina]]</f>
        <v>0</v>
      </c>
      <c r="T87" s="177">
        <f>+Sklop7[[#This Row],[Končna cena/enoto mere (EUR) z DDV]]*Sklop7[[#This Row],[Okvirna količina]]</f>
        <v>0</v>
      </c>
      <c r="U87" s="168" t="s">
        <v>161</v>
      </c>
    </row>
    <row r="88" spans="1:21" s="63" customFormat="1" ht="12">
      <c r="A88" s="92" t="s">
        <v>80</v>
      </c>
      <c r="B88" s="198" t="s">
        <v>387</v>
      </c>
      <c r="C88" s="180" t="s">
        <v>161</v>
      </c>
      <c r="D88" s="180" t="s">
        <v>1</v>
      </c>
      <c r="E88" s="194"/>
      <c r="F88" s="174">
        <v>300</v>
      </c>
      <c r="G88" s="195" t="s">
        <v>1</v>
      </c>
      <c r="H8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8" s="174" t="str">
        <f>IF(Sklop7[[#This Row],[ZAHTEVANA SHEMA KAKOVOSTI]]&lt;&gt;"",Sklop7[[#This Row],[Preračunana masa/volumen/kos na enoto kg]],"")</f>
        <v/>
      </c>
      <c r="J88" s="175"/>
      <c r="K88" s="168" t="s">
        <v>161</v>
      </c>
      <c r="L88" s="168" t="s">
        <v>161</v>
      </c>
      <c r="M88" s="168" t="s">
        <v>161</v>
      </c>
      <c r="N88" s="177"/>
      <c r="O88" s="168" t="s">
        <v>161</v>
      </c>
      <c r="P88" s="199"/>
      <c r="Q88" s="177">
        <f>+Sklop7[[#This Row],[cena/enota brez DDV v EUR]]*Sklop7[[#This Row],[Stopnja DDV (%)]]</f>
        <v>0</v>
      </c>
      <c r="R88" s="177">
        <f>+Sklop7[[#This Row],[cena/enota brez DDV v EUR]]+Sklop7[[#This Row],[Davek (EUR)]]</f>
        <v>0</v>
      </c>
      <c r="S88" s="177">
        <f>+Sklop7[[#This Row],[cena/enota brez DDV v EUR]]*Sklop7[[#This Row],[Okvirna količina]]</f>
        <v>0</v>
      </c>
      <c r="T88" s="177">
        <f>+Sklop7[[#This Row],[Končna cena/enoto mere (EUR) z DDV]]*Sklop7[[#This Row],[Okvirna količina]]</f>
        <v>0</v>
      </c>
      <c r="U88" s="168" t="s">
        <v>161</v>
      </c>
    </row>
    <row r="89" spans="1:21" s="63" customFormat="1" ht="12">
      <c r="A89" s="92" t="s">
        <v>81</v>
      </c>
      <c r="B89" s="198" t="s">
        <v>388</v>
      </c>
      <c r="C89" s="180" t="s">
        <v>161</v>
      </c>
      <c r="D89" s="180" t="s">
        <v>1</v>
      </c>
      <c r="E89" s="194"/>
      <c r="F89" s="174">
        <v>200</v>
      </c>
      <c r="G89" s="195" t="s">
        <v>1</v>
      </c>
      <c r="H8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9" s="174" t="str">
        <f>IF(Sklop7[[#This Row],[ZAHTEVANA SHEMA KAKOVOSTI]]&lt;&gt;"",Sklop7[[#This Row],[Preračunana masa/volumen/kos na enoto kg]],"")</f>
        <v/>
      </c>
      <c r="J89" s="175"/>
      <c r="K89" s="168" t="s">
        <v>161</v>
      </c>
      <c r="L89" s="168" t="s">
        <v>161</v>
      </c>
      <c r="M89" s="168" t="s">
        <v>161</v>
      </c>
      <c r="N89" s="177"/>
      <c r="O89" s="168" t="s">
        <v>161</v>
      </c>
      <c r="P89" s="199"/>
      <c r="Q89" s="177">
        <f>+Sklop7[[#This Row],[cena/enota brez DDV v EUR]]*Sklop7[[#This Row],[Stopnja DDV (%)]]</f>
        <v>0</v>
      </c>
      <c r="R89" s="177">
        <f>+Sklop7[[#This Row],[cena/enota brez DDV v EUR]]+Sklop7[[#This Row],[Davek (EUR)]]</f>
        <v>0</v>
      </c>
      <c r="S89" s="177">
        <f>+Sklop7[[#This Row],[cena/enota brez DDV v EUR]]*Sklop7[[#This Row],[Okvirna količina]]</f>
        <v>0</v>
      </c>
      <c r="T89" s="177">
        <f>+Sklop7[[#This Row],[Končna cena/enoto mere (EUR) z DDV]]*Sklop7[[#This Row],[Okvirna količina]]</f>
        <v>0</v>
      </c>
      <c r="U89" s="168" t="s">
        <v>161</v>
      </c>
    </row>
    <row r="90" spans="1:21" s="63" customFormat="1" ht="12">
      <c r="A90" s="92" t="s">
        <v>82</v>
      </c>
      <c r="B90" s="198" t="s">
        <v>389</v>
      </c>
      <c r="C90" s="180" t="s">
        <v>161</v>
      </c>
      <c r="D90" s="180" t="s">
        <v>1</v>
      </c>
      <c r="E90" s="194"/>
      <c r="F90" s="174">
        <v>100</v>
      </c>
      <c r="G90" s="195" t="s">
        <v>1</v>
      </c>
      <c r="H9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0" s="174" t="str">
        <f>IF(Sklop7[[#This Row],[ZAHTEVANA SHEMA KAKOVOSTI]]&lt;&gt;"",Sklop7[[#This Row],[Preračunana masa/volumen/kos na enoto kg]],"")</f>
        <v/>
      </c>
      <c r="J90" s="175"/>
      <c r="K90" s="168" t="s">
        <v>161</v>
      </c>
      <c r="L90" s="168" t="s">
        <v>161</v>
      </c>
      <c r="M90" s="168" t="s">
        <v>161</v>
      </c>
      <c r="N90" s="177"/>
      <c r="O90" s="168" t="s">
        <v>161</v>
      </c>
      <c r="P90" s="199"/>
      <c r="Q90" s="177">
        <f>+Sklop7[[#This Row],[cena/enota brez DDV v EUR]]*Sklop7[[#This Row],[Stopnja DDV (%)]]</f>
        <v>0</v>
      </c>
      <c r="R90" s="177">
        <f>+Sklop7[[#This Row],[cena/enota brez DDV v EUR]]+Sklop7[[#This Row],[Davek (EUR)]]</f>
        <v>0</v>
      </c>
      <c r="S90" s="177">
        <f>+Sklop7[[#This Row],[cena/enota brez DDV v EUR]]*Sklop7[[#This Row],[Okvirna količina]]</f>
        <v>0</v>
      </c>
      <c r="T90" s="177">
        <f>+Sklop7[[#This Row],[Končna cena/enoto mere (EUR) z DDV]]*Sklop7[[#This Row],[Okvirna količina]]</f>
        <v>0</v>
      </c>
      <c r="U90" s="168" t="s">
        <v>161</v>
      </c>
    </row>
    <row r="91" spans="1:21" s="63" customFormat="1" ht="12">
      <c r="A91" s="92" t="s">
        <v>83</v>
      </c>
      <c r="B91" s="198" t="s">
        <v>390</v>
      </c>
      <c r="C91" s="180" t="s">
        <v>161</v>
      </c>
      <c r="D91" s="180" t="s">
        <v>1</v>
      </c>
      <c r="E91" s="194"/>
      <c r="F91" s="174">
        <v>200</v>
      </c>
      <c r="G91" s="195" t="s">
        <v>1</v>
      </c>
      <c r="H9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1" s="174" t="str">
        <f>IF(Sklop7[[#This Row],[ZAHTEVANA SHEMA KAKOVOSTI]]&lt;&gt;"",Sklop7[[#This Row],[Preračunana masa/volumen/kos na enoto kg]],"")</f>
        <v/>
      </c>
      <c r="J91" s="175"/>
      <c r="K91" s="168" t="s">
        <v>161</v>
      </c>
      <c r="L91" s="168" t="s">
        <v>161</v>
      </c>
      <c r="M91" s="168" t="s">
        <v>161</v>
      </c>
      <c r="N91" s="177"/>
      <c r="O91" s="168" t="s">
        <v>161</v>
      </c>
      <c r="P91" s="199"/>
      <c r="Q91" s="177">
        <f>+Sklop7[[#This Row],[cena/enota brez DDV v EUR]]*Sklop7[[#This Row],[Stopnja DDV (%)]]</f>
        <v>0</v>
      </c>
      <c r="R91" s="177">
        <f>+Sklop7[[#This Row],[cena/enota brez DDV v EUR]]+Sklop7[[#This Row],[Davek (EUR)]]</f>
        <v>0</v>
      </c>
      <c r="S91" s="177">
        <f>+Sklop7[[#This Row],[cena/enota brez DDV v EUR]]*Sklop7[[#This Row],[Okvirna količina]]</f>
        <v>0</v>
      </c>
      <c r="T91" s="177">
        <f>+Sklop7[[#This Row],[Končna cena/enoto mere (EUR) z DDV]]*Sklop7[[#This Row],[Okvirna količina]]</f>
        <v>0</v>
      </c>
      <c r="U91" s="168" t="s">
        <v>161</v>
      </c>
    </row>
    <row r="92" spans="1:21" s="63" customFormat="1" ht="12">
      <c r="A92" s="92" t="s">
        <v>84</v>
      </c>
      <c r="B92" s="198" t="s">
        <v>391</v>
      </c>
      <c r="C92" s="180" t="s">
        <v>161</v>
      </c>
      <c r="D92" s="180" t="s">
        <v>1</v>
      </c>
      <c r="E92" s="194"/>
      <c r="F92" s="174">
        <v>40</v>
      </c>
      <c r="G92" s="195" t="s">
        <v>1</v>
      </c>
      <c r="H9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2" s="174" t="str">
        <f>IF(Sklop7[[#This Row],[ZAHTEVANA SHEMA KAKOVOSTI]]&lt;&gt;"",Sklop7[[#This Row],[Preračunana masa/volumen/kos na enoto kg]],"")</f>
        <v/>
      </c>
      <c r="J92" s="175"/>
      <c r="K92" s="168" t="s">
        <v>161</v>
      </c>
      <c r="L92" s="168" t="s">
        <v>161</v>
      </c>
      <c r="M92" s="168" t="s">
        <v>161</v>
      </c>
      <c r="N92" s="177"/>
      <c r="O92" s="168" t="s">
        <v>161</v>
      </c>
      <c r="P92" s="199"/>
      <c r="Q92" s="177">
        <f>+Sklop7[[#This Row],[cena/enota brez DDV v EUR]]*Sklop7[[#This Row],[Stopnja DDV (%)]]</f>
        <v>0</v>
      </c>
      <c r="R92" s="177">
        <f>+Sklop7[[#This Row],[cena/enota brez DDV v EUR]]+Sklop7[[#This Row],[Davek (EUR)]]</f>
        <v>0</v>
      </c>
      <c r="S92" s="177">
        <f>+Sklop7[[#This Row],[cena/enota brez DDV v EUR]]*Sklop7[[#This Row],[Okvirna količina]]</f>
        <v>0</v>
      </c>
      <c r="T92" s="177">
        <f>+Sklop7[[#This Row],[Končna cena/enoto mere (EUR) z DDV]]*Sklop7[[#This Row],[Okvirna količina]]</f>
        <v>0</v>
      </c>
      <c r="U92" s="168" t="s">
        <v>161</v>
      </c>
    </row>
    <row r="93" spans="1:21" s="63" customFormat="1" ht="12">
      <c r="A93" s="92" t="s">
        <v>85</v>
      </c>
      <c r="B93" s="198" t="s">
        <v>392</v>
      </c>
      <c r="C93" s="180" t="s">
        <v>161</v>
      </c>
      <c r="D93" s="180" t="s">
        <v>1</v>
      </c>
      <c r="E93" s="194"/>
      <c r="F93" s="174">
        <v>80</v>
      </c>
      <c r="G93" s="195" t="s">
        <v>1</v>
      </c>
      <c r="H9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3" s="174" t="str">
        <f>IF(Sklop7[[#This Row],[ZAHTEVANA SHEMA KAKOVOSTI]]&lt;&gt;"",Sklop7[[#This Row],[Preračunana masa/volumen/kos na enoto kg]],"")</f>
        <v/>
      </c>
      <c r="J93" s="175"/>
      <c r="K93" s="168" t="s">
        <v>161</v>
      </c>
      <c r="L93" s="168" t="s">
        <v>161</v>
      </c>
      <c r="M93" s="168" t="s">
        <v>161</v>
      </c>
      <c r="N93" s="177"/>
      <c r="O93" s="168" t="s">
        <v>161</v>
      </c>
      <c r="P93" s="199"/>
      <c r="Q93" s="177">
        <f>+Sklop7[[#This Row],[cena/enota brez DDV v EUR]]*Sklop7[[#This Row],[Stopnja DDV (%)]]</f>
        <v>0</v>
      </c>
      <c r="R93" s="177">
        <f>+Sklop7[[#This Row],[cena/enota brez DDV v EUR]]+Sklop7[[#This Row],[Davek (EUR)]]</f>
        <v>0</v>
      </c>
      <c r="S93" s="177">
        <f>+Sklop7[[#This Row],[cena/enota brez DDV v EUR]]*Sklop7[[#This Row],[Okvirna količina]]</f>
        <v>0</v>
      </c>
      <c r="T93" s="177">
        <f>+Sklop7[[#This Row],[Končna cena/enoto mere (EUR) z DDV]]*Sklop7[[#This Row],[Okvirna količina]]</f>
        <v>0</v>
      </c>
      <c r="U93" s="168" t="s">
        <v>161</v>
      </c>
    </row>
    <row r="94" spans="1:21" s="63" customFormat="1" ht="12">
      <c r="A94" s="92" t="s">
        <v>86</v>
      </c>
      <c r="B94" s="198" t="s">
        <v>393</v>
      </c>
      <c r="C94" s="180" t="s">
        <v>161</v>
      </c>
      <c r="D94" s="180" t="s">
        <v>1</v>
      </c>
      <c r="E94" s="194"/>
      <c r="F94" s="174">
        <v>200</v>
      </c>
      <c r="G94" s="195" t="s">
        <v>1</v>
      </c>
      <c r="H9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4" s="174" t="str">
        <f>IF(Sklop7[[#This Row],[ZAHTEVANA SHEMA KAKOVOSTI]]&lt;&gt;"",Sklop7[[#This Row],[Preračunana masa/volumen/kos na enoto kg]],"")</f>
        <v/>
      </c>
      <c r="J94" s="175"/>
      <c r="K94" s="168" t="s">
        <v>161</v>
      </c>
      <c r="L94" s="168" t="s">
        <v>161</v>
      </c>
      <c r="M94" s="168" t="s">
        <v>161</v>
      </c>
      <c r="N94" s="177"/>
      <c r="O94" s="168" t="s">
        <v>161</v>
      </c>
      <c r="P94" s="199"/>
      <c r="Q94" s="177">
        <f>+Sklop7[[#This Row],[cena/enota brez DDV v EUR]]*Sklop7[[#This Row],[Stopnja DDV (%)]]</f>
        <v>0</v>
      </c>
      <c r="R94" s="177">
        <f>+Sklop7[[#This Row],[cena/enota brez DDV v EUR]]+Sklop7[[#This Row],[Davek (EUR)]]</f>
        <v>0</v>
      </c>
      <c r="S94" s="177">
        <f>+Sklop7[[#This Row],[cena/enota brez DDV v EUR]]*Sklop7[[#This Row],[Okvirna količina]]</f>
        <v>0</v>
      </c>
      <c r="T94" s="177">
        <f>+Sklop7[[#This Row],[Končna cena/enoto mere (EUR) z DDV]]*Sklop7[[#This Row],[Okvirna količina]]</f>
        <v>0</v>
      </c>
      <c r="U94" s="168" t="s">
        <v>161</v>
      </c>
    </row>
    <row r="95" spans="1:21" s="63" customFormat="1" ht="12">
      <c r="A95" s="92" t="s">
        <v>87</v>
      </c>
      <c r="B95" s="198" t="s">
        <v>394</v>
      </c>
      <c r="C95" s="180" t="s">
        <v>161</v>
      </c>
      <c r="D95" s="180" t="s">
        <v>1</v>
      </c>
      <c r="E95" s="194"/>
      <c r="F95" s="174">
        <v>80</v>
      </c>
      <c r="G95" s="195" t="s">
        <v>1</v>
      </c>
      <c r="H9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5" s="174" t="str">
        <f>IF(Sklop7[[#This Row],[ZAHTEVANA SHEMA KAKOVOSTI]]&lt;&gt;"",Sklop7[[#This Row],[Preračunana masa/volumen/kos na enoto kg]],"")</f>
        <v/>
      </c>
      <c r="J95" s="175"/>
      <c r="K95" s="168" t="s">
        <v>161</v>
      </c>
      <c r="L95" s="168" t="s">
        <v>161</v>
      </c>
      <c r="M95" s="168" t="s">
        <v>161</v>
      </c>
      <c r="N95" s="177"/>
      <c r="O95" s="168" t="s">
        <v>161</v>
      </c>
      <c r="P95" s="199"/>
      <c r="Q95" s="177">
        <f>+Sklop7[[#This Row],[cena/enota brez DDV v EUR]]*Sklop7[[#This Row],[Stopnja DDV (%)]]</f>
        <v>0</v>
      </c>
      <c r="R95" s="177">
        <f>+Sklop7[[#This Row],[cena/enota brez DDV v EUR]]+Sklop7[[#This Row],[Davek (EUR)]]</f>
        <v>0</v>
      </c>
      <c r="S95" s="177">
        <f>+Sklop7[[#This Row],[cena/enota brez DDV v EUR]]*Sklop7[[#This Row],[Okvirna količina]]</f>
        <v>0</v>
      </c>
      <c r="T95" s="177">
        <f>+Sklop7[[#This Row],[Končna cena/enoto mere (EUR) z DDV]]*Sklop7[[#This Row],[Okvirna količina]]</f>
        <v>0</v>
      </c>
      <c r="U95" s="168" t="s">
        <v>161</v>
      </c>
    </row>
    <row r="96" spans="1:21" s="63" customFormat="1" ht="12">
      <c r="A96" s="92" t="s">
        <v>88</v>
      </c>
      <c r="B96" s="198" t="s">
        <v>395</v>
      </c>
      <c r="C96" s="180" t="s">
        <v>161</v>
      </c>
      <c r="D96" s="180" t="s">
        <v>1</v>
      </c>
      <c r="E96" s="194"/>
      <c r="F96" s="174">
        <v>50</v>
      </c>
      <c r="G96" s="195" t="s">
        <v>1</v>
      </c>
      <c r="H9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6" s="174" t="str">
        <f>IF(Sklop7[[#This Row],[ZAHTEVANA SHEMA KAKOVOSTI]]&lt;&gt;"",Sklop7[[#This Row],[Preračunana masa/volumen/kos na enoto kg]],"")</f>
        <v/>
      </c>
      <c r="J96" s="175"/>
      <c r="K96" s="168" t="s">
        <v>161</v>
      </c>
      <c r="L96" s="168" t="s">
        <v>161</v>
      </c>
      <c r="M96" s="168" t="s">
        <v>161</v>
      </c>
      <c r="N96" s="177"/>
      <c r="O96" s="168" t="s">
        <v>161</v>
      </c>
      <c r="P96" s="199"/>
      <c r="Q96" s="177">
        <f>+Sklop7[[#This Row],[cena/enota brez DDV v EUR]]*Sklop7[[#This Row],[Stopnja DDV (%)]]</f>
        <v>0</v>
      </c>
      <c r="R96" s="177">
        <f>+Sklop7[[#This Row],[cena/enota brez DDV v EUR]]+Sklop7[[#This Row],[Davek (EUR)]]</f>
        <v>0</v>
      </c>
      <c r="S96" s="177">
        <f>+Sklop7[[#This Row],[cena/enota brez DDV v EUR]]*Sklop7[[#This Row],[Okvirna količina]]</f>
        <v>0</v>
      </c>
      <c r="T96" s="177">
        <f>+Sklop7[[#This Row],[Končna cena/enoto mere (EUR) z DDV]]*Sklop7[[#This Row],[Okvirna količina]]</f>
        <v>0</v>
      </c>
      <c r="U96" s="168" t="s">
        <v>161</v>
      </c>
    </row>
    <row r="97" spans="1:21" s="63" customFormat="1" ht="12">
      <c r="A97" s="92" t="s">
        <v>89</v>
      </c>
      <c r="B97" s="198" t="s">
        <v>396</v>
      </c>
      <c r="C97" s="180" t="s">
        <v>161</v>
      </c>
      <c r="D97" s="180" t="s">
        <v>1</v>
      </c>
      <c r="E97" s="194"/>
      <c r="F97" s="174">
        <v>40</v>
      </c>
      <c r="G97" s="195" t="s">
        <v>1</v>
      </c>
      <c r="H9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7" s="174" t="str">
        <f>IF(Sklop7[[#This Row],[ZAHTEVANA SHEMA KAKOVOSTI]]&lt;&gt;"",Sklop7[[#This Row],[Preračunana masa/volumen/kos na enoto kg]],"")</f>
        <v/>
      </c>
      <c r="J97" s="175"/>
      <c r="K97" s="168" t="s">
        <v>161</v>
      </c>
      <c r="L97" s="168" t="s">
        <v>161</v>
      </c>
      <c r="M97" s="168" t="s">
        <v>161</v>
      </c>
      <c r="N97" s="177"/>
      <c r="O97" s="168" t="s">
        <v>161</v>
      </c>
      <c r="P97" s="199"/>
      <c r="Q97" s="177">
        <f>+Sklop7[[#This Row],[cena/enota brez DDV v EUR]]*Sklop7[[#This Row],[Stopnja DDV (%)]]</f>
        <v>0</v>
      </c>
      <c r="R97" s="177">
        <f>+Sklop7[[#This Row],[cena/enota brez DDV v EUR]]+Sklop7[[#This Row],[Davek (EUR)]]</f>
        <v>0</v>
      </c>
      <c r="S97" s="177">
        <f>+Sklop7[[#This Row],[cena/enota brez DDV v EUR]]*Sklop7[[#This Row],[Okvirna količina]]</f>
        <v>0</v>
      </c>
      <c r="T97" s="177">
        <f>+Sklop7[[#This Row],[Končna cena/enoto mere (EUR) z DDV]]*Sklop7[[#This Row],[Okvirna količina]]</f>
        <v>0</v>
      </c>
      <c r="U97" s="168" t="s">
        <v>161</v>
      </c>
    </row>
    <row r="98" spans="1:21" s="63" customFormat="1" ht="12">
      <c r="A98" s="92" t="s">
        <v>90</v>
      </c>
      <c r="B98" s="198" t="s">
        <v>397</v>
      </c>
      <c r="C98" s="180" t="s">
        <v>161</v>
      </c>
      <c r="D98" s="180" t="s">
        <v>1</v>
      </c>
      <c r="E98" s="194"/>
      <c r="F98" s="174">
        <v>10</v>
      </c>
      <c r="G98" s="195" t="s">
        <v>1</v>
      </c>
      <c r="H9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174" t="str">
        <f>IF(Sklop7[[#This Row],[ZAHTEVANA SHEMA KAKOVOSTI]]&lt;&gt;"",Sklop7[[#This Row],[Preračunana masa/volumen/kos na enoto kg]],"")</f>
        <v/>
      </c>
      <c r="J98" s="175"/>
      <c r="K98" s="168" t="s">
        <v>161</v>
      </c>
      <c r="L98" s="168" t="s">
        <v>161</v>
      </c>
      <c r="M98" s="168" t="s">
        <v>161</v>
      </c>
      <c r="N98" s="177"/>
      <c r="O98" s="168" t="s">
        <v>161</v>
      </c>
      <c r="P98" s="199"/>
      <c r="Q98" s="177">
        <f>+Sklop7[[#This Row],[cena/enota brez DDV v EUR]]*Sklop7[[#This Row],[Stopnja DDV (%)]]</f>
        <v>0</v>
      </c>
      <c r="R98" s="177">
        <f>+Sklop7[[#This Row],[cena/enota brez DDV v EUR]]+Sklop7[[#This Row],[Davek (EUR)]]</f>
        <v>0</v>
      </c>
      <c r="S98" s="177">
        <f>+Sklop7[[#This Row],[cena/enota brez DDV v EUR]]*Sklop7[[#This Row],[Okvirna količina]]</f>
        <v>0</v>
      </c>
      <c r="T98" s="177">
        <f>+Sklop7[[#This Row],[Končna cena/enoto mere (EUR) z DDV]]*Sklop7[[#This Row],[Okvirna količina]]</f>
        <v>0</v>
      </c>
      <c r="U98" s="168" t="s">
        <v>161</v>
      </c>
    </row>
    <row r="99" spans="1:21" s="63" customFormat="1" ht="12">
      <c r="A99" s="92" t="s">
        <v>91</v>
      </c>
      <c r="B99" s="198" t="s">
        <v>393</v>
      </c>
      <c r="C99" s="180" t="s">
        <v>161</v>
      </c>
      <c r="D99" s="180" t="s">
        <v>1</v>
      </c>
      <c r="E99" s="194"/>
      <c r="F99" s="174">
        <v>30</v>
      </c>
      <c r="G99" s="195" t="s">
        <v>1</v>
      </c>
      <c r="H9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9" s="174" t="str">
        <f>IF(Sklop7[[#This Row],[ZAHTEVANA SHEMA KAKOVOSTI]]&lt;&gt;"",Sklop7[[#This Row],[Preračunana masa/volumen/kos na enoto kg]],"")</f>
        <v/>
      </c>
      <c r="J99" s="175"/>
      <c r="K99" s="168" t="s">
        <v>161</v>
      </c>
      <c r="L99" s="168" t="s">
        <v>161</v>
      </c>
      <c r="M99" s="168" t="s">
        <v>161</v>
      </c>
      <c r="N99" s="177"/>
      <c r="O99" s="168" t="s">
        <v>161</v>
      </c>
      <c r="P99" s="199"/>
      <c r="Q99" s="177">
        <f>+Sklop7[[#This Row],[cena/enota brez DDV v EUR]]*Sklop7[[#This Row],[Stopnja DDV (%)]]</f>
        <v>0</v>
      </c>
      <c r="R99" s="177">
        <f>+Sklop7[[#This Row],[cena/enota brez DDV v EUR]]+Sklop7[[#This Row],[Davek (EUR)]]</f>
        <v>0</v>
      </c>
      <c r="S99" s="177">
        <f>+Sklop7[[#This Row],[cena/enota brez DDV v EUR]]*Sklop7[[#This Row],[Okvirna količina]]</f>
        <v>0</v>
      </c>
      <c r="T99" s="177">
        <f>+Sklop7[[#This Row],[Končna cena/enoto mere (EUR) z DDV]]*Sklop7[[#This Row],[Okvirna količina]]</f>
        <v>0</v>
      </c>
      <c r="U99" s="168" t="s">
        <v>161</v>
      </c>
    </row>
    <row r="100" spans="1:21" s="63" customFormat="1" ht="12">
      <c r="A100" s="92" t="s">
        <v>92</v>
      </c>
      <c r="B100" s="198" t="s">
        <v>398</v>
      </c>
      <c r="C100" s="180" t="s">
        <v>161</v>
      </c>
      <c r="D100" s="180" t="s">
        <v>1</v>
      </c>
      <c r="E100" s="194"/>
      <c r="F100" s="174">
        <v>30</v>
      </c>
      <c r="G100" s="195" t="s">
        <v>1</v>
      </c>
      <c r="H10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00" s="174" t="str">
        <f>IF(Sklop7[[#This Row],[ZAHTEVANA SHEMA KAKOVOSTI]]&lt;&gt;"",Sklop7[[#This Row],[Preračunana masa/volumen/kos na enoto kg]],"")</f>
        <v/>
      </c>
      <c r="J100" s="175"/>
      <c r="K100" s="168" t="s">
        <v>161</v>
      </c>
      <c r="L100" s="168" t="s">
        <v>161</v>
      </c>
      <c r="M100" s="168" t="s">
        <v>161</v>
      </c>
      <c r="N100" s="177"/>
      <c r="O100" s="168" t="s">
        <v>161</v>
      </c>
      <c r="P100" s="199"/>
      <c r="Q100" s="177">
        <f>+Sklop7[[#This Row],[cena/enota brez DDV v EUR]]*Sklop7[[#This Row],[Stopnja DDV (%)]]</f>
        <v>0</v>
      </c>
      <c r="R100" s="177">
        <f>+Sklop7[[#This Row],[cena/enota brez DDV v EUR]]+Sklop7[[#This Row],[Davek (EUR)]]</f>
        <v>0</v>
      </c>
      <c r="S100" s="177">
        <f>+Sklop7[[#This Row],[cena/enota brez DDV v EUR]]*Sklop7[[#This Row],[Okvirna količina]]</f>
        <v>0</v>
      </c>
      <c r="T100" s="177">
        <f>+Sklop7[[#This Row],[Končna cena/enoto mere (EUR) z DDV]]*Sklop7[[#This Row],[Okvirna količina]]</f>
        <v>0</v>
      </c>
      <c r="U100" s="168" t="s">
        <v>161</v>
      </c>
    </row>
    <row r="101" spans="1:21" s="63" customFormat="1" ht="12">
      <c r="A101" s="92" t="s">
        <v>93</v>
      </c>
      <c r="B101" s="198" t="s">
        <v>399</v>
      </c>
      <c r="C101" s="180" t="s">
        <v>161</v>
      </c>
      <c r="D101" s="180" t="s">
        <v>1</v>
      </c>
      <c r="E101" s="194"/>
      <c r="F101" s="174">
        <v>30</v>
      </c>
      <c r="G101" s="195" t="s">
        <v>1</v>
      </c>
      <c r="H10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01" s="174" t="str">
        <f>IF(Sklop7[[#This Row],[ZAHTEVANA SHEMA KAKOVOSTI]]&lt;&gt;"",Sklop7[[#This Row],[Preračunana masa/volumen/kos na enoto kg]],"")</f>
        <v/>
      </c>
      <c r="J101" s="175"/>
      <c r="K101" s="168" t="s">
        <v>161</v>
      </c>
      <c r="L101" s="168" t="s">
        <v>161</v>
      </c>
      <c r="M101" s="168" t="s">
        <v>161</v>
      </c>
      <c r="N101" s="177"/>
      <c r="O101" s="168" t="s">
        <v>161</v>
      </c>
      <c r="P101" s="199"/>
      <c r="Q101" s="177">
        <f>+Sklop7[[#This Row],[cena/enota brez DDV v EUR]]*Sklop7[[#This Row],[Stopnja DDV (%)]]</f>
        <v>0</v>
      </c>
      <c r="R101" s="177">
        <f>+Sklop7[[#This Row],[cena/enota brez DDV v EUR]]+Sklop7[[#This Row],[Davek (EUR)]]</f>
        <v>0</v>
      </c>
      <c r="S101" s="177">
        <f>+Sklop7[[#This Row],[cena/enota brez DDV v EUR]]*Sklop7[[#This Row],[Okvirna količina]]</f>
        <v>0</v>
      </c>
      <c r="T101" s="177">
        <f>+Sklop7[[#This Row],[Končna cena/enoto mere (EUR) z DDV]]*Sklop7[[#This Row],[Okvirna količina]]</f>
        <v>0</v>
      </c>
      <c r="U101" s="168" t="s">
        <v>161</v>
      </c>
    </row>
    <row r="102" spans="1:21" s="63" customFormat="1" ht="12">
      <c r="A102" s="92" t="s">
        <v>100</v>
      </c>
      <c r="B102" s="198" t="s">
        <v>247</v>
      </c>
      <c r="C102" s="180" t="s">
        <v>161</v>
      </c>
      <c r="D102" s="180" t="s">
        <v>1</v>
      </c>
      <c r="E102" s="194"/>
      <c r="F102" s="174">
        <v>10</v>
      </c>
      <c r="G102" s="195" t="s">
        <v>1</v>
      </c>
      <c r="H10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2" s="174" t="str">
        <f>IF(Sklop7[[#This Row],[ZAHTEVANA SHEMA KAKOVOSTI]]&lt;&gt;"",Sklop7[[#This Row],[Preračunana masa/volumen/kos na enoto kg]],"")</f>
        <v/>
      </c>
      <c r="J102" s="175"/>
      <c r="K102" s="168" t="s">
        <v>161</v>
      </c>
      <c r="L102" s="168" t="s">
        <v>161</v>
      </c>
      <c r="M102" s="168" t="s">
        <v>161</v>
      </c>
      <c r="N102" s="177"/>
      <c r="O102" s="168" t="s">
        <v>161</v>
      </c>
      <c r="P102" s="199"/>
      <c r="Q102" s="177">
        <f>+Sklop7[[#This Row],[cena/enota brez DDV v EUR]]*Sklop7[[#This Row],[Stopnja DDV (%)]]</f>
        <v>0</v>
      </c>
      <c r="R102" s="177">
        <f>+Sklop7[[#This Row],[cena/enota brez DDV v EUR]]+Sklop7[[#This Row],[Davek (EUR)]]</f>
        <v>0</v>
      </c>
      <c r="S102" s="177">
        <f>+Sklop7[[#This Row],[cena/enota brez DDV v EUR]]*Sklop7[[#This Row],[Okvirna količina]]</f>
        <v>0</v>
      </c>
      <c r="T102" s="177">
        <f>+Sklop7[[#This Row],[Končna cena/enoto mere (EUR) z DDV]]*Sklop7[[#This Row],[Okvirna količina]]</f>
        <v>0</v>
      </c>
      <c r="U102" s="168" t="s">
        <v>161</v>
      </c>
    </row>
    <row r="103" spans="1:21" s="63" customFormat="1" ht="12">
      <c r="A103" s="92" t="s">
        <v>101</v>
      </c>
      <c r="B103" s="198" t="s">
        <v>400</v>
      </c>
      <c r="C103" s="180" t="s">
        <v>161</v>
      </c>
      <c r="D103" s="180" t="s">
        <v>1</v>
      </c>
      <c r="E103" s="194"/>
      <c r="F103" s="174">
        <v>20</v>
      </c>
      <c r="G103" s="195" t="s">
        <v>1</v>
      </c>
      <c r="H10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3" s="174" t="str">
        <f>IF(Sklop7[[#This Row],[ZAHTEVANA SHEMA KAKOVOSTI]]&lt;&gt;"",Sklop7[[#This Row],[Preračunana masa/volumen/kos na enoto kg]],"")</f>
        <v/>
      </c>
      <c r="J103" s="175"/>
      <c r="K103" s="168" t="s">
        <v>161</v>
      </c>
      <c r="L103" s="168" t="s">
        <v>161</v>
      </c>
      <c r="M103" s="168" t="s">
        <v>161</v>
      </c>
      <c r="N103" s="177"/>
      <c r="O103" s="168" t="s">
        <v>161</v>
      </c>
      <c r="P103" s="199"/>
      <c r="Q103" s="177">
        <f>+Sklop7[[#This Row],[cena/enota brez DDV v EUR]]*Sklop7[[#This Row],[Stopnja DDV (%)]]</f>
        <v>0</v>
      </c>
      <c r="R103" s="177">
        <f>+Sklop7[[#This Row],[cena/enota brez DDV v EUR]]+Sklop7[[#This Row],[Davek (EUR)]]</f>
        <v>0</v>
      </c>
      <c r="S103" s="177">
        <f>+Sklop7[[#This Row],[cena/enota brez DDV v EUR]]*Sklop7[[#This Row],[Okvirna količina]]</f>
        <v>0</v>
      </c>
      <c r="T103" s="177">
        <f>+Sklop7[[#This Row],[Končna cena/enoto mere (EUR) z DDV]]*Sklop7[[#This Row],[Okvirna količina]]</f>
        <v>0</v>
      </c>
      <c r="U103" s="168" t="s">
        <v>161</v>
      </c>
    </row>
    <row r="104" spans="1:21" s="63" customFormat="1" ht="12">
      <c r="A104" s="92" t="s">
        <v>102</v>
      </c>
      <c r="B104" s="198" t="s">
        <v>401</v>
      </c>
      <c r="C104" s="180" t="s">
        <v>161</v>
      </c>
      <c r="D104" s="180" t="s">
        <v>1</v>
      </c>
      <c r="E104" s="194"/>
      <c r="F104" s="174">
        <v>10</v>
      </c>
      <c r="G104" s="195" t="s">
        <v>1</v>
      </c>
      <c r="H10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04" s="174" t="str">
        <f>IF(Sklop7[[#This Row],[ZAHTEVANA SHEMA KAKOVOSTI]]&lt;&gt;"",Sklop7[[#This Row],[Preračunana masa/volumen/kos na enoto kg]],"")</f>
        <v/>
      </c>
      <c r="J104" s="175"/>
      <c r="K104" s="168" t="s">
        <v>161</v>
      </c>
      <c r="L104" s="168" t="s">
        <v>161</v>
      </c>
      <c r="M104" s="168" t="s">
        <v>161</v>
      </c>
      <c r="N104" s="177"/>
      <c r="O104" s="168" t="s">
        <v>161</v>
      </c>
      <c r="P104" s="199"/>
      <c r="Q104" s="177">
        <f>+Sklop7[[#This Row],[cena/enota brez DDV v EUR]]*Sklop7[[#This Row],[Stopnja DDV (%)]]</f>
        <v>0</v>
      </c>
      <c r="R104" s="177">
        <f>+Sklop7[[#This Row],[cena/enota brez DDV v EUR]]+Sklop7[[#This Row],[Davek (EUR)]]</f>
        <v>0</v>
      </c>
      <c r="S104" s="177">
        <f>+Sklop7[[#This Row],[cena/enota brez DDV v EUR]]*Sklop7[[#This Row],[Okvirna količina]]</f>
        <v>0</v>
      </c>
      <c r="T104" s="177">
        <f>+Sklop7[[#This Row],[Končna cena/enoto mere (EUR) z DDV]]*Sklop7[[#This Row],[Okvirna količina]]</f>
        <v>0</v>
      </c>
      <c r="U104" s="168" t="s">
        <v>161</v>
      </c>
    </row>
    <row r="105" spans="1:21" s="63" customFormat="1" ht="12">
      <c r="A105" s="92" t="s">
        <v>103</v>
      </c>
      <c r="B105" s="198" t="s">
        <v>402</v>
      </c>
      <c r="C105" s="180" t="s">
        <v>161</v>
      </c>
      <c r="D105" s="180" t="s">
        <v>1</v>
      </c>
      <c r="E105" s="194"/>
      <c r="F105" s="174">
        <v>20</v>
      </c>
      <c r="G105" s="195" t="s">
        <v>1</v>
      </c>
      <c r="H10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05" s="174" t="str">
        <f>IF(Sklop7[[#This Row],[ZAHTEVANA SHEMA KAKOVOSTI]]&lt;&gt;"",Sklop7[[#This Row],[Preračunana masa/volumen/kos na enoto kg]],"")</f>
        <v/>
      </c>
      <c r="J105" s="175"/>
      <c r="K105" s="168" t="s">
        <v>161</v>
      </c>
      <c r="L105" s="168" t="s">
        <v>161</v>
      </c>
      <c r="M105" s="168" t="s">
        <v>161</v>
      </c>
      <c r="N105" s="177"/>
      <c r="O105" s="168" t="s">
        <v>161</v>
      </c>
      <c r="P105" s="199"/>
      <c r="Q105" s="177">
        <f>+Sklop7[[#This Row],[cena/enota brez DDV v EUR]]*Sklop7[[#This Row],[Stopnja DDV (%)]]</f>
        <v>0</v>
      </c>
      <c r="R105" s="177">
        <f>+Sklop7[[#This Row],[cena/enota brez DDV v EUR]]+Sklop7[[#This Row],[Davek (EUR)]]</f>
        <v>0</v>
      </c>
      <c r="S105" s="177">
        <f>+Sklop7[[#This Row],[cena/enota brez DDV v EUR]]*Sklop7[[#This Row],[Okvirna količina]]</f>
        <v>0</v>
      </c>
      <c r="T105" s="177">
        <f>+Sklop7[[#This Row],[Končna cena/enoto mere (EUR) z DDV]]*Sklop7[[#This Row],[Okvirna količina]]</f>
        <v>0</v>
      </c>
      <c r="U105" s="168" t="s">
        <v>161</v>
      </c>
    </row>
    <row r="106" spans="1:21" s="63" customFormat="1" ht="12">
      <c r="A106" s="92" t="s">
        <v>104</v>
      </c>
      <c r="B106" s="198" t="s">
        <v>403</v>
      </c>
      <c r="C106" s="180" t="s">
        <v>161</v>
      </c>
      <c r="D106" s="180" t="s">
        <v>1</v>
      </c>
      <c r="E106" s="194"/>
      <c r="F106" s="174">
        <v>4</v>
      </c>
      <c r="G106" s="195" t="s">
        <v>1</v>
      </c>
      <c r="H10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06" s="174" t="str">
        <f>IF(Sklop7[[#This Row],[ZAHTEVANA SHEMA KAKOVOSTI]]&lt;&gt;"",Sklop7[[#This Row],[Preračunana masa/volumen/kos na enoto kg]],"")</f>
        <v/>
      </c>
      <c r="J106" s="175"/>
      <c r="K106" s="168" t="s">
        <v>161</v>
      </c>
      <c r="L106" s="168" t="s">
        <v>161</v>
      </c>
      <c r="M106" s="168" t="s">
        <v>161</v>
      </c>
      <c r="N106" s="177"/>
      <c r="O106" s="168" t="s">
        <v>161</v>
      </c>
      <c r="P106" s="199"/>
      <c r="Q106" s="177">
        <f>+Sklop7[[#This Row],[cena/enota brez DDV v EUR]]*Sklop7[[#This Row],[Stopnja DDV (%)]]</f>
        <v>0</v>
      </c>
      <c r="R106" s="177">
        <f>+Sklop7[[#This Row],[cena/enota brez DDV v EUR]]+Sklop7[[#This Row],[Davek (EUR)]]</f>
        <v>0</v>
      </c>
      <c r="S106" s="177">
        <f>+Sklop7[[#This Row],[cena/enota brez DDV v EUR]]*Sklop7[[#This Row],[Okvirna količina]]</f>
        <v>0</v>
      </c>
      <c r="T106" s="177">
        <f>+Sklop7[[#This Row],[Končna cena/enoto mere (EUR) z DDV]]*Sklop7[[#This Row],[Okvirna količina]]</f>
        <v>0</v>
      </c>
      <c r="U106" s="168" t="s">
        <v>161</v>
      </c>
    </row>
    <row r="107" spans="1:21" s="63" customFormat="1" ht="12">
      <c r="A107" s="92" t="s">
        <v>105</v>
      </c>
      <c r="B107" s="198" t="s">
        <v>404</v>
      </c>
      <c r="C107" s="180" t="s">
        <v>161</v>
      </c>
      <c r="D107" s="180" t="s">
        <v>1</v>
      </c>
      <c r="E107" s="194"/>
      <c r="F107" s="174">
        <v>4</v>
      </c>
      <c r="G107" s="195" t="s">
        <v>1</v>
      </c>
      <c r="H10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07" s="174" t="str">
        <f>IF(Sklop7[[#This Row],[ZAHTEVANA SHEMA KAKOVOSTI]]&lt;&gt;"",Sklop7[[#This Row],[Preračunana masa/volumen/kos na enoto kg]],"")</f>
        <v/>
      </c>
      <c r="J107" s="175"/>
      <c r="K107" s="168" t="s">
        <v>161</v>
      </c>
      <c r="L107" s="168" t="s">
        <v>161</v>
      </c>
      <c r="M107" s="168" t="s">
        <v>161</v>
      </c>
      <c r="N107" s="177"/>
      <c r="O107" s="168" t="s">
        <v>161</v>
      </c>
      <c r="P107" s="199"/>
      <c r="Q107" s="177">
        <f>+Sklop7[[#This Row],[cena/enota brez DDV v EUR]]*Sklop7[[#This Row],[Stopnja DDV (%)]]</f>
        <v>0</v>
      </c>
      <c r="R107" s="177">
        <f>+Sklop7[[#This Row],[cena/enota brez DDV v EUR]]+Sklop7[[#This Row],[Davek (EUR)]]</f>
        <v>0</v>
      </c>
      <c r="S107" s="177">
        <f>+Sklop7[[#This Row],[cena/enota brez DDV v EUR]]*Sklop7[[#This Row],[Okvirna količina]]</f>
        <v>0</v>
      </c>
      <c r="T107" s="177">
        <f>+Sklop7[[#This Row],[Končna cena/enoto mere (EUR) z DDV]]*Sklop7[[#This Row],[Okvirna količina]]</f>
        <v>0</v>
      </c>
      <c r="U107" s="168" t="s">
        <v>161</v>
      </c>
    </row>
    <row r="108" spans="1:21" s="63" customFormat="1" ht="12">
      <c r="A108" s="92" t="s">
        <v>106</v>
      </c>
      <c r="B108" s="198" t="s">
        <v>405</v>
      </c>
      <c r="C108" s="180" t="s">
        <v>161</v>
      </c>
      <c r="D108" s="180" t="s">
        <v>1</v>
      </c>
      <c r="E108" s="194"/>
      <c r="F108" s="174">
        <v>4</v>
      </c>
      <c r="G108" s="195" t="s">
        <v>1</v>
      </c>
      <c r="H10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108" s="174" t="str">
        <f>IF(Sklop7[[#This Row],[ZAHTEVANA SHEMA KAKOVOSTI]]&lt;&gt;"",Sklop7[[#This Row],[Preračunana masa/volumen/kos na enoto kg]],"")</f>
        <v/>
      </c>
      <c r="J108" s="175"/>
      <c r="K108" s="168" t="s">
        <v>161</v>
      </c>
      <c r="L108" s="168" t="s">
        <v>161</v>
      </c>
      <c r="M108" s="168" t="s">
        <v>161</v>
      </c>
      <c r="N108" s="177"/>
      <c r="O108" s="168" t="s">
        <v>161</v>
      </c>
      <c r="P108" s="199"/>
      <c r="Q108" s="177">
        <f>+Sklop7[[#This Row],[cena/enota brez DDV v EUR]]*Sklop7[[#This Row],[Stopnja DDV (%)]]</f>
        <v>0</v>
      </c>
      <c r="R108" s="177">
        <f>+Sklop7[[#This Row],[cena/enota brez DDV v EUR]]+Sklop7[[#This Row],[Davek (EUR)]]</f>
        <v>0</v>
      </c>
      <c r="S108" s="177">
        <f>+Sklop7[[#This Row],[cena/enota brez DDV v EUR]]*Sklop7[[#This Row],[Okvirna količina]]</f>
        <v>0</v>
      </c>
      <c r="T108" s="177">
        <f>+Sklop7[[#This Row],[Končna cena/enoto mere (EUR) z DDV]]*Sklop7[[#This Row],[Okvirna količina]]</f>
        <v>0</v>
      </c>
      <c r="U108" s="168" t="s">
        <v>161</v>
      </c>
    </row>
    <row r="109" spans="1:21" ht="27" customHeight="1">
      <c r="A109" s="269" t="s">
        <v>183</v>
      </c>
      <c r="B109" s="268"/>
      <c r="C109" s="271"/>
      <c r="D109" s="271"/>
      <c r="E109" s="274"/>
      <c r="F109" s="276"/>
      <c r="G109" s="279"/>
      <c r="H109" s="273">
        <f>SUBTOTAL(109,Sklop7[Preračunana masa/volumen/kos na enoto kg])</f>
        <v>16836</v>
      </c>
      <c r="I109" s="273">
        <f>SUBTOTAL(109,Sklop7[Živila iz shem kakovosti (kg)])</f>
        <v>0</v>
      </c>
      <c r="J109" s="276"/>
      <c r="K109" s="264"/>
      <c r="L109" s="264"/>
      <c r="M109" s="267"/>
      <c r="N109" s="275"/>
      <c r="O109" s="275"/>
      <c r="P109" s="275"/>
      <c r="Q109" s="272"/>
      <c r="R109" s="277"/>
      <c r="S109" s="272">
        <f>SUBTOTAL(109,Sklop7[Vrednost za okvirno količino (EUR) brez DDV])</f>
        <v>0</v>
      </c>
      <c r="T109" s="272">
        <f>SUBTOTAL(109,Sklop7[Vrednost za okvirno količino (EUR) z DDV])</f>
        <v>0</v>
      </c>
      <c r="U109" s="265"/>
    </row>
    <row r="110" spans="1:21" ht="15">
      <c r="A110" s="9"/>
      <c r="B110" s="7"/>
      <c r="C110" s="31"/>
      <c r="D110" s="31"/>
      <c r="E110" s="30"/>
      <c r="F110" s="10"/>
      <c r="H110" s="11"/>
      <c r="I110" s="11"/>
      <c r="J110" s="11"/>
      <c r="K110" s="11"/>
      <c r="L110" s="61"/>
      <c r="M110" s="61"/>
      <c r="N110" s="11"/>
      <c r="O110" s="11"/>
      <c r="P110" s="11"/>
      <c r="Q110" s="11"/>
      <c r="R110" s="11"/>
      <c r="S110" s="5"/>
      <c r="T110" s="5"/>
      <c r="U110" s="10"/>
    </row>
    <row r="111" spans="1:21">
      <c r="A111" s="53" t="s">
        <v>179</v>
      </c>
      <c r="B111" s="21"/>
      <c r="C111" s="33"/>
      <c r="D111" s="33"/>
      <c r="E111" s="121"/>
      <c r="Q111" s="53"/>
      <c r="R111" s="53"/>
      <c r="S111" s="53"/>
      <c r="T111" s="53"/>
    </row>
    <row r="112" spans="1:21">
      <c r="A112" s="16" t="s">
        <v>181</v>
      </c>
      <c r="B112" s="21"/>
      <c r="C112" s="33"/>
      <c r="D112" s="33"/>
      <c r="E112" s="121"/>
    </row>
    <row r="113" spans="1:22">
      <c r="A113" s="115" t="s">
        <v>258</v>
      </c>
      <c r="F113" s="76"/>
      <c r="G113" s="76"/>
      <c r="H113" s="34"/>
      <c r="I113" s="34"/>
      <c r="J113" s="34"/>
      <c r="K113" s="34"/>
      <c r="L113" s="62"/>
      <c r="M113" s="62"/>
      <c r="N113" s="34"/>
      <c r="O113" s="34"/>
      <c r="P113" s="34"/>
      <c r="Q113" s="34"/>
      <c r="R113" s="34"/>
    </row>
    <row r="114" spans="1:22">
      <c r="A114" s="133"/>
      <c r="F114" s="76"/>
      <c r="G114" s="76"/>
      <c r="H114" s="34"/>
      <c r="I114" s="34"/>
      <c r="J114" s="34"/>
      <c r="K114" s="34"/>
      <c r="L114" s="62"/>
      <c r="M114" s="62"/>
      <c r="N114" s="34"/>
      <c r="O114" s="34"/>
      <c r="P114" s="34"/>
      <c r="Q114" s="34"/>
      <c r="R114" s="34"/>
    </row>
    <row r="115" spans="1:22">
      <c r="A115" s="307"/>
      <c r="B115" s="307"/>
      <c r="C115" s="307"/>
      <c r="D115" s="307"/>
      <c r="E115" s="307"/>
      <c r="F115" s="307"/>
      <c r="G115" s="307"/>
      <c r="H115" s="307"/>
      <c r="I115" s="307"/>
      <c r="J115" s="307"/>
      <c r="K115" s="307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96"/>
      <c r="B116" s="296"/>
      <c r="C116" s="296"/>
      <c r="D116" s="296"/>
      <c r="E116" s="296"/>
      <c r="F116" s="296"/>
      <c r="G116" s="296"/>
      <c r="H116" s="296"/>
      <c r="I116" s="296"/>
      <c r="J116" s="296"/>
      <c r="K116" s="296"/>
      <c r="L116" s="296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115" t="s">
        <v>66</v>
      </c>
      <c r="F118" s="76"/>
      <c r="G118" s="76" t="s">
        <v>67</v>
      </c>
      <c r="H118" s="34"/>
      <c r="I118" s="34"/>
      <c r="J118" s="34"/>
      <c r="K118" s="34"/>
      <c r="L118" s="62"/>
      <c r="M118" s="62"/>
      <c r="N118" s="116"/>
      <c r="O118" s="34"/>
      <c r="P118" s="34"/>
      <c r="Q118" s="34" t="s">
        <v>68</v>
      </c>
      <c r="R118" s="34"/>
    </row>
    <row r="119" spans="1:22" ht="15">
      <c r="A119" s="9"/>
      <c r="B119" s="7"/>
      <c r="C119" s="31"/>
      <c r="D119" s="31"/>
      <c r="E119" s="30"/>
      <c r="F119" s="10"/>
      <c r="H119" s="11"/>
      <c r="I119" s="11"/>
      <c r="J119" s="11"/>
      <c r="K119" s="11"/>
      <c r="L119" s="61"/>
      <c r="M119" s="61"/>
      <c r="N119" s="11"/>
      <c r="O119" s="11"/>
      <c r="P119" s="11"/>
      <c r="Q119" s="11"/>
      <c r="R119" s="11"/>
      <c r="S119" s="5"/>
      <c r="T119" s="5"/>
      <c r="U119" s="10"/>
    </row>
    <row r="120" spans="1:22">
      <c r="B120" s="21"/>
      <c r="C120" s="33"/>
      <c r="D120" s="33"/>
      <c r="E120" s="121"/>
    </row>
    <row r="121" spans="1:22">
      <c r="B121" s="21"/>
      <c r="C121" s="33"/>
      <c r="D121" s="33"/>
      <c r="E121" s="121"/>
    </row>
    <row r="122" spans="1:22">
      <c r="B122" s="21"/>
      <c r="C122" s="33"/>
      <c r="D122" s="33"/>
      <c r="E122" s="121"/>
    </row>
    <row r="123" spans="1:22">
      <c r="B123" s="21"/>
      <c r="C123" s="33"/>
      <c r="D123" s="33"/>
      <c r="E123" s="121"/>
    </row>
    <row r="124" spans="1:22">
      <c r="B124" s="21"/>
      <c r="C124" s="33"/>
      <c r="D124" s="33"/>
      <c r="E124" s="121"/>
    </row>
    <row r="125" spans="1:22">
      <c r="B125" s="21"/>
      <c r="C125" s="33"/>
      <c r="D125" s="33"/>
      <c r="E125" s="121"/>
    </row>
    <row r="126" spans="1:22">
      <c r="B126" s="21"/>
      <c r="C126" s="33"/>
      <c r="D126" s="33"/>
      <c r="E126" s="121"/>
    </row>
    <row r="127" spans="1:22">
      <c r="B127" s="21"/>
      <c r="C127" s="33"/>
      <c r="D127" s="33"/>
      <c r="E127" s="121"/>
    </row>
    <row r="128" spans="1:22">
      <c r="B128" s="21"/>
      <c r="C128" s="33"/>
      <c r="D128" s="33"/>
      <c r="E128" s="121"/>
    </row>
    <row r="129" spans="1:22">
      <c r="B129" s="21"/>
      <c r="C129" s="33"/>
      <c r="D129" s="33"/>
      <c r="E129" s="121"/>
    </row>
    <row r="130" spans="1:22">
      <c r="B130" s="21"/>
      <c r="C130" s="33"/>
      <c r="D130" s="33"/>
      <c r="E130" s="121"/>
    </row>
    <row r="131" spans="1:22">
      <c r="B131" s="21"/>
      <c r="C131" s="33"/>
      <c r="D131" s="33"/>
      <c r="E131" s="121"/>
    </row>
    <row r="132" spans="1:22">
      <c r="B132" s="21"/>
      <c r="C132" s="33"/>
      <c r="D132" s="33"/>
      <c r="E132" s="121"/>
    </row>
    <row r="133" spans="1:22">
      <c r="B133" s="21"/>
      <c r="C133" s="33"/>
      <c r="D133" s="33"/>
      <c r="E133" s="121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1"/>
      <c r="F285" s="122"/>
      <c r="G285" s="122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1"/>
      <c r="F286" s="122"/>
      <c r="G286" s="122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1"/>
      <c r="F287" s="122"/>
      <c r="G287" s="122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1"/>
      <c r="F288" s="122"/>
      <c r="G288" s="122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1"/>
      <c r="F289" s="122"/>
      <c r="G289" s="122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1"/>
      <c r="F290" s="122"/>
      <c r="G290" s="122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1"/>
      <c r="F291" s="122"/>
      <c r="G291" s="122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1"/>
      <c r="F292" s="122"/>
      <c r="G292" s="122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1"/>
      <c r="F293" s="122"/>
      <c r="G293" s="122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1"/>
      <c r="F294" s="122"/>
      <c r="G294" s="122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1"/>
      <c r="F295" s="122"/>
      <c r="G295" s="122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1"/>
      <c r="F296" s="122"/>
      <c r="G296" s="122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1"/>
      <c r="F297" s="122"/>
      <c r="G297" s="122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1"/>
      <c r="F298" s="122"/>
      <c r="G298" s="122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1"/>
      <c r="F299" s="122"/>
      <c r="G299" s="122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1"/>
      <c r="F300" s="122"/>
      <c r="G300" s="122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1"/>
      <c r="F301" s="122"/>
      <c r="G301" s="122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1"/>
      <c r="F302" s="122"/>
      <c r="G302" s="122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1"/>
      <c r="F303" s="122"/>
      <c r="G303" s="122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1"/>
      <c r="F304" s="122"/>
      <c r="G304" s="122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1"/>
      <c r="F305" s="122"/>
      <c r="G305" s="122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1"/>
      <c r="F306" s="122"/>
      <c r="G306" s="122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1"/>
      <c r="F307" s="122"/>
      <c r="G307" s="122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1"/>
      <c r="F308" s="122"/>
      <c r="G308" s="122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1"/>
      <c r="F309" s="122"/>
      <c r="G309" s="122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1"/>
      <c r="F310" s="122"/>
      <c r="G310" s="122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1"/>
      <c r="F311" s="122"/>
      <c r="G311" s="122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1"/>
      <c r="F312" s="122"/>
      <c r="G312" s="122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1"/>
      <c r="F313" s="122"/>
      <c r="G313" s="122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1"/>
      <c r="F314" s="122"/>
      <c r="G314" s="122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1"/>
      <c r="F315" s="122"/>
      <c r="G315" s="122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1"/>
      <c r="F316" s="122"/>
      <c r="G316" s="122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1"/>
      <c r="F317" s="122"/>
      <c r="G317" s="122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1"/>
      <c r="F318" s="122"/>
      <c r="G318" s="122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1"/>
      <c r="F319" s="122"/>
      <c r="G319" s="122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1"/>
      <c r="F320" s="122"/>
      <c r="G320" s="122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1"/>
      <c r="F321" s="122"/>
      <c r="G321" s="122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1"/>
      <c r="F322" s="122"/>
      <c r="G322" s="122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1"/>
      <c r="F323" s="122"/>
      <c r="G323" s="122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1"/>
      <c r="F324" s="122"/>
      <c r="G324" s="122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1"/>
      <c r="F325" s="122"/>
      <c r="G325" s="122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1"/>
      <c r="F326" s="122"/>
      <c r="G326" s="122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1"/>
      <c r="F327" s="122"/>
      <c r="G327" s="122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1"/>
      <c r="F328" s="122"/>
      <c r="G328" s="122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1"/>
      <c r="F329" s="122"/>
      <c r="G329" s="122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1"/>
      <c r="F330" s="122"/>
      <c r="G330" s="122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1"/>
      <c r="F331" s="122"/>
      <c r="G331" s="122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1"/>
      <c r="F332" s="122"/>
      <c r="G332" s="122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1"/>
      <c r="F333" s="122"/>
      <c r="G333" s="122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1"/>
      <c r="F334" s="122"/>
      <c r="G334" s="122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1"/>
      <c r="F335" s="122"/>
      <c r="G335" s="122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1"/>
      <c r="F336" s="122"/>
      <c r="G336" s="122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1"/>
      <c r="F337" s="122"/>
      <c r="G337" s="122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1"/>
      <c r="F338" s="122"/>
      <c r="G338" s="122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1"/>
      <c r="F339" s="122"/>
      <c r="G339" s="122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1"/>
      <c r="F340" s="122"/>
      <c r="G340" s="122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1"/>
      <c r="F341" s="122"/>
      <c r="G341" s="122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1"/>
      <c r="F342" s="122"/>
      <c r="G342" s="122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</sheetData>
  <sheetProtection insertRows="0" deleteRows="0"/>
  <protectedRanges>
    <protectedRange sqref="U115:U117 L115:P115 J117:P117 M116:P116" name="Obseg1_2"/>
    <protectedRange sqref="J115:K115" name="Obseg1_4"/>
    <protectedRange sqref="J116:L116" name="Obseg1_1"/>
  </protectedRanges>
  <mergeCells count="9">
    <mergeCell ref="A116:L116"/>
    <mergeCell ref="A115:K11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9 B22:B23 B25:B28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20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3"/>
  <sheetViews>
    <sheetView topLeftCell="A11" zoomScaleNormal="100" zoomScaleSheetLayoutView="100" workbookViewId="0">
      <selection activeCell="L23" sqref="L2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pred_rekapitulacija'!A21</f>
        <v>8.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pred_rekapitulacija'!B21</f>
        <v xml:space="preserve">KONZERVIRANA ZELENJAVA, SADJE 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203" t="s">
        <v>209</v>
      </c>
      <c r="D15" s="203" t="s">
        <v>210</v>
      </c>
      <c r="E15" s="203" t="s">
        <v>218</v>
      </c>
      <c r="F15" s="203" t="s">
        <v>145</v>
      </c>
      <c r="G15" s="203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524</v>
      </c>
      <c r="C16" s="180">
        <v>3000</v>
      </c>
      <c r="D16" s="180" t="s">
        <v>159</v>
      </c>
      <c r="E16" s="141"/>
      <c r="F16" s="142">
        <v>100</v>
      </c>
      <c r="G16" s="182" t="s">
        <v>0</v>
      </c>
      <c r="H1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93" t="str">
        <f>IF(Sklop8[[#This Row],[ZAHTEVANA SHEMA KAKOVOSTI]]&lt;&gt;"",Sklop8[[#This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+Sklop8[[#This Row],[cena/enota brez DDV v EUR]]*Sklop8[[#This Row],[Stopnja DDV (%)]]</f>
        <v>0</v>
      </c>
      <c r="R16" s="96">
        <f>+Sklop8[[#This Row],[cena/enota brez DDV v EUR]]+Sklop8[[#This Row],[Davek (EUR)]]</f>
        <v>0</v>
      </c>
      <c r="S16" s="96">
        <f>+Sklop8[[#This Row],[cena/enota brez DDV v EUR]]*Sklop8[[#This Row],[Okvirna količina]]</f>
        <v>0</v>
      </c>
      <c r="T16" s="96">
        <f>+Sklop8[[#This Row],[Končna cena/enoto mere (EUR) z DDV]]*Sklop8[[#This Row],[Okvirna količina]]</f>
        <v>0</v>
      </c>
      <c r="U16" s="110"/>
    </row>
    <row r="17" spans="1:21" s="63" customFormat="1" ht="12">
      <c r="A17" s="92" t="s">
        <v>4</v>
      </c>
      <c r="B17" s="12" t="s">
        <v>525</v>
      </c>
      <c r="C17" s="180">
        <v>3000</v>
      </c>
      <c r="D17" s="180" t="s">
        <v>159</v>
      </c>
      <c r="E17" s="141"/>
      <c r="F17" s="142">
        <v>50</v>
      </c>
      <c r="G17" s="182" t="s">
        <v>0</v>
      </c>
      <c r="H1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93" t="str">
        <f>IF(Sklop8[[#This Row],[ZAHTEVANA SHEMA KAKOVOSTI]]&lt;&gt;"",Sklop8[[#This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+Sklop8[[#This Row],[cena/enota brez DDV v EUR]]*Sklop8[[#This Row],[Stopnja DDV (%)]]</f>
        <v>0</v>
      </c>
      <c r="R17" s="100">
        <f>+Sklop8[[#This Row],[cena/enota brez DDV v EUR]]+Sklop8[[#This Row],[Davek (EUR)]]</f>
        <v>0</v>
      </c>
      <c r="S17" s="100">
        <f>+Sklop8[[#This Row],[cena/enota brez DDV v EUR]]*Sklop8[[#This Row],[Okvirna količina]]</f>
        <v>0</v>
      </c>
      <c r="T17" s="100">
        <f>+Sklop8[[#This Row],[Končna cena/enoto mere (EUR) z DDV]]*Sklop8[[#This Row],[Okvirna količina]]</f>
        <v>0</v>
      </c>
      <c r="U17" s="111"/>
    </row>
    <row r="18" spans="1:21" s="63" customFormat="1" ht="12">
      <c r="A18" s="92" t="s">
        <v>5</v>
      </c>
      <c r="B18" s="84" t="s">
        <v>526</v>
      </c>
      <c r="C18" s="180">
        <v>3000</v>
      </c>
      <c r="D18" s="180" t="s">
        <v>159</v>
      </c>
      <c r="E18" s="141"/>
      <c r="F18" s="142">
        <v>60</v>
      </c>
      <c r="G18" s="182" t="s">
        <v>0</v>
      </c>
      <c r="H1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18" s="93" t="str">
        <f>IF(Sklop8[[#This Row],[ZAHTEVANA SHEMA KAKOVOSTI]]&lt;&gt;"",Sklop8[[#This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+Sklop8[[#This Row],[cena/enota brez DDV v EUR]]*Sklop8[[#This Row],[Stopnja DDV (%)]]</f>
        <v>0</v>
      </c>
      <c r="R18" s="100">
        <f>+Sklop8[[#This Row],[cena/enota brez DDV v EUR]]+Sklop8[[#This Row],[Davek (EUR)]]</f>
        <v>0</v>
      </c>
      <c r="S18" s="100">
        <f>+Sklop8[[#This Row],[cena/enota brez DDV v EUR]]*Sklop8[[#This Row],[Okvirna količina]]</f>
        <v>0</v>
      </c>
      <c r="T18" s="100">
        <f>+Sklop8[[#This Row],[Končna cena/enoto mere (EUR) z DDV]]*Sklop8[[#This Row],[Okvirna količina]]</f>
        <v>0</v>
      </c>
      <c r="U18" s="111"/>
    </row>
    <row r="19" spans="1:21" s="63" customFormat="1" ht="12">
      <c r="A19" s="92" t="s">
        <v>6</v>
      </c>
      <c r="B19" s="84" t="s">
        <v>527</v>
      </c>
      <c r="C19" s="180">
        <v>4000</v>
      </c>
      <c r="D19" s="180" t="s">
        <v>159</v>
      </c>
      <c r="E19" s="141"/>
      <c r="F19" s="142">
        <v>220</v>
      </c>
      <c r="G19" s="182" t="s">
        <v>0</v>
      </c>
      <c r="H1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880</v>
      </c>
      <c r="I19" s="93" t="str">
        <f>IF(Sklop8[[#This Row],[ZAHTEVANA SHEMA KAKOVOSTI]]&lt;&gt;"",Sklop8[[#This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+Sklop8[[#This Row],[cena/enota brez DDV v EUR]]*Sklop8[[#This Row],[Stopnja DDV (%)]]</f>
        <v>0</v>
      </c>
      <c r="R19" s="100">
        <f>+Sklop8[[#This Row],[cena/enota brez DDV v EUR]]+Sklop8[[#This Row],[Davek (EUR)]]</f>
        <v>0</v>
      </c>
      <c r="S19" s="100">
        <f>+Sklop8[[#This Row],[cena/enota brez DDV v EUR]]*Sklop8[[#This Row],[Okvirna količina]]</f>
        <v>0</v>
      </c>
      <c r="T19" s="100">
        <f>+Sklop8[[#This Row],[Končna cena/enoto mere (EUR) z DDV]]*Sklop8[[#This Row],[Okvirna količina]]</f>
        <v>0</v>
      </c>
      <c r="U19" s="111"/>
    </row>
    <row r="20" spans="1:21" s="63" customFormat="1" ht="12">
      <c r="A20" s="92" t="s">
        <v>7</v>
      </c>
      <c r="B20" s="12" t="s">
        <v>527</v>
      </c>
      <c r="C20" s="180">
        <v>680</v>
      </c>
      <c r="D20" s="180" t="s">
        <v>159</v>
      </c>
      <c r="E20" s="141"/>
      <c r="F20" s="142">
        <v>60</v>
      </c>
      <c r="G20" s="182" t="s">
        <v>0</v>
      </c>
      <c r="H2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40.800000000000004</v>
      </c>
      <c r="I20" s="93" t="str">
        <f>IF(Sklop8[[#This Row],[ZAHTEVANA SHEMA KAKOVOSTI]]&lt;&gt;"",Sklop8[[#This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+Sklop8[[#This Row],[cena/enota brez DDV v EUR]]*Sklop8[[#This Row],[Stopnja DDV (%)]]</f>
        <v>0</v>
      </c>
      <c r="R20" s="100">
        <f>+Sklop8[[#This Row],[cena/enota brez DDV v EUR]]+Sklop8[[#This Row],[Davek (EUR)]]</f>
        <v>0</v>
      </c>
      <c r="S20" s="100">
        <f>+Sklop8[[#This Row],[cena/enota brez DDV v EUR]]*Sklop8[[#This Row],[Okvirna količina]]</f>
        <v>0</v>
      </c>
      <c r="T20" s="100">
        <f>+Sklop8[[#This Row],[Končna cena/enoto mere (EUR) z DDV]]*Sklop8[[#This Row],[Okvirna količina]]</f>
        <v>0</v>
      </c>
      <c r="U20" s="111"/>
    </row>
    <row r="21" spans="1:21" s="63" customFormat="1" ht="12">
      <c r="A21" s="92" t="s">
        <v>8</v>
      </c>
      <c r="B21" s="192" t="s">
        <v>528</v>
      </c>
      <c r="C21" s="180">
        <v>4000</v>
      </c>
      <c r="D21" s="180" t="s">
        <v>159</v>
      </c>
      <c r="E21" s="141"/>
      <c r="F21" s="142">
        <v>20</v>
      </c>
      <c r="G21" s="210" t="s">
        <v>0</v>
      </c>
      <c r="H21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1" s="142" t="str">
        <f>IF(Sklop8[[#This Row],[ZAHTEVANA SHEMA KAKOVOSTI]]&lt;&gt;"",Sklop8[[#This Row],[Preračunana masa/volumen/kos na enoto kg]],"")</f>
        <v/>
      </c>
      <c r="J21" s="183"/>
      <c r="K21" s="193"/>
      <c r="L21" s="193"/>
      <c r="M21" s="207"/>
      <c r="N21" s="196"/>
      <c r="O21" s="196"/>
      <c r="P21" s="197"/>
      <c r="Q21" s="196">
        <f>+Sklop8[[#This Row],[cena/enota brez DDV v EUR]]*Sklop8[[#This Row],[Stopnja DDV (%)]]</f>
        <v>0</v>
      </c>
      <c r="R21" s="196">
        <f>+Sklop8[[#This Row],[cena/enota brez DDV v EUR]]+Sklop8[[#This Row],[Davek (EUR)]]</f>
        <v>0</v>
      </c>
      <c r="S21" s="196">
        <f>+Sklop8[[#This Row],[cena/enota brez DDV v EUR]]*Sklop8[[#This Row],[Okvirna količina]]</f>
        <v>0</v>
      </c>
      <c r="T21" s="208">
        <f>+Sklop8[[#This Row],[Končna cena/enoto mere (EUR) z DDV]]*Sklop8[[#This Row],[Okvirna količina]]</f>
        <v>0</v>
      </c>
      <c r="U21" s="202"/>
    </row>
    <row r="22" spans="1:21" s="63" customFormat="1" ht="12">
      <c r="A22" s="92" t="s">
        <v>9</v>
      </c>
      <c r="B22" s="192" t="s">
        <v>528</v>
      </c>
      <c r="C22" s="180">
        <v>680</v>
      </c>
      <c r="D22" s="180" t="s">
        <v>159</v>
      </c>
      <c r="E22" s="141"/>
      <c r="F22" s="142">
        <v>70</v>
      </c>
      <c r="G22" s="210" t="s">
        <v>0</v>
      </c>
      <c r="H22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47.6</v>
      </c>
      <c r="I22" s="142" t="str">
        <f>IF(Sklop8[[#This Row],[ZAHTEVANA SHEMA KAKOVOSTI]]&lt;&gt;"",Sklop8[[#This Row],[Preračunana masa/volumen/kos na enoto kg]],"")</f>
        <v/>
      </c>
      <c r="J22" s="183"/>
      <c r="K22" s="193"/>
      <c r="L22" s="193"/>
      <c r="M22" s="207"/>
      <c r="N22" s="196"/>
      <c r="O22" s="196"/>
      <c r="P22" s="197"/>
      <c r="Q22" s="196">
        <f>+Sklop8[[#This Row],[cena/enota brez DDV v EUR]]*Sklop8[[#This Row],[Stopnja DDV (%)]]</f>
        <v>0</v>
      </c>
      <c r="R22" s="196">
        <f>+Sklop8[[#This Row],[cena/enota brez DDV v EUR]]+Sklop8[[#This Row],[Davek (EUR)]]</f>
        <v>0</v>
      </c>
      <c r="S22" s="196">
        <f>+Sklop8[[#This Row],[cena/enota brez DDV v EUR]]*Sklop8[[#This Row],[Okvirna količina]]</f>
        <v>0</v>
      </c>
      <c r="T22" s="208">
        <f>+Sklop8[[#This Row],[Končna cena/enoto mere (EUR) z DDV]]*Sklop8[[#This Row],[Okvirna količina]]</f>
        <v>0</v>
      </c>
      <c r="U22" s="202"/>
    </row>
    <row r="23" spans="1:21" s="63" customFormat="1" ht="12">
      <c r="A23" s="92" t="s">
        <v>10</v>
      </c>
      <c r="B23" s="192" t="s">
        <v>529</v>
      </c>
      <c r="C23" s="180">
        <v>4000</v>
      </c>
      <c r="D23" s="180" t="s">
        <v>159</v>
      </c>
      <c r="E23" s="141"/>
      <c r="F23" s="142">
        <v>8</v>
      </c>
      <c r="G23" s="210" t="s">
        <v>0</v>
      </c>
      <c r="H23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23" s="142" t="str">
        <f>IF(Sklop8[[#This Row],[ZAHTEVANA SHEMA KAKOVOSTI]]&lt;&gt;"",Sklop8[[#This Row],[Preračunana masa/volumen/kos na enoto kg]],"")</f>
        <v/>
      </c>
      <c r="J23" s="183"/>
      <c r="K23" s="193"/>
      <c r="L23" s="193"/>
      <c r="M23" s="207"/>
      <c r="N23" s="196"/>
      <c r="O23" s="196"/>
      <c r="P23" s="197"/>
      <c r="Q23" s="196">
        <f>+Sklop8[[#This Row],[cena/enota brez DDV v EUR]]*Sklop8[[#This Row],[Stopnja DDV (%)]]</f>
        <v>0</v>
      </c>
      <c r="R23" s="196">
        <f>+Sklop8[[#This Row],[cena/enota brez DDV v EUR]]+Sklop8[[#This Row],[Davek (EUR)]]</f>
        <v>0</v>
      </c>
      <c r="S23" s="196">
        <f>+Sklop8[[#This Row],[cena/enota brez DDV v EUR]]*Sklop8[[#This Row],[Okvirna količina]]</f>
        <v>0</v>
      </c>
      <c r="T23" s="208">
        <f>+Sklop8[[#This Row],[Končna cena/enoto mere (EUR) z DDV]]*Sklop8[[#This Row],[Okvirna količina]]</f>
        <v>0</v>
      </c>
      <c r="U23" s="202"/>
    </row>
    <row r="24" spans="1:21" s="63" customFormat="1" ht="12">
      <c r="A24" s="92" t="s">
        <v>11</v>
      </c>
      <c r="B24" s="192" t="s">
        <v>530</v>
      </c>
      <c r="C24" s="180">
        <v>670</v>
      </c>
      <c r="D24" s="180" t="s">
        <v>159</v>
      </c>
      <c r="E24" s="141"/>
      <c r="F24" s="142">
        <v>60</v>
      </c>
      <c r="G24" s="210" t="s">
        <v>0</v>
      </c>
      <c r="H24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40.200000000000003</v>
      </c>
      <c r="I24" s="142" t="str">
        <f>IF(Sklop8[[#This Row],[ZAHTEVANA SHEMA KAKOVOSTI]]&lt;&gt;"",Sklop8[[#This Row],[Preračunana masa/volumen/kos na enoto kg]],"")</f>
        <v/>
      </c>
      <c r="J24" s="183"/>
      <c r="K24" s="193"/>
      <c r="L24" s="193"/>
      <c r="M24" s="207"/>
      <c r="N24" s="196"/>
      <c r="O24" s="196"/>
      <c r="P24" s="197"/>
      <c r="Q24" s="196">
        <f>+Sklop8[[#This Row],[cena/enota brez DDV v EUR]]*Sklop8[[#This Row],[Stopnja DDV (%)]]</f>
        <v>0</v>
      </c>
      <c r="R24" s="196">
        <f>+Sklop8[[#This Row],[cena/enota brez DDV v EUR]]+Sklop8[[#This Row],[Davek (EUR)]]</f>
        <v>0</v>
      </c>
      <c r="S24" s="196">
        <f>+Sklop8[[#This Row],[cena/enota brez DDV v EUR]]*Sklop8[[#This Row],[Okvirna količina]]</f>
        <v>0</v>
      </c>
      <c r="T24" s="208">
        <f>+Sklop8[[#This Row],[Končna cena/enoto mere (EUR) z DDV]]*Sklop8[[#This Row],[Okvirna količina]]</f>
        <v>0</v>
      </c>
      <c r="U24" s="202"/>
    </row>
    <row r="25" spans="1:21" s="63" customFormat="1" ht="12">
      <c r="A25" s="92" t="s">
        <v>12</v>
      </c>
      <c r="B25" s="192" t="s">
        <v>531</v>
      </c>
      <c r="C25" s="180">
        <v>4000</v>
      </c>
      <c r="D25" s="180" t="s">
        <v>159</v>
      </c>
      <c r="E25" s="141"/>
      <c r="F25" s="142">
        <v>50</v>
      </c>
      <c r="G25" s="210" t="s">
        <v>0</v>
      </c>
      <c r="H25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142" t="str">
        <f>IF(Sklop8[[#This Row],[ZAHTEVANA SHEMA KAKOVOSTI]]&lt;&gt;"",Sklop8[[#This Row],[Preračunana masa/volumen/kos na enoto kg]],"")</f>
        <v/>
      </c>
      <c r="J25" s="183"/>
      <c r="K25" s="193"/>
      <c r="L25" s="193"/>
      <c r="M25" s="207"/>
      <c r="N25" s="196"/>
      <c r="O25" s="196"/>
      <c r="P25" s="197"/>
      <c r="Q25" s="196">
        <f>+Sklop8[[#This Row],[cena/enota brez DDV v EUR]]*Sklop8[[#This Row],[Stopnja DDV (%)]]</f>
        <v>0</v>
      </c>
      <c r="R25" s="196">
        <f>+Sklop8[[#This Row],[cena/enota brez DDV v EUR]]+Sklop8[[#This Row],[Davek (EUR)]]</f>
        <v>0</v>
      </c>
      <c r="S25" s="196">
        <f>+Sklop8[[#This Row],[cena/enota brez DDV v EUR]]*Sklop8[[#This Row],[Okvirna količina]]</f>
        <v>0</v>
      </c>
      <c r="T25" s="208">
        <f>+Sklop8[[#This Row],[Končna cena/enoto mere (EUR) z DDV]]*Sklop8[[#This Row],[Okvirna količina]]</f>
        <v>0</v>
      </c>
      <c r="U25" s="202"/>
    </row>
    <row r="26" spans="1:21" s="63" customFormat="1" ht="12">
      <c r="A26" s="92" t="s">
        <v>13</v>
      </c>
      <c r="B26" s="192" t="s">
        <v>532</v>
      </c>
      <c r="C26" s="180">
        <v>4000</v>
      </c>
      <c r="D26" s="180" t="s">
        <v>159</v>
      </c>
      <c r="E26" s="141"/>
      <c r="F26" s="142">
        <v>20</v>
      </c>
      <c r="G26" s="210" t="s">
        <v>0</v>
      </c>
      <c r="H26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6" s="142" t="str">
        <f>IF(Sklop8[[#This Row],[ZAHTEVANA SHEMA KAKOVOSTI]]&lt;&gt;"",Sklop8[[#This Row],[Preračunana masa/volumen/kos na enoto kg]],"")</f>
        <v/>
      </c>
      <c r="J26" s="183"/>
      <c r="K26" s="193"/>
      <c r="L26" s="193"/>
      <c r="M26" s="207"/>
      <c r="N26" s="196"/>
      <c r="O26" s="196"/>
      <c r="P26" s="197"/>
      <c r="Q26" s="196">
        <f>+Sklop8[[#This Row],[cena/enota brez DDV v EUR]]*Sklop8[[#This Row],[Stopnja DDV (%)]]</f>
        <v>0</v>
      </c>
      <c r="R26" s="196">
        <f>+Sklop8[[#This Row],[cena/enota brez DDV v EUR]]+Sklop8[[#This Row],[Davek (EUR)]]</f>
        <v>0</v>
      </c>
      <c r="S26" s="196">
        <f>+Sklop8[[#This Row],[cena/enota brez DDV v EUR]]*Sklop8[[#This Row],[Okvirna količina]]</f>
        <v>0</v>
      </c>
      <c r="T26" s="208">
        <f>+Sklop8[[#This Row],[Končna cena/enoto mere (EUR) z DDV]]*Sklop8[[#This Row],[Okvirna količina]]</f>
        <v>0</v>
      </c>
      <c r="U26" s="202"/>
    </row>
    <row r="27" spans="1:21" s="63" customFormat="1" ht="12">
      <c r="A27" s="92" t="s">
        <v>14</v>
      </c>
      <c r="B27" s="192" t="s">
        <v>533</v>
      </c>
      <c r="C27" s="180">
        <v>3000</v>
      </c>
      <c r="D27" s="180" t="s">
        <v>159</v>
      </c>
      <c r="E27" s="141"/>
      <c r="F27" s="142">
        <v>20</v>
      </c>
      <c r="G27" s="210" t="s">
        <v>0</v>
      </c>
      <c r="H27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42" t="str">
        <f>IF(Sklop8[[#This Row],[ZAHTEVANA SHEMA KAKOVOSTI]]&lt;&gt;"",Sklop8[[#This Row],[Preračunana masa/volumen/kos na enoto kg]],"")</f>
        <v/>
      </c>
      <c r="J27" s="183"/>
      <c r="K27" s="193"/>
      <c r="L27" s="193"/>
      <c r="M27" s="207"/>
      <c r="N27" s="196"/>
      <c r="O27" s="196"/>
      <c r="P27" s="197"/>
      <c r="Q27" s="196">
        <f>+Sklop8[[#This Row],[cena/enota brez DDV v EUR]]*Sklop8[[#This Row],[Stopnja DDV (%)]]</f>
        <v>0</v>
      </c>
      <c r="R27" s="196">
        <f>+Sklop8[[#This Row],[cena/enota brez DDV v EUR]]+Sklop8[[#This Row],[Davek (EUR)]]</f>
        <v>0</v>
      </c>
      <c r="S27" s="196">
        <f>+Sklop8[[#This Row],[cena/enota brez DDV v EUR]]*Sklop8[[#This Row],[Okvirna količina]]</f>
        <v>0</v>
      </c>
      <c r="T27" s="208">
        <f>+Sklop8[[#This Row],[Končna cena/enoto mere (EUR) z DDV]]*Sklop8[[#This Row],[Okvirna količina]]</f>
        <v>0</v>
      </c>
      <c r="U27" s="202"/>
    </row>
    <row r="28" spans="1:21" s="63" customFormat="1" ht="33.75" customHeight="1">
      <c r="A28" s="92" t="s">
        <v>15</v>
      </c>
      <c r="B28" s="192" t="s">
        <v>694</v>
      </c>
      <c r="C28" s="216" t="s">
        <v>693</v>
      </c>
      <c r="D28" s="180" t="s">
        <v>1</v>
      </c>
      <c r="E28" s="141"/>
      <c r="F28" s="142">
        <v>36</v>
      </c>
      <c r="G28" s="210" t="s">
        <v>1</v>
      </c>
      <c r="H28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8" s="142" t="str">
        <f>IF(Sklop8[[#This Row],[ZAHTEVANA SHEMA KAKOVOSTI]]&lt;&gt;"",Sklop8[[#This Row],[Preračunana masa/volumen/kos na enoto kg]],"")</f>
        <v/>
      </c>
      <c r="J28" s="183"/>
      <c r="K28" s="193"/>
      <c r="L28" s="193"/>
      <c r="M28" s="207"/>
      <c r="N28" s="196"/>
      <c r="O28" s="196"/>
      <c r="P28" s="197"/>
      <c r="Q28" s="196">
        <f>+Sklop8[[#This Row],[cena/enota brez DDV v EUR]]*Sklop8[[#This Row],[Stopnja DDV (%)]]</f>
        <v>0</v>
      </c>
      <c r="R28" s="196">
        <f>+Sklop8[[#This Row],[cena/enota brez DDV v EUR]]+Sklop8[[#This Row],[Davek (EUR)]]</f>
        <v>0</v>
      </c>
      <c r="S28" s="196">
        <f>+Sklop8[[#This Row],[cena/enota brez DDV v EUR]]*Sklop8[[#This Row],[Okvirna količina]]</f>
        <v>0</v>
      </c>
      <c r="T28" s="208">
        <f>+Sklop8[[#This Row],[Končna cena/enoto mere (EUR) z DDV]]*Sklop8[[#This Row],[Okvirna količina]]</f>
        <v>0</v>
      </c>
      <c r="U28" s="202"/>
    </row>
    <row r="29" spans="1:21" s="63" customFormat="1" ht="12">
      <c r="A29" s="92" t="s">
        <v>16</v>
      </c>
      <c r="B29" s="192" t="s">
        <v>534</v>
      </c>
      <c r="C29" s="180">
        <v>3000</v>
      </c>
      <c r="D29" s="180" t="s">
        <v>159</v>
      </c>
      <c r="E29" s="141"/>
      <c r="F29" s="142">
        <v>50</v>
      </c>
      <c r="G29" s="210" t="s">
        <v>0</v>
      </c>
      <c r="H29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142" t="str">
        <f>IF(Sklop8[[#This Row],[ZAHTEVANA SHEMA KAKOVOSTI]]&lt;&gt;"",Sklop8[[#This Row],[Preračunana masa/volumen/kos na enoto kg]],"")</f>
        <v/>
      </c>
      <c r="J29" s="183"/>
      <c r="K29" s="193"/>
      <c r="L29" s="193"/>
      <c r="M29" s="207"/>
      <c r="N29" s="196"/>
      <c r="O29" s="196"/>
      <c r="P29" s="197"/>
      <c r="Q29" s="196">
        <f>+Sklop8[[#This Row],[cena/enota brez DDV v EUR]]*Sklop8[[#This Row],[Stopnja DDV (%)]]</f>
        <v>0</v>
      </c>
      <c r="R29" s="196">
        <f>+Sklop8[[#This Row],[cena/enota brez DDV v EUR]]+Sklop8[[#This Row],[Davek (EUR)]]</f>
        <v>0</v>
      </c>
      <c r="S29" s="196">
        <f>+Sklop8[[#This Row],[cena/enota brez DDV v EUR]]*Sklop8[[#This Row],[Okvirna količina]]</f>
        <v>0</v>
      </c>
      <c r="T29" s="208">
        <f>+Sklop8[[#This Row],[Končna cena/enoto mere (EUR) z DDV]]*Sklop8[[#This Row],[Okvirna količina]]</f>
        <v>0</v>
      </c>
      <c r="U29" s="202"/>
    </row>
    <row r="30" spans="1:21" s="63" customFormat="1" ht="12">
      <c r="A30" s="92" t="s">
        <v>17</v>
      </c>
      <c r="B30" s="192" t="s">
        <v>535</v>
      </c>
      <c r="C30" s="180">
        <v>3000</v>
      </c>
      <c r="D30" s="180" t="s">
        <v>159</v>
      </c>
      <c r="E30" s="141"/>
      <c r="F30" s="142">
        <v>60</v>
      </c>
      <c r="G30" s="210" t="s">
        <v>0</v>
      </c>
      <c r="H30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30" s="142" t="str">
        <f>IF(Sklop8[[#This Row],[ZAHTEVANA SHEMA KAKOVOSTI]]&lt;&gt;"",Sklop8[[#This Row],[Preračunana masa/volumen/kos na enoto kg]],"")</f>
        <v/>
      </c>
      <c r="J30" s="183"/>
      <c r="K30" s="193"/>
      <c r="L30" s="193"/>
      <c r="M30" s="207"/>
      <c r="N30" s="196"/>
      <c r="O30" s="196"/>
      <c r="P30" s="197"/>
      <c r="Q30" s="196">
        <f>+Sklop8[[#This Row],[cena/enota brez DDV v EUR]]*Sklop8[[#This Row],[Stopnja DDV (%)]]</f>
        <v>0</v>
      </c>
      <c r="R30" s="196">
        <f>+Sklop8[[#This Row],[cena/enota brez DDV v EUR]]+Sklop8[[#This Row],[Davek (EUR)]]</f>
        <v>0</v>
      </c>
      <c r="S30" s="196">
        <f>+Sklop8[[#This Row],[cena/enota brez DDV v EUR]]*Sklop8[[#This Row],[Okvirna količina]]</f>
        <v>0</v>
      </c>
      <c r="T30" s="208">
        <f>+Sklop8[[#This Row],[Končna cena/enoto mere (EUR) z DDV]]*Sklop8[[#This Row],[Okvirna količina]]</f>
        <v>0</v>
      </c>
      <c r="U30" s="202"/>
    </row>
    <row r="31" spans="1:21" s="63" customFormat="1" ht="12">
      <c r="A31" s="92" t="s">
        <v>18</v>
      </c>
      <c r="B31" s="192" t="s">
        <v>536</v>
      </c>
      <c r="C31" s="180">
        <v>3000</v>
      </c>
      <c r="D31" s="180" t="s">
        <v>159</v>
      </c>
      <c r="E31" s="141"/>
      <c r="F31" s="142">
        <v>140</v>
      </c>
      <c r="G31" s="210" t="s">
        <v>0</v>
      </c>
      <c r="H31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420</v>
      </c>
      <c r="I31" s="142" t="str">
        <f>IF(Sklop8[[#This Row],[ZAHTEVANA SHEMA KAKOVOSTI]]&lt;&gt;"",Sklop8[[#This Row],[Preračunana masa/volumen/kos na enoto kg]],"")</f>
        <v/>
      </c>
      <c r="J31" s="183"/>
      <c r="K31" s="193"/>
      <c r="L31" s="193"/>
      <c r="M31" s="207"/>
      <c r="N31" s="196"/>
      <c r="O31" s="196"/>
      <c r="P31" s="197"/>
      <c r="Q31" s="196">
        <f>+Sklop8[[#This Row],[cena/enota brez DDV v EUR]]*Sklop8[[#This Row],[Stopnja DDV (%)]]</f>
        <v>0</v>
      </c>
      <c r="R31" s="196">
        <f>+Sklop8[[#This Row],[cena/enota brez DDV v EUR]]+Sklop8[[#This Row],[Davek (EUR)]]</f>
        <v>0</v>
      </c>
      <c r="S31" s="196">
        <f>+Sklop8[[#This Row],[cena/enota brez DDV v EUR]]*Sklop8[[#This Row],[Okvirna količina]]</f>
        <v>0</v>
      </c>
      <c r="T31" s="208">
        <f>+Sklop8[[#This Row],[Končna cena/enoto mere (EUR) z DDV]]*Sklop8[[#This Row],[Okvirna količina]]</f>
        <v>0</v>
      </c>
      <c r="U31" s="202"/>
    </row>
    <row r="32" spans="1:21" s="63" customFormat="1" ht="12">
      <c r="A32" s="92" t="s">
        <v>19</v>
      </c>
      <c r="B32" s="192" t="s">
        <v>537</v>
      </c>
      <c r="C32" s="180">
        <v>3000</v>
      </c>
      <c r="D32" s="180" t="s">
        <v>159</v>
      </c>
      <c r="E32" s="141"/>
      <c r="F32" s="142">
        <v>36</v>
      </c>
      <c r="G32" s="210" t="s">
        <v>0</v>
      </c>
      <c r="H32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32" s="142" t="str">
        <f>IF(Sklop8[[#This Row],[ZAHTEVANA SHEMA KAKOVOSTI]]&lt;&gt;"",Sklop8[[#This Row],[Preračunana masa/volumen/kos na enoto kg]],"")</f>
        <v/>
      </c>
      <c r="J32" s="183"/>
      <c r="K32" s="193"/>
      <c r="L32" s="193"/>
      <c r="M32" s="207"/>
      <c r="N32" s="196"/>
      <c r="O32" s="196"/>
      <c r="P32" s="197"/>
      <c r="Q32" s="196">
        <f>+Sklop8[[#This Row],[cena/enota brez DDV v EUR]]*Sklop8[[#This Row],[Stopnja DDV (%)]]</f>
        <v>0</v>
      </c>
      <c r="R32" s="196">
        <f>+Sklop8[[#This Row],[cena/enota brez DDV v EUR]]+Sklop8[[#This Row],[Davek (EUR)]]</f>
        <v>0</v>
      </c>
      <c r="S32" s="196">
        <f>+Sklop8[[#This Row],[cena/enota brez DDV v EUR]]*Sklop8[[#This Row],[Okvirna količina]]</f>
        <v>0</v>
      </c>
      <c r="T32" s="208">
        <f>+Sklop8[[#This Row],[Končna cena/enoto mere (EUR) z DDV]]*Sklop8[[#This Row],[Okvirna količina]]</f>
        <v>0</v>
      </c>
      <c r="U32" s="202"/>
    </row>
    <row r="33" spans="1:21" s="63" customFormat="1" ht="12">
      <c r="A33" s="92" t="s">
        <v>20</v>
      </c>
      <c r="B33" s="192" t="s">
        <v>538</v>
      </c>
      <c r="C33" s="180">
        <v>3000</v>
      </c>
      <c r="D33" s="180" t="s">
        <v>159</v>
      </c>
      <c r="E33" s="141"/>
      <c r="F33" s="142">
        <v>12</v>
      </c>
      <c r="G33" s="210" t="s">
        <v>0</v>
      </c>
      <c r="H33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33" s="142" t="str">
        <f>IF(Sklop8[[#This Row],[ZAHTEVANA SHEMA KAKOVOSTI]]&lt;&gt;"",Sklop8[[#This Row],[Preračunana masa/volumen/kos na enoto kg]],"")</f>
        <v/>
      </c>
      <c r="J33" s="183"/>
      <c r="K33" s="193"/>
      <c r="L33" s="193"/>
      <c r="M33" s="207"/>
      <c r="N33" s="196"/>
      <c r="O33" s="196"/>
      <c r="P33" s="197"/>
      <c r="Q33" s="196">
        <f>+Sklop8[[#This Row],[cena/enota brez DDV v EUR]]*Sklop8[[#This Row],[Stopnja DDV (%)]]</f>
        <v>0</v>
      </c>
      <c r="R33" s="196">
        <f>+Sklop8[[#This Row],[cena/enota brez DDV v EUR]]+Sklop8[[#This Row],[Davek (EUR)]]</f>
        <v>0</v>
      </c>
      <c r="S33" s="196">
        <f>+Sklop8[[#This Row],[cena/enota brez DDV v EUR]]*Sklop8[[#This Row],[Okvirna količina]]</f>
        <v>0</v>
      </c>
      <c r="T33" s="208">
        <f>+Sklop8[[#This Row],[Končna cena/enoto mere (EUR) z DDV]]*Sklop8[[#This Row],[Okvirna količina]]</f>
        <v>0</v>
      </c>
      <c r="U33" s="202"/>
    </row>
    <row r="34" spans="1:21" s="63" customFormat="1" ht="12">
      <c r="A34" s="92" t="s">
        <v>21</v>
      </c>
      <c r="B34" s="192" t="s">
        <v>539</v>
      </c>
      <c r="C34" s="180">
        <v>4000</v>
      </c>
      <c r="D34" s="180" t="s">
        <v>159</v>
      </c>
      <c r="E34" s="141"/>
      <c r="F34" s="142">
        <v>40</v>
      </c>
      <c r="G34" s="210" t="s">
        <v>0</v>
      </c>
      <c r="H34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4" s="142" t="str">
        <f>IF(Sklop8[[#This Row],[ZAHTEVANA SHEMA KAKOVOSTI]]&lt;&gt;"",Sklop8[[#This Row],[Preračunana masa/volumen/kos na enoto kg]],"")</f>
        <v/>
      </c>
      <c r="J34" s="183"/>
      <c r="K34" s="193"/>
      <c r="L34" s="193"/>
      <c r="M34" s="207"/>
      <c r="N34" s="196"/>
      <c r="O34" s="196"/>
      <c r="P34" s="197"/>
      <c r="Q34" s="196">
        <f>+Sklop8[[#This Row],[cena/enota brez DDV v EUR]]*Sklop8[[#This Row],[Stopnja DDV (%)]]</f>
        <v>0</v>
      </c>
      <c r="R34" s="196">
        <f>+Sklop8[[#This Row],[cena/enota brez DDV v EUR]]+Sklop8[[#This Row],[Davek (EUR)]]</f>
        <v>0</v>
      </c>
      <c r="S34" s="196">
        <f>+Sklop8[[#This Row],[cena/enota brez DDV v EUR]]*Sklop8[[#This Row],[Okvirna količina]]</f>
        <v>0</v>
      </c>
      <c r="T34" s="208">
        <f>+Sklop8[[#This Row],[Končna cena/enoto mere (EUR) z DDV]]*Sklop8[[#This Row],[Okvirna količina]]</f>
        <v>0</v>
      </c>
      <c r="U34" s="202"/>
    </row>
    <row r="35" spans="1:21" s="63" customFormat="1" ht="12">
      <c r="A35" s="92" t="s">
        <v>22</v>
      </c>
      <c r="B35" s="192" t="s">
        <v>540</v>
      </c>
      <c r="C35" s="180">
        <v>3000</v>
      </c>
      <c r="D35" s="180" t="s">
        <v>159</v>
      </c>
      <c r="E35" s="141"/>
      <c r="F35" s="142">
        <v>20</v>
      </c>
      <c r="G35" s="210" t="s">
        <v>0</v>
      </c>
      <c r="H35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5" s="142" t="str">
        <f>IF(Sklop8[[#This Row],[ZAHTEVANA SHEMA KAKOVOSTI]]&lt;&gt;"",Sklop8[[#This Row],[Preračunana masa/volumen/kos na enoto kg]],"")</f>
        <v/>
      </c>
      <c r="J35" s="183"/>
      <c r="K35" s="193"/>
      <c r="L35" s="193"/>
      <c r="M35" s="207"/>
      <c r="N35" s="196"/>
      <c r="O35" s="196"/>
      <c r="P35" s="197"/>
      <c r="Q35" s="196">
        <f>+Sklop8[[#This Row],[cena/enota brez DDV v EUR]]*Sklop8[[#This Row],[Stopnja DDV (%)]]</f>
        <v>0</v>
      </c>
      <c r="R35" s="196">
        <f>+Sklop8[[#This Row],[cena/enota brez DDV v EUR]]+Sklop8[[#This Row],[Davek (EUR)]]</f>
        <v>0</v>
      </c>
      <c r="S35" s="196">
        <f>+Sklop8[[#This Row],[cena/enota brez DDV v EUR]]*Sklop8[[#This Row],[Okvirna količina]]</f>
        <v>0</v>
      </c>
      <c r="T35" s="208">
        <f>+Sklop8[[#This Row],[Končna cena/enoto mere (EUR) z DDV]]*Sklop8[[#This Row],[Okvirna količina]]</f>
        <v>0</v>
      </c>
      <c r="U35" s="202"/>
    </row>
    <row r="36" spans="1:21" s="63" customFormat="1" ht="12">
      <c r="A36" s="92" t="s">
        <v>23</v>
      </c>
      <c r="B36" s="192" t="s">
        <v>541</v>
      </c>
      <c r="C36" s="180">
        <v>1000</v>
      </c>
      <c r="D36" s="180" t="s">
        <v>159</v>
      </c>
      <c r="E36" s="141"/>
      <c r="F36" s="142">
        <v>20</v>
      </c>
      <c r="G36" s="210" t="s">
        <v>0</v>
      </c>
      <c r="H36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6" s="142" t="str">
        <f>IF(Sklop8[[#This Row],[ZAHTEVANA SHEMA KAKOVOSTI]]&lt;&gt;"",Sklop8[[#This Row],[Preračunana masa/volumen/kos na enoto kg]],"")</f>
        <v/>
      </c>
      <c r="J36" s="183"/>
      <c r="K36" s="193"/>
      <c r="L36" s="193"/>
      <c r="M36" s="207"/>
      <c r="N36" s="196"/>
      <c r="O36" s="196"/>
      <c r="P36" s="197"/>
      <c r="Q36" s="196">
        <f>+Sklop8[[#This Row],[cena/enota brez DDV v EUR]]*Sklop8[[#This Row],[Stopnja DDV (%)]]</f>
        <v>0</v>
      </c>
      <c r="R36" s="196">
        <f>+Sklop8[[#This Row],[cena/enota brez DDV v EUR]]+Sklop8[[#This Row],[Davek (EUR)]]</f>
        <v>0</v>
      </c>
      <c r="S36" s="196">
        <f>+Sklop8[[#This Row],[cena/enota brez DDV v EUR]]*Sklop8[[#This Row],[Okvirna količina]]</f>
        <v>0</v>
      </c>
      <c r="T36" s="208">
        <f>+Sklop8[[#This Row],[Končna cena/enoto mere (EUR) z DDV]]*Sklop8[[#This Row],[Okvirna količina]]</f>
        <v>0</v>
      </c>
      <c r="U36" s="202"/>
    </row>
    <row r="37" spans="1:21" s="63" customFormat="1" ht="12">
      <c r="A37" s="92" t="s">
        <v>24</v>
      </c>
      <c r="B37" s="192" t="s">
        <v>695</v>
      </c>
      <c r="C37" s="180" t="s">
        <v>522</v>
      </c>
      <c r="D37" s="180" t="s">
        <v>159</v>
      </c>
      <c r="E37" s="141"/>
      <c r="F37" s="142">
        <v>220</v>
      </c>
      <c r="G37" s="210" t="s">
        <v>1</v>
      </c>
      <c r="H37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220</v>
      </c>
      <c r="I37" s="142" t="str">
        <f>IF(Sklop8[[#This Row],[ZAHTEVANA SHEMA KAKOVOSTI]]&lt;&gt;"",Sklop8[[#This Row],[Preračunana masa/volumen/kos na enoto kg]],"")</f>
        <v/>
      </c>
      <c r="J37" s="183"/>
      <c r="K37" s="193"/>
      <c r="L37" s="193"/>
      <c r="M37" s="207"/>
      <c r="N37" s="196"/>
      <c r="O37" s="196"/>
      <c r="P37" s="197"/>
      <c r="Q37" s="196">
        <f>+Sklop8[[#This Row],[cena/enota brez DDV v EUR]]*Sklop8[[#This Row],[Stopnja DDV (%)]]</f>
        <v>0</v>
      </c>
      <c r="R37" s="196">
        <f>+Sklop8[[#This Row],[cena/enota brez DDV v EUR]]+Sklop8[[#This Row],[Davek (EUR)]]</f>
        <v>0</v>
      </c>
      <c r="S37" s="196">
        <f>+Sklop8[[#This Row],[cena/enota brez DDV v EUR]]*Sklop8[[#This Row],[Okvirna količina]]</f>
        <v>0</v>
      </c>
      <c r="T37" s="208">
        <f>+Sklop8[[#This Row],[Končna cena/enoto mere (EUR) z DDV]]*Sklop8[[#This Row],[Okvirna količina]]</f>
        <v>0</v>
      </c>
      <c r="U37" s="202"/>
    </row>
    <row r="38" spans="1:21" s="63" customFormat="1" ht="12">
      <c r="A38" s="92" t="s">
        <v>25</v>
      </c>
      <c r="B38" s="192" t="s">
        <v>542</v>
      </c>
      <c r="C38" s="180">
        <v>80</v>
      </c>
      <c r="D38" s="180" t="s">
        <v>159</v>
      </c>
      <c r="E38" s="141"/>
      <c r="F38" s="142">
        <v>60</v>
      </c>
      <c r="G38" s="210" t="s">
        <v>0</v>
      </c>
      <c r="H38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38" s="142" t="str">
        <f>IF(Sklop8[[#This Row],[ZAHTEVANA SHEMA KAKOVOSTI]]&lt;&gt;"",Sklop8[[#This Row],[Preračunana masa/volumen/kos na enoto kg]],"")</f>
        <v/>
      </c>
      <c r="J38" s="183"/>
      <c r="K38" s="193"/>
      <c r="L38" s="193"/>
      <c r="M38" s="207"/>
      <c r="N38" s="196"/>
      <c r="O38" s="196"/>
      <c r="P38" s="197"/>
      <c r="Q38" s="196">
        <f>+Sklop8[[#This Row],[cena/enota brez DDV v EUR]]*Sklop8[[#This Row],[Stopnja DDV (%)]]</f>
        <v>0</v>
      </c>
      <c r="R38" s="196">
        <f>+Sklop8[[#This Row],[cena/enota brez DDV v EUR]]+Sklop8[[#This Row],[Davek (EUR)]]</f>
        <v>0</v>
      </c>
      <c r="S38" s="196">
        <f>+Sklop8[[#This Row],[cena/enota brez DDV v EUR]]*Sklop8[[#This Row],[Okvirna količina]]</f>
        <v>0</v>
      </c>
      <c r="T38" s="208">
        <f>+Sklop8[[#This Row],[Končna cena/enoto mere (EUR) z DDV]]*Sklop8[[#This Row],[Okvirna količina]]</f>
        <v>0</v>
      </c>
      <c r="U38" s="202"/>
    </row>
    <row r="39" spans="1:21" s="63" customFormat="1" ht="12">
      <c r="A39" s="92" t="s">
        <v>26</v>
      </c>
      <c r="B39" s="192" t="s">
        <v>543</v>
      </c>
      <c r="C39" s="180">
        <v>3000</v>
      </c>
      <c r="D39" s="180" t="s">
        <v>159</v>
      </c>
      <c r="E39" s="141"/>
      <c r="F39" s="142">
        <v>24</v>
      </c>
      <c r="G39" s="210" t="s">
        <v>0</v>
      </c>
      <c r="H39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39" s="142" t="str">
        <f>IF(Sklop8[[#This Row],[ZAHTEVANA SHEMA KAKOVOSTI]]&lt;&gt;"",Sklop8[[#This Row],[Preračunana masa/volumen/kos na enoto kg]],"")</f>
        <v/>
      </c>
      <c r="J39" s="183"/>
      <c r="K39" s="193"/>
      <c r="L39" s="193"/>
      <c r="M39" s="207"/>
      <c r="N39" s="196"/>
      <c r="O39" s="196"/>
      <c r="P39" s="197"/>
      <c r="Q39" s="196">
        <f>+Sklop8[[#This Row],[cena/enota brez DDV v EUR]]*Sklop8[[#This Row],[Stopnja DDV (%)]]</f>
        <v>0</v>
      </c>
      <c r="R39" s="196">
        <f>+Sklop8[[#This Row],[cena/enota brez DDV v EUR]]+Sklop8[[#This Row],[Davek (EUR)]]</f>
        <v>0</v>
      </c>
      <c r="S39" s="196">
        <f>+Sklop8[[#This Row],[cena/enota brez DDV v EUR]]*Sklop8[[#This Row],[Okvirna količina]]</f>
        <v>0</v>
      </c>
      <c r="T39" s="208">
        <f>+Sklop8[[#This Row],[Končna cena/enoto mere (EUR) z DDV]]*Sklop8[[#This Row],[Okvirna količina]]</f>
        <v>0</v>
      </c>
      <c r="U39" s="202"/>
    </row>
    <row r="40" spans="1:21" s="63" customFormat="1" ht="12">
      <c r="A40" s="92" t="s">
        <v>27</v>
      </c>
      <c r="B40" s="192" t="s">
        <v>544</v>
      </c>
      <c r="C40" s="180">
        <v>3000</v>
      </c>
      <c r="D40" s="180" t="s">
        <v>159</v>
      </c>
      <c r="E40" s="141"/>
      <c r="F40" s="142">
        <v>16</v>
      </c>
      <c r="G40" s="210" t="s">
        <v>0</v>
      </c>
      <c r="H40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0" s="142" t="str">
        <f>IF(Sklop8[[#This Row],[ZAHTEVANA SHEMA KAKOVOSTI]]&lt;&gt;"",Sklop8[[#This Row],[Preračunana masa/volumen/kos na enoto kg]],"")</f>
        <v/>
      </c>
      <c r="J40" s="183"/>
      <c r="K40" s="193"/>
      <c r="L40" s="193"/>
      <c r="M40" s="207"/>
      <c r="N40" s="196"/>
      <c r="O40" s="196"/>
      <c r="P40" s="197"/>
      <c r="Q40" s="196">
        <f>+Sklop8[[#This Row],[cena/enota brez DDV v EUR]]*Sklop8[[#This Row],[Stopnja DDV (%)]]</f>
        <v>0</v>
      </c>
      <c r="R40" s="196">
        <f>+Sklop8[[#This Row],[cena/enota brez DDV v EUR]]+Sklop8[[#This Row],[Davek (EUR)]]</f>
        <v>0</v>
      </c>
      <c r="S40" s="196">
        <f>+Sklop8[[#This Row],[cena/enota brez DDV v EUR]]*Sklop8[[#This Row],[Okvirna količina]]</f>
        <v>0</v>
      </c>
      <c r="T40" s="208">
        <f>+Sklop8[[#This Row],[Končna cena/enoto mere (EUR) z DDV]]*Sklop8[[#This Row],[Okvirna količina]]</f>
        <v>0</v>
      </c>
      <c r="U40" s="202"/>
    </row>
    <row r="41" spans="1:21" s="63" customFormat="1" ht="12">
      <c r="A41" s="92" t="s">
        <v>28</v>
      </c>
      <c r="B41" s="192" t="s">
        <v>545</v>
      </c>
      <c r="C41" s="180">
        <v>3000</v>
      </c>
      <c r="D41" s="180" t="s">
        <v>159</v>
      </c>
      <c r="E41" s="141"/>
      <c r="F41" s="142">
        <v>70</v>
      </c>
      <c r="G41" s="210" t="s">
        <v>0</v>
      </c>
      <c r="H41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41" s="142" t="str">
        <f>IF(Sklop8[[#This Row],[ZAHTEVANA SHEMA KAKOVOSTI]]&lt;&gt;"",Sklop8[[#This Row],[Preračunana masa/volumen/kos na enoto kg]],"")</f>
        <v/>
      </c>
      <c r="J41" s="183"/>
      <c r="K41" s="193"/>
      <c r="L41" s="193"/>
      <c r="M41" s="207"/>
      <c r="N41" s="196"/>
      <c r="O41" s="196"/>
      <c r="P41" s="197"/>
      <c r="Q41" s="196">
        <f>+Sklop8[[#This Row],[cena/enota brez DDV v EUR]]*Sklop8[[#This Row],[Stopnja DDV (%)]]</f>
        <v>0</v>
      </c>
      <c r="R41" s="196">
        <f>+Sklop8[[#This Row],[cena/enota brez DDV v EUR]]+Sklop8[[#This Row],[Davek (EUR)]]</f>
        <v>0</v>
      </c>
      <c r="S41" s="196">
        <f>+Sklop8[[#This Row],[cena/enota brez DDV v EUR]]*Sklop8[[#This Row],[Okvirna količina]]</f>
        <v>0</v>
      </c>
      <c r="T41" s="208">
        <f>+Sklop8[[#This Row],[Končna cena/enoto mere (EUR) z DDV]]*Sklop8[[#This Row],[Okvirna količina]]</f>
        <v>0</v>
      </c>
      <c r="U41" s="202"/>
    </row>
    <row r="42" spans="1:21" s="63" customFormat="1" ht="12">
      <c r="A42" s="92" t="s">
        <v>29</v>
      </c>
      <c r="B42" s="192" t="s">
        <v>546</v>
      </c>
      <c r="C42" s="180">
        <v>3000</v>
      </c>
      <c r="D42" s="180" t="s">
        <v>159</v>
      </c>
      <c r="E42" s="141"/>
      <c r="F42" s="142">
        <v>50</v>
      </c>
      <c r="G42" s="210" t="s">
        <v>0</v>
      </c>
      <c r="H42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142" t="str">
        <f>IF(Sklop8[[#This Row],[ZAHTEVANA SHEMA KAKOVOSTI]]&lt;&gt;"",Sklop8[[#This Row],[Preračunana masa/volumen/kos na enoto kg]],"")</f>
        <v/>
      </c>
      <c r="J42" s="183"/>
      <c r="K42" s="193"/>
      <c r="L42" s="193"/>
      <c r="M42" s="207"/>
      <c r="N42" s="196"/>
      <c r="O42" s="196"/>
      <c r="P42" s="197"/>
      <c r="Q42" s="196">
        <f>+Sklop8[[#This Row],[cena/enota brez DDV v EUR]]*Sklop8[[#This Row],[Stopnja DDV (%)]]</f>
        <v>0</v>
      </c>
      <c r="R42" s="196">
        <f>+Sklop8[[#This Row],[cena/enota brez DDV v EUR]]+Sklop8[[#This Row],[Davek (EUR)]]</f>
        <v>0</v>
      </c>
      <c r="S42" s="196">
        <f>+Sklop8[[#This Row],[cena/enota brez DDV v EUR]]*Sklop8[[#This Row],[Okvirna količina]]</f>
        <v>0</v>
      </c>
      <c r="T42" s="208">
        <f>+Sklop8[[#This Row],[Končna cena/enoto mere (EUR) z DDV]]*Sklop8[[#This Row],[Okvirna količina]]</f>
        <v>0</v>
      </c>
      <c r="U42" s="202"/>
    </row>
    <row r="43" spans="1:21" s="63" customFormat="1" ht="12">
      <c r="A43" s="92" t="s">
        <v>30</v>
      </c>
      <c r="B43" s="192" t="s">
        <v>547</v>
      </c>
      <c r="C43" s="180">
        <v>3000</v>
      </c>
      <c r="D43" s="180" t="s">
        <v>159</v>
      </c>
      <c r="E43" s="141"/>
      <c r="F43" s="142">
        <v>20</v>
      </c>
      <c r="G43" s="210" t="s">
        <v>0</v>
      </c>
      <c r="H43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43" s="142" t="str">
        <f>IF(Sklop8[[#This Row],[ZAHTEVANA SHEMA KAKOVOSTI]]&lt;&gt;"",Sklop8[[#This Row],[Preračunana masa/volumen/kos na enoto kg]],"")</f>
        <v/>
      </c>
      <c r="J43" s="183"/>
      <c r="K43" s="193"/>
      <c r="L43" s="193"/>
      <c r="M43" s="207"/>
      <c r="N43" s="196"/>
      <c r="O43" s="196"/>
      <c r="P43" s="197"/>
      <c r="Q43" s="196">
        <f>+Sklop8[[#This Row],[cena/enota brez DDV v EUR]]*Sklop8[[#This Row],[Stopnja DDV (%)]]</f>
        <v>0</v>
      </c>
      <c r="R43" s="196">
        <f>+Sklop8[[#This Row],[cena/enota brez DDV v EUR]]+Sklop8[[#This Row],[Davek (EUR)]]</f>
        <v>0</v>
      </c>
      <c r="S43" s="196">
        <f>+Sklop8[[#This Row],[cena/enota brez DDV v EUR]]*Sklop8[[#This Row],[Okvirna količina]]</f>
        <v>0</v>
      </c>
      <c r="T43" s="208">
        <f>+Sklop8[[#This Row],[Končna cena/enoto mere (EUR) z DDV]]*Sklop8[[#This Row],[Okvirna količina]]</f>
        <v>0</v>
      </c>
      <c r="U43" s="202"/>
    </row>
    <row r="44" spans="1:21" s="63" customFormat="1" ht="12">
      <c r="A44" s="92" t="s">
        <v>31</v>
      </c>
      <c r="B44" s="192" t="s">
        <v>548</v>
      </c>
      <c r="C44" s="180">
        <v>680</v>
      </c>
      <c r="D44" s="180" t="s">
        <v>159</v>
      </c>
      <c r="E44" s="141"/>
      <c r="F44" s="142">
        <v>40</v>
      </c>
      <c r="G44" s="210" t="s">
        <v>0</v>
      </c>
      <c r="H44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27.200000000000003</v>
      </c>
      <c r="I44" s="142" t="str">
        <f>IF(Sklop8[[#This Row],[ZAHTEVANA SHEMA KAKOVOSTI]]&lt;&gt;"",Sklop8[[#This Row],[Preračunana masa/volumen/kos na enoto kg]],"")</f>
        <v/>
      </c>
      <c r="J44" s="183"/>
      <c r="K44" s="193"/>
      <c r="L44" s="193"/>
      <c r="M44" s="207"/>
      <c r="N44" s="196"/>
      <c r="O44" s="196"/>
      <c r="P44" s="197"/>
      <c r="Q44" s="196">
        <f>+Sklop8[[#This Row],[cena/enota brez DDV v EUR]]*Sklop8[[#This Row],[Stopnja DDV (%)]]</f>
        <v>0</v>
      </c>
      <c r="R44" s="196">
        <f>+Sklop8[[#This Row],[cena/enota brez DDV v EUR]]+Sklop8[[#This Row],[Davek (EUR)]]</f>
        <v>0</v>
      </c>
      <c r="S44" s="196">
        <f>+Sklop8[[#This Row],[cena/enota brez DDV v EUR]]*Sklop8[[#This Row],[Okvirna količina]]</f>
        <v>0</v>
      </c>
      <c r="T44" s="208">
        <f>+Sklop8[[#This Row],[Končna cena/enoto mere (EUR) z DDV]]*Sklop8[[#This Row],[Okvirna količina]]</f>
        <v>0</v>
      </c>
      <c r="U44" s="202"/>
    </row>
    <row r="45" spans="1:21" s="63" customFormat="1" ht="12">
      <c r="A45" s="92" t="s">
        <v>32</v>
      </c>
      <c r="B45" s="192" t="s">
        <v>549</v>
      </c>
      <c r="C45" s="180">
        <v>4000</v>
      </c>
      <c r="D45" s="180" t="s">
        <v>159</v>
      </c>
      <c r="E45" s="141"/>
      <c r="F45" s="142">
        <v>60</v>
      </c>
      <c r="G45" s="210" t="s">
        <v>0</v>
      </c>
      <c r="H45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5" s="142" t="str">
        <f>IF(Sklop8[[#This Row],[ZAHTEVANA SHEMA KAKOVOSTI]]&lt;&gt;"",Sklop8[[#This Row],[Preračunana masa/volumen/kos na enoto kg]],"")</f>
        <v/>
      </c>
      <c r="J45" s="183"/>
      <c r="K45" s="193"/>
      <c r="L45" s="193"/>
      <c r="M45" s="207"/>
      <c r="N45" s="196"/>
      <c r="O45" s="196"/>
      <c r="P45" s="197"/>
      <c r="Q45" s="196">
        <f>+Sklop8[[#This Row],[cena/enota brez DDV v EUR]]*Sklop8[[#This Row],[Stopnja DDV (%)]]</f>
        <v>0</v>
      </c>
      <c r="R45" s="196">
        <f>+Sklop8[[#This Row],[cena/enota brez DDV v EUR]]+Sklop8[[#This Row],[Davek (EUR)]]</f>
        <v>0</v>
      </c>
      <c r="S45" s="196">
        <f>+Sklop8[[#This Row],[cena/enota brez DDV v EUR]]*Sklop8[[#This Row],[Okvirna količina]]</f>
        <v>0</v>
      </c>
      <c r="T45" s="208">
        <f>+Sklop8[[#This Row],[Končna cena/enoto mere (EUR) z DDV]]*Sklop8[[#This Row],[Okvirna količina]]</f>
        <v>0</v>
      </c>
      <c r="U45" s="202"/>
    </row>
    <row r="46" spans="1:21" s="63" customFormat="1" ht="12">
      <c r="A46" s="92" t="s">
        <v>33</v>
      </c>
      <c r="B46" s="192" t="s">
        <v>550</v>
      </c>
      <c r="C46" s="180">
        <v>3000</v>
      </c>
      <c r="D46" s="180" t="s">
        <v>159</v>
      </c>
      <c r="E46" s="141"/>
      <c r="F46" s="142">
        <v>2</v>
      </c>
      <c r="G46" s="210" t="s">
        <v>0</v>
      </c>
      <c r="H46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6" s="142" t="str">
        <f>IF(Sklop8[[#This Row],[ZAHTEVANA SHEMA KAKOVOSTI]]&lt;&gt;"",Sklop8[[#This Row],[Preračunana masa/volumen/kos na enoto kg]],"")</f>
        <v/>
      </c>
      <c r="J46" s="183"/>
      <c r="K46" s="193"/>
      <c r="L46" s="193"/>
      <c r="M46" s="207"/>
      <c r="N46" s="196"/>
      <c r="O46" s="196"/>
      <c r="P46" s="197"/>
      <c r="Q46" s="196">
        <f>+Sklop8[[#This Row],[cena/enota brez DDV v EUR]]*Sklop8[[#This Row],[Stopnja DDV (%)]]</f>
        <v>0</v>
      </c>
      <c r="R46" s="196">
        <f>+Sklop8[[#This Row],[cena/enota brez DDV v EUR]]+Sklop8[[#This Row],[Davek (EUR)]]</f>
        <v>0</v>
      </c>
      <c r="S46" s="196">
        <f>+Sklop8[[#This Row],[cena/enota brez DDV v EUR]]*Sklop8[[#This Row],[Okvirna količina]]</f>
        <v>0</v>
      </c>
      <c r="T46" s="208">
        <f>+Sklop8[[#This Row],[Končna cena/enoto mere (EUR) z DDV]]*Sklop8[[#This Row],[Okvirna količina]]</f>
        <v>0</v>
      </c>
      <c r="U46" s="202"/>
    </row>
    <row r="47" spans="1:21" s="63" customFormat="1" ht="12">
      <c r="A47" s="92" t="s">
        <v>34</v>
      </c>
      <c r="B47" s="192" t="s">
        <v>551</v>
      </c>
      <c r="C47" s="180">
        <v>3000</v>
      </c>
      <c r="D47" s="180" t="s">
        <v>159</v>
      </c>
      <c r="E47" s="141"/>
      <c r="F47" s="142">
        <v>2</v>
      </c>
      <c r="G47" s="210" t="s">
        <v>0</v>
      </c>
      <c r="H47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7" s="142" t="str">
        <f>IF(Sklop8[[#This Row],[ZAHTEVANA SHEMA KAKOVOSTI]]&lt;&gt;"",Sklop8[[#This Row],[Preračunana masa/volumen/kos na enoto kg]],"")</f>
        <v/>
      </c>
      <c r="J47" s="183"/>
      <c r="K47" s="193"/>
      <c r="L47" s="193"/>
      <c r="M47" s="207"/>
      <c r="N47" s="196"/>
      <c r="O47" s="196"/>
      <c r="P47" s="197"/>
      <c r="Q47" s="196">
        <f>+Sklop8[[#This Row],[cena/enota brez DDV v EUR]]*Sklop8[[#This Row],[Stopnja DDV (%)]]</f>
        <v>0</v>
      </c>
      <c r="R47" s="196">
        <f>+Sklop8[[#This Row],[cena/enota brez DDV v EUR]]+Sklop8[[#This Row],[Davek (EUR)]]</f>
        <v>0</v>
      </c>
      <c r="S47" s="196">
        <f>+Sklop8[[#This Row],[cena/enota brez DDV v EUR]]*Sklop8[[#This Row],[Okvirna količina]]</f>
        <v>0</v>
      </c>
      <c r="T47" s="208">
        <f>+Sklop8[[#This Row],[Končna cena/enoto mere (EUR) z DDV]]*Sklop8[[#This Row],[Okvirna količina]]</f>
        <v>0</v>
      </c>
      <c r="U47" s="202"/>
    </row>
    <row r="48" spans="1:21" s="63" customFormat="1" ht="12">
      <c r="A48" s="92" t="s">
        <v>35</v>
      </c>
      <c r="B48" s="192" t="s">
        <v>552</v>
      </c>
      <c r="C48" s="180">
        <v>3000</v>
      </c>
      <c r="D48" s="180" t="s">
        <v>159</v>
      </c>
      <c r="E48" s="141"/>
      <c r="F48" s="142">
        <v>2</v>
      </c>
      <c r="G48" s="210" t="s">
        <v>0</v>
      </c>
      <c r="H48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48" s="142" t="str">
        <f>IF(Sklop8[[#This Row],[ZAHTEVANA SHEMA KAKOVOSTI]]&lt;&gt;"",Sklop8[[#This Row],[Preračunana masa/volumen/kos na enoto kg]],"")</f>
        <v/>
      </c>
      <c r="J48" s="183"/>
      <c r="K48" s="193"/>
      <c r="L48" s="193"/>
      <c r="M48" s="207"/>
      <c r="N48" s="196"/>
      <c r="O48" s="196"/>
      <c r="P48" s="197"/>
      <c r="Q48" s="196">
        <f>+Sklop8[[#This Row],[cena/enota brez DDV v EUR]]*Sklop8[[#This Row],[Stopnja DDV (%)]]</f>
        <v>0</v>
      </c>
      <c r="R48" s="196">
        <f>+Sklop8[[#This Row],[cena/enota brez DDV v EUR]]+Sklop8[[#This Row],[Davek (EUR)]]</f>
        <v>0</v>
      </c>
      <c r="S48" s="196">
        <f>+Sklop8[[#This Row],[cena/enota brez DDV v EUR]]*Sklop8[[#This Row],[Okvirna količina]]</f>
        <v>0</v>
      </c>
      <c r="T48" s="208">
        <f>+Sklop8[[#This Row],[Končna cena/enoto mere (EUR) z DDV]]*Sklop8[[#This Row],[Okvirna količina]]</f>
        <v>0</v>
      </c>
      <c r="U48" s="202"/>
    </row>
    <row r="49" spans="1:21" s="63" customFormat="1" ht="24">
      <c r="A49" s="92" t="s">
        <v>36</v>
      </c>
      <c r="B49" s="192" t="s">
        <v>736</v>
      </c>
      <c r="C49" s="180">
        <v>500</v>
      </c>
      <c r="D49" s="180" t="s">
        <v>159</v>
      </c>
      <c r="E49" s="141"/>
      <c r="F49" s="142">
        <v>40</v>
      </c>
      <c r="G49" s="210" t="s">
        <v>0</v>
      </c>
      <c r="H49" s="23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9" s="142" t="str">
        <f>IF(Sklop8[[#This Row],[ZAHTEVANA SHEMA KAKOVOSTI]]&lt;&gt;"",Sklop8[[#This Row],[Preračunana masa/volumen/kos na enoto kg]],"")</f>
        <v/>
      </c>
      <c r="J49" s="183"/>
      <c r="K49" s="193"/>
      <c r="L49" s="193"/>
      <c r="M49" s="207"/>
      <c r="N49" s="196"/>
      <c r="O49" s="196"/>
      <c r="P49" s="197"/>
      <c r="Q49" s="196">
        <f>+Sklop8[[#This Row],[cena/enota brez DDV v EUR]]*Sklop8[[#This Row],[Stopnja DDV (%)]]</f>
        <v>0</v>
      </c>
      <c r="R49" s="196">
        <f>+Sklop8[[#This Row],[cena/enota brez DDV v EUR]]+Sklop8[[#This Row],[Davek (EUR)]]</f>
        <v>0</v>
      </c>
      <c r="S49" s="196">
        <f>+Sklop8[[#This Row],[cena/enota brez DDV v EUR]]*Sklop8[[#This Row],[Okvirna količina]]</f>
        <v>0</v>
      </c>
      <c r="T49" s="247">
        <f>+Sklop8[[#This Row],[Končna cena/enoto mere (EUR) z DDV]]*Sklop8[[#This Row],[Okvirna količina]]</f>
        <v>0</v>
      </c>
      <c r="U49" s="248"/>
    </row>
    <row r="50" spans="1:21" s="63" customFormat="1" ht="24">
      <c r="A50" s="92" t="s">
        <v>37</v>
      </c>
      <c r="B50" s="192" t="s">
        <v>738</v>
      </c>
      <c r="C50" s="180">
        <v>500</v>
      </c>
      <c r="D50" s="180" t="s">
        <v>159</v>
      </c>
      <c r="E50" s="141"/>
      <c r="F50" s="142">
        <v>40</v>
      </c>
      <c r="G50" s="210" t="s">
        <v>0</v>
      </c>
      <c r="H50" s="23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0" s="142" t="str">
        <f>IF(Sklop8[[#This Row],[ZAHTEVANA SHEMA KAKOVOSTI]]&lt;&gt;"",Sklop8[[#This Row],[Preračunana masa/volumen/kos na enoto kg]],"")</f>
        <v/>
      </c>
      <c r="J50" s="183"/>
      <c r="K50" s="193"/>
      <c r="L50" s="193"/>
      <c r="M50" s="207"/>
      <c r="N50" s="196"/>
      <c r="O50" s="196"/>
      <c r="P50" s="197"/>
      <c r="Q50" s="196">
        <f>+Sklop8[[#This Row],[cena/enota brez DDV v EUR]]*Sklop8[[#This Row],[Stopnja DDV (%)]]</f>
        <v>0</v>
      </c>
      <c r="R50" s="196">
        <f>+Sklop8[[#This Row],[cena/enota brez DDV v EUR]]+Sklop8[[#This Row],[Davek (EUR)]]</f>
        <v>0</v>
      </c>
      <c r="S50" s="196">
        <f>+Sklop8[[#This Row],[cena/enota brez DDV v EUR]]*Sklop8[[#This Row],[Okvirna količina]]</f>
        <v>0</v>
      </c>
      <c r="T50" s="247">
        <f>+Sklop8[[#This Row],[Končna cena/enoto mere (EUR) z DDV]]*Sklop8[[#This Row],[Okvirna količina]]</f>
        <v>0</v>
      </c>
      <c r="U50" s="248"/>
    </row>
    <row r="51" spans="1:21" s="63" customFormat="1" ht="24">
      <c r="A51" s="92" t="s">
        <v>38</v>
      </c>
      <c r="B51" s="192" t="s">
        <v>737</v>
      </c>
      <c r="C51" s="180">
        <v>500</v>
      </c>
      <c r="D51" s="180" t="s">
        <v>159</v>
      </c>
      <c r="E51" s="141"/>
      <c r="F51" s="142">
        <v>40</v>
      </c>
      <c r="G51" s="210" t="s">
        <v>0</v>
      </c>
      <c r="H51" s="23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142" t="str">
        <f>IF(Sklop8[[#This Row],[ZAHTEVANA SHEMA KAKOVOSTI]]&lt;&gt;"",Sklop8[[#This Row],[Preračunana masa/volumen/kos na enoto kg]],"")</f>
        <v/>
      </c>
      <c r="J51" s="183"/>
      <c r="K51" s="193"/>
      <c r="L51" s="193"/>
      <c r="M51" s="207"/>
      <c r="N51" s="196"/>
      <c r="O51" s="196"/>
      <c r="P51" s="197"/>
      <c r="Q51" s="196">
        <f>+Sklop8[[#This Row],[cena/enota brez DDV v EUR]]*Sklop8[[#This Row],[Stopnja DDV (%)]]</f>
        <v>0</v>
      </c>
      <c r="R51" s="196">
        <f>+Sklop8[[#This Row],[cena/enota brez DDV v EUR]]+Sklop8[[#This Row],[Davek (EUR)]]</f>
        <v>0</v>
      </c>
      <c r="S51" s="196">
        <f>+Sklop8[[#This Row],[cena/enota brez DDV v EUR]]*Sklop8[[#This Row],[Okvirna količina]]</f>
        <v>0</v>
      </c>
      <c r="T51" s="247">
        <f>+Sklop8[[#This Row],[Končna cena/enoto mere (EUR) z DDV]]*Sklop8[[#This Row],[Okvirna količina]]</f>
        <v>0</v>
      </c>
      <c r="U51" s="248"/>
    </row>
    <row r="52" spans="1:21" s="63" customFormat="1" ht="12">
      <c r="A52" s="92" t="s">
        <v>39</v>
      </c>
      <c r="B52" s="192" t="s">
        <v>553</v>
      </c>
      <c r="C52" s="180">
        <v>680</v>
      </c>
      <c r="D52" s="180" t="s">
        <v>159</v>
      </c>
      <c r="E52" s="141"/>
      <c r="F52" s="142">
        <v>30</v>
      </c>
      <c r="G52" s="210" t="s">
        <v>0</v>
      </c>
      <c r="H52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20.400000000000002</v>
      </c>
      <c r="I52" s="142" t="str">
        <f>IF(Sklop8[[#This Row],[ZAHTEVANA SHEMA KAKOVOSTI]]&lt;&gt;"",Sklop8[[#This Row],[Preračunana masa/volumen/kos na enoto kg]],"")</f>
        <v/>
      </c>
      <c r="J52" s="183"/>
      <c r="K52" s="193"/>
      <c r="L52" s="193"/>
      <c r="M52" s="207"/>
      <c r="N52" s="196"/>
      <c r="O52" s="196"/>
      <c r="P52" s="197"/>
      <c r="Q52" s="196">
        <f>+Sklop8[[#This Row],[cena/enota brez DDV v EUR]]*Sklop8[[#This Row],[Stopnja DDV (%)]]</f>
        <v>0</v>
      </c>
      <c r="R52" s="196">
        <f>+Sklop8[[#This Row],[cena/enota brez DDV v EUR]]+Sklop8[[#This Row],[Davek (EUR)]]</f>
        <v>0</v>
      </c>
      <c r="S52" s="196">
        <f>+Sklop8[[#This Row],[cena/enota brez DDV v EUR]]*Sklop8[[#This Row],[Okvirna količina]]</f>
        <v>0</v>
      </c>
      <c r="T52" s="208">
        <f>+Sklop8[[#This Row],[Končna cena/enoto mere (EUR) z DDV]]*Sklop8[[#This Row],[Okvirna količina]]</f>
        <v>0</v>
      </c>
      <c r="U52" s="202"/>
    </row>
    <row r="53" spans="1:21" s="63" customFormat="1" ht="12">
      <c r="A53" s="92" t="s">
        <v>40</v>
      </c>
      <c r="B53" s="192" t="s">
        <v>554</v>
      </c>
      <c r="C53" s="180">
        <v>1000</v>
      </c>
      <c r="D53" s="180" t="s">
        <v>159</v>
      </c>
      <c r="E53" s="141"/>
      <c r="F53" s="142">
        <v>40</v>
      </c>
      <c r="G53" s="210" t="s">
        <v>0</v>
      </c>
      <c r="H53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3" s="142" t="str">
        <f>IF(Sklop8[[#This Row],[ZAHTEVANA SHEMA KAKOVOSTI]]&lt;&gt;"",Sklop8[[#This Row],[Preračunana masa/volumen/kos na enoto kg]],"")</f>
        <v/>
      </c>
      <c r="J53" s="183"/>
      <c r="K53" s="193"/>
      <c r="L53" s="193"/>
      <c r="M53" s="207"/>
      <c r="N53" s="196"/>
      <c r="O53" s="196"/>
      <c r="P53" s="197"/>
      <c r="Q53" s="196">
        <f>+Sklop8[[#This Row],[cena/enota brez DDV v EUR]]*Sklop8[[#This Row],[Stopnja DDV (%)]]</f>
        <v>0</v>
      </c>
      <c r="R53" s="196">
        <f>+Sklop8[[#This Row],[cena/enota brez DDV v EUR]]+Sklop8[[#This Row],[Davek (EUR)]]</f>
        <v>0</v>
      </c>
      <c r="S53" s="196">
        <f>+Sklop8[[#This Row],[cena/enota brez DDV v EUR]]*Sklop8[[#This Row],[Okvirna količina]]</f>
        <v>0</v>
      </c>
      <c r="T53" s="208">
        <f>+Sklop8[[#This Row],[Končna cena/enoto mere (EUR) z DDV]]*Sklop8[[#This Row],[Okvirna količina]]</f>
        <v>0</v>
      </c>
      <c r="U53" s="202"/>
    </row>
    <row r="54" spans="1:21" s="63" customFormat="1" ht="12">
      <c r="A54" s="92" t="s">
        <v>41</v>
      </c>
      <c r="B54" s="192" t="s">
        <v>555</v>
      </c>
      <c r="C54" s="180">
        <v>1000</v>
      </c>
      <c r="D54" s="180" t="s">
        <v>159</v>
      </c>
      <c r="E54" s="141"/>
      <c r="F54" s="142">
        <v>20</v>
      </c>
      <c r="G54" s="210" t="s">
        <v>0</v>
      </c>
      <c r="H54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4" s="142" t="str">
        <f>IF(Sklop8[[#This Row],[ZAHTEVANA SHEMA KAKOVOSTI]]&lt;&gt;"",Sklop8[[#This Row],[Preračunana masa/volumen/kos na enoto kg]],"")</f>
        <v/>
      </c>
      <c r="J54" s="183"/>
      <c r="K54" s="193"/>
      <c r="L54" s="193"/>
      <c r="M54" s="207"/>
      <c r="N54" s="196"/>
      <c r="O54" s="196"/>
      <c r="P54" s="197"/>
      <c r="Q54" s="196">
        <f>+Sklop8[[#This Row],[cena/enota brez DDV v EUR]]*Sklop8[[#This Row],[Stopnja DDV (%)]]</f>
        <v>0</v>
      </c>
      <c r="R54" s="196">
        <f>+Sklop8[[#This Row],[cena/enota brez DDV v EUR]]+Sklop8[[#This Row],[Davek (EUR)]]</f>
        <v>0</v>
      </c>
      <c r="S54" s="196">
        <f>+Sklop8[[#This Row],[cena/enota brez DDV v EUR]]*Sklop8[[#This Row],[Okvirna količina]]</f>
        <v>0</v>
      </c>
      <c r="T54" s="208">
        <f>+Sklop8[[#This Row],[Končna cena/enoto mere (EUR) z DDV]]*Sklop8[[#This Row],[Okvirna količina]]</f>
        <v>0</v>
      </c>
      <c r="U54" s="202"/>
    </row>
    <row r="55" spans="1:21" s="63" customFormat="1" ht="24">
      <c r="A55" s="92" t="s">
        <v>42</v>
      </c>
      <c r="B55" s="192" t="s">
        <v>556</v>
      </c>
      <c r="C55" s="180" t="s">
        <v>523</v>
      </c>
      <c r="D55" s="180" t="s">
        <v>159</v>
      </c>
      <c r="E55" s="141"/>
      <c r="F55" s="142">
        <v>100</v>
      </c>
      <c r="G55" s="210" t="s">
        <v>263</v>
      </c>
      <c r="H55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42" t="str">
        <f>IF(Sklop8[[#This Row],[ZAHTEVANA SHEMA KAKOVOSTI]]&lt;&gt;"",Sklop8[[#This Row],[Preračunana masa/volumen/kos na enoto kg]],"")</f>
        <v/>
      </c>
      <c r="J55" s="183"/>
      <c r="K55" s="193"/>
      <c r="L55" s="193"/>
      <c r="M55" s="207"/>
      <c r="N55" s="196"/>
      <c r="O55" s="196"/>
      <c r="P55" s="197"/>
      <c r="Q55" s="196">
        <f>+Sklop8[[#This Row],[cena/enota brez DDV v EUR]]*Sklop8[[#This Row],[Stopnja DDV (%)]]</f>
        <v>0</v>
      </c>
      <c r="R55" s="196">
        <f>+Sklop8[[#This Row],[cena/enota brez DDV v EUR]]+Sklop8[[#This Row],[Davek (EUR)]]</f>
        <v>0</v>
      </c>
      <c r="S55" s="196">
        <f>+Sklop8[[#This Row],[cena/enota brez DDV v EUR]]*Sklop8[[#This Row],[Okvirna količina]]</f>
        <v>0</v>
      </c>
      <c r="T55" s="208">
        <f>+Sklop8[[#This Row],[Končna cena/enoto mere (EUR) z DDV]]*Sklop8[[#This Row],[Okvirna količina]]</f>
        <v>0</v>
      </c>
      <c r="U55" s="202"/>
    </row>
    <row r="56" spans="1:21" s="63" customFormat="1" ht="24">
      <c r="A56" s="92" t="s">
        <v>43</v>
      </c>
      <c r="B56" s="192" t="s">
        <v>557</v>
      </c>
      <c r="C56" s="180">
        <v>5</v>
      </c>
      <c r="D56" s="180" t="s">
        <v>1</v>
      </c>
      <c r="E56" s="141"/>
      <c r="F56" s="142">
        <v>20</v>
      </c>
      <c r="G56" s="210" t="s">
        <v>0</v>
      </c>
      <c r="H56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42" t="str">
        <f>IF(Sklop8[[#This Row],[ZAHTEVANA SHEMA KAKOVOSTI]]&lt;&gt;"",Sklop8[[#This Row],[Preračunana masa/volumen/kos na enoto kg]],"")</f>
        <v/>
      </c>
      <c r="J56" s="183"/>
      <c r="K56" s="193"/>
      <c r="L56" s="193"/>
      <c r="M56" s="207"/>
      <c r="N56" s="196"/>
      <c r="O56" s="196"/>
      <c r="P56" s="197"/>
      <c r="Q56" s="196">
        <f>+Sklop8[[#This Row],[cena/enota brez DDV v EUR]]*Sklop8[[#This Row],[Stopnja DDV (%)]]</f>
        <v>0</v>
      </c>
      <c r="R56" s="196">
        <f>+Sklop8[[#This Row],[cena/enota brez DDV v EUR]]+Sklop8[[#This Row],[Davek (EUR)]]</f>
        <v>0</v>
      </c>
      <c r="S56" s="196">
        <f>+Sklop8[[#This Row],[cena/enota brez DDV v EUR]]*Sklop8[[#This Row],[Okvirna količina]]</f>
        <v>0</v>
      </c>
      <c r="T56" s="208">
        <f>+Sklop8[[#This Row],[Končna cena/enoto mere (EUR) z DDV]]*Sklop8[[#This Row],[Okvirna količina]]</f>
        <v>0</v>
      </c>
      <c r="U56" s="202"/>
    </row>
    <row r="57" spans="1:21" s="63" customFormat="1" ht="12">
      <c r="A57" s="92" t="s">
        <v>44</v>
      </c>
      <c r="B57" s="192" t="s">
        <v>558</v>
      </c>
      <c r="C57" s="180">
        <v>3000</v>
      </c>
      <c r="D57" s="180" t="s">
        <v>159</v>
      </c>
      <c r="E57" s="141"/>
      <c r="F57" s="142">
        <v>12</v>
      </c>
      <c r="G57" s="210" t="s">
        <v>0</v>
      </c>
      <c r="H57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57" s="142" t="str">
        <f>IF(Sklop8[[#This Row],[ZAHTEVANA SHEMA KAKOVOSTI]]&lt;&gt;"",Sklop8[[#This Row],[Preračunana masa/volumen/kos na enoto kg]],"")</f>
        <v/>
      </c>
      <c r="J57" s="183"/>
      <c r="K57" s="193"/>
      <c r="L57" s="193"/>
      <c r="M57" s="207"/>
      <c r="N57" s="196"/>
      <c r="O57" s="196"/>
      <c r="P57" s="197"/>
      <c r="Q57" s="196">
        <f>+Sklop8[[#This Row],[cena/enota brez DDV v EUR]]*Sklop8[[#This Row],[Stopnja DDV (%)]]</f>
        <v>0</v>
      </c>
      <c r="R57" s="196">
        <f>+Sklop8[[#This Row],[cena/enota brez DDV v EUR]]+Sklop8[[#This Row],[Davek (EUR)]]</f>
        <v>0</v>
      </c>
      <c r="S57" s="196">
        <f>+Sklop8[[#This Row],[cena/enota brez DDV v EUR]]*Sklop8[[#This Row],[Okvirna količina]]</f>
        <v>0</v>
      </c>
      <c r="T57" s="208">
        <f>+Sklop8[[#This Row],[Končna cena/enoto mere (EUR) z DDV]]*Sklop8[[#This Row],[Okvirna količina]]</f>
        <v>0</v>
      </c>
      <c r="U57" s="202"/>
    </row>
    <row r="58" spans="1:21" s="63" customFormat="1" ht="12">
      <c r="A58" s="92" t="s">
        <v>49</v>
      </c>
      <c r="B58" s="192" t="s">
        <v>559</v>
      </c>
      <c r="C58" s="180">
        <v>680</v>
      </c>
      <c r="D58" s="180" t="s">
        <v>159</v>
      </c>
      <c r="E58" s="141"/>
      <c r="F58" s="142">
        <v>30</v>
      </c>
      <c r="G58" s="210" t="s">
        <v>0</v>
      </c>
      <c r="H58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20.400000000000002</v>
      </c>
      <c r="I58" s="142" t="str">
        <f>IF(Sklop8[[#This Row],[ZAHTEVANA SHEMA KAKOVOSTI]]&lt;&gt;"",Sklop8[[#This Row],[Preračunana masa/volumen/kos na enoto kg]],"")</f>
        <v/>
      </c>
      <c r="J58" s="183"/>
      <c r="K58" s="193"/>
      <c r="L58" s="193"/>
      <c r="M58" s="207"/>
      <c r="N58" s="196"/>
      <c r="O58" s="196"/>
      <c r="P58" s="197"/>
      <c r="Q58" s="196">
        <f>+Sklop8[[#This Row],[cena/enota brez DDV v EUR]]*Sklop8[[#This Row],[Stopnja DDV (%)]]</f>
        <v>0</v>
      </c>
      <c r="R58" s="196">
        <f>+Sklop8[[#This Row],[cena/enota brez DDV v EUR]]+Sklop8[[#This Row],[Davek (EUR)]]</f>
        <v>0</v>
      </c>
      <c r="S58" s="196">
        <f>+Sklop8[[#This Row],[cena/enota brez DDV v EUR]]*Sklop8[[#This Row],[Okvirna količina]]</f>
        <v>0</v>
      </c>
      <c r="T58" s="208">
        <f>+Sklop8[[#This Row],[Končna cena/enoto mere (EUR) z DDV]]*Sklop8[[#This Row],[Okvirna količina]]</f>
        <v>0</v>
      </c>
      <c r="U58" s="202"/>
    </row>
    <row r="59" spans="1:21" s="63" customFormat="1" ht="12">
      <c r="A59" s="92" t="s">
        <v>45</v>
      </c>
      <c r="B59" s="192" t="s">
        <v>560</v>
      </c>
      <c r="C59" s="180">
        <v>20</v>
      </c>
      <c r="D59" s="180" t="s">
        <v>159</v>
      </c>
      <c r="E59" s="141"/>
      <c r="F59" s="142">
        <v>1200</v>
      </c>
      <c r="G59" s="210" t="s">
        <v>0</v>
      </c>
      <c r="H59" s="12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59" s="142" t="str">
        <f>IF(Sklop8[[#This Row],[ZAHTEVANA SHEMA KAKOVOSTI]]&lt;&gt;"",Sklop8[[#This Row],[Preračunana masa/volumen/kos na enoto kg]],"")</f>
        <v/>
      </c>
      <c r="J59" s="183"/>
      <c r="K59" s="193"/>
      <c r="L59" s="193"/>
      <c r="M59" s="207"/>
      <c r="N59" s="196"/>
      <c r="O59" s="196"/>
      <c r="P59" s="197"/>
      <c r="Q59" s="196">
        <f>+Sklop8[[#This Row],[cena/enota brez DDV v EUR]]*Sklop8[[#This Row],[Stopnja DDV (%)]]</f>
        <v>0</v>
      </c>
      <c r="R59" s="196">
        <f>+Sklop8[[#This Row],[cena/enota brez DDV v EUR]]+Sklop8[[#This Row],[Davek (EUR)]]</f>
        <v>0</v>
      </c>
      <c r="S59" s="196">
        <f>+Sklop8[[#This Row],[cena/enota brez DDV v EUR]]*Sklop8[[#This Row],[Okvirna količina]]</f>
        <v>0</v>
      </c>
      <c r="T59" s="208">
        <f>+Sklop8[[#This Row],[Končna cena/enoto mere (EUR) z DDV]]*Sklop8[[#This Row],[Okvirna količina]]</f>
        <v>0</v>
      </c>
      <c r="U59" s="202"/>
    </row>
    <row r="60" spans="1:21" s="63" customFormat="1" ht="24">
      <c r="A60" s="92" t="s">
        <v>46</v>
      </c>
      <c r="B60" s="12" t="s">
        <v>561</v>
      </c>
      <c r="C60" s="180">
        <v>200</v>
      </c>
      <c r="D60" s="180" t="s">
        <v>159</v>
      </c>
      <c r="E60" s="141"/>
      <c r="F60" s="142">
        <v>180</v>
      </c>
      <c r="G60" s="182" t="s">
        <v>0</v>
      </c>
      <c r="H6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60" s="93" t="str">
        <f>IF(Sklop8[[#This Row],[ZAHTEVANA SHEMA KAKOVOSTI]]&lt;&gt;"",Sklop8[[#This Row],[Preračunana masa/volumen/kos na enoto kg]],"")</f>
        <v/>
      </c>
      <c r="J60" s="106"/>
      <c r="K60" s="99"/>
      <c r="L60" s="99"/>
      <c r="M60" s="108"/>
      <c r="N60" s="100"/>
      <c r="O60" s="100"/>
      <c r="P60" s="109"/>
      <c r="Q60" s="100">
        <f>+Sklop8[[#This Row],[cena/enota brez DDV v EUR]]*Sklop8[[#This Row],[Stopnja DDV (%)]]</f>
        <v>0</v>
      </c>
      <c r="R60" s="100">
        <f>+Sklop8[[#This Row],[cena/enota brez DDV v EUR]]+Sklop8[[#This Row],[Davek (EUR)]]</f>
        <v>0</v>
      </c>
      <c r="S60" s="100">
        <f>+Sklop8[[#This Row],[cena/enota brez DDV v EUR]]*Sklop8[[#This Row],[Okvirna količina]]</f>
        <v>0</v>
      </c>
      <c r="T60" s="100">
        <f>+Sklop8[[#This Row],[Končna cena/enoto mere (EUR) z DDV]]*Sklop8[[#This Row],[Okvirna količina]]</f>
        <v>0</v>
      </c>
      <c r="U60" s="111"/>
    </row>
    <row r="61" spans="1:21">
      <c r="A61" s="269" t="s">
        <v>183</v>
      </c>
      <c r="B61" s="268"/>
      <c r="C61" s="271"/>
      <c r="D61" s="271"/>
      <c r="E61" s="274"/>
      <c r="F61" s="276"/>
      <c r="G61" s="279"/>
      <c r="H61" s="273">
        <f>SUBTOTAL(109,Sklop8[Preračunana masa/volumen/kos na enoto kg])</f>
        <v>4767.3999999999996</v>
      </c>
      <c r="I61" s="273">
        <f>SUBTOTAL(109,Sklop8[Živila iz shem kakovosti (kg)])</f>
        <v>0</v>
      </c>
      <c r="J61" s="276"/>
      <c r="K61" s="264"/>
      <c r="L61" s="264"/>
      <c r="M61" s="267"/>
      <c r="N61" s="275"/>
      <c r="O61" s="275"/>
      <c r="P61" s="275"/>
      <c r="Q61" s="272"/>
      <c r="R61" s="277"/>
      <c r="S61" s="272">
        <f>SUBTOTAL(109,Sklop8[Vrednost za okvirno količino (EUR) brez DDV])</f>
        <v>0</v>
      </c>
      <c r="T61" s="272">
        <f>SUBTOTAL(109,Sklop8[Vrednost za okvirno količino (EUR) z DDV])</f>
        <v>0</v>
      </c>
      <c r="U61" s="265">
        <f>SUBTOTAL(103,Sklop8[Shema kakovosti
(nacionalne, evropske)
])</f>
        <v>0</v>
      </c>
    </row>
    <row r="62" spans="1:21">
      <c r="A62" s="53" t="s">
        <v>179</v>
      </c>
      <c r="B62" s="21"/>
      <c r="C62" s="33"/>
      <c r="D62" s="33"/>
      <c r="E62" s="121"/>
      <c r="Q62" s="53"/>
      <c r="R62" s="53"/>
      <c r="S62" s="53"/>
      <c r="T62" s="53"/>
    </row>
    <row r="63" spans="1:21">
      <c r="A63" s="16" t="s">
        <v>181</v>
      </c>
      <c r="B63" s="21"/>
      <c r="C63" s="33"/>
      <c r="D63" s="33"/>
      <c r="E63" s="121"/>
    </row>
    <row r="64" spans="1:21">
      <c r="A64" s="115" t="s">
        <v>258</v>
      </c>
      <c r="F64" s="76"/>
      <c r="G64" s="76"/>
      <c r="H64" s="34"/>
      <c r="I64" s="34"/>
      <c r="J64" s="34"/>
      <c r="K64" s="34"/>
      <c r="L64" s="62"/>
      <c r="M64" s="62"/>
      <c r="N64" s="34"/>
      <c r="O64" s="34"/>
      <c r="P64" s="34"/>
      <c r="Q64" s="34"/>
      <c r="R64" s="34"/>
    </row>
    <row r="65" spans="1:22">
      <c r="A65" s="133" t="s">
        <v>223</v>
      </c>
      <c r="F65" s="76"/>
      <c r="G65" s="76"/>
      <c r="H65" s="34"/>
      <c r="I65" s="34"/>
      <c r="J65" s="34"/>
      <c r="K65" s="34"/>
      <c r="L65" s="62"/>
      <c r="M65" s="62"/>
      <c r="N65" s="34"/>
      <c r="O65" s="34"/>
      <c r="P65" s="34"/>
      <c r="Q65" s="34"/>
      <c r="R65" s="34"/>
    </row>
    <row r="66" spans="1:22" ht="12.75" customHeight="1">
      <c r="A66" s="307" t="s">
        <v>249</v>
      </c>
      <c r="B66" s="307"/>
      <c r="C66" s="307"/>
      <c r="D66" s="307"/>
      <c r="E66" s="307"/>
      <c r="F66" s="307"/>
      <c r="G66" s="307"/>
      <c r="H66" s="307"/>
      <c r="I66" s="307"/>
      <c r="J66" s="307"/>
      <c r="K66" s="307"/>
      <c r="L66" s="307"/>
      <c r="M66" s="136"/>
      <c r="N66" s="136"/>
      <c r="O66" s="136"/>
      <c r="P66" s="136"/>
      <c r="Q66" s="136"/>
      <c r="R66" s="136"/>
      <c r="S66" s="136"/>
      <c r="T66" s="136"/>
      <c r="U66" s="136"/>
      <c r="V66" s="136"/>
    </row>
    <row r="67" spans="1:22" ht="12.75" customHeight="1">
      <c r="A67" s="296" t="s">
        <v>254</v>
      </c>
      <c r="B67" s="296"/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136"/>
      <c r="N67" s="136"/>
      <c r="O67" s="136"/>
      <c r="P67" s="136"/>
      <c r="Q67" s="136"/>
      <c r="R67" s="136"/>
      <c r="S67" s="136"/>
      <c r="T67" s="136"/>
      <c r="U67" s="136"/>
      <c r="V67" s="136"/>
    </row>
    <row r="68" spans="1:22" ht="12.75" customHeight="1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6"/>
      <c r="N68" s="136"/>
      <c r="O68" s="136"/>
      <c r="P68" s="136"/>
      <c r="Q68" s="136"/>
      <c r="R68" s="136"/>
      <c r="S68" s="136"/>
      <c r="T68" s="136"/>
      <c r="U68" s="136"/>
      <c r="V68" s="136"/>
    </row>
    <row r="69" spans="1:22">
      <c r="A69" s="115" t="s">
        <v>66</v>
      </c>
      <c r="F69" s="76"/>
      <c r="G69" s="76" t="s">
        <v>67</v>
      </c>
      <c r="H69" s="34"/>
      <c r="I69" s="34"/>
      <c r="J69" s="34"/>
      <c r="K69" s="34"/>
      <c r="L69" s="62"/>
      <c r="M69" s="62"/>
      <c r="N69" s="116"/>
      <c r="O69" s="34"/>
      <c r="P69" s="34"/>
      <c r="Q69" s="34" t="s">
        <v>68</v>
      </c>
      <c r="R69" s="34"/>
    </row>
    <row r="70" spans="1:22" ht="15">
      <c r="A70" s="9"/>
      <c r="B70" s="7"/>
      <c r="C70" s="31"/>
      <c r="D70" s="31"/>
      <c r="E70" s="30"/>
      <c r="F70" s="10"/>
      <c r="H70" s="11"/>
      <c r="I70" s="11"/>
      <c r="J70" s="11"/>
      <c r="K70" s="11"/>
      <c r="L70" s="61"/>
      <c r="M70" s="61"/>
      <c r="N70" s="11"/>
      <c r="O70" s="11"/>
      <c r="P70" s="11"/>
      <c r="Q70" s="11"/>
      <c r="R70" s="11"/>
      <c r="S70" s="5"/>
      <c r="T70" s="5"/>
      <c r="U70" s="10"/>
    </row>
    <row r="71" spans="1:22">
      <c r="B71" s="21"/>
      <c r="C71" s="33"/>
      <c r="D71" s="33"/>
      <c r="E71" s="121"/>
    </row>
    <row r="72" spans="1:22">
      <c r="B72" s="21"/>
      <c r="C72" s="33"/>
      <c r="D72" s="33"/>
      <c r="E72" s="121"/>
    </row>
    <row r="73" spans="1:22">
      <c r="B73" s="21"/>
      <c r="C73" s="33"/>
      <c r="D73" s="33"/>
      <c r="E73" s="121"/>
    </row>
    <row r="74" spans="1:22">
      <c r="B74" s="21"/>
      <c r="C74" s="33"/>
      <c r="D74" s="33"/>
      <c r="E74" s="121"/>
    </row>
    <row r="75" spans="1:22">
      <c r="B75" s="21"/>
      <c r="C75" s="33"/>
      <c r="D75" s="33"/>
      <c r="E75" s="121"/>
    </row>
    <row r="76" spans="1:22">
      <c r="B76" s="21"/>
      <c r="C76" s="33"/>
      <c r="D76" s="33"/>
      <c r="E76" s="121"/>
    </row>
    <row r="77" spans="1:22">
      <c r="B77" s="21"/>
      <c r="C77" s="33"/>
      <c r="D77" s="33"/>
      <c r="E77" s="121"/>
    </row>
    <row r="78" spans="1:22">
      <c r="B78" s="21"/>
      <c r="C78" s="33"/>
      <c r="D78" s="33"/>
      <c r="E78" s="121"/>
    </row>
    <row r="79" spans="1:22">
      <c r="B79" s="21"/>
      <c r="C79" s="33"/>
      <c r="D79" s="33"/>
      <c r="E79" s="121"/>
    </row>
    <row r="80" spans="1:22">
      <c r="B80" s="21"/>
      <c r="C80" s="33"/>
      <c r="D80" s="33"/>
      <c r="E80" s="121"/>
    </row>
    <row r="81" spans="1:22">
      <c r="B81" s="21"/>
      <c r="C81" s="33"/>
      <c r="D81" s="33"/>
      <c r="E81" s="121"/>
    </row>
    <row r="82" spans="1:22">
      <c r="B82" s="21"/>
      <c r="C82" s="33"/>
      <c r="D82" s="33"/>
      <c r="E82" s="121"/>
    </row>
    <row r="83" spans="1:22">
      <c r="B83" s="21"/>
      <c r="C83" s="33"/>
      <c r="D83" s="33"/>
      <c r="E83" s="121"/>
    </row>
    <row r="84" spans="1:22">
      <c r="B84" s="21"/>
      <c r="C84" s="33"/>
      <c r="D84" s="33"/>
      <c r="E84" s="121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1"/>
      <c r="F285" s="122"/>
      <c r="G285" s="122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1"/>
      <c r="F286" s="122"/>
      <c r="G286" s="122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1"/>
      <c r="F287" s="122"/>
      <c r="G287" s="122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1"/>
      <c r="F288" s="122"/>
      <c r="G288" s="122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1"/>
      <c r="F289" s="122"/>
      <c r="G289" s="122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1"/>
      <c r="F290" s="122"/>
      <c r="G290" s="122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1"/>
      <c r="F291" s="122"/>
      <c r="G291" s="122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1"/>
      <c r="F292" s="122"/>
      <c r="G292" s="122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1"/>
      <c r="F293" s="122"/>
      <c r="G293" s="122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</sheetData>
  <sheetProtection insertRows="0" deleteRows="0"/>
  <protectedRanges>
    <protectedRange sqref="U69:U1048576 J69:P1048576 U1:U65 J1:P65" name="Obseg1"/>
    <protectedRange sqref="J66:P66 U66:U68 J68:P68 M67:P67" name="Obseg1_2"/>
    <protectedRange sqref="J67:L67" name="Obseg1_1"/>
  </protectedRanges>
  <mergeCells count="9">
    <mergeCell ref="A67:L67"/>
    <mergeCell ref="A66:L6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6"/>
  <sheetViews>
    <sheetView topLeftCell="A7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6" customWidth="1"/>
    <col min="2" max="2" width="35.285156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pred_rekapitulacija'!A22</f>
        <v>9.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pred_rekapitulacija'!B22</f>
        <v>SADNI SOKOVI IN DRUGI NAPITKI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7"/>
      <c r="B16" s="250" t="s">
        <v>739</v>
      </c>
      <c r="C16" s="83"/>
      <c r="D16" s="90"/>
      <c r="E16" s="120"/>
      <c r="F16" s="98"/>
      <c r="G16" s="124"/>
      <c r="H16" s="93"/>
      <c r="I16" s="93" t="str">
        <f>IF(Sklop9[[#This Row],[ZAHTEVANA SHEMA KAKOVOSTI]]&lt;&gt;"",Sklop9[[#This Row],[Preračunana masa/volumen/kos na enoto kg]],"")</f>
        <v/>
      </c>
      <c r="J16" s="106"/>
      <c r="K16" s="99"/>
      <c r="L16" s="99"/>
      <c r="M16" s="108"/>
      <c r="N16" s="100"/>
      <c r="O16" s="100"/>
      <c r="P16" s="109"/>
      <c r="Q16" s="100">
        <f>+Sklop9[[#This Row],[cena/enota brez DDV v EUR]]*Sklop9[[#This Row],[Stopnja DDV (%)]]</f>
        <v>0</v>
      </c>
      <c r="R16" s="100">
        <f>+Sklop9[[#This Row],[cena/enota brez DDV v EUR]]+Sklop9[[#This Row],[Davek (EUR)]]</f>
        <v>0</v>
      </c>
      <c r="S16" s="100">
        <f>+Sklop9[[#This Row],[cena/enota brez DDV v EUR]]*Sklop9[[#This Row],[Okvirna količina]]</f>
        <v>0</v>
      </c>
      <c r="T16" s="100">
        <f>+Sklop9[[#This Row],[Končna cena/enoto mere (EUR) z DDV]]*Sklop9[[#This Row],[Okvirna količina]]</f>
        <v>0</v>
      </c>
      <c r="U16" s="111"/>
    </row>
    <row r="17" spans="1:21" s="63" customFormat="1" ht="12">
      <c r="A17" s="249" t="s">
        <v>2</v>
      </c>
      <c r="B17" s="192" t="s">
        <v>406</v>
      </c>
      <c r="C17" s="180">
        <v>5</v>
      </c>
      <c r="D17" s="237" t="s">
        <v>95</v>
      </c>
      <c r="E17" s="141"/>
      <c r="F17" s="142">
        <v>10</v>
      </c>
      <c r="G17" s="210" t="s">
        <v>0</v>
      </c>
      <c r="H17" s="2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142" t="str">
        <f>IF(Sklop9[[#This Row],[ZAHTEVANA SHEMA KAKOVOSTI]]&lt;&gt;"",Sklop9[[#This Row],[Preračunana masa/volumen/kos na enoto kg]],"")</f>
        <v/>
      </c>
      <c r="J17" s="183"/>
      <c r="K17" s="193"/>
      <c r="L17" s="193"/>
      <c r="M17" s="207"/>
      <c r="N17" s="196"/>
      <c r="O17" s="196"/>
      <c r="P17" s="197"/>
      <c r="Q17" s="196">
        <f>+Sklop9[[#This Row],[cena/enota brez DDV v EUR]]*Sklop9[[#This Row],[Stopnja DDV (%)]]</f>
        <v>0</v>
      </c>
      <c r="R17" s="196">
        <f>+Sklop9[[#This Row],[cena/enota brez DDV v EUR]]+Sklop9[[#This Row],[Davek (EUR)]]</f>
        <v>0</v>
      </c>
      <c r="S17" s="196">
        <f>+Sklop9[[#This Row],[cena/enota brez DDV v EUR]]*Sklop9[[#This Row],[Okvirna količina]]</f>
        <v>0</v>
      </c>
      <c r="T17" s="247">
        <f>+Sklop9[[#This Row],[Končna cena/enoto mere (EUR) z DDV]]*Sklop9[[#This Row],[Okvirna količina]]</f>
        <v>0</v>
      </c>
      <c r="U17" s="248"/>
    </row>
    <row r="18" spans="1:21" s="63" customFormat="1" ht="12">
      <c r="A18" s="97" t="s">
        <v>4</v>
      </c>
      <c r="B18" s="84" t="s">
        <v>407</v>
      </c>
      <c r="C18" s="83">
        <v>5</v>
      </c>
      <c r="D18" s="90" t="s">
        <v>95</v>
      </c>
      <c r="E18" s="120"/>
      <c r="F18" s="98">
        <v>10</v>
      </c>
      <c r="G18" s="124" t="s">
        <v>0</v>
      </c>
      <c r="H1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" s="93" t="str">
        <f>IF(Sklop9[[#This Row],[ZAHTEVANA SHEMA KAKOVOSTI]]&lt;&gt;"",Sklop9[[#This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+Sklop9[[#This Row],[cena/enota brez DDV v EUR]]*Sklop9[[#This Row],[Stopnja DDV (%)]]</f>
        <v>0</v>
      </c>
      <c r="R18" s="100">
        <f>+Sklop9[[#This Row],[cena/enota brez DDV v EUR]]+Sklop9[[#This Row],[Davek (EUR)]]</f>
        <v>0</v>
      </c>
      <c r="S18" s="100">
        <f>+Sklop9[[#This Row],[cena/enota brez DDV v EUR]]*Sklop9[[#This Row],[Okvirna količina]]</f>
        <v>0</v>
      </c>
      <c r="T18" s="100">
        <f>+Sklop9[[#This Row],[Končna cena/enoto mere (EUR) z DDV]]*Sklop9[[#This Row],[Okvirna količina]]</f>
        <v>0</v>
      </c>
      <c r="U18" s="111"/>
    </row>
    <row r="19" spans="1:21" s="63" customFormat="1" ht="12">
      <c r="A19" s="97" t="s">
        <v>5</v>
      </c>
      <c r="B19" s="84" t="s">
        <v>408</v>
      </c>
      <c r="C19" s="83">
        <v>5</v>
      </c>
      <c r="D19" s="90" t="s">
        <v>95</v>
      </c>
      <c r="E19" s="120"/>
      <c r="F19" s="98">
        <v>30</v>
      </c>
      <c r="G19" s="124" t="s">
        <v>0</v>
      </c>
      <c r="H1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93" t="str">
        <f>IF(Sklop9[[#This Row],[ZAHTEVANA SHEMA KAKOVOSTI]]&lt;&gt;"",Sklop9[[#This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+Sklop9[[#This Row],[cena/enota brez DDV v EUR]]*Sklop9[[#This Row],[Stopnja DDV (%)]]</f>
        <v>0</v>
      </c>
      <c r="R19" s="100">
        <f>+Sklop9[[#This Row],[cena/enota brez DDV v EUR]]+Sklop9[[#This Row],[Davek (EUR)]]</f>
        <v>0</v>
      </c>
      <c r="S19" s="100">
        <f>+Sklop9[[#This Row],[cena/enota brez DDV v EUR]]*Sklop9[[#This Row],[Okvirna količina]]</f>
        <v>0</v>
      </c>
      <c r="T19" s="100">
        <f>+Sklop9[[#This Row],[Končna cena/enoto mere (EUR) z DDV]]*Sklop9[[#This Row],[Okvirna količina]]</f>
        <v>0</v>
      </c>
      <c r="U19" s="111"/>
    </row>
    <row r="20" spans="1:21" s="63" customFormat="1" ht="12">
      <c r="A20" s="97" t="s">
        <v>6</v>
      </c>
      <c r="B20" s="12" t="s">
        <v>409</v>
      </c>
      <c r="C20" s="83">
        <v>5</v>
      </c>
      <c r="D20" s="90" t="s">
        <v>95</v>
      </c>
      <c r="E20" s="120"/>
      <c r="F20" s="98">
        <v>10</v>
      </c>
      <c r="G20" s="124" t="s">
        <v>0</v>
      </c>
      <c r="H2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93" t="str">
        <f>IF(Sklop9[[#This Row],[ZAHTEVANA SHEMA KAKOVOSTI]]&lt;&gt;"",Sklop9[[#This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+Sklop9[[#This Row],[cena/enota brez DDV v EUR]]*Sklop9[[#This Row],[Stopnja DDV (%)]]</f>
        <v>0</v>
      </c>
      <c r="R20" s="100">
        <f>+Sklop9[[#This Row],[cena/enota brez DDV v EUR]]+Sklop9[[#This Row],[Davek (EUR)]]</f>
        <v>0</v>
      </c>
      <c r="S20" s="100">
        <f>+Sklop9[[#This Row],[cena/enota brez DDV v EUR]]*Sklop9[[#This Row],[Okvirna količina]]</f>
        <v>0</v>
      </c>
      <c r="T20" s="100">
        <f>+Sklop9[[#This Row],[Končna cena/enoto mere (EUR) z DDV]]*Sklop9[[#This Row],[Okvirna količina]]</f>
        <v>0</v>
      </c>
      <c r="U20" s="111"/>
    </row>
    <row r="21" spans="1:21" s="63" customFormat="1" ht="12">
      <c r="A21" s="97" t="s">
        <v>7</v>
      </c>
      <c r="B21" s="12" t="s">
        <v>410</v>
      </c>
      <c r="C21" s="83">
        <v>5</v>
      </c>
      <c r="D21" s="90" t="s">
        <v>95</v>
      </c>
      <c r="E21" s="120"/>
      <c r="F21" s="98">
        <v>10</v>
      </c>
      <c r="G21" s="124" t="s">
        <v>0</v>
      </c>
      <c r="H2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93" t="str">
        <f>IF(Sklop9[[#This Row],[ZAHTEVANA SHEMA KAKOVOSTI]]&lt;&gt;"",Sklop9[[#This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+Sklop9[[#This Row],[cena/enota brez DDV v EUR]]*Sklop9[[#This Row],[Stopnja DDV (%)]]</f>
        <v>0</v>
      </c>
      <c r="R21" s="100">
        <f>+Sklop9[[#This Row],[cena/enota brez DDV v EUR]]+Sklop9[[#This Row],[Davek (EUR)]]</f>
        <v>0</v>
      </c>
      <c r="S21" s="100">
        <f>+Sklop9[[#This Row],[cena/enota brez DDV v EUR]]*Sklop9[[#This Row],[Okvirna količina]]</f>
        <v>0</v>
      </c>
      <c r="T21" s="100">
        <f>+Sklop9[[#This Row],[Končna cena/enoto mere (EUR) z DDV]]*Sklop9[[#This Row],[Okvirna količina]]</f>
        <v>0</v>
      </c>
      <c r="U21" s="111"/>
    </row>
    <row r="22" spans="1:21" s="63" customFormat="1" ht="12">
      <c r="A22" s="97" t="s">
        <v>8</v>
      </c>
      <c r="B22" s="84" t="s">
        <v>411</v>
      </c>
      <c r="C22" s="83">
        <v>5</v>
      </c>
      <c r="D22" s="90" t="s">
        <v>95</v>
      </c>
      <c r="E22" s="120"/>
      <c r="F22" s="98">
        <v>10</v>
      </c>
      <c r="G22" s="124" t="s">
        <v>0</v>
      </c>
      <c r="H2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93" t="str">
        <f>IF(Sklop9[[#This Row],[ZAHTEVANA SHEMA KAKOVOSTI]]&lt;&gt;"",Sklop9[[#This Row],[Preračunana masa/volumen/kos na enoto kg]],"")</f>
        <v/>
      </c>
      <c r="J22" s="106"/>
      <c r="K22" s="99"/>
      <c r="L22" s="99"/>
      <c r="M22" s="108"/>
      <c r="N22" s="100"/>
      <c r="O22" s="100"/>
      <c r="P22" s="109"/>
      <c r="Q22" s="100">
        <f>+Sklop9[[#This Row],[cena/enota brez DDV v EUR]]*Sklop9[[#This Row],[Stopnja DDV (%)]]</f>
        <v>0</v>
      </c>
      <c r="R22" s="100">
        <f>+Sklop9[[#This Row],[cena/enota brez DDV v EUR]]+Sklop9[[#This Row],[Davek (EUR)]]</f>
        <v>0</v>
      </c>
      <c r="S22" s="100">
        <f>+Sklop9[[#This Row],[cena/enota brez DDV v EUR]]*Sklop9[[#This Row],[Okvirna količina]]</f>
        <v>0</v>
      </c>
      <c r="T22" s="100">
        <f>+Sklop9[[#This Row],[Končna cena/enoto mere (EUR) z DDV]]*Sklop9[[#This Row],[Okvirna količina]]</f>
        <v>0</v>
      </c>
      <c r="U22" s="111"/>
    </row>
    <row r="23" spans="1:21" s="63" customFormat="1" ht="12">
      <c r="A23" s="97" t="s">
        <v>9</v>
      </c>
      <c r="B23" s="84" t="s">
        <v>412</v>
      </c>
      <c r="C23" s="83">
        <v>5</v>
      </c>
      <c r="D23" s="90" t="s">
        <v>95</v>
      </c>
      <c r="E23" s="120"/>
      <c r="F23" s="98">
        <v>10</v>
      </c>
      <c r="G23" s="124" t="s">
        <v>0</v>
      </c>
      <c r="H2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93" t="str">
        <f>IF(Sklop9[[#This Row],[ZAHTEVANA SHEMA KAKOVOSTI]]&lt;&gt;"",Sklop9[[#This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+Sklop9[[#This Row],[cena/enota brez DDV v EUR]]*Sklop9[[#This Row],[Stopnja DDV (%)]]</f>
        <v>0</v>
      </c>
      <c r="R23" s="100">
        <f>+Sklop9[[#This Row],[cena/enota brez DDV v EUR]]+Sklop9[[#This Row],[Davek (EUR)]]</f>
        <v>0</v>
      </c>
      <c r="S23" s="100">
        <f>+Sklop9[[#This Row],[cena/enota brez DDV v EUR]]*Sklop9[[#This Row],[Okvirna količina]]</f>
        <v>0</v>
      </c>
      <c r="T23" s="100">
        <f>+Sklop9[[#This Row],[Končna cena/enoto mere (EUR) z DDV]]*Sklop9[[#This Row],[Okvirna količina]]</f>
        <v>0</v>
      </c>
      <c r="U23" s="111"/>
    </row>
    <row r="24" spans="1:21" s="63" customFormat="1" ht="12">
      <c r="A24" s="249"/>
      <c r="B24" s="205" t="s">
        <v>740</v>
      </c>
      <c r="C24" s="180"/>
      <c r="D24" s="180"/>
      <c r="E24" s="141"/>
      <c r="F24" s="142"/>
      <c r="G24" s="210"/>
      <c r="H24" s="1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4" s="142" t="str">
        <f>IF(Sklop9[[#This Row],[ZAHTEVANA SHEMA KAKOVOSTI]]&lt;&gt;"",Sklop9[[#This Row],[Preračunana masa/volumen/kos na enoto kg]],"")</f>
        <v/>
      </c>
      <c r="J24" s="183"/>
      <c r="K24" s="193"/>
      <c r="L24" s="193"/>
      <c r="M24" s="207"/>
      <c r="N24" s="196"/>
      <c r="O24" s="196"/>
      <c r="P24" s="197"/>
      <c r="Q24" s="196">
        <f>+Sklop9[[#This Row],[cena/enota brez DDV v EUR]]*Sklop9[[#This Row],[Stopnja DDV (%)]]</f>
        <v>0</v>
      </c>
      <c r="R24" s="196">
        <f>+Sklop9[[#This Row],[cena/enota brez DDV v EUR]]+Sklop9[[#This Row],[Davek (EUR)]]</f>
        <v>0</v>
      </c>
      <c r="S24" s="196">
        <f>+Sklop9[[#This Row],[cena/enota brez DDV v EUR]]*Sklop9[[#This Row],[Okvirna količina]]</f>
        <v>0</v>
      </c>
      <c r="T24" s="247">
        <f>+Sklop9[[#This Row],[Končna cena/enoto mere (EUR) z DDV]]*Sklop9[[#This Row],[Okvirna količina]]</f>
        <v>0</v>
      </c>
      <c r="U24" s="248"/>
    </row>
    <row r="25" spans="1:21" s="63" customFormat="1" ht="12">
      <c r="A25" s="97" t="s">
        <v>10</v>
      </c>
      <c r="B25" s="84" t="s">
        <v>566</v>
      </c>
      <c r="C25" s="83">
        <v>1</v>
      </c>
      <c r="D25" s="90" t="s">
        <v>95</v>
      </c>
      <c r="E25" s="120"/>
      <c r="F25" s="98">
        <v>48</v>
      </c>
      <c r="G25" s="124" t="s">
        <v>0</v>
      </c>
      <c r="H25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25" s="93" t="str">
        <f>IF(Sklop9[[#This Row],[ZAHTEVANA SHEMA KAKOVOSTI]]&lt;&gt;"",Sklop9[[#This Row],[Preračunana masa/volumen/kos na enoto kg]],"")</f>
        <v/>
      </c>
      <c r="J25" s="106"/>
      <c r="K25" s="99"/>
      <c r="L25" s="99"/>
      <c r="M25" s="108"/>
      <c r="N25" s="100"/>
      <c r="O25" s="100"/>
      <c r="P25" s="109"/>
      <c r="Q25" s="100">
        <f>+Sklop9[[#This Row],[cena/enota brez DDV v EUR]]*Sklop9[[#This Row],[Stopnja DDV (%)]]</f>
        <v>0</v>
      </c>
      <c r="R25" s="100">
        <f>+Sklop9[[#This Row],[cena/enota brez DDV v EUR]]+Sklop9[[#This Row],[Davek (EUR)]]</f>
        <v>0</v>
      </c>
      <c r="S25" s="100">
        <f>+Sklop9[[#This Row],[cena/enota brez DDV v EUR]]*Sklop9[[#This Row],[Okvirna količina]]</f>
        <v>0</v>
      </c>
      <c r="T25" s="100">
        <f>+Sklop9[[#This Row],[Končna cena/enoto mere (EUR) z DDV]]*Sklop9[[#This Row],[Okvirna količina]]</f>
        <v>0</v>
      </c>
      <c r="U25" s="111"/>
    </row>
    <row r="26" spans="1:21" s="63" customFormat="1" ht="12">
      <c r="A26" s="97" t="s">
        <v>11</v>
      </c>
      <c r="B26" s="84" t="s">
        <v>565</v>
      </c>
      <c r="C26" s="83">
        <v>1</v>
      </c>
      <c r="D26" s="90" t="s">
        <v>95</v>
      </c>
      <c r="E26" s="120"/>
      <c r="F26" s="98">
        <v>240</v>
      </c>
      <c r="G26" s="124" t="s">
        <v>0</v>
      </c>
      <c r="H26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26" s="93" t="str">
        <f>IF(Sklop9[[#This Row],[ZAHTEVANA SHEMA KAKOVOSTI]]&lt;&gt;"",Sklop9[[#This Row],[Preračunana masa/volumen/kos na enoto kg]],"")</f>
        <v/>
      </c>
      <c r="J26" s="106"/>
      <c r="K26" s="99"/>
      <c r="L26" s="99"/>
      <c r="M26" s="108"/>
      <c r="N26" s="100"/>
      <c r="O26" s="100"/>
      <c r="P26" s="109"/>
      <c r="Q26" s="100">
        <f>+Sklop9[[#This Row],[cena/enota brez DDV v EUR]]*Sklop9[[#This Row],[Stopnja DDV (%)]]</f>
        <v>0</v>
      </c>
      <c r="R26" s="100">
        <f>+Sklop9[[#This Row],[cena/enota brez DDV v EUR]]+Sklop9[[#This Row],[Davek (EUR)]]</f>
        <v>0</v>
      </c>
      <c r="S26" s="100">
        <f>+Sklop9[[#This Row],[cena/enota brez DDV v EUR]]*Sklop9[[#This Row],[Okvirna količina]]</f>
        <v>0</v>
      </c>
      <c r="T26" s="100">
        <f>+Sklop9[[#This Row],[Končna cena/enoto mere (EUR) z DDV]]*Sklop9[[#This Row],[Okvirna količina]]</f>
        <v>0</v>
      </c>
      <c r="U26" s="111"/>
    </row>
    <row r="27" spans="1:21" s="63" customFormat="1" ht="12">
      <c r="A27" s="97" t="s">
        <v>12</v>
      </c>
      <c r="B27" s="85" t="s">
        <v>563</v>
      </c>
      <c r="C27" s="83">
        <v>1</v>
      </c>
      <c r="D27" s="90" t="s">
        <v>95</v>
      </c>
      <c r="E27" s="120"/>
      <c r="F27" s="98">
        <v>168</v>
      </c>
      <c r="G27" s="124" t="s">
        <v>0</v>
      </c>
      <c r="H27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27" s="93" t="str">
        <f>IF(Sklop9[[#This Row],[ZAHTEVANA SHEMA KAKOVOSTI]]&lt;&gt;"",Sklop9[[#This Row],[Preračunana masa/volumen/kos na enoto kg]],"")</f>
        <v/>
      </c>
      <c r="J27" s="106"/>
      <c r="K27" s="99"/>
      <c r="L27" s="99"/>
      <c r="M27" s="108"/>
      <c r="N27" s="100"/>
      <c r="O27" s="100"/>
      <c r="P27" s="109"/>
      <c r="Q27" s="100">
        <f>+Sklop9[[#This Row],[cena/enota brez DDV v EUR]]*Sklop9[[#This Row],[Stopnja DDV (%)]]</f>
        <v>0</v>
      </c>
      <c r="R27" s="100">
        <f>+Sklop9[[#This Row],[cena/enota brez DDV v EUR]]+Sklop9[[#This Row],[Davek (EUR)]]</f>
        <v>0</v>
      </c>
      <c r="S27" s="100">
        <f>+Sklop9[[#This Row],[cena/enota brez DDV v EUR]]*Sklop9[[#This Row],[Okvirna količina]]</f>
        <v>0</v>
      </c>
      <c r="T27" s="100">
        <f>+Sklop9[[#This Row],[Končna cena/enoto mere (EUR) z DDV]]*Sklop9[[#This Row],[Okvirna količina]]</f>
        <v>0</v>
      </c>
      <c r="U27" s="111"/>
    </row>
    <row r="28" spans="1:21" s="63" customFormat="1" ht="12">
      <c r="A28" s="97" t="s">
        <v>14</v>
      </c>
      <c r="B28" s="12" t="s">
        <v>696</v>
      </c>
      <c r="C28" s="83">
        <v>1</v>
      </c>
      <c r="D28" s="90" t="s">
        <v>95</v>
      </c>
      <c r="E28" s="120"/>
      <c r="F28" s="98">
        <v>80</v>
      </c>
      <c r="G28" s="124" t="s">
        <v>0</v>
      </c>
      <c r="H28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93" t="str">
        <f>IF(Sklop9[[#This Row],[ZAHTEVANA SHEMA KAKOVOSTI]]&lt;&gt;"",Sklop9[[#This Row],[Preračunana masa/volumen/kos na enoto kg]],"")</f>
        <v/>
      </c>
      <c r="J28" s="106"/>
      <c r="K28" s="99"/>
      <c r="L28" s="99"/>
      <c r="M28" s="108"/>
      <c r="N28" s="100"/>
      <c r="O28" s="100"/>
      <c r="P28" s="109"/>
      <c r="Q28" s="100">
        <f>+Sklop9[[#This Row],[cena/enota brez DDV v EUR]]*Sklop9[[#This Row],[Stopnja DDV (%)]]</f>
        <v>0</v>
      </c>
      <c r="R28" s="100">
        <f>+Sklop9[[#This Row],[cena/enota brez DDV v EUR]]+Sklop9[[#This Row],[Davek (EUR)]]</f>
        <v>0</v>
      </c>
      <c r="S28" s="100">
        <f>+Sklop9[[#This Row],[cena/enota brez DDV v EUR]]*Sklop9[[#This Row],[Okvirna količina]]</f>
        <v>0</v>
      </c>
      <c r="T28" s="100">
        <f>+Sklop9[[#This Row],[Končna cena/enoto mere (EUR) z DDV]]*Sklop9[[#This Row],[Okvirna količina]]</f>
        <v>0</v>
      </c>
      <c r="U28" s="111"/>
    </row>
    <row r="29" spans="1:21" s="63" customFormat="1" ht="12">
      <c r="A29" s="97" t="s">
        <v>15</v>
      </c>
      <c r="B29" s="86" t="s">
        <v>822</v>
      </c>
      <c r="C29" s="83">
        <v>1</v>
      </c>
      <c r="D29" s="90" t="s">
        <v>95</v>
      </c>
      <c r="E29" s="120"/>
      <c r="F29" s="98">
        <v>80</v>
      </c>
      <c r="G29" s="124" t="s">
        <v>0</v>
      </c>
      <c r="H29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9" s="93" t="str">
        <f>IF(Sklop9[[#This Row],[ZAHTEVANA SHEMA KAKOVOSTI]]&lt;&gt;"",Sklop9[[#This Row],[Preračunana masa/volumen/kos na enoto kg]],"")</f>
        <v/>
      </c>
      <c r="J29" s="106"/>
      <c r="K29" s="99"/>
      <c r="L29" s="99"/>
      <c r="M29" s="108"/>
      <c r="N29" s="100"/>
      <c r="O29" s="100"/>
      <c r="P29" s="109"/>
      <c r="Q29" s="100">
        <f>+Sklop9[[#This Row],[cena/enota brez DDV v EUR]]*Sklop9[[#This Row],[Stopnja DDV (%)]]</f>
        <v>0</v>
      </c>
      <c r="R29" s="100">
        <f>+Sklop9[[#This Row],[cena/enota brez DDV v EUR]]+Sklop9[[#This Row],[Davek (EUR)]]</f>
        <v>0</v>
      </c>
      <c r="S29" s="100">
        <f>+Sklop9[[#This Row],[cena/enota brez DDV v EUR]]*Sklop9[[#This Row],[Okvirna količina]]</f>
        <v>0</v>
      </c>
      <c r="T29" s="100">
        <f>+Sklop9[[#This Row],[Končna cena/enoto mere (EUR) z DDV]]*Sklop9[[#This Row],[Okvirna količina]]</f>
        <v>0</v>
      </c>
      <c r="U29" s="111"/>
    </row>
    <row r="30" spans="1:21" s="63" customFormat="1" ht="12">
      <c r="A30" s="97" t="s">
        <v>16</v>
      </c>
      <c r="B30" s="13" t="s">
        <v>564</v>
      </c>
      <c r="C30" s="83">
        <v>0.2</v>
      </c>
      <c r="D30" s="90" t="s">
        <v>95</v>
      </c>
      <c r="E30" s="120"/>
      <c r="F30" s="98">
        <v>800</v>
      </c>
      <c r="G30" s="124" t="s">
        <v>0</v>
      </c>
      <c r="H30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0" s="93" t="str">
        <f>IF(Sklop9[[#This Row],[ZAHTEVANA SHEMA KAKOVOSTI]]&lt;&gt;"",Sklop9[[#This Row],[Preračunana masa/volumen/kos na enoto kg]],"")</f>
        <v/>
      </c>
      <c r="J30" s="106"/>
      <c r="K30" s="99"/>
      <c r="L30" s="99"/>
      <c r="M30" s="108"/>
      <c r="N30" s="100"/>
      <c r="O30" s="100"/>
      <c r="P30" s="109"/>
      <c r="Q30" s="100">
        <f>+Sklop9[[#This Row],[cena/enota brez DDV v EUR]]*Sklop9[[#This Row],[Stopnja DDV (%)]]</f>
        <v>0</v>
      </c>
      <c r="R30" s="100">
        <f>+Sklop9[[#This Row],[cena/enota brez DDV v EUR]]+Sklop9[[#This Row],[Davek (EUR)]]</f>
        <v>0</v>
      </c>
      <c r="S30" s="100">
        <f>+Sklop9[[#This Row],[cena/enota brez DDV v EUR]]*Sklop9[[#This Row],[Okvirna količina]]</f>
        <v>0</v>
      </c>
      <c r="T30" s="100">
        <f>+Sklop9[[#This Row],[Končna cena/enoto mere (EUR) z DDV]]*Sklop9[[#This Row],[Okvirna količina]]</f>
        <v>0</v>
      </c>
      <c r="U30" s="111"/>
    </row>
    <row r="31" spans="1:21" s="63" customFormat="1" ht="12" customHeight="1">
      <c r="A31" s="97" t="s">
        <v>17</v>
      </c>
      <c r="B31" s="13" t="s">
        <v>697</v>
      </c>
      <c r="C31" s="83">
        <v>0.2</v>
      </c>
      <c r="D31" s="90" t="s">
        <v>95</v>
      </c>
      <c r="E31" s="120"/>
      <c r="F31" s="98">
        <v>800</v>
      </c>
      <c r="G31" s="124" t="s">
        <v>0</v>
      </c>
      <c r="H31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1" s="93" t="str">
        <f>IF(Sklop9[[#This Row],[ZAHTEVANA SHEMA KAKOVOSTI]]&lt;&gt;"",Sklop9[[#This Row],[Preračunana masa/volumen/kos na enoto kg]],"")</f>
        <v/>
      </c>
      <c r="J31" s="106"/>
      <c r="K31" s="99"/>
      <c r="L31" s="99"/>
      <c r="M31" s="108"/>
      <c r="N31" s="100"/>
      <c r="O31" s="100"/>
      <c r="P31" s="109"/>
      <c r="Q31" s="100">
        <f>+Sklop9[[#This Row],[cena/enota brez DDV v EUR]]*Sklop9[[#This Row],[Stopnja DDV (%)]]</f>
        <v>0</v>
      </c>
      <c r="R31" s="100">
        <f>+Sklop9[[#This Row],[cena/enota brez DDV v EUR]]+Sklop9[[#This Row],[Davek (EUR)]]</f>
        <v>0</v>
      </c>
      <c r="S31" s="100">
        <f>+Sklop9[[#This Row],[cena/enota brez DDV v EUR]]*Sklop9[[#This Row],[Okvirna količina]]</f>
        <v>0</v>
      </c>
      <c r="T31" s="100">
        <f>+Sklop9[[#This Row],[Končna cena/enoto mere (EUR) z DDV]]*Sklop9[[#This Row],[Okvirna količina]]</f>
        <v>0</v>
      </c>
      <c r="U31" s="111"/>
    </row>
    <row r="32" spans="1:21" s="63" customFormat="1" ht="12">
      <c r="A32" s="97" t="s">
        <v>18</v>
      </c>
      <c r="B32" s="13" t="s">
        <v>562</v>
      </c>
      <c r="C32" s="83">
        <v>0.2</v>
      </c>
      <c r="D32" s="90" t="s">
        <v>95</v>
      </c>
      <c r="E32" s="120"/>
      <c r="F32" s="98">
        <v>800</v>
      </c>
      <c r="G32" s="124" t="s">
        <v>0</v>
      </c>
      <c r="H32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2" s="93" t="str">
        <f>IF(Sklop9[[#This Row],[ZAHTEVANA SHEMA KAKOVOSTI]]&lt;&gt;"",Sklop9[[#This Row],[Preračunana masa/volumen/kos na enoto kg]],"")</f>
        <v/>
      </c>
      <c r="J32" s="106"/>
      <c r="K32" s="99"/>
      <c r="L32" s="99"/>
      <c r="M32" s="108"/>
      <c r="N32" s="100"/>
      <c r="O32" s="100"/>
      <c r="P32" s="109"/>
      <c r="Q32" s="100">
        <f>+Sklop9[[#This Row],[cena/enota brez DDV v EUR]]*Sklop9[[#This Row],[Stopnja DDV (%)]]</f>
        <v>0</v>
      </c>
      <c r="R32" s="100">
        <f>+Sklop9[[#This Row],[cena/enota brez DDV v EUR]]+Sklop9[[#This Row],[Davek (EUR)]]</f>
        <v>0</v>
      </c>
      <c r="S32" s="100">
        <f>+Sklop9[[#This Row],[cena/enota brez DDV v EUR]]*Sklop9[[#This Row],[Okvirna količina]]</f>
        <v>0</v>
      </c>
      <c r="T32" s="100">
        <f>+Sklop9[[#This Row],[Končna cena/enoto mere (EUR) z DDV]]*Sklop9[[#This Row],[Okvirna količina]]</f>
        <v>0</v>
      </c>
      <c r="U32" s="111"/>
    </row>
    <row r="33" spans="1:22" s="63" customFormat="1" ht="12">
      <c r="A33" s="97" t="s">
        <v>19</v>
      </c>
      <c r="B33" s="13" t="s">
        <v>698</v>
      </c>
      <c r="C33" s="83">
        <v>0.5</v>
      </c>
      <c r="D33" s="90" t="s">
        <v>95</v>
      </c>
      <c r="E33" s="120"/>
      <c r="F33" s="98">
        <v>6000</v>
      </c>
      <c r="G33" s="124" t="s">
        <v>0</v>
      </c>
      <c r="H33" s="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33" s="93" t="str">
        <f>IF(Sklop9[[#This Row],[ZAHTEVANA SHEMA KAKOVOSTI]]&lt;&gt;"",Sklop9[[#This Row],[Preračunana masa/volumen/kos na enoto kg]],"")</f>
        <v/>
      </c>
      <c r="J33" s="106"/>
      <c r="K33" s="99"/>
      <c r="L33" s="99"/>
      <c r="M33" s="108"/>
      <c r="N33" s="100"/>
      <c r="O33" s="100"/>
      <c r="P33" s="109"/>
      <c r="Q33" s="100">
        <f>+Sklop9[[#This Row],[cena/enota brez DDV v EUR]]*Sklop9[[#This Row],[Stopnja DDV (%)]]</f>
        <v>0</v>
      </c>
      <c r="R33" s="100">
        <f>+Sklop9[[#This Row],[cena/enota brez DDV v EUR]]+Sklop9[[#This Row],[Davek (EUR)]]</f>
        <v>0</v>
      </c>
      <c r="S33" s="100">
        <f>+Sklop9[[#This Row],[cena/enota brez DDV v EUR]]*Sklop9[[#This Row],[Okvirna količina]]</f>
        <v>0</v>
      </c>
      <c r="T33" s="100">
        <f>+Sklop9[[#This Row],[Končna cena/enoto mere (EUR) z DDV]]*Sklop9[[#This Row],[Okvirna količina]]</f>
        <v>0</v>
      </c>
      <c r="U33" s="111"/>
    </row>
    <row r="34" spans="1:22" ht="27" customHeight="1">
      <c r="A34" s="269" t="s">
        <v>183</v>
      </c>
      <c r="B34" s="268"/>
      <c r="C34" s="271"/>
      <c r="D34" s="271"/>
      <c r="E34" s="274"/>
      <c r="F34" s="276"/>
      <c r="G34" s="279"/>
      <c r="H34" s="273">
        <f>SUBTOTAL(109,Sklop9[Preračunana masa/volumen/kos na enoto kg])</f>
        <v>4546</v>
      </c>
      <c r="I34" s="273">
        <f>SUBTOTAL(109,Sklop9[Živila iz shem kakovosti (kg)])</f>
        <v>0</v>
      </c>
      <c r="J34" s="276"/>
      <c r="K34" s="264"/>
      <c r="L34" s="264"/>
      <c r="M34" s="267"/>
      <c r="N34" s="275"/>
      <c r="O34" s="275"/>
      <c r="P34" s="275"/>
      <c r="Q34" s="272"/>
      <c r="R34" s="277"/>
      <c r="S34" s="272">
        <f>SUBTOTAL(109,Sklop9[Vrednost za okvirno količino (EUR) brez DDV])</f>
        <v>0</v>
      </c>
      <c r="T34" s="272">
        <f>SUBTOTAL(109,Sklop9[Vrednost za okvirno količino (EUR) z DDV])</f>
        <v>0</v>
      </c>
      <c r="U34" s="265">
        <f>SUBTOTAL(103,Sklop9[Shema kakovosti
(nacionalne, evropske)
])</f>
        <v>0</v>
      </c>
    </row>
    <row r="35" spans="1:22" ht="15">
      <c r="A35" s="9"/>
      <c r="B35" s="7"/>
      <c r="C35" s="31"/>
      <c r="D35" s="31"/>
      <c r="E35" s="30"/>
      <c r="F35" s="10"/>
      <c r="H35" s="11"/>
      <c r="I35" s="11"/>
      <c r="J35" s="11"/>
      <c r="K35" s="11"/>
      <c r="L35" s="61"/>
      <c r="M35" s="61"/>
      <c r="N35" s="11"/>
      <c r="O35" s="11"/>
      <c r="P35" s="11"/>
      <c r="Q35" s="11"/>
      <c r="R35" s="11"/>
      <c r="S35" s="5"/>
      <c r="T35" s="5"/>
      <c r="U35" s="10"/>
    </row>
    <row r="36" spans="1:22">
      <c r="A36" s="53" t="s">
        <v>179</v>
      </c>
      <c r="B36" s="21"/>
      <c r="C36" s="33"/>
      <c r="D36" s="33"/>
      <c r="E36" s="121"/>
      <c r="Q36" s="53"/>
      <c r="R36" s="53"/>
      <c r="S36" s="53"/>
      <c r="T36" s="53"/>
    </row>
    <row r="37" spans="1:22">
      <c r="A37" s="16" t="s">
        <v>181</v>
      </c>
      <c r="B37" s="21"/>
      <c r="C37" s="33"/>
      <c r="D37" s="33"/>
      <c r="E37" s="121"/>
    </row>
    <row r="38" spans="1:22">
      <c r="A38" s="115" t="s">
        <v>258</v>
      </c>
      <c r="F38" s="76"/>
      <c r="G38" s="76"/>
      <c r="H38" s="34"/>
      <c r="I38" s="34"/>
      <c r="J38" s="34"/>
      <c r="K38" s="34"/>
      <c r="L38" s="62"/>
      <c r="M38" s="62"/>
      <c r="N38" s="34"/>
      <c r="O38" s="34"/>
      <c r="P38" s="34"/>
      <c r="Q38" s="34"/>
      <c r="R38" s="34"/>
    </row>
    <row r="39" spans="1:22">
      <c r="A39" s="133" t="s">
        <v>223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1"/>
    </row>
    <row r="40" spans="1:22">
      <c r="A40" s="307" t="s">
        <v>249</v>
      </c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62"/>
      <c r="N40" s="34"/>
      <c r="O40" s="34"/>
      <c r="P40" s="34"/>
      <c r="Q40" s="34"/>
      <c r="R40" s="34"/>
    </row>
    <row r="41" spans="1:22">
      <c r="N41" s="34"/>
      <c r="O41" s="34"/>
      <c r="P41" s="34"/>
      <c r="Q41" s="34"/>
      <c r="R41" s="34"/>
    </row>
    <row r="42" spans="1:22">
      <c r="A42" s="115" t="s">
        <v>66</v>
      </c>
      <c r="F42" s="76"/>
      <c r="G42" s="76" t="s">
        <v>67</v>
      </c>
      <c r="H42" s="34"/>
      <c r="I42" s="34"/>
      <c r="J42" s="34"/>
      <c r="K42" s="34"/>
      <c r="L42" s="62"/>
      <c r="M42" s="62"/>
      <c r="N42" s="116"/>
      <c r="O42" s="34"/>
      <c r="P42" s="34"/>
      <c r="Q42" s="34" t="s">
        <v>68</v>
      </c>
      <c r="R42" s="34"/>
    </row>
    <row r="43" spans="1:22" ht="15">
      <c r="A43" s="9"/>
      <c r="B43" s="7"/>
      <c r="C43" s="31"/>
      <c r="D43" s="31"/>
      <c r="E43" s="30"/>
      <c r="F43" s="10"/>
      <c r="H43" s="11"/>
      <c r="I43" s="11"/>
      <c r="J43" s="11"/>
      <c r="K43" s="11"/>
      <c r="L43" s="61"/>
      <c r="M43" s="61"/>
      <c r="N43" s="11"/>
      <c r="O43" s="11"/>
      <c r="P43" s="11"/>
      <c r="Q43" s="11"/>
      <c r="R43" s="11"/>
      <c r="S43" s="5"/>
      <c r="T43" s="5"/>
      <c r="U43" s="10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>
      <c r="B46" s="21"/>
      <c r="C46" s="33"/>
      <c r="D46" s="33"/>
      <c r="E46" s="121"/>
    </row>
    <row r="47" spans="1:22">
      <c r="B47" s="21"/>
      <c r="C47" s="33"/>
      <c r="D47" s="33"/>
      <c r="E47" s="121"/>
    </row>
    <row r="48" spans="1:22">
      <c r="B48" s="21"/>
      <c r="C48" s="33"/>
      <c r="D48" s="33"/>
      <c r="E48" s="121"/>
    </row>
    <row r="49" spans="1:22">
      <c r="B49" s="21"/>
      <c r="C49" s="33"/>
      <c r="D49" s="33"/>
      <c r="E49" s="121"/>
    </row>
    <row r="50" spans="1:22">
      <c r="B50" s="21"/>
      <c r="C50" s="33"/>
      <c r="D50" s="33"/>
      <c r="E50" s="121"/>
    </row>
    <row r="51" spans="1:22">
      <c r="B51" s="21"/>
      <c r="C51" s="33"/>
      <c r="D51" s="33"/>
      <c r="E51" s="121"/>
    </row>
    <row r="52" spans="1:22">
      <c r="B52" s="21"/>
      <c r="C52" s="33"/>
      <c r="D52" s="33"/>
      <c r="E52" s="121"/>
    </row>
    <row r="53" spans="1:22">
      <c r="B53" s="21"/>
      <c r="C53" s="33"/>
      <c r="D53" s="33"/>
      <c r="E53" s="121"/>
    </row>
    <row r="54" spans="1:22">
      <c r="B54" s="21"/>
      <c r="C54" s="33"/>
      <c r="D54" s="33"/>
      <c r="E54" s="121"/>
    </row>
    <row r="55" spans="1:22">
      <c r="B55" s="21"/>
      <c r="C55" s="33"/>
      <c r="D55" s="33"/>
      <c r="E55" s="121"/>
    </row>
    <row r="56" spans="1:22">
      <c r="B56" s="21"/>
      <c r="C56" s="33"/>
      <c r="D56" s="33"/>
      <c r="E56" s="121"/>
    </row>
    <row r="57" spans="1:22">
      <c r="B57" s="21"/>
      <c r="C57" s="33"/>
      <c r="D57" s="33"/>
      <c r="E57" s="121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</sheetData>
  <sheetProtection insertRows="0" deleteRows="0"/>
  <protectedRanges>
    <protectedRange sqref="J41:P1048576 M40:P40 J28:P39 U1:U1048576 J1:P27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9 B19 B22:B27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0"/>
  <sheetViews>
    <sheetView zoomScaleNormal="100" zoomScaleSheetLayoutView="100" workbookViewId="0">
      <selection activeCell="L15" sqref="L1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pred_rekapitulacija'!A23</f>
        <v>10.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pred_rekapitulacija'!B23</f>
        <v>TESTENINE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699</v>
      </c>
      <c r="C16" s="90" t="s">
        <v>567</v>
      </c>
      <c r="D16" s="217" t="s">
        <v>1</v>
      </c>
      <c r="E16" s="120"/>
      <c r="F16" s="93">
        <v>300</v>
      </c>
      <c r="G16" s="124" t="s">
        <v>1</v>
      </c>
      <c r="H1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6" s="93" t="str">
        <f>IF(Sklop10[[#This Row],[ZAHTEVANA SHEMA KAKOVOSTI]]&lt;&gt;"",Sklop10[[#This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+Sklop10[[#This Row],[cena/enota brez DDV v EUR]]*Sklop10[[#This Row],[Stopnja DDV (%)]]</f>
        <v>0</v>
      </c>
      <c r="R16" s="96">
        <f>+Sklop10[[#This Row],[cena/enota brez DDV v EUR]]+Sklop10[[#This Row],[Davek (EUR)]]</f>
        <v>0</v>
      </c>
      <c r="S16" s="96">
        <f>+Sklop10[[#This Row],[cena/enota brez DDV v EUR]]*Sklop10[[#This Row],[Okvirna količina]]</f>
        <v>0</v>
      </c>
      <c r="T16" s="96">
        <f>+Sklop10[[#This Row],[Končna cena/enoto mere (EUR) z DDV]]*Sklop10[[#This Row],[Okvirna količina]]</f>
        <v>0</v>
      </c>
      <c r="U16" s="110"/>
    </row>
    <row r="17" spans="1:21" s="63" customFormat="1" ht="12">
      <c r="A17" s="92" t="s">
        <v>4</v>
      </c>
      <c r="B17" s="12" t="s">
        <v>700</v>
      </c>
      <c r="C17" s="90" t="s">
        <v>704</v>
      </c>
      <c r="D17" s="217" t="s">
        <v>1</v>
      </c>
      <c r="E17" s="120"/>
      <c r="F17" s="98">
        <v>60</v>
      </c>
      <c r="G17" s="124" t="s">
        <v>1</v>
      </c>
      <c r="H1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7" s="93" t="str">
        <f>IF(Sklop10[[#This Row],[ZAHTEVANA SHEMA KAKOVOSTI]]&lt;&gt;"",Sklop10[[#This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+Sklop10[[#This Row],[cena/enota brez DDV v EUR]]*Sklop10[[#This Row],[Stopnja DDV (%)]]</f>
        <v>0</v>
      </c>
      <c r="R17" s="100">
        <f>+Sklop10[[#This Row],[cena/enota brez DDV v EUR]]+Sklop10[[#This Row],[Davek (EUR)]]</f>
        <v>0</v>
      </c>
      <c r="S17" s="100">
        <f>+Sklop10[[#This Row],[cena/enota brez DDV v EUR]]*Sklop10[[#This Row],[Okvirna količina]]</f>
        <v>0</v>
      </c>
      <c r="T17" s="100">
        <f>+Sklop10[[#This Row],[Končna cena/enoto mere (EUR) z DDV]]*Sklop10[[#This Row],[Okvirna količina]]</f>
        <v>0</v>
      </c>
      <c r="U17" s="111"/>
    </row>
    <row r="18" spans="1:21" s="63" customFormat="1" ht="12">
      <c r="A18" s="283" t="s">
        <v>5</v>
      </c>
      <c r="B18" s="84" t="s">
        <v>568</v>
      </c>
      <c r="C18" s="90" t="s">
        <v>567</v>
      </c>
      <c r="D18" s="217" t="s">
        <v>1</v>
      </c>
      <c r="E18" s="120"/>
      <c r="F18" s="98">
        <v>220</v>
      </c>
      <c r="G18" s="124" t="s">
        <v>1</v>
      </c>
      <c r="H1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18" s="93" t="str">
        <f>IF(Sklop10[[#This Row],[ZAHTEVANA SHEMA KAKOVOSTI]]&lt;&gt;"",Sklop10[[#This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+Sklop10[[#This Row],[cena/enota brez DDV v EUR]]*Sklop10[[#This Row],[Stopnja DDV (%)]]</f>
        <v>0</v>
      </c>
      <c r="R18" s="100">
        <f>+Sklop10[[#This Row],[cena/enota brez DDV v EUR]]+Sklop10[[#This Row],[Davek (EUR)]]</f>
        <v>0</v>
      </c>
      <c r="S18" s="100">
        <f>+Sklop10[[#This Row],[cena/enota brez DDV v EUR]]*Sklop10[[#This Row],[Okvirna količina]]</f>
        <v>0</v>
      </c>
      <c r="T18" s="100">
        <f>+Sklop10[[#This Row],[Končna cena/enoto mere (EUR) z DDV]]*Sklop10[[#This Row],[Okvirna količina]]</f>
        <v>0</v>
      </c>
      <c r="U18" s="111"/>
    </row>
    <row r="19" spans="1:21" s="63" customFormat="1" ht="12">
      <c r="A19" s="283" t="s">
        <v>6</v>
      </c>
      <c r="B19" s="84" t="s">
        <v>569</v>
      </c>
      <c r="C19" s="90" t="s">
        <v>704</v>
      </c>
      <c r="D19" s="217" t="s">
        <v>1</v>
      </c>
      <c r="E19" s="120"/>
      <c r="F19" s="98">
        <v>160</v>
      </c>
      <c r="G19" s="124" t="s">
        <v>1</v>
      </c>
      <c r="H19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93" t="str">
        <f>IF(Sklop10[[#This Row],[ZAHTEVANA SHEMA KAKOVOSTI]]&lt;&gt;"",Sklop10[[#This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+Sklop10[[#This Row],[cena/enota brez DDV v EUR]]*Sklop10[[#This Row],[Stopnja DDV (%)]]</f>
        <v>0</v>
      </c>
      <c r="R19" s="100">
        <f>+Sklop10[[#This Row],[cena/enota brez DDV v EUR]]+Sklop10[[#This Row],[Davek (EUR)]]</f>
        <v>0</v>
      </c>
      <c r="S19" s="100">
        <f>+Sklop10[[#This Row],[cena/enota brez DDV v EUR]]*Sklop10[[#This Row],[Okvirna količina]]</f>
        <v>0</v>
      </c>
      <c r="T19" s="100">
        <f>+Sklop10[[#This Row],[Končna cena/enoto mere (EUR) z DDV]]*Sklop10[[#This Row],[Okvirna količina]]</f>
        <v>0</v>
      </c>
      <c r="U19" s="111"/>
    </row>
    <row r="20" spans="1:21" s="63" customFormat="1" ht="12">
      <c r="A20" s="283" t="s">
        <v>7</v>
      </c>
      <c r="B20" s="12" t="s">
        <v>570</v>
      </c>
      <c r="C20" s="90" t="s">
        <v>567</v>
      </c>
      <c r="D20" s="217" t="s">
        <v>1</v>
      </c>
      <c r="E20" s="120"/>
      <c r="F20" s="98">
        <v>100</v>
      </c>
      <c r="G20" s="124" t="s">
        <v>1</v>
      </c>
      <c r="H20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93" t="str">
        <f>IF(Sklop10[[#This Row],[ZAHTEVANA SHEMA KAKOVOSTI]]&lt;&gt;"",Sklop10[[#This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+Sklop10[[#This Row],[cena/enota brez DDV v EUR]]*Sklop10[[#This Row],[Stopnja DDV (%)]]</f>
        <v>0</v>
      </c>
      <c r="R20" s="100">
        <f>+Sklop10[[#This Row],[cena/enota brez DDV v EUR]]+Sklop10[[#This Row],[Davek (EUR)]]</f>
        <v>0</v>
      </c>
      <c r="S20" s="100">
        <f>+Sklop10[[#This Row],[cena/enota brez DDV v EUR]]*Sklop10[[#This Row],[Okvirna količina]]</f>
        <v>0</v>
      </c>
      <c r="T20" s="100">
        <f>+Sklop10[[#This Row],[Končna cena/enoto mere (EUR) z DDV]]*Sklop10[[#This Row],[Okvirna količina]]</f>
        <v>0</v>
      </c>
      <c r="U20" s="111"/>
    </row>
    <row r="21" spans="1:21" s="63" customFormat="1" ht="12">
      <c r="A21" s="283" t="s">
        <v>8</v>
      </c>
      <c r="B21" s="12" t="s">
        <v>571</v>
      </c>
      <c r="C21" s="90" t="s">
        <v>567</v>
      </c>
      <c r="D21" s="217" t="s">
        <v>1</v>
      </c>
      <c r="E21" s="120"/>
      <c r="F21" s="98">
        <v>40</v>
      </c>
      <c r="G21" s="124" t="s">
        <v>1</v>
      </c>
      <c r="H21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93" t="str">
        <f>IF(Sklop10[[#This Row],[ZAHTEVANA SHEMA KAKOVOSTI]]&lt;&gt;"",Sklop10[[#This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+Sklop10[[#This Row],[cena/enota brez DDV v EUR]]*Sklop10[[#This Row],[Stopnja DDV (%)]]</f>
        <v>0</v>
      </c>
      <c r="R21" s="100">
        <f>+Sklop10[[#This Row],[cena/enota brez DDV v EUR]]+Sklop10[[#This Row],[Davek (EUR)]]</f>
        <v>0</v>
      </c>
      <c r="S21" s="100">
        <f>+Sklop10[[#This Row],[cena/enota brez DDV v EUR]]*Sklop10[[#This Row],[Okvirna količina]]</f>
        <v>0</v>
      </c>
      <c r="T21" s="100">
        <f>+Sklop10[[#This Row],[Končna cena/enoto mere (EUR) z DDV]]*Sklop10[[#This Row],[Okvirna količina]]</f>
        <v>0</v>
      </c>
      <c r="U21" s="111"/>
    </row>
    <row r="22" spans="1:21" s="63" customFormat="1" ht="12">
      <c r="A22" s="283" t="s">
        <v>9</v>
      </c>
      <c r="B22" s="84" t="s">
        <v>572</v>
      </c>
      <c r="C22" s="90" t="s">
        <v>567</v>
      </c>
      <c r="D22" s="217" t="s">
        <v>1</v>
      </c>
      <c r="E22" s="120"/>
      <c r="F22" s="98">
        <v>100</v>
      </c>
      <c r="G22" s="124" t="s">
        <v>1</v>
      </c>
      <c r="H22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93" t="str">
        <f>IF(Sklop10[[#This Row],[ZAHTEVANA SHEMA KAKOVOSTI]]&lt;&gt;"",Sklop10[[#This Row],[Preračunana masa/volumen/kos na enoto kg]],"")</f>
        <v/>
      </c>
      <c r="J22" s="106"/>
      <c r="K22" s="99"/>
      <c r="L22" s="99"/>
      <c r="M22" s="108"/>
      <c r="N22" s="100"/>
      <c r="O22" s="100"/>
      <c r="P22" s="109"/>
      <c r="Q22" s="100">
        <f>+Sklop10[[#This Row],[cena/enota brez DDV v EUR]]*Sklop10[[#This Row],[Stopnja DDV (%)]]</f>
        <v>0</v>
      </c>
      <c r="R22" s="100">
        <f>+Sklop10[[#This Row],[cena/enota brez DDV v EUR]]+Sklop10[[#This Row],[Davek (EUR)]]</f>
        <v>0</v>
      </c>
      <c r="S22" s="100">
        <f>+Sklop10[[#This Row],[cena/enota brez DDV v EUR]]*Sklop10[[#This Row],[Okvirna količina]]</f>
        <v>0</v>
      </c>
      <c r="T22" s="100">
        <f>+Sklop10[[#This Row],[Končna cena/enoto mere (EUR) z DDV]]*Sklop10[[#This Row],[Okvirna količina]]</f>
        <v>0</v>
      </c>
      <c r="U22" s="111"/>
    </row>
    <row r="23" spans="1:21" s="63" customFormat="1" ht="12">
      <c r="A23" s="283" t="s">
        <v>10</v>
      </c>
      <c r="B23" s="84" t="s">
        <v>573</v>
      </c>
      <c r="C23" s="90" t="s">
        <v>705</v>
      </c>
      <c r="D23" s="217" t="s">
        <v>1</v>
      </c>
      <c r="E23" s="120"/>
      <c r="F23" s="98">
        <v>40</v>
      </c>
      <c r="G23" s="124" t="s">
        <v>1</v>
      </c>
      <c r="H23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3" s="93" t="str">
        <f>IF(Sklop10[[#This Row],[ZAHTEVANA SHEMA KAKOVOSTI]]&lt;&gt;"",Sklop10[[#This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+Sklop10[[#This Row],[cena/enota brez DDV v EUR]]*Sklop10[[#This Row],[Stopnja DDV (%)]]</f>
        <v>0</v>
      </c>
      <c r="R23" s="100">
        <f>+Sklop10[[#This Row],[cena/enota brez DDV v EUR]]+Sklop10[[#This Row],[Davek (EUR)]]</f>
        <v>0</v>
      </c>
      <c r="S23" s="100">
        <f>+Sklop10[[#This Row],[cena/enota brez DDV v EUR]]*Sklop10[[#This Row],[Okvirna količina]]</f>
        <v>0</v>
      </c>
      <c r="T23" s="100">
        <f>+Sklop10[[#This Row],[Končna cena/enoto mere (EUR) z DDV]]*Sklop10[[#This Row],[Okvirna količina]]</f>
        <v>0</v>
      </c>
      <c r="U23" s="111"/>
    </row>
    <row r="24" spans="1:21" s="63" customFormat="1" ht="12">
      <c r="A24" s="283" t="s">
        <v>11</v>
      </c>
      <c r="B24" s="84" t="s">
        <v>574</v>
      </c>
      <c r="C24" s="83" t="s">
        <v>224</v>
      </c>
      <c r="D24" s="217" t="s">
        <v>1</v>
      </c>
      <c r="E24" s="120"/>
      <c r="F24" s="98">
        <v>10</v>
      </c>
      <c r="G24" s="124" t="s">
        <v>1</v>
      </c>
      <c r="H24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4" s="93" t="str">
        <f>IF(Sklop10[[#This Row],[ZAHTEVANA SHEMA KAKOVOSTI]]&lt;&gt;"",Sklop10[[#This Row],[Preračunana masa/volumen/kos na enoto kg]],"")</f>
        <v/>
      </c>
      <c r="J24" s="106"/>
      <c r="K24" s="99"/>
      <c r="L24" s="99"/>
      <c r="M24" s="108"/>
      <c r="N24" s="100"/>
      <c r="O24" s="100"/>
      <c r="P24" s="109"/>
      <c r="Q24" s="100">
        <f>+Sklop10[[#This Row],[cena/enota brez DDV v EUR]]*Sklop10[[#This Row],[Stopnja DDV (%)]]</f>
        <v>0</v>
      </c>
      <c r="R24" s="100">
        <f>+Sklop10[[#This Row],[cena/enota brez DDV v EUR]]+Sklop10[[#This Row],[Davek (EUR)]]</f>
        <v>0</v>
      </c>
      <c r="S24" s="100">
        <f>+Sklop10[[#This Row],[cena/enota brez DDV v EUR]]*Sklop10[[#This Row],[Okvirna količina]]</f>
        <v>0</v>
      </c>
      <c r="T24" s="100">
        <f>+Sklop10[[#This Row],[Končna cena/enoto mere (EUR) z DDV]]*Sklop10[[#This Row],[Okvirna količina]]</f>
        <v>0</v>
      </c>
      <c r="U24" s="111"/>
    </row>
    <row r="25" spans="1:21" s="63" customFormat="1" ht="12">
      <c r="A25" s="283" t="s">
        <v>12</v>
      </c>
      <c r="B25" s="84" t="s">
        <v>575</v>
      </c>
      <c r="C25" s="83" t="s">
        <v>224</v>
      </c>
      <c r="D25" s="217" t="s">
        <v>1</v>
      </c>
      <c r="E25" s="120"/>
      <c r="F25" s="98">
        <v>20</v>
      </c>
      <c r="G25" s="124" t="s">
        <v>1</v>
      </c>
      <c r="H25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93" t="str">
        <f>IF(Sklop10[[#This Row],[ZAHTEVANA SHEMA KAKOVOSTI]]&lt;&gt;"",Sklop10[[#This Row],[Preračunana masa/volumen/kos na enoto kg]],"")</f>
        <v/>
      </c>
      <c r="J25" s="106"/>
      <c r="K25" s="99"/>
      <c r="L25" s="99"/>
      <c r="M25" s="108"/>
      <c r="N25" s="100"/>
      <c r="O25" s="100"/>
      <c r="P25" s="109"/>
      <c r="Q25" s="100">
        <f>+Sklop10[[#This Row],[cena/enota brez DDV v EUR]]*Sklop10[[#This Row],[Stopnja DDV (%)]]</f>
        <v>0</v>
      </c>
      <c r="R25" s="100">
        <f>+Sklop10[[#This Row],[cena/enota brez DDV v EUR]]+Sklop10[[#This Row],[Davek (EUR)]]</f>
        <v>0</v>
      </c>
      <c r="S25" s="100">
        <f>+Sklop10[[#This Row],[cena/enota brez DDV v EUR]]*Sklop10[[#This Row],[Okvirna količina]]</f>
        <v>0</v>
      </c>
      <c r="T25" s="100">
        <f>+Sklop10[[#This Row],[Končna cena/enoto mere (EUR) z DDV]]*Sklop10[[#This Row],[Okvirna količina]]</f>
        <v>0</v>
      </c>
      <c r="U25" s="111"/>
    </row>
    <row r="26" spans="1:21" s="63" customFormat="1" ht="12">
      <c r="A26" s="283" t="s">
        <v>13</v>
      </c>
      <c r="B26" s="85" t="s">
        <v>413</v>
      </c>
      <c r="C26" s="83" t="s">
        <v>161</v>
      </c>
      <c r="D26" s="217" t="s">
        <v>1</v>
      </c>
      <c r="E26" s="120"/>
      <c r="F26" s="98">
        <v>18</v>
      </c>
      <c r="G26" s="124" t="s">
        <v>1</v>
      </c>
      <c r="H2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26" s="93" t="str">
        <f>IF(Sklop10[[#This Row],[ZAHTEVANA SHEMA KAKOVOSTI]]&lt;&gt;"",Sklop10[[#This Row],[Preračunana masa/volumen/kos na enoto kg]],"")</f>
        <v/>
      </c>
      <c r="J26" s="106"/>
      <c r="K26" s="99"/>
      <c r="L26" s="99"/>
      <c r="M26" s="108"/>
      <c r="N26" s="100"/>
      <c r="O26" s="100"/>
      <c r="P26" s="109"/>
      <c r="Q26" s="100">
        <f>+Sklop10[[#This Row],[cena/enota brez DDV v EUR]]*Sklop10[[#This Row],[Stopnja DDV (%)]]</f>
        <v>0</v>
      </c>
      <c r="R26" s="100">
        <f>+Sklop10[[#This Row],[cena/enota brez DDV v EUR]]+Sklop10[[#This Row],[Davek (EUR)]]</f>
        <v>0</v>
      </c>
      <c r="S26" s="100">
        <f>+Sklop10[[#This Row],[cena/enota brez DDV v EUR]]*Sklop10[[#This Row],[Okvirna količina]]</f>
        <v>0</v>
      </c>
      <c r="T26" s="100">
        <f>+Sklop10[[#This Row],[Končna cena/enoto mere (EUR) z DDV]]*Sklop10[[#This Row],[Okvirna količina]]</f>
        <v>0</v>
      </c>
      <c r="U26" s="111"/>
    </row>
    <row r="27" spans="1:21" s="63" customFormat="1" ht="12">
      <c r="A27" s="283" t="s">
        <v>14</v>
      </c>
      <c r="B27" s="84" t="s">
        <v>576</v>
      </c>
      <c r="C27" s="83">
        <v>1</v>
      </c>
      <c r="D27" s="217" t="s">
        <v>1</v>
      </c>
      <c r="E27" s="120"/>
      <c r="F27" s="98">
        <v>70</v>
      </c>
      <c r="G27" s="124" t="s">
        <v>1</v>
      </c>
      <c r="H27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7" s="93" t="str">
        <f>IF(Sklop10[[#This Row],[ZAHTEVANA SHEMA KAKOVOSTI]]&lt;&gt;"",Sklop10[[#This Row],[Preračunana masa/volumen/kos na enoto kg]],"")</f>
        <v/>
      </c>
      <c r="J27" s="106"/>
      <c r="K27" s="99"/>
      <c r="L27" s="99"/>
      <c r="M27" s="108"/>
      <c r="N27" s="100"/>
      <c r="O27" s="100"/>
      <c r="P27" s="109"/>
      <c r="Q27" s="100">
        <f>+Sklop10[[#This Row],[cena/enota brez DDV v EUR]]*Sklop10[[#This Row],[Stopnja DDV (%)]]</f>
        <v>0</v>
      </c>
      <c r="R27" s="100">
        <f>+Sklop10[[#This Row],[cena/enota brez DDV v EUR]]+Sklop10[[#This Row],[Davek (EUR)]]</f>
        <v>0</v>
      </c>
      <c r="S27" s="100">
        <f>+Sklop10[[#This Row],[cena/enota brez DDV v EUR]]*Sklop10[[#This Row],[Okvirna količina]]</f>
        <v>0</v>
      </c>
      <c r="T27" s="100">
        <f>+Sklop10[[#This Row],[Končna cena/enoto mere (EUR) z DDV]]*Sklop10[[#This Row],[Okvirna količina]]</f>
        <v>0</v>
      </c>
      <c r="U27" s="111"/>
    </row>
    <row r="28" spans="1:21" ht="27" customHeight="1">
      <c r="A28" s="269" t="s">
        <v>183</v>
      </c>
      <c r="B28" s="268"/>
      <c r="C28" s="271"/>
      <c r="D28" s="271"/>
      <c r="E28" s="274"/>
      <c r="F28" s="276"/>
      <c r="G28" s="279"/>
      <c r="H28" s="273">
        <f>SUBTOTAL(109,Sklop10[Preračunana masa/volumen/kos na enoto kg])</f>
        <v>1138</v>
      </c>
      <c r="I28" s="273">
        <f>SUBTOTAL(109,Sklop10[Živila iz shem kakovosti (kg)])</f>
        <v>0</v>
      </c>
      <c r="J28" s="276"/>
      <c r="K28" s="264"/>
      <c r="L28" s="264"/>
      <c r="M28" s="267"/>
      <c r="N28" s="275"/>
      <c r="O28" s="275"/>
      <c r="P28" s="275"/>
      <c r="Q28" s="272"/>
      <c r="R28" s="277"/>
      <c r="S28" s="272">
        <f>SUBTOTAL(109,Sklop10[Vrednost za okvirno količino (EUR) brez DDV])</f>
        <v>0</v>
      </c>
      <c r="T28" s="272">
        <f>SUBTOTAL(109,Sklop10[Vrednost za okvirno količino (EUR) z DDV])</f>
        <v>0</v>
      </c>
      <c r="U28" s="265">
        <f>SUBTOTAL(103,Sklop10[Shema kakovosti
(nacionalne, evropske)
])</f>
        <v>0</v>
      </c>
    </row>
    <row r="29" spans="1:21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1">
      <c r="A30" s="53" t="s">
        <v>179</v>
      </c>
      <c r="B30" s="21"/>
      <c r="C30" s="33"/>
      <c r="D30" s="33"/>
      <c r="E30" s="121"/>
      <c r="Q30" s="53"/>
      <c r="R30" s="53"/>
      <c r="S30" s="53"/>
      <c r="T30" s="53"/>
    </row>
    <row r="31" spans="1:21">
      <c r="A31" s="16" t="s">
        <v>181</v>
      </c>
      <c r="B31" s="21"/>
      <c r="C31" s="33"/>
      <c r="D31" s="33"/>
      <c r="E31" s="121"/>
    </row>
    <row r="32" spans="1:21">
      <c r="A32" s="115" t="s">
        <v>258</v>
      </c>
      <c r="F32" s="76"/>
      <c r="G32" s="76"/>
      <c r="H32" s="34"/>
      <c r="I32" s="34"/>
      <c r="J32" s="34"/>
      <c r="K32" s="34"/>
      <c r="L32" s="62"/>
      <c r="M32" s="62"/>
      <c r="N32" s="34"/>
      <c r="O32" s="34"/>
      <c r="P32" s="34"/>
      <c r="Q32" s="34"/>
      <c r="R32" s="34"/>
    </row>
    <row r="33" spans="1:22">
      <c r="A33" s="133" t="s">
        <v>223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1"/>
    </row>
    <row r="34" spans="1:22">
      <c r="A34" s="307" t="s">
        <v>249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62"/>
      <c r="N34" s="34"/>
      <c r="O34" s="34"/>
      <c r="P34" s="34"/>
      <c r="Q34" s="34"/>
      <c r="R34" s="34"/>
    </row>
    <row r="35" spans="1:22">
      <c r="N35" s="34"/>
      <c r="O35" s="34"/>
      <c r="P35" s="34"/>
      <c r="Q35" s="34"/>
      <c r="R35" s="34"/>
    </row>
    <row r="36" spans="1:22">
      <c r="A36" s="115" t="s">
        <v>66</v>
      </c>
      <c r="F36" s="76"/>
      <c r="G36" s="76" t="s">
        <v>67</v>
      </c>
      <c r="H36" s="34"/>
      <c r="I36" s="34"/>
      <c r="J36" s="34"/>
      <c r="K36" s="34"/>
      <c r="L36" s="62"/>
      <c r="M36" s="62"/>
      <c r="N36" s="116"/>
      <c r="O36" s="34"/>
      <c r="P36" s="34"/>
      <c r="Q36" s="34" t="s">
        <v>68</v>
      </c>
      <c r="R36" s="34"/>
    </row>
    <row r="37" spans="1:22" ht="15">
      <c r="A37" s="9"/>
      <c r="B37" s="7"/>
      <c r="C37" s="31"/>
      <c r="D37" s="31"/>
      <c r="E37" s="30"/>
      <c r="F37" s="10"/>
      <c r="H37" s="11"/>
      <c r="I37" s="11"/>
      <c r="J37" s="11"/>
      <c r="K37" s="11"/>
      <c r="L37" s="61"/>
      <c r="M37" s="61"/>
      <c r="N37" s="11"/>
      <c r="O37" s="11"/>
      <c r="P37" s="11"/>
      <c r="Q37" s="11"/>
      <c r="R37" s="11"/>
      <c r="S37" s="5"/>
      <c r="T37" s="5"/>
      <c r="U37" s="10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>
      <c r="B43" s="21"/>
      <c r="C43" s="33"/>
      <c r="D43" s="33"/>
      <c r="E43" s="121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>
      <c r="B46" s="21"/>
      <c r="C46" s="33"/>
      <c r="D46" s="33"/>
      <c r="E46" s="121"/>
    </row>
    <row r="47" spans="1:22">
      <c r="B47" s="21"/>
      <c r="C47" s="33"/>
      <c r="D47" s="33"/>
      <c r="E47" s="121"/>
    </row>
    <row r="48" spans="1:22">
      <c r="B48" s="21"/>
      <c r="C48" s="33"/>
      <c r="D48" s="33"/>
      <c r="E48" s="121"/>
    </row>
    <row r="49" spans="1:22">
      <c r="B49" s="21"/>
      <c r="C49" s="33"/>
      <c r="D49" s="33"/>
      <c r="E49" s="121"/>
    </row>
    <row r="50" spans="1:22">
      <c r="B50" s="21"/>
      <c r="C50" s="33"/>
      <c r="D50" s="33"/>
      <c r="E50" s="121"/>
    </row>
    <row r="51" spans="1:22">
      <c r="B51" s="21"/>
      <c r="C51" s="33"/>
      <c r="D51" s="33"/>
      <c r="E51" s="121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</sheetData>
  <sheetProtection insertRows="0" deleteRows="0"/>
  <protectedRanges>
    <protectedRange sqref="J35:P1048576 M34:P34 J1:P33 U1:U1048576" name="Obseg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7 B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0"/>
  <sheetViews>
    <sheetView topLeftCell="A7" zoomScaleNormal="100" zoomScaleSheetLayoutView="100" workbookViewId="0">
      <selection activeCell="K20" sqref="K2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pred_rekapitulacija'!A24</f>
        <v>11.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pred_rekapitulacija'!B24</f>
        <v>KRUH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415</v>
      </c>
      <c r="C16" s="90" t="s">
        <v>161</v>
      </c>
      <c r="D16" s="90" t="s">
        <v>1</v>
      </c>
      <c r="E16" s="120"/>
      <c r="F16" s="93">
        <v>200</v>
      </c>
      <c r="G16" s="124" t="s">
        <v>1</v>
      </c>
      <c r="H1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93" t="str">
        <f>IF(Sklop11[[#This Row],[ZAHTEVANA SHEMA KAKOVOSTI]]&lt;&gt;"",Sklop11[[#This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+Sklop11[[#This Row],[cena/enota brez DDV v EUR]]*Sklop11[[#This Row],[Stopnja DDV (%)]]</f>
        <v>0</v>
      </c>
      <c r="R16" s="96">
        <f>+Sklop11[[#This Row],[cena/enota brez DDV v EUR]]+Sklop11[[#This Row],[Davek (EUR)]]</f>
        <v>0</v>
      </c>
      <c r="S16" s="96">
        <f>+Sklop11[[#This Row],[cena/enota brez DDV v EUR]]*Sklop11[[#This Row],[Okvirna količina]]</f>
        <v>0</v>
      </c>
      <c r="T16" s="96">
        <f>+Sklop11[[#This Row],[Končna cena/enoto mere (EUR) z DDV]]*Sklop11[[#This Row],[Okvirna količina]]</f>
        <v>0</v>
      </c>
      <c r="U16" s="221"/>
    </row>
    <row r="17" spans="1:21" s="63" customFormat="1" ht="12">
      <c r="A17" s="97" t="s">
        <v>4</v>
      </c>
      <c r="B17" s="12" t="s">
        <v>416</v>
      </c>
      <c r="C17" s="90" t="s">
        <v>161</v>
      </c>
      <c r="D17" s="90" t="s">
        <v>1</v>
      </c>
      <c r="E17" s="120"/>
      <c r="F17" s="98">
        <v>2080</v>
      </c>
      <c r="G17" s="124" t="s">
        <v>1</v>
      </c>
      <c r="H1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2080</v>
      </c>
      <c r="I17" s="93" t="str">
        <f>IF(Sklop11[[#This Row],[ZAHTEVANA SHEMA KAKOVOSTI]]&lt;&gt;"",Sklop11[[#This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+Sklop11[[#This Row],[cena/enota brez DDV v EUR]]*Sklop11[[#This Row],[Stopnja DDV (%)]]</f>
        <v>0</v>
      </c>
      <c r="R17" s="100">
        <f>+Sklop11[[#This Row],[cena/enota brez DDV v EUR]]+Sklop11[[#This Row],[Davek (EUR)]]</f>
        <v>0</v>
      </c>
      <c r="S17" s="100">
        <f>+Sklop11[[#This Row],[cena/enota brez DDV v EUR]]*Sklop11[[#This Row],[Okvirna količina]]</f>
        <v>0</v>
      </c>
      <c r="T17" s="100">
        <f>+Sklop11[[#This Row],[Končna cena/enoto mere (EUR) z DDV]]*Sklop11[[#This Row],[Okvirna količina]]</f>
        <v>0</v>
      </c>
      <c r="U17" s="221"/>
    </row>
    <row r="18" spans="1:21" s="63" customFormat="1" ht="12">
      <c r="A18" s="92" t="s">
        <v>5</v>
      </c>
      <c r="B18" s="84" t="s">
        <v>417</v>
      </c>
      <c r="C18" s="90" t="s">
        <v>161</v>
      </c>
      <c r="D18" s="90" t="s">
        <v>1</v>
      </c>
      <c r="E18" s="120"/>
      <c r="F18" s="98">
        <v>220</v>
      </c>
      <c r="G18" s="124" t="s">
        <v>1</v>
      </c>
      <c r="H18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8" s="93" t="str">
        <f>IF(Sklop11[[#This Row],[ZAHTEVANA SHEMA KAKOVOSTI]]&lt;&gt;"",Sklop11[[#This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+Sklop11[[#This Row],[cena/enota brez DDV v EUR]]*Sklop11[[#This Row],[Stopnja DDV (%)]]</f>
        <v>0</v>
      </c>
      <c r="R18" s="100">
        <f>+Sklop11[[#This Row],[cena/enota brez DDV v EUR]]+Sklop11[[#This Row],[Davek (EUR)]]</f>
        <v>0</v>
      </c>
      <c r="S18" s="100">
        <f>+Sklop11[[#This Row],[cena/enota brez DDV v EUR]]*Sklop11[[#This Row],[Okvirna količina]]</f>
        <v>0</v>
      </c>
      <c r="T18" s="100">
        <f>+Sklop11[[#This Row],[Končna cena/enoto mere (EUR) z DDV]]*Sklop11[[#This Row],[Okvirna količina]]</f>
        <v>0</v>
      </c>
      <c r="U18" s="221"/>
    </row>
    <row r="19" spans="1:21" s="63" customFormat="1" ht="12">
      <c r="A19" s="97" t="s">
        <v>6</v>
      </c>
      <c r="B19" s="84" t="s">
        <v>418</v>
      </c>
      <c r="C19" s="90" t="s">
        <v>161</v>
      </c>
      <c r="D19" s="90" t="s">
        <v>1</v>
      </c>
      <c r="E19" s="120"/>
      <c r="F19" s="98">
        <v>1200</v>
      </c>
      <c r="G19" s="124" t="s">
        <v>1</v>
      </c>
      <c r="H1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19" s="93" t="str">
        <f>IF(Sklop11[[#This Row],[ZAHTEVANA SHEMA KAKOVOSTI]]&lt;&gt;"",Sklop11[[#This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+Sklop11[[#This Row],[cena/enota brez DDV v EUR]]*Sklop11[[#This Row],[Stopnja DDV (%)]]</f>
        <v>0</v>
      </c>
      <c r="R19" s="100">
        <f>+Sklop11[[#This Row],[cena/enota brez DDV v EUR]]+Sklop11[[#This Row],[Davek (EUR)]]</f>
        <v>0</v>
      </c>
      <c r="S19" s="100">
        <f>+Sklop11[[#This Row],[cena/enota brez DDV v EUR]]*Sklop11[[#This Row],[Okvirna količina]]</f>
        <v>0</v>
      </c>
      <c r="T19" s="100">
        <f>+Sklop11[[#This Row],[Končna cena/enoto mere (EUR) z DDV]]*Sklop11[[#This Row],[Okvirna količina]]</f>
        <v>0</v>
      </c>
      <c r="U19" s="221"/>
    </row>
    <row r="20" spans="1:21" s="63" customFormat="1" ht="12">
      <c r="A20" s="92" t="s">
        <v>7</v>
      </c>
      <c r="B20" s="12" t="s">
        <v>577</v>
      </c>
      <c r="C20" s="90" t="s">
        <v>161</v>
      </c>
      <c r="D20" s="90" t="s">
        <v>1</v>
      </c>
      <c r="E20" s="120"/>
      <c r="F20" s="98">
        <v>360</v>
      </c>
      <c r="G20" s="124" t="s">
        <v>1</v>
      </c>
      <c r="H20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20" s="93" t="str">
        <f>IF(Sklop11[[#This Row],[ZAHTEVANA SHEMA KAKOVOSTI]]&lt;&gt;"",Sklop11[[#This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+Sklop11[[#This Row],[cena/enota brez DDV v EUR]]*Sklop11[[#This Row],[Stopnja DDV (%)]]</f>
        <v>0</v>
      </c>
      <c r="R20" s="100">
        <f>+Sklop11[[#This Row],[cena/enota brez DDV v EUR]]+Sklop11[[#This Row],[Davek (EUR)]]</f>
        <v>0</v>
      </c>
      <c r="S20" s="100">
        <f>+Sklop11[[#This Row],[cena/enota brez DDV v EUR]]*Sklop11[[#This Row],[Okvirna količina]]</f>
        <v>0</v>
      </c>
      <c r="T20" s="100">
        <f>+Sklop11[[#This Row],[Končna cena/enoto mere (EUR) z DDV]]*Sklop11[[#This Row],[Okvirna količina]]</f>
        <v>0</v>
      </c>
      <c r="U20" s="221"/>
    </row>
    <row r="21" spans="1:21" s="63" customFormat="1" ht="12">
      <c r="A21" s="97" t="s">
        <v>8</v>
      </c>
      <c r="B21" s="12" t="s">
        <v>578</v>
      </c>
      <c r="C21" s="90" t="s">
        <v>161</v>
      </c>
      <c r="D21" s="90" t="s">
        <v>1</v>
      </c>
      <c r="E21" s="120"/>
      <c r="F21" s="98">
        <v>160</v>
      </c>
      <c r="G21" s="124" t="s">
        <v>1</v>
      </c>
      <c r="H2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1" s="93" t="str">
        <f>IF(Sklop11[[#This Row],[ZAHTEVANA SHEMA KAKOVOSTI]]&lt;&gt;"",Sklop11[[#This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+Sklop11[[#This Row],[cena/enota brez DDV v EUR]]*Sklop11[[#This Row],[Stopnja DDV (%)]]</f>
        <v>0</v>
      </c>
      <c r="R21" s="100">
        <f>+Sklop11[[#This Row],[cena/enota brez DDV v EUR]]+Sklop11[[#This Row],[Davek (EUR)]]</f>
        <v>0</v>
      </c>
      <c r="S21" s="100">
        <f>+Sklop11[[#This Row],[cena/enota brez DDV v EUR]]*Sklop11[[#This Row],[Okvirna količina]]</f>
        <v>0</v>
      </c>
      <c r="T21" s="100">
        <f>+Sklop11[[#This Row],[Končna cena/enoto mere (EUR) z DDV]]*Sklop11[[#This Row],[Okvirna količina]]</f>
        <v>0</v>
      </c>
      <c r="U21" s="221"/>
    </row>
    <row r="22" spans="1:21" s="63" customFormat="1" ht="12">
      <c r="A22" s="92" t="s">
        <v>9</v>
      </c>
      <c r="B22" s="84" t="s">
        <v>579</v>
      </c>
      <c r="C22" s="90" t="s">
        <v>161</v>
      </c>
      <c r="D22" s="90" t="s">
        <v>1</v>
      </c>
      <c r="E22" s="120"/>
      <c r="F22" s="98">
        <v>380</v>
      </c>
      <c r="G22" s="124" t="s">
        <v>1</v>
      </c>
      <c r="H22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380</v>
      </c>
      <c r="I22" s="93" t="str">
        <f>IF(Sklop11[[#This Row],[ZAHTEVANA SHEMA KAKOVOSTI]]&lt;&gt;"",Sklop11[[#This Row],[Preračunana masa/volumen/kos na enoto kg]],"")</f>
        <v/>
      </c>
      <c r="J22" s="106"/>
      <c r="K22" s="99"/>
      <c r="L22" s="99"/>
      <c r="M22" s="108"/>
      <c r="N22" s="100"/>
      <c r="O22" s="100"/>
      <c r="P22" s="109"/>
      <c r="Q22" s="100">
        <f>+Sklop11[[#This Row],[cena/enota brez DDV v EUR]]*Sklop11[[#This Row],[Stopnja DDV (%)]]</f>
        <v>0</v>
      </c>
      <c r="R22" s="100">
        <f>+Sklop11[[#This Row],[cena/enota brez DDV v EUR]]+Sklop11[[#This Row],[Davek (EUR)]]</f>
        <v>0</v>
      </c>
      <c r="S22" s="100">
        <f>+Sklop11[[#This Row],[cena/enota brez DDV v EUR]]*Sklop11[[#This Row],[Okvirna količina]]</f>
        <v>0</v>
      </c>
      <c r="T22" s="100">
        <f>+Sklop11[[#This Row],[Končna cena/enoto mere (EUR) z DDV]]*Sklop11[[#This Row],[Okvirna količina]]</f>
        <v>0</v>
      </c>
      <c r="U22" s="221"/>
    </row>
    <row r="23" spans="1:21" s="63" customFormat="1" ht="12">
      <c r="A23" s="97" t="s">
        <v>10</v>
      </c>
      <c r="B23" s="84" t="s">
        <v>580</v>
      </c>
      <c r="C23" s="90" t="s">
        <v>161</v>
      </c>
      <c r="D23" s="90" t="s">
        <v>1</v>
      </c>
      <c r="E23" s="120"/>
      <c r="F23" s="98">
        <v>160</v>
      </c>
      <c r="G23" s="124" t="s">
        <v>1</v>
      </c>
      <c r="H23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3" s="93" t="str">
        <f>IF(Sklop11[[#This Row],[ZAHTEVANA SHEMA KAKOVOSTI]]&lt;&gt;"",Sklop11[[#This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+Sklop11[[#This Row],[cena/enota brez DDV v EUR]]*Sklop11[[#This Row],[Stopnja DDV (%)]]</f>
        <v>0</v>
      </c>
      <c r="R23" s="100">
        <f>+Sklop11[[#This Row],[cena/enota brez DDV v EUR]]+Sklop11[[#This Row],[Davek (EUR)]]</f>
        <v>0</v>
      </c>
      <c r="S23" s="100">
        <f>+Sklop11[[#This Row],[cena/enota brez DDV v EUR]]*Sklop11[[#This Row],[Okvirna količina]]</f>
        <v>0</v>
      </c>
      <c r="T23" s="100">
        <f>+Sklop11[[#This Row],[Končna cena/enoto mere (EUR) z DDV]]*Sklop11[[#This Row],[Okvirna količina]]</f>
        <v>0</v>
      </c>
      <c r="U23" s="221"/>
    </row>
    <row r="24" spans="1:21" s="63" customFormat="1" ht="12">
      <c r="A24" s="92" t="s">
        <v>11</v>
      </c>
      <c r="B24" s="84" t="s">
        <v>581</v>
      </c>
      <c r="C24" s="90" t="s">
        <v>161</v>
      </c>
      <c r="D24" s="90" t="s">
        <v>1</v>
      </c>
      <c r="E24" s="120"/>
      <c r="F24" s="98">
        <v>120</v>
      </c>
      <c r="G24" s="124" t="s">
        <v>1</v>
      </c>
      <c r="H24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4" s="93" t="str">
        <f>IF(Sklop11[[#This Row],[ZAHTEVANA SHEMA KAKOVOSTI]]&lt;&gt;"",Sklop11[[#This Row],[Preračunana masa/volumen/kos na enoto kg]],"")</f>
        <v/>
      </c>
      <c r="J24" s="106"/>
      <c r="K24" s="99"/>
      <c r="L24" s="99"/>
      <c r="M24" s="108"/>
      <c r="N24" s="100"/>
      <c r="O24" s="100"/>
      <c r="P24" s="109"/>
      <c r="Q24" s="100">
        <f>+Sklop11[[#This Row],[cena/enota brez DDV v EUR]]*Sklop11[[#This Row],[Stopnja DDV (%)]]</f>
        <v>0</v>
      </c>
      <c r="R24" s="100">
        <f>+Sklop11[[#This Row],[cena/enota brez DDV v EUR]]+Sklop11[[#This Row],[Davek (EUR)]]</f>
        <v>0</v>
      </c>
      <c r="S24" s="100">
        <f>+Sklop11[[#This Row],[cena/enota brez DDV v EUR]]*Sklop11[[#This Row],[Okvirna količina]]</f>
        <v>0</v>
      </c>
      <c r="T24" s="100">
        <f>+Sklop11[[#This Row],[Končna cena/enoto mere (EUR) z DDV]]*Sklop11[[#This Row],[Okvirna količina]]</f>
        <v>0</v>
      </c>
      <c r="U24" s="221"/>
    </row>
    <row r="25" spans="1:21" s="63" customFormat="1" ht="12">
      <c r="A25" s="97" t="s">
        <v>12</v>
      </c>
      <c r="B25" s="84" t="s">
        <v>582</v>
      </c>
      <c r="C25" s="90" t="s">
        <v>161</v>
      </c>
      <c r="D25" s="90" t="s">
        <v>1</v>
      </c>
      <c r="E25" s="120"/>
      <c r="F25" s="98">
        <v>480</v>
      </c>
      <c r="G25" s="124" t="s">
        <v>1</v>
      </c>
      <c r="H25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25" s="93" t="str">
        <f>IF(Sklop11[[#This Row],[ZAHTEVANA SHEMA KAKOVOSTI]]&lt;&gt;"",Sklop11[[#This Row],[Preračunana masa/volumen/kos na enoto kg]],"")</f>
        <v/>
      </c>
      <c r="J25" s="106"/>
      <c r="K25" s="99"/>
      <c r="L25" s="99"/>
      <c r="M25" s="108"/>
      <c r="N25" s="100"/>
      <c r="O25" s="100"/>
      <c r="P25" s="109"/>
      <c r="Q25" s="100">
        <f>+Sklop11[[#This Row],[cena/enota brez DDV v EUR]]*Sklop11[[#This Row],[Stopnja DDV (%)]]</f>
        <v>0</v>
      </c>
      <c r="R25" s="100">
        <f>+Sklop11[[#This Row],[cena/enota brez DDV v EUR]]+Sklop11[[#This Row],[Davek (EUR)]]</f>
        <v>0</v>
      </c>
      <c r="S25" s="100">
        <f>+Sklop11[[#This Row],[cena/enota brez DDV v EUR]]*Sklop11[[#This Row],[Okvirna količina]]</f>
        <v>0</v>
      </c>
      <c r="T25" s="100">
        <f>+Sklop11[[#This Row],[Končna cena/enoto mere (EUR) z DDV]]*Sklop11[[#This Row],[Okvirna količina]]</f>
        <v>0</v>
      </c>
      <c r="U25" s="221"/>
    </row>
    <row r="26" spans="1:21" s="63" customFormat="1" ht="12">
      <c r="A26" s="92" t="s">
        <v>13</v>
      </c>
      <c r="B26" s="84" t="s">
        <v>583</v>
      </c>
      <c r="C26" s="90" t="s">
        <v>161</v>
      </c>
      <c r="D26" s="90" t="s">
        <v>1</v>
      </c>
      <c r="E26" s="120"/>
      <c r="F26" s="98">
        <v>1460</v>
      </c>
      <c r="G26" s="124" t="s">
        <v>1</v>
      </c>
      <c r="H2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1460</v>
      </c>
      <c r="I26" s="93" t="str">
        <f>IF(Sklop11[[#This Row],[ZAHTEVANA SHEMA KAKOVOSTI]]&lt;&gt;"",Sklop11[[#This Row],[Preračunana masa/volumen/kos na enoto kg]],"")</f>
        <v/>
      </c>
      <c r="J26" s="106"/>
      <c r="K26" s="99"/>
      <c r="L26" s="99"/>
      <c r="M26" s="108"/>
      <c r="N26" s="100"/>
      <c r="O26" s="100"/>
      <c r="P26" s="109"/>
      <c r="Q26" s="100">
        <f>+Sklop11[[#This Row],[cena/enota brez DDV v EUR]]*Sklop11[[#This Row],[Stopnja DDV (%)]]</f>
        <v>0</v>
      </c>
      <c r="R26" s="100">
        <f>+Sklop11[[#This Row],[cena/enota brez DDV v EUR]]+Sklop11[[#This Row],[Davek (EUR)]]</f>
        <v>0</v>
      </c>
      <c r="S26" s="100">
        <f>+Sklop11[[#This Row],[cena/enota brez DDV v EUR]]*Sklop11[[#This Row],[Okvirna količina]]</f>
        <v>0</v>
      </c>
      <c r="T26" s="100">
        <f>+Sklop11[[#This Row],[Končna cena/enoto mere (EUR) z DDV]]*Sklop11[[#This Row],[Okvirna količina]]</f>
        <v>0</v>
      </c>
      <c r="U26" s="221"/>
    </row>
    <row r="27" spans="1:21" s="63" customFormat="1" ht="12">
      <c r="A27" s="97" t="s">
        <v>14</v>
      </c>
      <c r="B27" s="85" t="s">
        <v>414</v>
      </c>
      <c r="C27" s="90" t="s">
        <v>161</v>
      </c>
      <c r="D27" s="90" t="s">
        <v>1</v>
      </c>
      <c r="E27" s="120"/>
      <c r="F27" s="98">
        <v>100</v>
      </c>
      <c r="G27" s="124" t="s">
        <v>1</v>
      </c>
      <c r="H2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93" t="str">
        <f>IF(Sklop11[[#This Row],[ZAHTEVANA SHEMA KAKOVOSTI]]&lt;&gt;"",Sklop11[[#This Row],[Preračunana masa/volumen/kos na enoto kg]],"")</f>
        <v/>
      </c>
      <c r="J27" s="106"/>
      <c r="K27" s="99"/>
      <c r="L27" s="99"/>
      <c r="M27" s="108"/>
      <c r="N27" s="100"/>
      <c r="O27" s="100"/>
      <c r="P27" s="109"/>
      <c r="Q27" s="100">
        <f>+Sklop11[[#This Row],[cena/enota brez DDV v EUR]]*Sklop11[[#This Row],[Stopnja DDV (%)]]</f>
        <v>0</v>
      </c>
      <c r="R27" s="100">
        <f>+Sklop11[[#This Row],[cena/enota brez DDV v EUR]]+Sklop11[[#This Row],[Davek (EUR)]]</f>
        <v>0</v>
      </c>
      <c r="S27" s="100">
        <f>+Sklop11[[#This Row],[cena/enota brez DDV v EUR]]*Sklop11[[#This Row],[Okvirna količina]]</f>
        <v>0</v>
      </c>
      <c r="T27" s="100">
        <f>+Sklop11[[#This Row],[Končna cena/enoto mere (EUR) z DDV]]*Sklop11[[#This Row],[Okvirna količina]]</f>
        <v>0</v>
      </c>
      <c r="U27" s="221"/>
    </row>
    <row r="28" spans="1:21" ht="27" customHeight="1">
      <c r="A28" s="269" t="s">
        <v>183</v>
      </c>
      <c r="B28" s="268"/>
      <c r="C28" s="271"/>
      <c r="D28" s="271"/>
      <c r="E28" s="274"/>
      <c r="F28" s="276"/>
      <c r="G28" s="279"/>
      <c r="H28" s="273">
        <f>SUBTOTAL(109,Sklop11[Preračunana masa/volumen/kos na enoto kg])</f>
        <v>6920</v>
      </c>
      <c r="I28" s="273">
        <f>SUBTOTAL(109,Sklop11[Živila iz shem kakovosti (kg)])</f>
        <v>0</v>
      </c>
      <c r="J28" s="276"/>
      <c r="K28" s="264"/>
      <c r="L28" s="264"/>
      <c r="M28" s="267"/>
      <c r="N28" s="275"/>
      <c r="O28" s="275"/>
      <c r="P28" s="275"/>
      <c r="Q28" s="272"/>
      <c r="R28" s="277"/>
      <c r="S28" s="272">
        <f>SUBTOTAL(109,Sklop11[Vrednost za okvirno količino (EUR) brez DDV])</f>
        <v>0</v>
      </c>
      <c r="T28" s="272">
        <f>SUBTOTAL(109,Sklop11[Vrednost za okvirno količino (EUR) z DDV])</f>
        <v>0</v>
      </c>
      <c r="U28" s="265">
        <f>SUBTOTAL(103,Sklop11[Shema kakovosti
(nacionalne, evropske)
])</f>
        <v>0</v>
      </c>
    </row>
    <row r="29" spans="1:21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1">
      <c r="A30" s="53" t="s">
        <v>179</v>
      </c>
      <c r="B30" s="21"/>
      <c r="C30" s="33"/>
      <c r="D30" s="33"/>
      <c r="E30" s="121"/>
      <c r="Q30" s="53"/>
      <c r="R30" s="53"/>
      <c r="S30" s="53"/>
      <c r="T30" s="53"/>
    </row>
    <row r="31" spans="1:21">
      <c r="A31" s="16" t="s">
        <v>181</v>
      </c>
      <c r="B31" s="21"/>
      <c r="C31" s="33"/>
      <c r="D31" s="33"/>
      <c r="E31" s="121"/>
    </row>
    <row r="32" spans="1:21">
      <c r="A32" s="115" t="s">
        <v>258</v>
      </c>
      <c r="F32" s="76"/>
      <c r="G32" s="76"/>
      <c r="H32" s="34"/>
      <c r="I32" s="34"/>
      <c r="J32" s="34"/>
      <c r="K32" s="34"/>
      <c r="L32" s="62"/>
      <c r="M32" s="62"/>
      <c r="N32" s="34"/>
      <c r="O32" s="34"/>
      <c r="P32" s="34"/>
      <c r="Q32" s="34"/>
      <c r="R32" s="34"/>
    </row>
    <row r="33" spans="1:22">
      <c r="A33" s="133" t="s">
        <v>223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1"/>
    </row>
    <row r="34" spans="1:22" ht="12.75" customHeight="1">
      <c r="A34" s="307" t="s">
        <v>249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131"/>
      <c r="N34" s="131"/>
      <c r="O34" s="131"/>
      <c r="P34" s="131"/>
      <c r="Q34" s="131"/>
      <c r="R34" s="131"/>
      <c r="S34" s="131"/>
      <c r="T34" s="131"/>
      <c r="U34" s="131"/>
      <c r="V34" s="131"/>
    </row>
    <row r="35" spans="1:22">
      <c r="N35" s="34"/>
      <c r="O35" s="34"/>
      <c r="P35" s="34"/>
      <c r="Q35" s="34"/>
      <c r="R35" s="34"/>
    </row>
    <row r="36" spans="1:22">
      <c r="A36" s="115" t="s">
        <v>66</v>
      </c>
      <c r="F36" s="76"/>
      <c r="G36" s="76" t="s">
        <v>67</v>
      </c>
      <c r="H36" s="34"/>
      <c r="I36" s="34"/>
      <c r="J36" s="34"/>
      <c r="K36" s="34"/>
      <c r="L36" s="62"/>
      <c r="M36" s="62"/>
      <c r="N36" s="116"/>
      <c r="O36" s="34"/>
      <c r="P36" s="34"/>
      <c r="Q36" s="34" t="s">
        <v>68</v>
      </c>
      <c r="R36" s="34"/>
    </row>
    <row r="37" spans="1:22" ht="15">
      <c r="A37" s="9"/>
      <c r="B37" s="7"/>
      <c r="C37" s="31"/>
      <c r="D37" s="31"/>
      <c r="E37" s="30"/>
      <c r="F37" s="10"/>
      <c r="H37" s="11"/>
      <c r="I37" s="11"/>
      <c r="J37" s="11"/>
      <c r="K37" s="11"/>
      <c r="L37" s="61"/>
      <c r="M37" s="61"/>
      <c r="N37" s="11"/>
      <c r="O37" s="11"/>
      <c r="P37" s="11"/>
      <c r="Q37" s="11"/>
      <c r="R37" s="11"/>
      <c r="S37" s="5"/>
      <c r="T37" s="5"/>
      <c r="U37" s="10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>
      <c r="B43" s="21"/>
      <c r="C43" s="33"/>
      <c r="D43" s="33"/>
      <c r="E43" s="121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>
      <c r="B46" s="21"/>
      <c r="C46" s="33"/>
      <c r="D46" s="33"/>
      <c r="E46" s="121"/>
    </row>
    <row r="47" spans="1:22">
      <c r="B47" s="21"/>
      <c r="C47" s="33"/>
      <c r="D47" s="33"/>
      <c r="E47" s="121"/>
    </row>
    <row r="48" spans="1:22">
      <c r="B48" s="21"/>
      <c r="C48" s="33"/>
      <c r="D48" s="33"/>
      <c r="E48" s="121"/>
    </row>
    <row r="49" spans="1:22">
      <c r="B49" s="21"/>
      <c r="C49" s="33"/>
      <c r="D49" s="33"/>
      <c r="E49" s="121"/>
    </row>
    <row r="50" spans="1:22">
      <c r="B50" s="21"/>
      <c r="C50" s="33"/>
      <c r="D50" s="33"/>
      <c r="E50" s="121"/>
    </row>
    <row r="51" spans="1:22">
      <c r="B51" s="21"/>
      <c r="C51" s="33"/>
      <c r="D51" s="33"/>
      <c r="E51" s="121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</sheetData>
  <sheetProtection insertRows="0" deleteRows="0"/>
  <protectedRanges>
    <protectedRange sqref="J35:P1048576 U35:U1048576 U1:U33 J1:P33" name="Obseg1"/>
    <protectedRange sqref="U34 M34:P34" name="Obseg1_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27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08"/>
  <sheetViews>
    <sheetView topLeftCell="A22" zoomScaleNormal="100" zoomScaleSheetLayoutView="100" workbookViewId="0">
      <selection activeCell="L24" sqref="L24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pred_rekapitulacija'!A25</f>
        <v>12.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pred_rekapitulacija'!B25</f>
        <v>PEKOVSKI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584</v>
      </c>
      <c r="C16" s="90">
        <v>60</v>
      </c>
      <c r="D16" s="90" t="s">
        <v>159</v>
      </c>
      <c r="E16" s="128"/>
      <c r="F16" s="142">
        <v>460</v>
      </c>
      <c r="G16" s="182" t="s">
        <v>0</v>
      </c>
      <c r="H1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27.599999999999998</v>
      </c>
      <c r="I16" s="93" t="str">
        <f>IF(Sklop12[[#This Row],[ZAHTEVANA SHEMA KAKOVOSTI]]&lt;&gt;"",Sklop12[[#This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+Sklop12[[#This Row],[cena/enota brez DDV v EUR]]*Sklop12[[#This Row],[Stopnja DDV (%)]]</f>
        <v>0</v>
      </c>
      <c r="R16" s="96">
        <f>+Sklop12[[#This Row],[cena/enota brez DDV v EUR]]+Sklop12[[#This Row],[Davek (EUR)]]</f>
        <v>0</v>
      </c>
      <c r="S16" s="96">
        <f>+Sklop12[[#This Row],[cena/enota brez DDV v EUR]]*Sklop12[[#This Row],[Okvirna količina]]</f>
        <v>0</v>
      </c>
      <c r="T16" s="96">
        <f>+Sklop12[[#This Row],[Končna cena/enoto mere (EUR) z DDV]]*Sklop12[[#This Row],[Okvirna količina]]</f>
        <v>0</v>
      </c>
      <c r="U16" s="110"/>
    </row>
    <row r="17" spans="1:21" s="63" customFormat="1" ht="12">
      <c r="A17" s="97" t="s">
        <v>4</v>
      </c>
      <c r="B17" s="12" t="s">
        <v>584</v>
      </c>
      <c r="C17" s="90">
        <v>80</v>
      </c>
      <c r="D17" s="90" t="s">
        <v>159</v>
      </c>
      <c r="E17" s="128"/>
      <c r="F17" s="142">
        <v>460</v>
      </c>
      <c r="G17" s="182" t="s">
        <v>0</v>
      </c>
      <c r="H1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36.800000000000004</v>
      </c>
      <c r="I17" s="93" t="str">
        <f>IF(Sklop12[[#This Row],[ZAHTEVANA SHEMA KAKOVOSTI]]&lt;&gt;"",Sklop12[[#This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+Sklop12[[#This Row],[cena/enota brez DDV v EUR]]*Sklop12[[#This Row],[Stopnja DDV (%)]]</f>
        <v>0</v>
      </c>
      <c r="R17" s="100">
        <f>+Sklop12[[#This Row],[cena/enota brez DDV v EUR]]+Sklop12[[#This Row],[Davek (EUR)]]</f>
        <v>0</v>
      </c>
      <c r="S17" s="100">
        <f>+Sklop12[[#This Row],[cena/enota brez DDV v EUR]]*Sklop12[[#This Row],[Okvirna količina]]</f>
        <v>0</v>
      </c>
      <c r="T17" s="100">
        <f>+Sklop12[[#This Row],[Končna cena/enoto mere (EUR) z DDV]]*Sklop12[[#This Row],[Okvirna količina]]</f>
        <v>0</v>
      </c>
      <c r="U17" s="111"/>
    </row>
    <row r="18" spans="1:21" s="63" customFormat="1" ht="12">
      <c r="A18" s="283" t="s">
        <v>5</v>
      </c>
      <c r="B18" s="84" t="s">
        <v>585</v>
      </c>
      <c r="C18" s="90">
        <v>130</v>
      </c>
      <c r="D18" s="90" t="s">
        <v>159</v>
      </c>
      <c r="E18" s="128"/>
      <c r="F18" s="142">
        <v>1060</v>
      </c>
      <c r="G18" s="182" t="s">
        <v>0</v>
      </c>
      <c r="H1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137.80000000000001</v>
      </c>
      <c r="I18" s="93" t="str">
        <f>IF(Sklop12[[#This Row],[ZAHTEVANA SHEMA KAKOVOSTI]]&lt;&gt;"",Sklop12[[#This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+Sklop12[[#This Row],[cena/enota brez DDV v EUR]]*Sklop12[[#This Row],[Stopnja DDV (%)]]</f>
        <v>0</v>
      </c>
      <c r="R18" s="100">
        <f>+Sklop12[[#This Row],[cena/enota brez DDV v EUR]]+Sklop12[[#This Row],[Davek (EUR)]]</f>
        <v>0</v>
      </c>
      <c r="S18" s="100">
        <f>+Sklop12[[#This Row],[cena/enota brez DDV v EUR]]*Sklop12[[#This Row],[Okvirna količina]]</f>
        <v>0</v>
      </c>
      <c r="T18" s="100">
        <f>+Sklop12[[#This Row],[Končna cena/enoto mere (EUR) z DDV]]*Sklop12[[#This Row],[Okvirna količina]]</f>
        <v>0</v>
      </c>
      <c r="U18" s="111"/>
    </row>
    <row r="19" spans="1:21" s="63" customFormat="1" ht="12">
      <c r="A19" s="97" t="s">
        <v>6</v>
      </c>
      <c r="B19" s="84" t="s">
        <v>585</v>
      </c>
      <c r="C19" s="90">
        <v>100</v>
      </c>
      <c r="D19" s="90" t="s">
        <v>159</v>
      </c>
      <c r="E19" s="128"/>
      <c r="F19" s="142">
        <v>960</v>
      </c>
      <c r="G19" s="182" t="s">
        <v>0</v>
      </c>
      <c r="H1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19" s="93" t="str">
        <f>IF(Sklop12[[#This Row],[ZAHTEVANA SHEMA KAKOVOSTI]]&lt;&gt;"",Sklop12[[#This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+Sklop12[[#This Row],[cena/enota brez DDV v EUR]]*Sklop12[[#This Row],[Stopnja DDV (%)]]</f>
        <v>0</v>
      </c>
      <c r="R19" s="100">
        <f>+Sklop12[[#This Row],[cena/enota brez DDV v EUR]]+Sklop12[[#This Row],[Davek (EUR)]]</f>
        <v>0</v>
      </c>
      <c r="S19" s="100">
        <f>+Sklop12[[#This Row],[cena/enota brez DDV v EUR]]*Sklop12[[#This Row],[Okvirna količina]]</f>
        <v>0</v>
      </c>
      <c r="T19" s="100">
        <f>+Sklop12[[#This Row],[Končna cena/enoto mere (EUR) z DDV]]*Sklop12[[#This Row],[Okvirna količina]]</f>
        <v>0</v>
      </c>
      <c r="U19" s="111"/>
    </row>
    <row r="20" spans="1:21" s="63" customFormat="1" ht="12">
      <c r="A20" s="283" t="s">
        <v>7</v>
      </c>
      <c r="B20" s="12" t="s">
        <v>586</v>
      </c>
      <c r="C20" s="90">
        <v>100</v>
      </c>
      <c r="D20" s="90" t="s">
        <v>159</v>
      </c>
      <c r="E20" s="128"/>
      <c r="F20" s="142">
        <v>1560</v>
      </c>
      <c r="G20" s="182" t="s">
        <v>0</v>
      </c>
      <c r="H2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20" s="93" t="str">
        <f>IF(Sklop12[[#This Row],[ZAHTEVANA SHEMA KAKOVOSTI]]&lt;&gt;"",Sklop12[[#This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+Sklop12[[#This Row],[cena/enota brez DDV v EUR]]*Sklop12[[#This Row],[Stopnja DDV (%)]]</f>
        <v>0</v>
      </c>
      <c r="R20" s="100">
        <f>+Sklop12[[#This Row],[cena/enota brez DDV v EUR]]+Sklop12[[#This Row],[Davek (EUR)]]</f>
        <v>0</v>
      </c>
      <c r="S20" s="100">
        <f>+Sklop12[[#This Row],[cena/enota brez DDV v EUR]]*Sklop12[[#This Row],[Okvirna količina]]</f>
        <v>0</v>
      </c>
      <c r="T20" s="100">
        <f>+Sklop12[[#This Row],[Končna cena/enoto mere (EUR) z DDV]]*Sklop12[[#This Row],[Okvirna količina]]</f>
        <v>0</v>
      </c>
      <c r="U20" s="111"/>
    </row>
    <row r="21" spans="1:21" s="63" customFormat="1" ht="12">
      <c r="A21" s="97" t="s">
        <v>8</v>
      </c>
      <c r="B21" s="12" t="s">
        <v>586</v>
      </c>
      <c r="C21" s="83">
        <v>130</v>
      </c>
      <c r="D21" s="90" t="s">
        <v>159</v>
      </c>
      <c r="E21" s="128"/>
      <c r="F21" s="142">
        <v>1560</v>
      </c>
      <c r="G21" s="182" t="s">
        <v>0</v>
      </c>
      <c r="H2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202.8</v>
      </c>
      <c r="I21" s="93" t="str">
        <f>IF(Sklop12[[#This Row],[ZAHTEVANA SHEMA KAKOVOSTI]]&lt;&gt;"",Sklop12[[#This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+Sklop12[[#This Row],[cena/enota brez DDV v EUR]]*Sklop12[[#This Row],[Stopnja DDV (%)]]</f>
        <v>0</v>
      </c>
      <c r="R21" s="100">
        <f>+Sklop12[[#This Row],[cena/enota brez DDV v EUR]]+Sklop12[[#This Row],[Davek (EUR)]]</f>
        <v>0</v>
      </c>
      <c r="S21" s="100">
        <f>+Sklop12[[#This Row],[cena/enota brez DDV v EUR]]*Sklop12[[#This Row],[Okvirna količina]]</f>
        <v>0</v>
      </c>
      <c r="T21" s="100">
        <f>+Sklop12[[#This Row],[Končna cena/enoto mere (EUR) z DDV]]*Sklop12[[#This Row],[Okvirna količina]]</f>
        <v>0</v>
      </c>
      <c r="U21" s="111"/>
    </row>
    <row r="22" spans="1:21" s="63" customFormat="1" ht="12">
      <c r="A22" s="283" t="s">
        <v>9</v>
      </c>
      <c r="B22" s="84" t="s">
        <v>587</v>
      </c>
      <c r="C22" s="83">
        <v>80</v>
      </c>
      <c r="D22" s="90" t="s">
        <v>159</v>
      </c>
      <c r="E22" s="128"/>
      <c r="F22" s="142">
        <v>1960</v>
      </c>
      <c r="G22" s="182" t="s">
        <v>0</v>
      </c>
      <c r="H22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156.80000000000001</v>
      </c>
      <c r="I22" s="93" t="str">
        <f>IF(Sklop12[[#This Row],[ZAHTEVANA SHEMA KAKOVOSTI]]&lt;&gt;"",Sklop12[[#This Row],[Preračunana masa/volumen/kos na enoto kg]],"")</f>
        <v/>
      </c>
      <c r="J22" s="106"/>
      <c r="K22" s="99"/>
      <c r="L22" s="99"/>
      <c r="M22" s="108"/>
      <c r="N22" s="100"/>
      <c r="O22" s="100"/>
      <c r="P22" s="109"/>
      <c r="Q22" s="100">
        <f>+Sklop12[[#This Row],[cena/enota brez DDV v EUR]]*Sklop12[[#This Row],[Stopnja DDV (%)]]</f>
        <v>0</v>
      </c>
      <c r="R22" s="100">
        <f>+Sklop12[[#This Row],[cena/enota brez DDV v EUR]]+Sklop12[[#This Row],[Davek (EUR)]]</f>
        <v>0</v>
      </c>
      <c r="S22" s="100">
        <f>+Sklop12[[#This Row],[cena/enota brez DDV v EUR]]*Sklop12[[#This Row],[Okvirna količina]]</f>
        <v>0</v>
      </c>
      <c r="T22" s="100">
        <f>+Sklop12[[#This Row],[Končna cena/enoto mere (EUR) z DDV]]*Sklop12[[#This Row],[Okvirna količina]]</f>
        <v>0</v>
      </c>
      <c r="U22" s="111"/>
    </row>
    <row r="23" spans="1:21" s="63" customFormat="1" ht="12">
      <c r="A23" s="97" t="s">
        <v>10</v>
      </c>
      <c r="B23" s="84" t="s">
        <v>587</v>
      </c>
      <c r="C23" s="83">
        <v>100</v>
      </c>
      <c r="D23" s="90" t="s">
        <v>159</v>
      </c>
      <c r="E23" s="128"/>
      <c r="F23" s="142">
        <v>1900</v>
      </c>
      <c r="G23" s="182" t="s">
        <v>0</v>
      </c>
      <c r="H23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190</v>
      </c>
      <c r="I23" s="93" t="str">
        <f>IF(Sklop12[[#This Row],[ZAHTEVANA SHEMA KAKOVOSTI]]&lt;&gt;"",Sklop12[[#This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+Sklop12[[#This Row],[cena/enota brez DDV v EUR]]*Sklop12[[#This Row],[Stopnja DDV (%)]]</f>
        <v>0</v>
      </c>
      <c r="R23" s="100">
        <f>+Sklop12[[#This Row],[cena/enota brez DDV v EUR]]+Sklop12[[#This Row],[Davek (EUR)]]</f>
        <v>0</v>
      </c>
      <c r="S23" s="100">
        <f>+Sklop12[[#This Row],[cena/enota brez DDV v EUR]]*Sklop12[[#This Row],[Okvirna količina]]</f>
        <v>0</v>
      </c>
      <c r="T23" s="100">
        <f>+Sklop12[[#This Row],[Končna cena/enoto mere (EUR) z DDV]]*Sklop12[[#This Row],[Okvirna količina]]</f>
        <v>0</v>
      </c>
      <c r="U23" s="111"/>
    </row>
    <row r="24" spans="1:21" s="63" customFormat="1" ht="24">
      <c r="A24" s="283" t="s">
        <v>11</v>
      </c>
      <c r="B24" s="84" t="s">
        <v>588</v>
      </c>
      <c r="C24" s="83">
        <v>80</v>
      </c>
      <c r="D24" s="90" t="s">
        <v>159</v>
      </c>
      <c r="E24" s="128"/>
      <c r="F24" s="142">
        <v>3200</v>
      </c>
      <c r="G24" s="182" t="s">
        <v>0</v>
      </c>
      <c r="H2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256</v>
      </c>
      <c r="I24" s="93" t="str">
        <f>IF(Sklop12[[#This Row],[ZAHTEVANA SHEMA KAKOVOSTI]]&lt;&gt;"",Sklop12[[#This Row],[Preračunana masa/volumen/kos na enoto kg]],"")</f>
        <v/>
      </c>
      <c r="J24" s="106"/>
      <c r="K24" s="99"/>
      <c r="L24" s="99"/>
      <c r="M24" s="108"/>
      <c r="N24" s="100"/>
      <c r="O24" s="100"/>
      <c r="P24" s="109"/>
      <c r="Q24" s="100">
        <f>+Sklop12[[#This Row],[cena/enota brez DDV v EUR]]*Sklop12[[#This Row],[Stopnja DDV (%)]]</f>
        <v>0</v>
      </c>
      <c r="R24" s="100">
        <f>+Sklop12[[#This Row],[cena/enota brez DDV v EUR]]+Sklop12[[#This Row],[Davek (EUR)]]</f>
        <v>0</v>
      </c>
      <c r="S24" s="100">
        <f>+Sklop12[[#This Row],[cena/enota brez DDV v EUR]]*Sklop12[[#This Row],[Okvirna količina]]</f>
        <v>0</v>
      </c>
      <c r="T24" s="100">
        <f>+Sklop12[[#This Row],[Končna cena/enoto mere (EUR) z DDV]]*Sklop12[[#This Row],[Okvirna količina]]</f>
        <v>0</v>
      </c>
      <c r="U24" s="111"/>
    </row>
    <row r="25" spans="1:21" s="63" customFormat="1" ht="24">
      <c r="A25" s="97" t="s">
        <v>12</v>
      </c>
      <c r="B25" s="84" t="s">
        <v>588</v>
      </c>
      <c r="C25" s="83">
        <v>100</v>
      </c>
      <c r="D25" s="90" t="s">
        <v>159</v>
      </c>
      <c r="E25" s="128"/>
      <c r="F25" s="142">
        <v>3200</v>
      </c>
      <c r="G25" s="182" t="s">
        <v>0</v>
      </c>
      <c r="H2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25" s="93" t="str">
        <f>IF(Sklop12[[#This Row],[ZAHTEVANA SHEMA KAKOVOSTI]]&lt;&gt;"",Sklop12[[#This Row],[Preračunana masa/volumen/kos na enoto kg]],"")</f>
        <v/>
      </c>
      <c r="J25" s="106"/>
      <c r="K25" s="99"/>
      <c r="L25" s="99"/>
      <c r="M25" s="108"/>
      <c r="N25" s="100"/>
      <c r="O25" s="100"/>
      <c r="P25" s="109"/>
      <c r="Q25" s="100">
        <f>+Sklop12[[#This Row],[cena/enota brez DDV v EUR]]*Sklop12[[#This Row],[Stopnja DDV (%)]]</f>
        <v>0</v>
      </c>
      <c r="R25" s="100">
        <f>+Sklop12[[#This Row],[cena/enota brez DDV v EUR]]+Sklop12[[#This Row],[Davek (EUR)]]</f>
        <v>0</v>
      </c>
      <c r="S25" s="100">
        <f>+Sklop12[[#This Row],[cena/enota brez DDV v EUR]]*Sklop12[[#This Row],[Okvirna količina]]</f>
        <v>0</v>
      </c>
      <c r="T25" s="100">
        <f>+Sklop12[[#This Row],[Končna cena/enoto mere (EUR) z DDV]]*Sklop12[[#This Row],[Okvirna količina]]</f>
        <v>0</v>
      </c>
      <c r="U25" s="111"/>
    </row>
    <row r="26" spans="1:21" s="63" customFormat="1" ht="21" customHeight="1">
      <c r="A26" s="283" t="s">
        <v>13</v>
      </c>
      <c r="B26" s="84" t="s">
        <v>589</v>
      </c>
      <c r="C26" s="83">
        <v>80</v>
      </c>
      <c r="D26" s="90" t="s">
        <v>159</v>
      </c>
      <c r="E26" s="128"/>
      <c r="F26" s="142">
        <v>900</v>
      </c>
      <c r="G26" s="182" t="s">
        <v>0</v>
      </c>
      <c r="H2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6" s="93" t="str">
        <f>IF(Sklop12[[#This Row],[ZAHTEVANA SHEMA KAKOVOSTI]]&lt;&gt;"",Sklop12[[#This Row],[Preračunana masa/volumen/kos na enoto kg]],"")</f>
        <v/>
      </c>
      <c r="J26" s="106"/>
      <c r="K26" s="99"/>
      <c r="L26" s="99"/>
      <c r="M26" s="108"/>
      <c r="N26" s="100"/>
      <c r="O26" s="100"/>
      <c r="P26" s="109"/>
      <c r="Q26" s="100">
        <f>+Sklop12[[#This Row],[cena/enota brez DDV v EUR]]*Sklop12[[#This Row],[Stopnja DDV (%)]]</f>
        <v>0</v>
      </c>
      <c r="R26" s="100">
        <f>+Sklop12[[#This Row],[cena/enota brez DDV v EUR]]+Sklop12[[#This Row],[Davek (EUR)]]</f>
        <v>0</v>
      </c>
      <c r="S26" s="100">
        <f>+Sklop12[[#This Row],[cena/enota brez DDV v EUR]]*Sklop12[[#This Row],[Okvirna količina]]</f>
        <v>0</v>
      </c>
      <c r="T26" s="100">
        <f>+Sklop12[[#This Row],[Končna cena/enoto mere (EUR) z DDV]]*Sklop12[[#This Row],[Okvirna količina]]</f>
        <v>0</v>
      </c>
      <c r="U26" s="111"/>
    </row>
    <row r="27" spans="1:21" s="63" customFormat="1" ht="12">
      <c r="A27" s="97" t="s">
        <v>14</v>
      </c>
      <c r="B27" s="85" t="s">
        <v>590</v>
      </c>
      <c r="C27" s="83">
        <v>100</v>
      </c>
      <c r="D27" s="90" t="s">
        <v>159</v>
      </c>
      <c r="E27" s="128"/>
      <c r="F27" s="142">
        <v>900</v>
      </c>
      <c r="G27" s="182" t="s">
        <v>0</v>
      </c>
      <c r="H2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7" s="93" t="str">
        <f>IF(Sklop12[[#This Row],[ZAHTEVANA SHEMA KAKOVOSTI]]&lt;&gt;"",Sklop12[[#This Row],[Preračunana masa/volumen/kos na enoto kg]],"")</f>
        <v/>
      </c>
      <c r="J27" s="106"/>
      <c r="K27" s="99"/>
      <c r="L27" s="99"/>
      <c r="M27" s="108"/>
      <c r="N27" s="100"/>
      <c r="O27" s="100"/>
      <c r="P27" s="109"/>
      <c r="Q27" s="100">
        <f>+Sklop12[[#This Row],[cena/enota brez DDV v EUR]]*Sklop12[[#This Row],[Stopnja DDV (%)]]</f>
        <v>0</v>
      </c>
      <c r="R27" s="100">
        <f>+Sklop12[[#This Row],[cena/enota brez DDV v EUR]]+Sklop12[[#This Row],[Davek (EUR)]]</f>
        <v>0</v>
      </c>
      <c r="S27" s="100">
        <f>+Sklop12[[#This Row],[cena/enota brez DDV v EUR]]*Sklop12[[#This Row],[Okvirna količina]]</f>
        <v>0</v>
      </c>
      <c r="T27" s="100">
        <f>+Sklop12[[#This Row],[Končna cena/enoto mere (EUR) z DDV]]*Sklop12[[#This Row],[Okvirna količina]]</f>
        <v>0</v>
      </c>
      <c r="U27" s="111"/>
    </row>
    <row r="28" spans="1:21" s="63" customFormat="1" ht="12">
      <c r="A28" s="283" t="s">
        <v>15</v>
      </c>
      <c r="B28" s="84" t="s">
        <v>591</v>
      </c>
      <c r="C28" s="83">
        <v>80</v>
      </c>
      <c r="D28" s="90" t="s">
        <v>159</v>
      </c>
      <c r="E28" s="128"/>
      <c r="F28" s="142">
        <v>900</v>
      </c>
      <c r="G28" s="182" t="s">
        <v>0</v>
      </c>
      <c r="H2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28" s="93" t="str">
        <f>IF(Sklop12[[#This Row],[ZAHTEVANA SHEMA KAKOVOSTI]]&lt;&gt;"",Sklop12[[#This Row],[Preračunana masa/volumen/kos na enoto kg]],"")</f>
        <v/>
      </c>
      <c r="J28" s="106"/>
      <c r="K28" s="99"/>
      <c r="L28" s="99"/>
      <c r="M28" s="108"/>
      <c r="N28" s="100"/>
      <c r="O28" s="100"/>
      <c r="P28" s="109"/>
      <c r="Q28" s="100">
        <f>+Sklop12[[#This Row],[cena/enota brez DDV v EUR]]*Sklop12[[#This Row],[Stopnja DDV (%)]]</f>
        <v>0</v>
      </c>
      <c r="R28" s="100">
        <f>+Sklop12[[#This Row],[cena/enota brez DDV v EUR]]+Sklop12[[#This Row],[Davek (EUR)]]</f>
        <v>0</v>
      </c>
      <c r="S28" s="100">
        <f>+Sklop12[[#This Row],[cena/enota brez DDV v EUR]]*Sklop12[[#This Row],[Okvirna količina]]</f>
        <v>0</v>
      </c>
      <c r="T28" s="100">
        <f>+Sklop12[[#This Row],[Končna cena/enoto mere (EUR) z DDV]]*Sklop12[[#This Row],[Okvirna količina]]</f>
        <v>0</v>
      </c>
      <c r="U28" s="111"/>
    </row>
    <row r="29" spans="1:21" s="63" customFormat="1" ht="12">
      <c r="A29" s="97" t="s">
        <v>16</v>
      </c>
      <c r="B29" s="12" t="s">
        <v>591</v>
      </c>
      <c r="C29" s="83">
        <v>100</v>
      </c>
      <c r="D29" s="90" t="s">
        <v>159</v>
      </c>
      <c r="E29" s="128"/>
      <c r="F29" s="142">
        <v>900</v>
      </c>
      <c r="G29" s="182" t="s">
        <v>0</v>
      </c>
      <c r="H2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9" s="93" t="str">
        <f>IF(Sklop12[[#This Row],[ZAHTEVANA SHEMA KAKOVOSTI]]&lt;&gt;"",Sklop12[[#This Row],[Preračunana masa/volumen/kos na enoto kg]],"")</f>
        <v/>
      </c>
      <c r="J29" s="106"/>
      <c r="K29" s="99"/>
      <c r="L29" s="99"/>
      <c r="M29" s="108"/>
      <c r="N29" s="100"/>
      <c r="O29" s="100"/>
      <c r="P29" s="109"/>
      <c r="Q29" s="100">
        <f>+Sklop12[[#This Row],[cena/enota brez DDV v EUR]]*Sklop12[[#This Row],[Stopnja DDV (%)]]</f>
        <v>0</v>
      </c>
      <c r="R29" s="100">
        <f>+Sklop12[[#This Row],[cena/enota brez DDV v EUR]]+Sklop12[[#This Row],[Davek (EUR)]]</f>
        <v>0</v>
      </c>
      <c r="S29" s="100">
        <f>+Sklop12[[#This Row],[cena/enota brez DDV v EUR]]*Sklop12[[#This Row],[Okvirna količina]]</f>
        <v>0</v>
      </c>
      <c r="T29" s="100">
        <f>+Sklop12[[#This Row],[Končna cena/enoto mere (EUR) z DDV]]*Sklop12[[#This Row],[Okvirna količina]]</f>
        <v>0</v>
      </c>
      <c r="U29" s="111"/>
    </row>
    <row r="30" spans="1:21" s="63" customFormat="1" ht="16.5" customHeight="1">
      <c r="A30" s="283" t="s">
        <v>17</v>
      </c>
      <c r="B30" s="12" t="s">
        <v>592</v>
      </c>
      <c r="C30" s="83">
        <v>120</v>
      </c>
      <c r="D30" s="90" t="s">
        <v>159</v>
      </c>
      <c r="E30" s="128"/>
      <c r="F30" s="142">
        <v>2600</v>
      </c>
      <c r="G30" s="182" t="s">
        <v>0</v>
      </c>
      <c r="H3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312</v>
      </c>
      <c r="I30" s="93" t="str">
        <f>IF(Sklop12[[#This Row],[ZAHTEVANA SHEMA KAKOVOSTI]]&lt;&gt;"",Sklop12[[#This Row],[Preračunana masa/volumen/kos na enoto kg]],"")</f>
        <v/>
      </c>
      <c r="J30" s="106"/>
      <c r="K30" s="99"/>
      <c r="L30" s="99"/>
      <c r="M30" s="108"/>
      <c r="N30" s="100"/>
      <c r="O30" s="100"/>
      <c r="P30" s="109"/>
      <c r="Q30" s="100">
        <f>+Sklop12[[#This Row],[cena/enota brez DDV v EUR]]*Sklop12[[#This Row],[Stopnja DDV (%)]]</f>
        <v>0</v>
      </c>
      <c r="R30" s="100">
        <f>+Sklop12[[#This Row],[cena/enota brez DDV v EUR]]+Sklop12[[#This Row],[Davek (EUR)]]</f>
        <v>0</v>
      </c>
      <c r="S30" s="100">
        <f>+Sklop12[[#This Row],[cena/enota brez DDV v EUR]]*Sklop12[[#This Row],[Okvirna količina]]</f>
        <v>0</v>
      </c>
      <c r="T30" s="100">
        <f>+Sklop12[[#This Row],[Končna cena/enoto mere (EUR) z DDV]]*Sklop12[[#This Row],[Okvirna količina]]</f>
        <v>0</v>
      </c>
      <c r="U30" s="111"/>
    </row>
    <row r="31" spans="1:21" s="63" customFormat="1" ht="12">
      <c r="A31" s="97" t="s">
        <v>18</v>
      </c>
      <c r="B31" s="86" t="s">
        <v>593</v>
      </c>
      <c r="C31" s="83">
        <v>80</v>
      </c>
      <c r="D31" s="90" t="s">
        <v>159</v>
      </c>
      <c r="E31" s="128"/>
      <c r="F31" s="142">
        <v>1200</v>
      </c>
      <c r="G31" s="182" t="s">
        <v>0</v>
      </c>
      <c r="H3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I31" s="93" t="str">
        <f>IF(Sklop12[[#This Row],[ZAHTEVANA SHEMA KAKOVOSTI]]&lt;&gt;"",Sklop12[[#This Row],[Preračunana masa/volumen/kos na enoto kg]],"")</f>
        <v/>
      </c>
      <c r="J31" s="106"/>
      <c r="K31" s="99"/>
      <c r="L31" s="99"/>
      <c r="M31" s="108"/>
      <c r="N31" s="100"/>
      <c r="O31" s="100"/>
      <c r="P31" s="109"/>
      <c r="Q31" s="100">
        <f>+Sklop12[[#This Row],[cena/enota brez DDV v EUR]]*Sklop12[[#This Row],[Stopnja DDV (%)]]</f>
        <v>0</v>
      </c>
      <c r="R31" s="100">
        <f>+Sklop12[[#This Row],[cena/enota brez DDV v EUR]]+Sklop12[[#This Row],[Davek (EUR)]]</f>
        <v>0</v>
      </c>
      <c r="S31" s="100">
        <f>+Sklop12[[#This Row],[cena/enota brez DDV v EUR]]*Sklop12[[#This Row],[Okvirna količina]]</f>
        <v>0</v>
      </c>
      <c r="T31" s="100">
        <f>+Sklop12[[#This Row],[Končna cena/enoto mere (EUR) z DDV]]*Sklop12[[#This Row],[Okvirna količina]]</f>
        <v>0</v>
      </c>
      <c r="U31" s="111"/>
    </row>
    <row r="32" spans="1:21" s="63" customFormat="1" ht="12">
      <c r="A32" s="283" t="s">
        <v>19</v>
      </c>
      <c r="B32" s="13" t="s">
        <v>593</v>
      </c>
      <c r="C32" s="83">
        <v>100</v>
      </c>
      <c r="D32" s="90" t="s">
        <v>159</v>
      </c>
      <c r="E32" s="128"/>
      <c r="F32" s="142">
        <v>2400</v>
      </c>
      <c r="G32" s="182" t="s">
        <v>0</v>
      </c>
      <c r="H32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2" s="93" t="str">
        <f>IF(Sklop12[[#This Row],[ZAHTEVANA SHEMA KAKOVOSTI]]&lt;&gt;"",Sklop12[[#This Row],[Preračunana masa/volumen/kos na enoto kg]],"")</f>
        <v/>
      </c>
      <c r="J32" s="106"/>
      <c r="K32" s="99"/>
      <c r="L32" s="99"/>
      <c r="M32" s="108"/>
      <c r="N32" s="100"/>
      <c r="O32" s="100"/>
      <c r="P32" s="109"/>
      <c r="Q32" s="100">
        <f>+Sklop12[[#This Row],[cena/enota brez DDV v EUR]]*Sklop12[[#This Row],[Stopnja DDV (%)]]</f>
        <v>0</v>
      </c>
      <c r="R32" s="100">
        <f>+Sklop12[[#This Row],[cena/enota brez DDV v EUR]]+Sklop12[[#This Row],[Davek (EUR)]]</f>
        <v>0</v>
      </c>
      <c r="S32" s="100">
        <f>+Sklop12[[#This Row],[cena/enota brez DDV v EUR]]*Sklop12[[#This Row],[Okvirna količina]]</f>
        <v>0</v>
      </c>
      <c r="T32" s="100">
        <f>+Sklop12[[#This Row],[Končna cena/enoto mere (EUR) z DDV]]*Sklop12[[#This Row],[Okvirna količina]]</f>
        <v>0</v>
      </c>
      <c r="U32" s="111"/>
    </row>
    <row r="33" spans="1:21" s="63" customFormat="1" ht="12">
      <c r="A33" s="97" t="s">
        <v>20</v>
      </c>
      <c r="B33" s="13" t="s">
        <v>594</v>
      </c>
      <c r="C33" s="83">
        <v>1</v>
      </c>
      <c r="D33" s="90" t="s">
        <v>1</v>
      </c>
      <c r="E33" s="128"/>
      <c r="F33" s="142">
        <v>60</v>
      </c>
      <c r="G33" s="182" t="s">
        <v>1</v>
      </c>
      <c r="H33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93" t="str">
        <f>IF(Sklop12[[#This Row],[ZAHTEVANA SHEMA KAKOVOSTI]]&lt;&gt;"",Sklop12[[#This Row],[Preračunana masa/volumen/kos na enoto kg]],"")</f>
        <v/>
      </c>
      <c r="J33" s="106"/>
      <c r="K33" s="99"/>
      <c r="L33" s="99"/>
      <c r="M33" s="108"/>
      <c r="N33" s="100"/>
      <c r="O33" s="100"/>
      <c r="P33" s="109"/>
      <c r="Q33" s="100">
        <f>+Sklop12[[#This Row],[cena/enota brez DDV v EUR]]*Sklop12[[#This Row],[Stopnja DDV (%)]]</f>
        <v>0</v>
      </c>
      <c r="R33" s="100">
        <f>+Sklop12[[#This Row],[cena/enota brez DDV v EUR]]+Sklop12[[#This Row],[Davek (EUR)]]</f>
        <v>0</v>
      </c>
      <c r="S33" s="100">
        <f>+Sklop12[[#This Row],[cena/enota brez DDV v EUR]]*Sklop12[[#This Row],[Okvirna količina]]</f>
        <v>0</v>
      </c>
      <c r="T33" s="100">
        <f>+Sklop12[[#This Row],[Končna cena/enoto mere (EUR) z DDV]]*Sklop12[[#This Row],[Okvirna količina]]</f>
        <v>0</v>
      </c>
      <c r="U33" s="111"/>
    </row>
    <row r="34" spans="1:21" s="63" customFormat="1" ht="12">
      <c r="A34" s="283" t="s">
        <v>21</v>
      </c>
      <c r="B34" s="13" t="s">
        <v>595</v>
      </c>
      <c r="C34" s="83">
        <v>1</v>
      </c>
      <c r="D34" s="90" t="s">
        <v>1</v>
      </c>
      <c r="E34" s="128"/>
      <c r="F34" s="142">
        <v>40</v>
      </c>
      <c r="G34" s="182" t="s">
        <v>1</v>
      </c>
      <c r="H3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4" s="93" t="str">
        <f>IF(Sklop12[[#This Row],[ZAHTEVANA SHEMA KAKOVOSTI]]&lt;&gt;"",Sklop12[[#This Row],[Preračunana masa/volumen/kos na enoto kg]],"")</f>
        <v/>
      </c>
      <c r="J34" s="106"/>
      <c r="K34" s="99"/>
      <c r="L34" s="99"/>
      <c r="M34" s="108"/>
      <c r="N34" s="100"/>
      <c r="O34" s="100"/>
      <c r="P34" s="109"/>
      <c r="Q34" s="100">
        <f>+Sklop12[[#This Row],[cena/enota brez DDV v EUR]]*Sklop12[[#This Row],[Stopnja DDV (%)]]</f>
        <v>0</v>
      </c>
      <c r="R34" s="100">
        <f>+Sklop12[[#This Row],[cena/enota brez DDV v EUR]]+Sklop12[[#This Row],[Davek (EUR)]]</f>
        <v>0</v>
      </c>
      <c r="S34" s="100">
        <f>+Sklop12[[#This Row],[cena/enota brez DDV v EUR]]*Sklop12[[#This Row],[Okvirna količina]]</f>
        <v>0</v>
      </c>
      <c r="T34" s="100">
        <f>+Sklop12[[#This Row],[Končna cena/enoto mere (EUR) z DDV]]*Sklop12[[#This Row],[Okvirna količina]]</f>
        <v>0</v>
      </c>
      <c r="U34" s="111"/>
    </row>
    <row r="35" spans="1:21" s="63" customFormat="1" ht="12">
      <c r="A35" s="97" t="s">
        <v>22</v>
      </c>
      <c r="B35" s="13" t="s">
        <v>596</v>
      </c>
      <c r="C35" s="83">
        <v>100</v>
      </c>
      <c r="D35" s="90" t="s">
        <v>159</v>
      </c>
      <c r="E35" s="128"/>
      <c r="F35" s="142">
        <v>2600</v>
      </c>
      <c r="G35" s="182" t="s">
        <v>0</v>
      </c>
      <c r="H3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35" s="93" t="str">
        <f>IF(Sklop12[[#This Row],[ZAHTEVANA SHEMA KAKOVOSTI]]&lt;&gt;"",Sklop12[[#This Row],[Preračunana masa/volumen/kos na enoto kg]],"")</f>
        <v/>
      </c>
      <c r="J35" s="106"/>
      <c r="K35" s="99"/>
      <c r="L35" s="99"/>
      <c r="M35" s="108"/>
      <c r="N35" s="100"/>
      <c r="O35" s="100"/>
      <c r="P35" s="109"/>
      <c r="Q35" s="100">
        <f>+Sklop12[[#This Row],[cena/enota brez DDV v EUR]]*Sklop12[[#This Row],[Stopnja DDV (%)]]</f>
        <v>0</v>
      </c>
      <c r="R35" s="100">
        <f>+Sklop12[[#This Row],[cena/enota brez DDV v EUR]]+Sklop12[[#This Row],[Davek (EUR)]]</f>
        <v>0</v>
      </c>
      <c r="S35" s="100">
        <f>+Sklop12[[#This Row],[cena/enota brez DDV v EUR]]*Sklop12[[#This Row],[Okvirna količina]]</f>
        <v>0</v>
      </c>
      <c r="T35" s="100">
        <f>+Sklop12[[#This Row],[Končna cena/enoto mere (EUR) z DDV]]*Sklop12[[#This Row],[Okvirna količina]]</f>
        <v>0</v>
      </c>
      <c r="U35" s="111"/>
    </row>
    <row r="36" spans="1:21" s="63" customFormat="1" ht="12">
      <c r="A36" s="283" t="s">
        <v>23</v>
      </c>
      <c r="B36" s="13" t="s">
        <v>596</v>
      </c>
      <c r="C36" s="83">
        <v>120</v>
      </c>
      <c r="D36" s="90" t="s">
        <v>159</v>
      </c>
      <c r="E36" s="128"/>
      <c r="F36" s="142">
        <v>2600</v>
      </c>
      <c r="G36" s="182" t="s">
        <v>0</v>
      </c>
      <c r="H3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312</v>
      </c>
      <c r="I36" s="93" t="str">
        <f>IF(Sklop12[[#This Row],[ZAHTEVANA SHEMA KAKOVOSTI]]&lt;&gt;"",Sklop12[[#This Row],[Preračunana masa/volumen/kos na enoto kg]],"")</f>
        <v/>
      </c>
      <c r="J36" s="106"/>
      <c r="K36" s="99"/>
      <c r="L36" s="99"/>
      <c r="M36" s="108"/>
      <c r="N36" s="100"/>
      <c r="O36" s="100"/>
      <c r="P36" s="109"/>
      <c r="Q36" s="100">
        <f>+Sklop12[[#This Row],[cena/enota brez DDV v EUR]]*Sklop12[[#This Row],[Stopnja DDV (%)]]</f>
        <v>0</v>
      </c>
      <c r="R36" s="100">
        <f>+Sklop12[[#This Row],[cena/enota brez DDV v EUR]]+Sklop12[[#This Row],[Davek (EUR)]]</f>
        <v>0</v>
      </c>
      <c r="S36" s="100">
        <f>+Sklop12[[#This Row],[cena/enota brez DDV v EUR]]*Sklop12[[#This Row],[Okvirna količina]]</f>
        <v>0</v>
      </c>
      <c r="T36" s="100">
        <f>+Sklop12[[#This Row],[Končna cena/enoto mere (EUR) z DDV]]*Sklop12[[#This Row],[Okvirna količina]]</f>
        <v>0</v>
      </c>
      <c r="U36" s="111"/>
    </row>
    <row r="37" spans="1:21" s="63" customFormat="1" ht="12">
      <c r="A37" s="97" t="s">
        <v>24</v>
      </c>
      <c r="B37" s="84" t="s">
        <v>597</v>
      </c>
      <c r="C37" s="83">
        <v>80</v>
      </c>
      <c r="D37" s="90" t="s">
        <v>159</v>
      </c>
      <c r="E37" s="128"/>
      <c r="F37" s="142">
        <v>2300</v>
      </c>
      <c r="G37" s="182" t="s">
        <v>0</v>
      </c>
      <c r="H3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184</v>
      </c>
      <c r="I37" s="93" t="str">
        <f>IF(Sklop12[[#This Row],[ZAHTEVANA SHEMA KAKOVOSTI]]&lt;&gt;"",Sklop12[[#This Row],[Preračunana masa/volumen/kos na enoto kg]],"")</f>
        <v/>
      </c>
      <c r="J37" s="106"/>
      <c r="K37" s="99"/>
      <c r="L37" s="99"/>
      <c r="M37" s="108"/>
      <c r="N37" s="100"/>
      <c r="O37" s="100"/>
      <c r="P37" s="109"/>
      <c r="Q37" s="100">
        <f>+Sklop12[[#This Row],[cena/enota brez DDV v EUR]]*Sklop12[[#This Row],[Stopnja DDV (%)]]</f>
        <v>0</v>
      </c>
      <c r="R37" s="100">
        <f>+Sklop12[[#This Row],[cena/enota brez DDV v EUR]]+Sklop12[[#This Row],[Davek (EUR)]]</f>
        <v>0</v>
      </c>
      <c r="S37" s="100">
        <f>+Sklop12[[#This Row],[cena/enota brez DDV v EUR]]*Sklop12[[#This Row],[Okvirna količina]]</f>
        <v>0</v>
      </c>
      <c r="T37" s="100">
        <f>+Sklop12[[#This Row],[Končna cena/enoto mere (EUR) z DDV]]*Sklop12[[#This Row],[Okvirna količina]]</f>
        <v>0</v>
      </c>
      <c r="U37" s="111"/>
    </row>
    <row r="38" spans="1:21" s="63" customFormat="1" ht="12">
      <c r="A38" s="283" t="s">
        <v>25</v>
      </c>
      <c r="B38" s="13" t="s">
        <v>597</v>
      </c>
      <c r="C38" s="83">
        <v>120</v>
      </c>
      <c r="D38" s="90" t="s">
        <v>159</v>
      </c>
      <c r="E38" s="128"/>
      <c r="F38" s="142">
        <v>2000</v>
      </c>
      <c r="G38" s="182" t="s">
        <v>0</v>
      </c>
      <c r="H3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8" s="93" t="str">
        <f>IF(Sklop12[[#This Row],[ZAHTEVANA SHEMA KAKOVOSTI]]&lt;&gt;"",Sklop12[[#This Row],[Preračunana masa/volumen/kos na enoto kg]],"")</f>
        <v/>
      </c>
      <c r="J38" s="106"/>
      <c r="K38" s="99"/>
      <c r="L38" s="99"/>
      <c r="M38" s="108"/>
      <c r="N38" s="100"/>
      <c r="O38" s="100"/>
      <c r="P38" s="109"/>
      <c r="Q38" s="100">
        <f>+Sklop12[[#This Row],[cena/enota brez DDV v EUR]]*Sklop12[[#This Row],[Stopnja DDV (%)]]</f>
        <v>0</v>
      </c>
      <c r="R38" s="100">
        <f>+Sklop12[[#This Row],[cena/enota brez DDV v EUR]]+Sklop12[[#This Row],[Davek (EUR)]]</f>
        <v>0</v>
      </c>
      <c r="S38" s="100">
        <f>+Sklop12[[#This Row],[cena/enota brez DDV v EUR]]*Sklop12[[#This Row],[Okvirna količina]]</f>
        <v>0</v>
      </c>
      <c r="T38" s="100">
        <f>+Sklop12[[#This Row],[Končna cena/enoto mere (EUR) z DDV]]*Sklop12[[#This Row],[Okvirna količina]]</f>
        <v>0</v>
      </c>
      <c r="U38" s="111"/>
    </row>
    <row r="39" spans="1:21" s="63" customFormat="1" ht="12">
      <c r="A39" s="97" t="s">
        <v>26</v>
      </c>
      <c r="B39" s="13" t="s">
        <v>598</v>
      </c>
      <c r="C39" s="83">
        <v>80</v>
      </c>
      <c r="D39" s="90" t="s">
        <v>159</v>
      </c>
      <c r="E39" s="128"/>
      <c r="F39" s="142">
        <v>5000</v>
      </c>
      <c r="G39" s="182" t="s">
        <v>0</v>
      </c>
      <c r="H3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9" s="93" t="str">
        <f>IF(Sklop12[[#This Row],[ZAHTEVANA SHEMA KAKOVOSTI]]&lt;&gt;"",Sklop12[[#This Row],[Preračunana masa/volumen/kos na enoto kg]],"")</f>
        <v/>
      </c>
      <c r="J39" s="106"/>
      <c r="K39" s="99"/>
      <c r="L39" s="99"/>
      <c r="M39" s="108"/>
      <c r="N39" s="100"/>
      <c r="O39" s="100"/>
      <c r="P39" s="109"/>
      <c r="Q39" s="100">
        <f>+Sklop12[[#This Row],[cena/enota brez DDV v EUR]]*Sklop12[[#This Row],[Stopnja DDV (%)]]</f>
        <v>0</v>
      </c>
      <c r="R39" s="100">
        <f>+Sklop12[[#This Row],[cena/enota brez DDV v EUR]]+Sklop12[[#This Row],[Davek (EUR)]]</f>
        <v>0</v>
      </c>
      <c r="S39" s="100">
        <f>+Sklop12[[#This Row],[cena/enota brez DDV v EUR]]*Sklop12[[#This Row],[Okvirna količina]]</f>
        <v>0</v>
      </c>
      <c r="T39" s="100">
        <f>+Sklop12[[#This Row],[Končna cena/enoto mere (EUR) z DDV]]*Sklop12[[#This Row],[Okvirna količina]]</f>
        <v>0</v>
      </c>
      <c r="U39" s="111"/>
    </row>
    <row r="40" spans="1:21" s="63" customFormat="1" ht="12">
      <c r="A40" s="283" t="s">
        <v>27</v>
      </c>
      <c r="B40" s="13" t="s">
        <v>598</v>
      </c>
      <c r="C40" s="83">
        <v>100</v>
      </c>
      <c r="D40" s="90" t="s">
        <v>159</v>
      </c>
      <c r="E40" s="128"/>
      <c r="F40" s="142">
        <v>4000</v>
      </c>
      <c r="G40" s="182" t="s">
        <v>0</v>
      </c>
      <c r="H40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0" s="93" t="str">
        <f>IF(Sklop12[[#This Row],[ZAHTEVANA SHEMA KAKOVOSTI]]&lt;&gt;"",Sklop12[[#This Row],[Preračunana masa/volumen/kos na enoto kg]],"")</f>
        <v/>
      </c>
      <c r="J40" s="106"/>
      <c r="K40" s="99"/>
      <c r="L40" s="99"/>
      <c r="M40" s="108"/>
      <c r="N40" s="100"/>
      <c r="O40" s="100"/>
      <c r="P40" s="109"/>
      <c r="Q40" s="100">
        <f>+Sklop12[[#This Row],[cena/enota brez DDV v EUR]]*Sklop12[[#This Row],[Stopnja DDV (%)]]</f>
        <v>0</v>
      </c>
      <c r="R40" s="100">
        <f>+Sklop12[[#This Row],[cena/enota brez DDV v EUR]]+Sklop12[[#This Row],[Davek (EUR)]]</f>
        <v>0</v>
      </c>
      <c r="S40" s="100">
        <f>+Sklop12[[#This Row],[cena/enota brez DDV v EUR]]*Sklop12[[#This Row],[Okvirna količina]]</f>
        <v>0</v>
      </c>
      <c r="T40" s="100">
        <f>+Sklop12[[#This Row],[Končna cena/enoto mere (EUR) z DDV]]*Sklop12[[#This Row],[Okvirna količina]]</f>
        <v>0</v>
      </c>
      <c r="U40" s="111"/>
    </row>
    <row r="41" spans="1:21" s="63" customFormat="1" ht="12">
      <c r="A41" s="97" t="s">
        <v>28</v>
      </c>
      <c r="B41" s="13" t="s">
        <v>599</v>
      </c>
      <c r="C41" s="83">
        <v>80</v>
      </c>
      <c r="D41" s="90" t="s">
        <v>159</v>
      </c>
      <c r="E41" s="128"/>
      <c r="F41" s="142">
        <v>740</v>
      </c>
      <c r="G41" s="182" t="s">
        <v>0</v>
      </c>
      <c r="H41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59.2</v>
      </c>
      <c r="I41" s="93" t="str">
        <f>IF(Sklop12[[#This Row],[ZAHTEVANA SHEMA KAKOVOSTI]]&lt;&gt;"",Sklop12[[#This Row],[Preračunana masa/volumen/kos na enoto kg]],"")</f>
        <v/>
      </c>
      <c r="J41" s="106"/>
      <c r="K41" s="99"/>
      <c r="L41" s="99"/>
      <c r="M41" s="108"/>
      <c r="N41" s="100"/>
      <c r="O41" s="100"/>
      <c r="P41" s="109"/>
      <c r="Q41" s="100">
        <f>+Sklop12[[#This Row],[cena/enota brez DDV v EUR]]*Sklop12[[#This Row],[Stopnja DDV (%)]]</f>
        <v>0</v>
      </c>
      <c r="R41" s="100">
        <f>+Sklop12[[#This Row],[cena/enota brez DDV v EUR]]+Sklop12[[#This Row],[Davek (EUR)]]</f>
        <v>0</v>
      </c>
      <c r="S41" s="100">
        <f>+Sklop12[[#This Row],[cena/enota brez DDV v EUR]]*Sklop12[[#This Row],[Okvirna količina]]</f>
        <v>0</v>
      </c>
      <c r="T41" s="100">
        <f>+Sklop12[[#This Row],[Končna cena/enoto mere (EUR) z DDV]]*Sklop12[[#This Row],[Okvirna količina]]</f>
        <v>0</v>
      </c>
      <c r="U41" s="111"/>
    </row>
    <row r="42" spans="1:21" s="63" customFormat="1" ht="12">
      <c r="A42" s="283" t="s">
        <v>29</v>
      </c>
      <c r="B42" s="13" t="s">
        <v>599</v>
      </c>
      <c r="C42" s="83">
        <v>100</v>
      </c>
      <c r="D42" s="90" t="s">
        <v>159</v>
      </c>
      <c r="E42" s="128"/>
      <c r="F42" s="142">
        <v>600</v>
      </c>
      <c r="G42" s="182" t="s">
        <v>0</v>
      </c>
      <c r="H42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93" t="str">
        <f>IF(Sklop12[[#This Row],[ZAHTEVANA SHEMA KAKOVOSTI]]&lt;&gt;"",Sklop12[[#This Row],[Preračunana masa/volumen/kos na enoto kg]],"")</f>
        <v/>
      </c>
      <c r="J42" s="106"/>
      <c r="K42" s="99"/>
      <c r="L42" s="99"/>
      <c r="M42" s="108"/>
      <c r="N42" s="100"/>
      <c r="O42" s="100"/>
      <c r="P42" s="109"/>
      <c r="Q42" s="100">
        <f>+Sklop12[[#This Row],[cena/enota brez DDV v EUR]]*Sklop12[[#This Row],[Stopnja DDV (%)]]</f>
        <v>0</v>
      </c>
      <c r="R42" s="100">
        <f>+Sklop12[[#This Row],[cena/enota brez DDV v EUR]]+Sklop12[[#This Row],[Davek (EUR)]]</f>
        <v>0</v>
      </c>
      <c r="S42" s="100">
        <f>+Sklop12[[#This Row],[cena/enota brez DDV v EUR]]*Sklop12[[#This Row],[Okvirna količina]]</f>
        <v>0</v>
      </c>
      <c r="T42" s="100">
        <f>+Sklop12[[#This Row],[Končna cena/enoto mere (EUR) z DDV]]*Sklop12[[#This Row],[Okvirna količina]]</f>
        <v>0</v>
      </c>
      <c r="U42" s="111"/>
    </row>
    <row r="43" spans="1:21" s="63" customFormat="1" ht="16.149999999999999" customHeight="1">
      <c r="A43" s="97" t="s">
        <v>30</v>
      </c>
      <c r="B43" s="84" t="s">
        <v>600</v>
      </c>
      <c r="C43" s="83">
        <v>80</v>
      </c>
      <c r="D43" s="90" t="s">
        <v>159</v>
      </c>
      <c r="E43" s="128"/>
      <c r="F43" s="142">
        <v>500</v>
      </c>
      <c r="G43" s="182" t="s">
        <v>0</v>
      </c>
      <c r="H43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93" t="str">
        <f>IF(Sklop12[[#This Row],[ZAHTEVANA SHEMA KAKOVOSTI]]&lt;&gt;"",Sklop12[[#This Row],[Preračunana masa/volumen/kos na enoto kg]],"")</f>
        <v/>
      </c>
      <c r="J43" s="106"/>
      <c r="K43" s="99"/>
      <c r="L43" s="99"/>
      <c r="M43" s="108"/>
      <c r="N43" s="100"/>
      <c r="O43" s="100"/>
      <c r="P43" s="109"/>
      <c r="Q43" s="100">
        <f>+Sklop12[[#This Row],[cena/enota brez DDV v EUR]]*Sklop12[[#This Row],[Stopnja DDV (%)]]</f>
        <v>0</v>
      </c>
      <c r="R43" s="100">
        <f>+Sklop12[[#This Row],[cena/enota brez DDV v EUR]]+Sklop12[[#This Row],[Davek (EUR)]]</f>
        <v>0</v>
      </c>
      <c r="S43" s="100">
        <f>+Sklop12[[#This Row],[cena/enota brez DDV v EUR]]*Sklop12[[#This Row],[Okvirna količina]]</f>
        <v>0</v>
      </c>
      <c r="T43" s="100">
        <f>+Sklop12[[#This Row],[Končna cena/enoto mere (EUR) z DDV]]*Sklop12[[#This Row],[Okvirna količina]]</f>
        <v>0</v>
      </c>
      <c r="U43" s="111"/>
    </row>
    <row r="44" spans="1:21" s="63" customFormat="1" ht="13.9" customHeight="1">
      <c r="A44" s="283" t="s">
        <v>31</v>
      </c>
      <c r="B44" s="87" t="s">
        <v>600</v>
      </c>
      <c r="C44" s="83">
        <v>100</v>
      </c>
      <c r="D44" s="90" t="s">
        <v>159</v>
      </c>
      <c r="E44" s="128"/>
      <c r="F44" s="142">
        <v>400</v>
      </c>
      <c r="G44" s="182" t="s">
        <v>0</v>
      </c>
      <c r="H44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93" t="str">
        <f>IF(Sklop12[[#This Row],[ZAHTEVANA SHEMA KAKOVOSTI]]&lt;&gt;"",Sklop12[[#This Row],[Preračunana masa/volumen/kos na enoto kg]],"")</f>
        <v/>
      </c>
      <c r="J44" s="106"/>
      <c r="K44" s="99"/>
      <c r="L44" s="99"/>
      <c r="M44" s="108"/>
      <c r="N44" s="100"/>
      <c r="O44" s="100"/>
      <c r="P44" s="109"/>
      <c r="Q44" s="100">
        <f>+Sklop12[[#This Row],[cena/enota brez DDV v EUR]]*Sklop12[[#This Row],[Stopnja DDV (%)]]</f>
        <v>0</v>
      </c>
      <c r="R44" s="100">
        <f>+Sklop12[[#This Row],[cena/enota brez DDV v EUR]]+Sklop12[[#This Row],[Davek (EUR)]]</f>
        <v>0</v>
      </c>
      <c r="S44" s="100">
        <f>+Sklop12[[#This Row],[cena/enota brez DDV v EUR]]*Sklop12[[#This Row],[Okvirna količina]]</f>
        <v>0</v>
      </c>
      <c r="T44" s="100">
        <f>+Sklop12[[#This Row],[Končna cena/enoto mere (EUR) z DDV]]*Sklop12[[#This Row],[Okvirna količina]]</f>
        <v>0</v>
      </c>
      <c r="U44" s="111"/>
    </row>
    <row r="45" spans="1:21" s="63" customFormat="1" ht="12">
      <c r="A45" s="97" t="s">
        <v>32</v>
      </c>
      <c r="B45" s="84" t="s">
        <v>601</v>
      </c>
      <c r="C45" s="83">
        <v>80</v>
      </c>
      <c r="D45" s="90" t="s">
        <v>159</v>
      </c>
      <c r="E45" s="128"/>
      <c r="F45" s="142">
        <v>600</v>
      </c>
      <c r="G45" s="182" t="s">
        <v>0</v>
      </c>
      <c r="H45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5" s="93" t="str">
        <f>IF(Sklop12[[#This Row],[ZAHTEVANA SHEMA KAKOVOSTI]]&lt;&gt;"",Sklop12[[#This Row],[Preračunana masa/volumen/kos na enoto kg]],"")</f>
        <v/>
      </c>
      <c r="J45" s="106"/>
      <c r="K45" s="99"/>
      <c r="L45" s="99"/>
      <c r="M45" s="108"/>
      <c r="N45" s="100"/>
      <c r="O45" s="100"/>
      <c r="P45" s="109"/>
      <c r="Q45" s="100">
        <f>+Sklop12[[#This Row],[cena/enota brez DDV v EUR]]*Sklop12[[#This Row],[Stopnja DDV (%)]]</f>
        <v>0</v>
      </c>
      <c r="R45" s="100">
        <f>+Sklop12[[#This Row],[cena/enota brez DDV v EUR]]+Sklop12[[#This Row],[Davek (EUR)]]</f>
        <v>0</v>
      </c>
      <c r="S45" s="100">
        <f>+Sklop12[[#This Row],[cena/enota brez DDV v EUR]]*Sklop12[[#This Row],[Okvirna količina]]</f>
        <v>0</v>
      </c>
      <c r="T45" s="100">
        <f>+Sklop12[[#This Row],[Končna cena/enoto mere (EUR) z DDV]]*Sklop12[[#This Row],[Okvirna količina]]</f>
        <v>0</v>
      </c>
      <c r="U45" s="111"/>
    </row>
    <row r="46" spans="1:21" s="63" customFormat="1" ht="14.45" customHeight="1">
      <c r="A46" s="283" t="s">
        <v>33</v>
      </c>
      <c r="B46" s="84" t="s">
        <v>601</v>
      </c>
      <c r="C46" s="83">
        <v>100</v>
      </c>
      <c r="D46" s="90" t="s">
        <v>159</v>
      </c>
      <c r="E46" s="128"/>
      <c r="F46" s="142">
        <v>500</v>
      </c>
      <c r="G46" s="182" t="s">
        <v>0</v>
      </c>
      <c r="H46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93" t="str">
        <f>IF(Sklop12[[#This Row],[ZAHTEVANA SHEMA KAKOVOSTI]]&lt;&gt;"",Sklop12[[#This Row],[Preračunana masa/volumen/kos na enoto kg]],"")</f>
        <v/>
      </c>
      <c r="J46" s="106"/>
      <c r="K46" s="99"/>
      <c r="L46" s="99"/>
      <c r="M46" s="108"/>
      <c r="N46" s="100"/>
      <c r="O46" s="100"/>
      <c r="P46" s="109"/>
      <c r="Q46" s="100">
        <f>+Sklop12[[#This Row],[cena/enota brez DDV v EUR]]*Sklop12[[#This Row],[Stopnja DDV (%)]]</f>
        <v>0</v>
      </c>
      <c r="R46" s="100">
        <f>+Sklop12[[#This Row],[cena/enota brez DDV v EUR]]+Sklop12[[#This Row],[Davek (EUR)]]</f>
        <v>0</v>
      </c>
      <c r="S46" s="100">
        <f>+Sklop12[[#This Row],[cena/enota brez DDV v EUR]]*Sklop12[[#This Row],[Okvirna količina]]</f>
        <v>0</v>
      </c>
      <c r="T46" s="100">
        <f>+Sklop12[[#This Row],[Končna cena/enoto mere (EUR) z DDV]]*Sklop12[[#This Row],[Okvirna količina]]</f>
        <v>0</v>
      </c>
      <c r="U46" s="111"/>
    </row>
    <row r="47" spans="1:21" s="63" customFormat="1" ht="12">
      <c r="A47" s="97" t="s">
        <v>34</v>
      </c>
      <c r="B47" s="13" t="s">
        <v>602</v>
      </c>
      <c r="C47" s="83">
        <v>35</v>
      </c>
      <c r="D47" s="90" t="s">
        <v>159</v>
      </c>
      <c r="E47" s="128"/>
      <c r="F47" s="142">
        <v>200</v>
      </c>
      <c r="G47" s="182" t="s">
        <v>0</v>
      </c>
      <c r="H47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7.0000000000000009</v>
      </c>
      <c r="I47" s="93" t="str">
        <f>IF(Sklop12[[#This Row],[ZAHTEVANA SHEMA KAKOVOSTI]]&lt;&gt;"",Sklop12[[#This Row],[Preračunana masa/volumen/kos na enoto kg]],"")</f>
        <v/>
      </c>
      <c r="J47" s="106"/>
      <c r="K47" s="54"/>
      <c r="L47" s="54"/>
      <c r="M47" s="3"/>
      <c r="N47" s="100"/>
      <c r="O47" s="100"/>
      <c r="P47" s="109"/>
      <c r="Q47" s="100">
        <f>+Sklop12[[#This Row],[cena/enota brez DDV v EUR]]*Sklop12[[#This Row],[Stopnja DDV (%)]]</f>
        <v>0</v>
      </c>
      <c r="R47" s="100">
        <f>+Sklop12[[#This Row],[cena/enota brez DDV v EUR]]+Sklop12[[#This Row],[Davek (EUR)]]</f>
        <v>0</v>
      </c>
      <c r="S47" s="100">
        <f>+Sklop12[[#This Row],[cena/enota brez DDV v EUR]]*Sklop12[[#This Row],[Okvirna količina]]</f>
        <v>0</v>
      </c>
      <c r="T47" s="100">
        <f>+Sklop12[[#This Row],[Končna cena/enoto mere (EUR) z DDV]]*Sklop12[[#This Row],[Okvirna količina]]</f>
        <v>0</v>
      </c>
      <c r="U47" s="111"/>
    </row>
    <row r="48" spans="1:21" s="63" customFormat="1" ht="12">
      <c r="A48" s="283" t="s">
        <v>35</v>
      </c>
      <c r="B48" s="13" t="s">
        <v>603</v>
      </c>
      <c r="C48" s="83">
        <v>80</v>
      </c>
      <c r="D48" s="90" t="s">
        <v>159</v>
      </c>
      <c r="E48" s="128"/>
      <c r="F48" s="142">
        <v>600</v>
      </c>
      <c r="G48" s="182" t="s">
        <v>0</v>
      </c>
      <c r="H48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8" s="93" t="str">
        <f>IF(Sklop12[[#This Row],[ZAHTEVANA SHEMA KAKOVOSTI]]&lt;&gt;"",Sklop12[[#This Row],[Preračunana masa/volumen/kos na enoto kg]],"")</f>
        <v/>
      </c>
      <c r="J48" s="106"/>
      <c r="K48" s="54"/>
      <c r="L48" s="54"/>
      <c r="M48" s="3"/>
      <c r="N48" s="100"/>
      <c r="O48" s="100"/>
      <c r="P48" s="109"/>
      <c r="Q48" s="100">
        <f>+Sklop12[[#This Row],[cena/enota brez DDV v EUR]]*Sklop12[[#This Row],[Stopnja DDV (%)]]</f>
        <v>0</v>
      </c>
      <c r="R48" s="100">
        <f>+Sklop12[[#This Row],[cena/enota brez DDV v EUR]]+Sklop12[[#This Row],[Davek (EUR)]]</f>
        <v>0</v>
      </c>
      <c r="S48" s="100">
        <f>+Sklop12[[#This Row],[cena/enota brez DDV v EUR]]*Sklop12[[#This Row],[Okvirna količina]]</f>
        <v>0</v>
      </c>
      <c r="T48" s="100">
        <f>+Sklop12[[#This Row],[Končna cena/enoto mere (EUR) z DDV]]*Sklop12[[#This Row],[Okvirna količina]]</f>
        <v>0</v>
      </c>
      <c r="U48" s="111"/>
    </row>
    <row r="49" spans="1:21" s="63" customFormat="1" ht="15.6" customHeight="1">
      <c r="A49" s="97" t="s">
        <v>36</v>
      </c>
      <c r="B49" s="6" t="s">
        <v>603</v>
      </c>
      <c r="C49" s="83">
        <v>100</v>
      </c>
      <c r="D49" s="90" t="s">
        <v>159</v>
      </c>
      <c r="E49" s="128"/>
      <c r="F49" s="142">
        <v>500</v>
      </c>
      <c r="G49" s="182" t="s">
        <v>0</v>
      </c>
      <c r="H49" s="9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93" t="str">
        <f>IF(Sklop12[[#This Row],[ZAHTEVANA SHEMA KAKOVOSTI]]&lt;&gt;"",Sklop12[[#This Row],[Preračunana masa/volumen/kos na enoto kg]],"")</f>
        <v/>
      </c>
      <c r="J49" s="106"/>
      <c r="K49" s="54"/>
      <c r="L49" s="54"/>
      <c r="M49" s="3"/>
      <c r="N49" s="100"/>
      <c r="O49" s="100"/>
      <c r="P49" s="109"/>
      <c r="Q49" s="100">
        <f>+Sklop12[[#This Row],[cena/enota brez DDV v EUR]]*Sklop12[[#This Row],[Stopnja DDV (%)]]</f>
        <v>0</v>
      </c>
      <c r="R49" s="100">
        <f>+Sklop12[[#This Row],[cena/enota brez DDV v EUR]]+Sklop12[[#This Row],[Davek (EUR)]]</f>
        <v>0</v>
      </c>
      <c r="S49" s="100">
        <f>+Sklop12[[#This Row],[cena/enota brez DDV v EUR]]*Sklop12[[#This Row],[Okvirna količina]]</f>
        <v>0</v>
      </c>
      <c r="T49" s="100">
        <f>+Sklop12[[#This Row],[Končna cena/enoto mere (EUR) z DDV]]*Sklop12[[#This Row],[Okvirna količina]]</f>
        <v>0</v>
      </c>
      <c r="U49" s="111"/>
    </row>
    <row r="50" spans="1:21" s="63" customFormat="1" ht="12">
      <c r="A50" s="283" t="s">
        <v>37</v>
      </c>
      <c r="B50" s="88" t="s">
        <v>604</v>
      </c>
      <c r="C50" s="83">
        <v>80</v>
      </c>
      <c r="D50" s="90" t="s">
        <v>159</v>
      </c>
      <c r="E50" s="212"/>
      <c r="F50" s="142">
        <v>400</v>
      </c>
      <c r="G50" s="182" t="s">
        <v>0</v>
      </c>
      <c r="H50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50" s="98" t="str">
        <f>IF(Sklop12[[#This Row],[ZAHTEVANA SHEMA KAKOVOSTI]]&lt;&gt;"",Sklop12[[#This Row],[Preračunana masa/volumen/kos na enoto kg]],"")</f>
        <v/>
      </c>
      <c r="J50" s="106"/>
      <c r="K50" s="101"/>
      <c r="L50" s="101"/>
      <c r="M50" s="3"/>
      <c r="N50" s="100"/>
      <c r="O50" s="100"/>
      <c r="P50" s="109"/>
      <c r="Q50" s="100">
        <f>+Sklop12[[#This Row],[cena/enota brez DDV v EUR]]*Sklop12[[#This Row],[Stopnja DDV (%)]]</f>
        <v>0</v>
      </c>
      <c r="R50" s="100">
        <f>+Sklop12[[#This Row],[cena/enota brez DDV v EUR]]+Sklop12[[#This Row],[Davek (EUR)]]</f>
        <v>0</v>
      </c>
      <c r="S50" s="100">
        <f>+Sklop12[[#This Row],[cena/enota brez DDV v EUR]]*Sklop12[[#This Row],[Okvirna količina]]</f>
        <v>0</v>
      </c>
      <c r="T50" s="100">
        <f>+Sklop12[[#This Row],[Končna cena/enoto mere (EUR) z DDV]]*Sklop12[[#This Row],[Okvirna količina]]</f>
        <v>0</v>
      </c>
      <c r="U50" s="111"/>
    </row>
    <row r="51" spans="1:21" s="63" customFormat="1" ht="12">
      <c r="A51" s="97" t="s">
        <v>38</v>
      </c>
      <c r="B51" s="88" t="s">
        <v>604</v>
      </c>
      <c r="C51" s="83">
        <v>100</v>
      </c>
      <c r="D51" s="90" t="s">
        <v>159</v>
      </c>
      <c r="E51" s="212"/>
      <c r="F51" s="142">
        <v>500</v>
      </c>
      <c r="G51" s="182" t="s">
        <v>0</v>
      </c>
      <c r="H51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1" s="98" t="str">
        <f>IF(Sklop12[[#This Row],[ZAHTEVANA SHEMA KAKOVOSTI]]&lt;&gt;"",Sklop12[[#This Row],[Preračunana masa/volumen/kos na enoto kg]],"")</f>
        <v/>
      </c>
      <c r="J51" s="106"/>
      <c r="K51" s="101"/>
      <c r="L51" s="101"/>
      <c r="M51" s="3"/>
      <c r="N51" s="100"/>
      <c r="O51" s="100"/>
      <c r="P51" s="109"/>
      <c r="Q51" s="100">
        <f>+Sklop12[[#This Row],[cena/enota brez DDV v EUR]]*Sklop12[[#This Row],[Stopnja DDV (%)]]</f>
        <v>0</v>
      </c>
      <c r="R51" s="100">
        <f>+Sklop12[[#This Row],[cena/enota brez DDV v EUR]]+Sklop12[[#This Row],[Davek (EUR)]]</f>
        <v>0</v>
      </c>
      <c r="S51" s="100">
        <f>+Sklop12[[#This Row],[cena/enota brez DDV v EUR]]*Sklop12[[#This Row],[Okvirna količina]]</f>
        <v>0</v>
      </c>
      <c r="T51" s="100">
        <f>+Sklop12[[#This Row],[Končna cena/enoto mere (EUR) z DDV]]*Sklop12[[#This Row],[Okvirna količina]]</f>
        <v>0</v>
      </c>
      <c r="U51" s="111"/>
    </row>
    <row r="52" spans="1:21" s="63" customFormat="1" ht="12">
      <c r="A52" s="283" t="s">
        <v>39</v>
      </c>
      <c r="B52" s="88" t="s">
        <v>605</v>
      </c>
      <c r="C52" s="83">
        <v>80</v>
      </c>
      <c r="D52" s="90" t="s">
        <v>159</v>
      </c>
      <c r="E52" s="212"/>
      <c r="F52" s="142">
        <v>900</v>
      </c>
      <c r="G52" s="182" t="s">
        <v>0</v>
      </c>
      <c r="H52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52" s="98" t="str">
        <f>IF(Sklop12[[#This Row],[ZAHTEVANA SHEMA KAKOVOSTI]]&lt;&gt;"",Sklop12[[#This Row],[Preračunana masa/volumen/kos na enoto kg]],"")</f>
        <v/>
      </c>
      <c r="J52" s="106"/>
      <c r="K52" s="101"/>
      <c r="L52" s="102"/>
      <c r="M52" s="103"/>
      <c r="N52" s="100"/>
      <c r="O52" s="104"/>
      <c r="P52" s="109"/>
      <c r="Q52" s="104">
        <f>+Sklop12[[#This Row],[cena/enota brez DDV v EUR]]*Sklop12[[#This Row],[Stopnja DDV (%)]]</f>
        <v>0</v>
      </c>
      <c r="R52" s="104">
        <f>+Sklop12[[#This Row],[cena/enota brez DDV v EUR]]+Sklop12[[#This Row],[Davek (EUR)]]</f>
        <v>0</v>
      </c>
      <c r="S52" s="104">
        <f>+Sklop12[[#This Row],[cena/enota brez DDV v EUR]]*Sklop12[[#This Row],[Okvirna količina]]</f>
        <v>0</v>
      </c>
      <c r="T52" s="104">
        <f>+Sklop12[[#This Row],[Končna cena/enoto mere (EUR) z DDV]]*Sklop12[[#This Row],[Okvirna količina]]</f>
        <v>0</v>
      </c>
      <c r="U52" s="112"/>
    </row>
    <row r="53" spans="1:21" s="63" customFormat="1" ht="12">
      <c r="A53" s="97" t="s">
        <v>40</v>
      </c>
      <c r="B53" s="88" t="s">
        <v>605</v>
      </c>
      <c r="C53" s="83">
        <v>100</v>
      </c>
      <c r="D53" s="90" t="s">
        <v>159</v>
      </c>
      <c r="E53" s="212"/>
      <c r="F53" s="142">
        <v>900</v>
      </c>
      <c r="G53" s="182" t="s">
        <v>0</v>
      </c>
      <c r="H53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3" s="98" t="str">
        <f>IF(Sklop12[[#This Row],[ZAHTEVANA SHEMA KAKOVOSTI]]&lt;&gt;"",Sklop12[[#This Row],[Preračunana masa/volumen/kos na enoto kg]],"")</f>
        <v/>
      </c>
      <c r="J53" s="106"/>
      <c r="K53" s="101"/>
      <c r="L53" s="101"/>
      <c r="M53" s="3"/>
      <c r="N53" s="100"/>
      <c r="O53" s="100"/>
      <c r="P53" s="109"/>
      <c r="Q53" s="104">
        <f>+Sklop12[[#This Row],[cena/enota brez DDV v EUR]]*Sklop12[[#This Row],[Stopnja DDV (%)]]</f>
        <v>0</v>
      </c>
      <c r="R53" s="104">
        <f>+Sklop12[[#This Row],[cena/enota brez DDV v EUR]]+Sklop12[[#This Row],[Davek (EUR)]]</f>
        <v>0</v>
      </c>
      <c r="S53" s="104">
        <f>+Sklop12[[#This Row],[cena/enota brez DDV v EUR]]*Sklop12[[#This Row],[Okvirna količina]]</f>
        <v>0</v>
      </c>
      <c r="T53" s="104">
        <f>+Sklop12[[#This Row],[Končna cena/enoto mere (EUR) z DDV]]*Sklop12[[#This Row],[Okvirna količina]]</f>
        <v>0</v>
      </c>
      <c r="U53" s="111"/>
    </row>
    <row r="54" spans="1:21" s="63" customFormat="1" ht="24">
      <c r="A54" s="283" t="s">
        <v>41</v>
      </c>
      <c r="B54" s="88" t="s">
        <v>606</v>
      </c>
      <c r="C54" s="83">
        <v>80</v>
      </c>
      <c r="D54" s="90" t="s">
        <v>159</v>
      </c>
      <c r="E54" s="212"/>
      <c r="F54" s="142">
        <v>1000</v>
      </c>
      <c r="G54" s="182" t="s">
        <v>0</v>
      </c>
      <c r="H54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4" s="98" t="str">
        <f>IF(Sklop12[[#This Row],[ZAHTEVANA SHEMA KAKOVOSTI]]&lt;&gt;"",Sklop12[[#This Row],[Preračunana masa/volumen/kos na enoto kg]],"")</f>
        <v/>
      </c>
      <c r="J54" s="106"/>
      <c r="K54" s="101"/>
      <c r="L54" s="101"/>
      <c r="M54" s="3"/>
      <c r="N54" s="100"/>
      <c r="O54" s="100"/>
      <c r="P54" s="109"/>
      <c r="Q54" s="104">
        <f>+Sklop12[[#This Row],[cena/enota brez DDV v EUR]]*Sklop12[[#This Row],[Stopnja DDV (%)]]</f>
        <v>0</v>
      </c>
      <c r="R54" s="104">
        <f>+Sklop12[[#This Row],[cena/enota brez DDV v EUR]]+Sklop12[[#This Row],[Davek (EUR)]]</f>
        <v>0</v>
      </c>
      <c r="S54" s="104">
        <f>+Sklop12[[#This Row],[cena/enota brez DDV v EUR]]*Sklop12[[#This Row],[Okvirna količina]]</f>
        <v>0</v>
      </c>
      <c r="T54" s="104">
        <f>+Sklop12[[#This Row],[Končna cena/enoto mere (EUR) z DDV]]*Sklop12[[#This Row],[Okvirna količina]]</f>
        <v>0</v>
      </c>
      <c r="U54" s="111"/>
    </row>
    <row r="55" spans="1:21" s="63" customFormat="1" ht="24">
      <c r="A55" s="97" t="s">
        <v>42</v>
      </c>
      <c r="B55" s="88" t="s">
        <v>606</v>
      </c>
      <c r="C55" s="83">
        <v>100</v>
      </c>
      <c r="D55" s="90" t="s">
        <v>159</v>
      </c>
      <c r="E55" s="212"/>
      <c r="F55" s="142">
        <v>900</v>
      </c>
      <c r="G55" s="210" t="s">
        <v>0</v>
      </c>
      <c r="H55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5" s="98" t="str">
        <f>IF(Sklop12[[#This Row],[ZAHTEVANA SHEMA KAKOVOSTI]]&lt;&gt;"",Sklop12[[#This Row],[Preračunana masa/volumen/kos na enoto kg]],"")</f>
        <v/>
      </c>
      <c r="J55" s="106"/>
      <c r="K55" s="101"/>
      <c r="L55" s="101"/>
      <c r="M55" s="3"/>
      <c r="N55" s="100"/>
      <c r="O55" s="100"/>
      <c r="P55" s="109"/>
      <c r="Q55" s="100">
        <f>+Sklop12[[#This Row],[cena/enota brez DDV v EUR]]*Sklop12[[#This Row],[Stopnja DDV (%)]]</f>
        <v>0</v>
      </c>
      <c r="R55" s="100">
        <f>+Sklop12[[#This Row],[cena/enota brez DDV v EUR]]+Sklop12[[#This Row],[Davek (EUR)]]</f>
        <v>0</v>
      </c>
      <c r="S55" s="100">
        <f>+Sklop12[[#This Row],[cena/enota brez DDV v EUR]]*Sklop12[[#This Row],[Okvirna količina]]</f>
        <v>0</v>
      </c>
      <c r="T55" s="130">
        <f>+Sklop12[[#This Row],[Končna cena/enoto mere (EUR) z DDV]]*Sklop12[[#This Row],[Okvirna količina]]</f>
        <v>0</v>
      </c>
      <c r="U55" s="111"/>
    </row>
    <row r="56" spans="1:21" s="63" customFormat="1" ht="12">
      <c r="A56" s="283" t="s">
        <v>43</v>
      </c>
      <c r="B56" s="88" t="s">
        <v>607</v>
      </c>
      <c r="C56" s="83">
        <v>80</v>
      </c>
      <c r="D56" s="90" t="s">
        <v>159</v>
      </c>
      <c r="E56" s="212"/>
      <c r="F56" s="142">
        <v>500</v>
      </c>
      <c r="G56" s="210" t="s">
        <v>0</v>
      </c>
      <c r="H56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6" s="98" t="str">
        <f>IF(Sklop12[[#This Row],[ZAHTEVANA SHEMA KAKOVOSTI]]&lt;&gt;"",Sklop12[[#This Row],[Preračunana masa/volumen/kos na enoto kg]],"")</f>
        <v/>
      </c>
      <c r="J56" s="106"/>
      <c r="K56" s="101"/>
      <c r="L56" s="101"/>
      <c r="M56" s="3"/>
      <c r="N56" s="100"/>
      <c r="O56" s="100"/>
      <c r="P56" s="109"/>
      <c r="Q56" s="100">
        <f>+Sklop12[[#This Row],[cena/enota brez DDV v EUR]]*Sklop12[[#This Row],[Stopnja DDV (%)]]</f>
        <v>0</v>
      </c>
      <c r="R56" s="100">
        <f>+Sklop12[[#This Row],[cena/enota brez DDV v EUR]]+Sklop12[[#This Row],[Davek (EUR)]]</f>
        <v>0</v>
      </c>
      <c r="S56" s="100">
        <f>+Sklop12[[#This Row],[cena/enota brez DDV v EUR]]*Sklop12[[#This Row],[Okvirna količina]]</f>
        <v>0</v>
      </c>
      <c r="T56" s="130">
        <f>+Sklop12[[#This Row],[Končna cena/enoto mere (EUR) z DDV]]*Sklop12[[#This Row],[Okvirna količina]]</f>
        <v>0</v>
      </c>
      <c r="U56" s="111"/>
    </row>
    <row r="57" spans="1:21" s="63" customFormat="1" ht="12">
      <c r="A57" s="97" t="s">
        <v>44</v>
      </c>
      <c r="B57" s="88" t="s">
        <v>607</v>
      </c>
      <c r="C57" s="83">
        <v>100</v>
      </c>
      <c r="D57" s="90" t="s">
        <v>159</v>
      </c>
      <c r="E57" s="212"/>
      <c r="F57" s="142">
        <v>440</v>
      </c>
      <c r="G57" s="210" t="s">
        <v>0</v>
      </c>
      <c r="H57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44</v>
      </c>
      <c r="I57" s="98" t="str">
        <f>IF(Sklop12[[#This Row],[ZAHTEVANA SHEMA KAKOVOSTI]]&lt;&gt;"",Sklop12[[#This Row],[Preračunana masa/volumen/kos na enoto kg]],"")</f>
        <v/>
      </c>
      <c r="J57" s="106"/>
      <c r="K57" s="101"/>
      <c r="L57" s="101"/>
      <c r="M57" s="3"/>
      <c r="N57" s="100"/>
      <c r="O57" s="100"/>
      <c r="P57" s="109"/>
      <c r="Q57" s="100">
        <f>+Sklop12[[#This Row],[cena/enota brez DDV v EUR]]*Sklop12[[#This Row],[Stopnja DDV (%)]]</f>
        <v>0</v>
      </c>
      <c r="R57" s="100">
        <f>+Sklop12[[#This Row],[cena/enota brez DDV v EUR]]+Sklop12[[#This Row],[Davek (EUR)]]</f>
        <v>0</v>
      </c>
      <c r="S57" s="100">
        <f>+Sklop12[[#This Row],[cena/enota brez DDV v EUR]]*Sklop12[[#This Row],[Okvirna količina]]</f>
        <v>0</v>
      </c>
      <c r="T57" s="130">
        <f>+Sklop12[[#This Row],[Končna cena/enoto mere (EUR) z DDV]]*Sklop12[[#This Row],[Okvirna količina]]</f>
        <v>0</v>
      </c>
      <c r="U57" s="111"/>
    </row>
    <row r="58" spans="1:21" s="63" customFormat="1" ht="12">
      <c r="A58" s="283" t="s">
        <v>49</v>
      </c>
      <c r="B58" s="88" t="s">
        <v>608</v>
      </c>
      <c r="C58" s="83">
        <v>80</v>
      </c>
      <c r="D58" s="90" t="s">
        <v>159</v>
      </c>
      <c r="E58" s="212"/>
      <c r="F58" s="142">
        <v>2000</v>
      </c>
      <c r="G58" s="210" t="s">
        <v>0</v>
      </c>
      <c r="H58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58" s="98" t="str">
        <f>IF(Sklop12[[#This Row],[ZAHTEVANA SHEMA KAKOVOSTI]]&lt;&gt;"",Sklop12[[#This Row],[Preračunana masa/volumen/kos na enoto kg]],"")</f>
        <v/>
      </c>
      <c r="J58" s="106"/>
      <c r="K58" s="101"/>
      <c r="L58" s="101"/>
      <c r="M58" s="3"/>
      <c r="N58" s="100"/>
      <c r="O58" s="100"/>
      <c r="P58" s="109"/>
      <c r="Q58" s="100">
        <f>+Sklop12[[#This Row],[cena/enota brez DDV v EUR]]*Sklop12[[#This Row],[Stopnja DDV (%)]]</f>
        <v>0</v>
      </c>
      <c r="R58" s="100">
        <f>+Sklop12[[#This Row],[cena/enota brez DDV v EUR]]+Sklop12[[#This Row],[Davek (EUR)]]</f>
        <v>0</v>
      </c>
      <c r="S58" s="100">
        <f>+Sklop12[[#This Row],[cena/enota brez DDV v EUR]]*Sklop12[[#This Row],[Okvirna količina]]</f>
        <v>0</v>
      </c>
      <c r="T58" s="130">
        <f>+Sklop12[[#This Row],[Končna cena/enoto mere (EUR) z DDV]]*Sklop12[[#This Row],[Okvirna količina]]</f>
        <v>0</v>
      </c>
      <c r="U58" s="111"/>
    </row>
    <row r="59" spans="1:21" s="63" customFormat="1" ht="12">
      <c r="A59" s="97" t="s">
        <v>45</v>
      </c>
      <c r="B59" s="88" t="s">
        <v>608</v>
      </c>
      <c r="C59" s="83">
        <v>100</v>
      </c>
      <c r="D59" s="90" t="s">
        <v>159</v>
      </c>
      <c r="E59" s="212"/>
      <c r="F59" s="142">
        <v>900</v>
      </c>
      <c r="G59" s="210" t="s">
        <v>0</v>
      </c>
      <c r="H59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59" s="98" t="str">
        <f>IF(Sklop12[[#This Row],[ZAHTEVANA SHEMA KAKOVOSTI]]&lt;&gt;"",Sklop12[[#This Row],[Preračunana masa/volumen/kos na enoto kg]],"")</f>
        <v/>
      </c>
      <c r="J59" s="106"/>
      <c r="K59" s="101"/>
      <c r="L59" s="101"/>
      <c r="M59" s="3"/>
      <c r="N59" s="100"/>
      <c r="O59" s="100"/>
      <c r="P59" s="109"/>
      <c r="Q59" s="100">
        <f>+Sklop12[[#This Row],[cena/enota brez DDV v EUR]]*Sklop12[[#This Row],[Stopnja DDV (%)]]</f>
        <v>0</v>
      </c>
      <c r="R59" s="100">
        <f>+Sklop12[[#This Row],[cena/enota brez DDV v EUR]]+Sklop12[[#This Row],[Davek (EUR)]]</f>
        <v>0</v>
      </c>
      <c r="S59" s="100">
        <f>+Sklop12[[#This Row],[cena/enota brez DDV v EUR]]*Sklop12[[#This Row],[Okvirna količina]]</f>
        <v>0</v>
      </c>
      <c r="T59" s="130">
        <f>+Sklop12[[#This Row],[Končna cena/enoto mere (EUR) z DDV]]*Sklop12[[#This Row],[Okvirna količina]]</f>
        <v>0</v>
      </c>
      <c r="U59" s="111"/>
    </row>
    <row r="60" spans="1:21" s="63" customFormat="1" ht="12">
      <c r="A60" s="283" t="s">
        <v>46</v>
      </c>
      <c r="B60" s="192" t="s">
        <v>741</v>
      </c>
      <c r="C60" s="180">
        <v>100</v>
      </c>
      <c r="D60" s="237" t="s">
        <v>159</v>
      </c>
      <c r="E60" s="128"/>
      <c r="F60" s="142">
        <v>1800</v>
      </c>
      <c r="G60" s="210" t="s">
        <v>0</v>
      </c>
      <c r="H60" s="2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0" s="142" t="str">
        <f>IF(Sklop12[[#This Row],[ZAHTEVANA SHEMA KAKOVOSTI]]&lt;&gt;"",Sklop12[[#This Row],[Preračunana masa/volumen/kos na enoto kg]],"")</f>
        <v/>
      </c>
      <c r="J60" s="183"/>
      <c r="K60" s="193"/>
      <c r="L60" s="193"/>
      <c r="M60" s="207"/>
      <c r="N60" s="196"/>
      <c r="O60" s="196"/>
      <c r="P60" s="197"/>
      <c r="Q60" s="196">
        <f>+Sklop12[[#This Row],[cena/enota brez DDV v EUR]]*Sklop12[[#This Row],[Stopnja DDV (%)]]</f>
        <v>0</v>
      </c>
      <c r="R60" s="196">
        <f>+Sklop12[[#This Row],[cena/enota brez DDV v EUR]]+Sklop12[[#This Row],[Davek (EUR)]]</f>
        <v>0</v>
      </c>
      <c r="S60" s="196">
        <f>+Sklop12[[#This Row],[cena/enota brez DDV v EUR]]*Sklop12[[#This Row],[Okvirna količina]]</f>
        <v>0</v>
      </c>
      <c r="T60" s="247">
        <f>+Sklop12[[#This Row],[Končna cena/enoto mere (EUR) z DDV]]*Sklop12[[#This Row],[Okvirna količina]]</f>
        <v>0</v>
      </c>
      <c r="U60" s="248"/>
    </row>
    <row r="61" spans="1:21" s="63" customFormat="1" ht="12">
      <c r="A61" s="97" t="s">
        <v>50</v>
      </c>
      <c r="B61" s="192" t="s">
        <v>741</v>
      </c>
      <c r="C61" s="180">
        <v>120</v>
      </c>
      <c r="D61" s="237" t="s">
        <v>159</v>
      </c>
      <c r="E61" s="128"/>
      <c r="F61" s="142">
        <v>1800</v>
      </c>
      <c r="G61" s="210" t="s">
        <v>0</v>
      </c>
      <c r="H61" s="23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</v>
      </c>
      <c r="I61" s="142" t="str">
        <f>IF(Sklop12[[#This Row],[ZAHTEVANA SHEMA KAKOVOSTI]]&lt;&gt;"",Sklop12[[#This Row],[Preračunana masa/volumen/kos na enoto kg]],"")</f>
        <v/>
      </c>
      <c r="J61" s="183"/>
      <c r="K61" s="193"/>
      <c r="L61" s="193"/>
      <c r="M61" s="207"/>
      <c r="N61" s="196"/>
      <c r="O61" s="196"/>
      <c r="P61" s="197"/>
      <c r="Q61" s="196">
        <f>+Sklop12[[#This Row],[cena/enota brez DDV v EUR]]*Sklop12[[#This Row],[Stopnja DDV (%)]]</f>
        <v>0</v>
      </c>
      <c r="R61" s="196">
        <f>+Sklop12[[#This Row],[cena/enota brez DDV v EUR]]+Sklop12[[#This Row],[Davek (EUR)]]</f>
        <v>0</v>
      </c>
      <c r="S61" s="196">
        <f>+Sklop12[[#This Row],[cena/enota brez DDV v EUR]]*Sklop12[[#This Row],[Okvirna količina]]</f>
        <v>0</v>
      </c>
      <c r="T61" s="247">
        <f>+Sklop12[[#This Row],[Končna cena/enoto mere (EUR) z DDV]]*Sklop12[[#This Row],[Okvirna količina]]</f>
        <v>0</v>
      </c>
      <c r="U61" s="248"/>
    </row>
    <row r="62" spans="1:21" s="63" customFormat="1" ht="12">
      <c r="A62" s="283" t="s">
        <v>51</v>
      </c>
      <c r="B62" s="88" t="s">
        <v>609</v>
      </c>
      <c r="C62" s="83">
        <v>80</v>
      </c>
      <c r="D62" s="90" t="s">
        <v>159</v>
      </c>
      <c r="E62" s="212"/>
      <c r="F62" s="142">
        <v>1000</v>
      </c>
      <c r="G62" s="210" t="s">
        <v>0</v>
      </c>
      <c r="H62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62" s="98" t="str">
        <f>IF(Sklop12[[#This Row],[ZAHTEVANA SHEMA KAKOVOSTI]]&lt;&gt;"",Sklop12[[#This Row],[Preračunana masa/volumen/kos na enoto kg]],"")</f>
        <v/>
      </c>
      <c r="J62" s="106"/>
      <c r="K62" s="101"/>
      <c r="L62" s="101"/>
      <c r="M62" s="3"/>
      <c r="N62" s="100"/>
      <c r="O62" s="100"/>
      <c r="P62" s="109"/>
      <c r="Q62" s="100">
        <f>+Sklop12[[#This Row],[cena/enota brez DDV v EUR]]*Sklop12[[#This Row],[Stopnja DDV (%)]]</f>
        <v>0</v>
      </c>
      <c r="R62" s="100">
        <f>+Sklop12[[#This Row],[cena/enota brez DDV v EUR]]+Sklop12[[#This Row],[Davek (EUR)]]</f>
        <v>0</v>
      </c>
      <c r="S62" s="100">
        <f>+Sklop12[[#This Row],[cena/enota brez DDV v EUR]]*Sklop12[[#This Row],[Okvirna količina]]</f>
        <v>0</v>
      </c>
      <c r="T62" s="130">
        <f>+Sklop12[[#This Row],[Končna cena/enoto mere (EUR) z DDV]]*Sklop12[[#This Row],[Okvirna količina]]</f>
        <v>0</v>
      </c>
      <c r="U62" s="111"/>
    </row>
    <row r="63" spans="1:21" s="63" customFormat="1" ht="12">
      <c r="A63" s="97" t="s">
        <v>47</v>
      </c>
      <c r="B63" s="88" t="s">
        <v>609</v>
      </c>
      <c r="C63" s="83">
        <v>100</v>
      </c>
      <c r="D63" s="90" t="s">
        <v>159</v>
      </c>
      <c r="E63" s="212"/>
      <c r="F63" s="142">
        <v>900</v>
      </c>
      <c r="G63" s="210" t="s">
        <v>0</v>
      </c>
      <c r="H63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63" s="98" t="str">
        <f>IF(Sklop12[[#This Row],[ZAHTEVANA SHEMA KAKOVOSTI]]&lt;&gt;"",Sklop12[[#This Row],[Preračunana masa/volumen/kos na enoto kg]],"")</f>
        <v/>
      </c>
      <c r="J63" s="106"/>
      <c r="K63" s="101"/>
      <c r="L63" s="101"/>
      <c r="M63" s="3"/>
      <c r="N63" s="100"/>
      <c r="O63" s="100"/>
      <c r="P63" s="109"/>
      <c r="Q63" s="100">
        <f>+Sklop12[[#This Row],[cena/enota brez DDV v EUR]]*Sklop12[[#This Row],[Stopnja DDV (%)]]</f>
        <v>0</v>
      </c>
      <c r="R63" s="100">
        <f>+Sklop12[[#This Row],[cena/enota brez DDV v EUR]]+Sklop12[[#This Row],[Davek (EUR)]]</f>
        <v>0</v>
      </c>
      <c r="S63" s="100">
        <f>+Sklop12[[#This Row],[cena/enota brez DDV v EUR]]*Sklop12[[#This Row],[Okvirna količina]]</f>
        <v>0</v>
      </c>
      <c r="T63" s="130">
        <f>+Sklop12[[#This Row],[Končna cena/enoto mere (EUR) z DDV]]*Sklop12[[#This Row],[Okvirna količina]]</f>
        <v>0</v>
      </c>
      <c r="U63" s="111"/>
    </row>
    <row r="64" spans="1:21" s="63" customFormat="1" ht="12">
      <c r="A64" s="283" t="s">
        <v>52</v>
      </c>
      <c r="B64" s="88" t="s">
        <v>828</v>
      </c>
      <c r="C64" s="83">
        <v>1</v>
      </c>
      <c r="D64" s="90" t="s">
        <v>1</v>
      </c>
      <c r="E64" s="212"/>
      <c r="F64" s="142">
        <v>40</v>
      </c>
      <c r="G64" s="210" t="s">
        <v>1</v>
      </c>
      <c r="H64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4" s="98" t="str">
        <f>IF(Sklop12[[#This Row],[ZAHTEVANA SHEMA KAKOVOSTI]]&lt;&gt;"",Sklop12[[#This Row],[Preračunana masa/volumen/kos na enoto kg]],"")</f>
        <v/>
      </c>
      <c r="J64" s="106"/>
      <c r="K64" s="101"/>
      <c r="L64" s="101"/>
      <c r="M64" s="3"/>
      <c r="N64" s="100"/>
      <c r="O64" s="100"/>
      <c r="P64" s="109"/>
      <c r="Q64" s="100">
        <f>+Sklop12[[#This Row],[cena/enota brez DDV v EUR]]*Sklop12[[#This Row],[Stopnja DDV (%)]]</f>
        <v>0</v>
      </c>
      <c r="R64" s="100">
        <f>+Sklop12[[#This Row],[cena/enota brez DDV v EUR]]+Sklop12[[#This Row],[Davek (EUR)]]</f>
        <v>0</v>
      </c>
      <c r="S64" s="100">
        <f>+Sklop12[[#This Row],[cena/enota brez DDV v EUR]]*Sklop12[[#This Row],[Okvirna količina]]</f>
        <v>0</v>
      </c>
      <c r="T64" s="130">
        <f>+Sklop12[[#This Row],[Končna cena/enoto mere (EUR) z DDV]]*Sklop12[[#This Row],[Okvirna količina]]</f>
        <v>0</v>
      </c>
      <c r="U64" s="111"/>
    </row>
    <row r="65" spans="1:21" s="63" customFormat="1" ht="12">
      <c r="A65" s="97" t="s">
        <v>48</v>
      </c>
      <c r="B65" s="88" t="s">
        <v>829</v>
      </c>
      <c r="C65" s="83">
        <v>1</v>
      </c>
      <c r="D65" s="90" t="s">
        <v>1</v>
      </c>
      <c r="E65" s="212"/>
      <c r="F65" s="142">
        <v>116</v>
      </c>
      <c r="G65" s="210" t="s">
        <v>1</v>
      </c>
      <c r="H65" s="9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116</v>
      </c>
      <c r="I65" s="98" t="str">
        <f>IF(Sklop12[[#This Row],[ZAHTEVANA SHEMA KAKOVOSTI]]&lt;&gt;"",Sklop12[[#This Row],[Preračunana masa/volumen/kos na enoto kg]],"")</f>
        <v/>
      </c>
      <c r="J65" s="106"/>
      <c r="K65" s="101"/>
      <c r="L65" s="101"/>
      <c r="M65" s="3"/>
      <c r="N65" s="100"/>
      <c r="O65" s="100"/>
      <c r="P65" s="109"/>
      <c r="Q65" s="100">
        <f>+Sklop12[[#This Row],[cena/enota brez DDV v EUR]]*Sklop12[[#This Row],[Stopnja DDV (%)]]</f>
        <v>0</v>
      </c>
      <c r="R65" s="100">
        <f>+Sklop12[[#This Row],[cena/enota brez DDV v EUR]]+Sklop12[[#This Row],[Davek (EUR)]]</f>
        <v>0</v>
      </c>
      <c r="S65" s="100">
        <f>+Sklop12[[#This Row],[cena/enota brez DDV v EUR]]*Sklop12[[#This Row],[Okvirna količina]]</f>
        <v>0</v>
      </c>
      <c r="T65" s="130">
        <f>+Sklop12[[#This Row],[Končna cena/enoto mere (EUR) z DDV]]*Sklop12[[#This Row],[Okvirna količina]]</f>
        <v>0</v>
      </c>
      <c r="U65" s="111"/>
    </row>
    <row r="66" spans="1:21" s="63" customFormat="1" ht="12">
      <c r="A66" s="283" t="s">
        <v>53</v>
      </c>
      <c r="B66" s="192" t="s">
        <v>610</v>
      </c>
      <c r="C66" s="180">
        <v>150</v>
      </c>
      <c r="D66" s="90" t="s">
        <v>159</v>
      </c>
      <c r="E66" s="128"/>
      <c r="F66" s="142">
        <v>1500</v>
      </c>
      <c r="G66" s="210" t="s">
        <v>0</v>
      </c>
      <c r="H66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6" s="142" t="str">
        <f>IF(Sklop12[[#This Row],[ZAHTEVANA SHEMA KAKOVOSTI]]&lt;&gt;"",Sklop12[[#This Row],[Preračunana masa/volumen/kos na enoto kg]],"")</f>
        <v/>
      </c>
      <c r="J66" s="183"/>
      <c r="K66" s="193"/>
      <c r="L66" s="193"/>
      <c r="M66" s="207"/>
      <c r="N66" s="196"/>
      <c r="O66" s="196"/>
      <c r="P66" s="197"/>
      <c r="Q66" s="196">
        <f>+Sklop12[[#This Row],[cena/enota brez DDV v EUR]]*Sklop12[[#This Row],[Stopnja DDV (%)]]</f>
        <v>0</v>
      </c>
      <c r="R66" s="196">
        <f>+Sklop12[[#This Row],[cena/enota brez DDV v EUR]]+Sklop12[[#This Row],[Davek (EUR)]]</f>
        <v>0</v>
      </c>
      <c r="S66" s="196">
        <f>+Sklop12[[#This Row],[cena/enota brez DDV v EUR]]*Sklop12[[#This Row],[Okvirna količina]]</f>
        <v>0</v>
      </c>
      <c r="T66" s="208">
        <f>+Sklop12[[#This Row],[Končna cena/enoto mere (EUR) z DDV]]*Sklop12[[#This Row],[Okvirna količina]]</f>
        <v>0</v>
      </c>
      <c r="U66" s="202"/>
    </row>
    <row r="67" spans="1:21" s="63" customFormat="1" ht="12">
      <c r="A67" s="97" t="s">
        <v>54</v>
      </c>
      <c r="B67" s="192" t="s">
        <v>610</v>
      </c>
      <c r="C67" s="180">
        <v>250</v>
      </c>
      <c r="D67" s="90" t="s">
        <v>159</v>
      </c>
      <c r="E67" s="128"/>
      <c r="F67" s="142">
        <v>1400</v>
      </c>
      <c r="G67" s="210" t="s">
        <v>0</v>
      </c>
      <c r="H67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67" s="142" t="str">
        <f>IF(Sklop12[[#This Row],[ZAHTEVANA SHEMA KAKOVOSTI]]&lt;&gt;"",Sklop12[[#This Row],[Preračunana masa/volumen/kos na enoto kg]],"")</f>
        <v/>
      </c>
      <c r="J67" s="183"/>
      <c r="K67" s="193"/>
      <c r="L67" s="193"/>
      <c r="M67" s="207"/>
      <c r="N67" s="196"/>
      <c r="O67" s="196"/>
      <c r="P67" s="197"/>
      <c r="Q67" s="196">
        <f>+Sklop12[[#This Row],[cena/enota brez DDV v EUR]]*Sklop12[[#This Row],[Stopnja DDV (%)]]</f>
        <v>0</v>
      </c>
      <c r="R67" s="196">
        <f>+Sklop12[[#This Row],[cena/enota brez DDV v EUR]]+Sklop12[[#This Row],[Davek (EUR)]]</f>
        <v>0</v>
      </c>
      <c r="S67" s="196">
        <f>+Sklop12[[#This Row],[cena/enota brez DDV v EUR]]*Sklop12[[#This Row],[Okvirna količina]]</f>
        <v>0</v>
      </c>
      <c r="T67" s="208">
        <f>+Sklop12[[#This Row],[Končna cena/enoto mere (EUR) z DDV]]*Sklop12[[#This Row],[Okvirna količina]]</f>
        <v>0</v>
      </c>
      <c r="U67" s="202"/>
    </row>
    <row r="68" spans="1:21" s="63" customFormat="1" ht="12">
      <c r="A68" s="283" t="s">
        <v>55</v>
      </c>
      <c r="B68" s="192" t="s">
        <v>611</v>
      </c>
      <c r="C68" s="180">
        <v>150</v>
      </c>
      <c r="D68" s="90" t="s">
        <v>159</v>
      </c>
      <c r="E68" s="128"/>
      <c r="F68" s="142">
        <v>1500</v>
      </c>
      <c r="G68" s="210" t="s">
        <v>0</v>
      </c>
      <c r="H68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8" s="142" t="str">
        <f>IF(Sklop12[[#This Row],[ZAHTEVANA SHEMA KAKOVOSTI]]&lt;&gt;"",Sklop12[[#This Row],[Preračunana masa/volumen/kos na enoto kg]],"")</f>
        <v/>
      </c>
      <c r="J68" s="183"/>
      <c r="K68" s="193"/>
      <c r="L68" s="193"/>
      <c r="M68" s="207"/>
      <c r="N68" s="196"/>
      <c r="O68" s="196"/>
      <c r="P68" s="197"/>
      <c r="Q68" s="196">
        <f>+Sklop12[[#This Row],[cena/enota brez DDV v EUR]]*Sklop12[[#This Row],[Stopnja DDV (%)]]</f>
        <v>0</v>
      </c>
      <c r="R68" s="196">
        <f>+Sklop12[[#This Row],[cena/enota brez DDV v EUR]]+Sklop12[[#This Row],[Davek (EUR)]]</f>
        <v>0</v>
      </c>
      <c r="S68" s="196">
        <f>+Sklop12[[#This Row],[cena/enota brez DDV v EUR]]*Sklop12[[#This Row],[Okvirna količina]]</f>
        <v>0</v>
      </c>
      <c r="T68" s="208">
        <f>+Sklop12[[#This Row],[Končna cena/enoto mere (EUR) z DDV]]*Sklop12[[#This Row],[Okvirna količina]]</f>
        <v>0</v>
      </c>
      <c r="U68" s="202"/>
    </row>
    <row r="69" spans="1:21" s="63" customFormat="1" ht="12">
      <c r="A69" s="97" t="s">
        <v>56</v>
      </c>
      <c r="B69" s="192" t="s">
        <v>611</v>
      </c>
      <c r="C69" s="180">
        <v>250</v>
      </c>
      <c r="D69" s="90" t="s">
        <v>159</v>
      </c>
      <c r="E69" s="128"/>
      <c r="F69" s="142">
        <v>1400</v>
      </c>
      <c r="G69" s="210" t="s">
        <v>0</v>
      </c>
      <c r="H69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69" s="142" t="str">
        <f>IF(Sklop12[[#This Row],[ZAHTEVANA SHEMA KAKOVOSTI]]&lt;&gt;"",Sklop12[[#This Row],[Preračunana masa/volumen/kos na enoto kg]],"")</f>
        <v/>
      </c>
      <c r="J69" s="183"/>
      <c r="K69" s="193"/>
      <c r="L69" s="193"/>
      <c r="M69" s="207"/>
      <c r="N69" s="196"/>
      <c r="O69" s="196"/>
      <c r="P69" s="197"/>
      <c r="Q69" s="196">
        <f>+Sklop12[[#This Row],[cena/enota brez DDV v EUR]]*Sklop12[[#This Row],[Stopnja DDV (%)]]</f>
        <v>0</v>
      </c>
      <c r="R69" s="196">
        <f>+Sklop12[[#This Row],[cena/enota brez DDV v EUR]]+Sklop12[[#This Row],[Davek (EUR)]]</f>
        <v>0</v>
      </c>
      <c r="S69" s="196">
        <f>+Sklop12[[#This Row],[cena/enota brez DDV v EUR]]*Sklop12[[#This Row],[Okvirna količina]]</f>
        <v>0</v>
      </c>
      <c r="T69" s="208">
        <f>+Sklop12[[#This Row],[Končna cena/enoto mere (EUR) z DDV]]*Sklop12[[#This Row],[Okvirna količina]]</f>
        <v>0</v>
      </c>
      <c r="U69" s="202"/>
    </row>
    <row r="70" spans="1:21" s="63" customFormat="1" ht="12">
      <c r="A70" s="283" t="s">
        <v>57</v>
      </c>
      <c r="B70" s="192" t="s">
        <v>612</v>
      </c>
      <c r="C70" s="180">
        <v>100</v>
      </c>
      <c r="D70" s="90" t="s">
        <v>159</v>
      </c>
      <c r="E70" s="128"/>
      <c r="F70" s="142">
        <v>1800</v>
      </c>
      <c r="G70" s="210" t="s">
        <v>0</v>
      </c>
      <c r="H70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70" s="142" t="str">
        <f>IF(Sklop12[[#This Row],[ZAHTEVANA SHEMA KAKOVOSTI]]&lt;&gt;"",Sklop12[[#This Row],[Preračunana masa/volumen/kos na enoto kg]],"")</f>
        <v/>
      </c>
      <c r="J70" s="183"/>
      <c r="K70" s="193"/>
      <c r="L70" s="193"/>
      <c r="M70" s="207"/>
      <c r="N70" s="196"/>
      <c r="O70" s="196"/>
      <c r="P70" s="197"/>
      <c r="Q70" s="196">
        <f>+Sklop12[[#This Row],[cena/enota brez DDV v EUR]]*Sklop12[[#This Row],[Stopnja DDV (%)]]</f>
        <v>0</v>
      </c>
      <c r="R70" s="196">
        <f>+Sklop12[[#This Row],[cena/enota brez DDV v EUR]]+Sklop12[[#This Row],[Davek (EUR)]]</f>
        <v>0</v>
      </c>
      <c r="S70" s="196">
        <f>+Sklop12[[#This Row],[cena/enota brez DDV v EUR]]*Sklop12[[#This Row],[Okvirna količina]]</f>
        <v>0</v>
      </c>
      <c r="T70" s="208">
        <f>+Sklop12[[#This Row],[Končna cena/enoto mere (EUR) z DDV]]*Sklop12[[#This Row],[Okvirna količina]]</f>
        <v>0</v>
      </c>
      <c r="U70" s="202"/>
    </row>
    <row r="71" spans="1:21" s="63" customFormat="1" ht="12">
      <c r="A71" s="97" t="s">
        <v>58</v>
      </c>
      <c r="B71" s="192" t="s">
        <v>613</v>
      </c>
      <c r="C71" s="180">
        <v>100</v>
      </c>
      <c r="D71" s="90" t="s">
        <v>159</v>
      </c>
      <c r="E71" s="128"/>
      <c r="F71" s="142">
        <v>900</v>
      </c>
      <c r="G71" s="210" t="s">
        <v>0</v>
      </c>
      <c r="H71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71" s="142" t="str">
        <f>IF(Sklop12[[#This Row],[ZAHTEVANA SHEMA KAKOVOSTI]]&lt;&gt;"",Sklop12[[#This Row],[Preračunana masa/volumen/kos na enoto kg]],"")</f>
        <v/>
      </c>
      <c r="J71" s="183"/>
      <c r="K71" s="193"/>
      <c r="L71" s="193"/>
      <c r="M71" s="207"/>
      <c r="N71" s="196"/>
      <c r="O71" s="196"/>
      <c r="P71" s="197"/>
      <c r="Q71" s="196">
        <f>+Sklop12[[#This Row],[cena/enota brez DDV v EUR]]*Sklop12[[#This Row],[Stopnja DDV (%)]]</f>
        <v>0</v>
      </c>
      <c r="R71" s="196">
        <f>+Sklop12[[#This Row],[cena/enota brez DDV v EUR]]+Sklop12[[#This Row],[Davek (EUR)]]</f>
        <v>0</v>
      </c>
      <c r="S71" s="196">
        <f>+Sklop12[[#This Row],[cena/enota brez DDV v EUR]]*Sklop12[[#This Row],[Okvirna količina]]</f>
        <v>0</v>
      </c>
      <c r="T71" s="208">
        <f>+Sklop12[[#This Row],[Končna cena/enoto mere (EUR) z DDV]]*Sklop12[[#This Row],[Okvirna količina]]</f>
        <v>0</v>
      </c>
      <c r="U71" s="202"/>
    </row>
    <row r="72" spans="1:21" s="63" customFormat="1" ht="24">
      <c r="A72" s="283" t="s">
        <v>59</v>
      </c>
      <c r="B72" s="192" t="s">
        <v>614</v>
      </c>
      <c r="C72" s="180">
        <v>120</v>
      </c>
      <c r="D72" s="90" t="s">
        <v>159</v>
      </c>
      <c r="E72" s="128"/>
      <c r="F72" s="142">
        <v>900</v>
      </c>
      <c r="G72" s="210" t="s">
        <v>0</v>
      </c>
      <c r="H72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72" s="142" t="str">
        <f>IF(Sklop12[[#This Row],[ZAHTEVANA SHEMA KAKOVOSTI]]&lt;&gt;"",Sklop12[[#This Row],[Preračunana masa/volumen/kos na enoto kg]],"")</f>
        <v/>
      </c>
      <c r="J72" s="183"/>
      <c r="K72" s="193"/>
      <c r="L72" s="193"/>
      <c r="M72" s="207"/>
      <c r="N72" s="196"/>
      <c r="O72" s="196"/>
      <c r="P72" s="197"/>
      <c r="Q72" s="196">
        <f>+Sklop12[[#This Row],[cena/enota brez DDV v EUR]]*Sklop12[[#This Row],[Stopnja DDV (%)]]</f>
        <v>0</v>
      </c>
      <c r="R72" s="196">
        <f>+Sklop12[[#This Row],[cena/enota brez DDV v EUR]]+Sklop12[[#This Row],[Davek (EUR)]]</f>
        <v>0</v>
      </c>
      <c r="S72" s="196">
        <f>+Sklop12[[#This Row],[cena/enota brez DDV v EUR]]*Sklop12[[#This Row],[Okvirna količina]]</f>
        <v>0</v>
      </c>
      <c r="T72" s="208">
        <f>+Sklop12[[#This Row],[Končna cena/enoto mere (EUR) z DDV]]*Sklop12[[#This Row],[Okvirna količina]]</f>
        <v>0</v>
      </c>
      <c r="U72" s="202"/>
    </row>
    <row r="73" spans="1:21" s="63" customFormat="1" ht="24">
      <c r="A73" s="97" t="s">
        <v>60</v>
      </c>
      <c r="B73" s="192" t="s">
        <v>615</v>
      </c>
      <c r="C73" s="180">
        <v>140</v>
      </c>
      <c r="D73" s="90" t="s">
        <v>159</v>
      </c>
      <c r="E73" s="128"/>
      <c r="F73" s="142">
        <v>900</v>
      </c>
      <c r="G73" s="210" t="s">
        <v>0</v>
      </c>
      <c r="H73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126.00000000000001</v>
      </c>
      <c r="I73" s="142" t="str">
        <f>IF(Sklop12[[#This Row],[ZAHTEVANA SHEMA KAKOVOSTI]]&lt;&gt;"",Sklop12[[#This Row],[Preračunana masa/volumen/kos na enoto kg]],"")</f>
        <v/>
      </c>
      <c r="J73" s="183"/>
      <c r="K73" s="193"/>
      <c r="L73" s="193"/>
      <c r="M73" s="207"/>
      <c r="N73" s="196"/>
      <c r="O73" s="196"/>
      <c r="P73" s="197"/>
      <c r="Q73" s="196">
        <f>+Sklop12[[#This Row],[cena/enota brez DDV v EUR]]*Sklop12[[#This Row],[Stopnja DDV (%)]]</f>
        <v>0</v>
      </c>
      <c r="R73" s="196">
        <f>+Sklop12[[#This Row],[cena/enota brez DDV v EUR]]+Sklop12[[#This Row],[Davek (EUR)]]</f>
        <v>0</v>
      </c>
      <c r="S73" s="196">
        <f>+Sklop12[[#This Row],[cena/enota brez DDV v EUR]]*Sklop12[[#This Row],[Okvirna količina]]</f>
        <v>0</v>
      </c>
      <c r="T73" s="208">
        <f>+Sklop12[[#This Row],[Končna cena/enoto mere (EUR) z DDV]]*Sklop12[[#This Row],[Okvirna količina]]</f>
        <v>0</v>
      </c>
      <c r="U73" s="202"/>
    </row>
    <row r="74" spans="1:21" s="63" customFormat="1" ht="12">
      <c r="A74" s="283" t="s">
        <v>61</v>
      </c>
      <c r="B74" s="192" t="s">
        <v>616</v>
      </c>
      <c r="C74" s="180">
        <v>120</v>
      </c>
      <c r="D74" s="90" t="s">
        <v>159</v>
      </c>
      <c r="E74" s="128"/>
      <c r="F74" s="142">
        <v>500</v>
      </c>
      <c r="G74" s="210" t="s">
        <v>0</v>
      </c>
      <c r="H74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4" s="142" t="str">
        <f>IF(Sklop12[[#This Row],[ZAHTEVANA SHEMA KAKOVOSTI]]&lt;&gt;"",Sklop12[[#This Row],[Preračunana masa/volumen/kos na enoto kg]],"")</f>
        <v/>
      </c>
      <c r="J74" s="183"/>
      <c r="K74" s="193"/>
      <c r="L74" s="193"/>
      <c r="M74" s="207"/>
      <c r="N74" s="196"/>
      <c r="O74" s="196"/>
      <c r="P74" s="197"/>
      <c r="Q74" s="196">
        <f>+Sklop12[[#This Row],[cena/enota brez DDV v EUR]]*Sklop12[[#This Row],[Stopnja DDV (%)]]</f>
        <v>0</v>
      </c>
      <c r="R74" s="196">
        <f>+Sklop12[[#This Row],[cena/enota brez DDV v EUR]]+Sklop12[[#This Row],[Davek (EUR)]]</f>
        <v>0</v>
      </c>
      <c r="S74" s="196">
        <f>+Sklop12[[#This Row],[cena/enota brez DDV v EUR]]*Sklop12[[#This Row],[Okvirna količina]]</f>
        <v>0</v>
      </c>
      <c r="T74" s="208">
        <f>+Sklop12[[#This Row],[Končna cena/enoto mere (EUR) z DDV]]*Sklop12[[#This Row],[Okvirna količina]]</f>
        <v>0</v>
      </c>
      <c r="U74" s="202"/>
    </row>
    <row r="75" spans="1:21" s="63" customFormat="1" ht="12">
      <c r="A75" s="97" t="s">
        <v>62</v>
      </c>
      <c r="B75" s="192" t="s">
        <v>616</v>
      </c>
      <c r="C75" s="180">
        <v>140</v>
      </c>
      <c r="D75" s="90" t="s">
        <v>159</v>
      </c>
      <c r="E75" s="128"/>
      <c r="F75" s="142">
        <v>400</v>
      </c>
      <c r="G75" s="210" t="s">
        <v>0</v>
      </c>
      <c r="H75" s="12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56.000000000000007</v>
      </c>
      <c r="I75" s="142" t="str">
        <f>IF(Sklop12[[#This Row],[ZAHTEVANA SHEMA KAKOVOSTI]]&lt;&gt;"",Sklop12[[#This Row],[Preračunana masa/volumen/kos na enoto kg]],"")</f>
        <v/>
      </c>
      <c r="J75" s="183"/>
      <c r="K75" s="193"/>
      <c r="L75" s="193"/>
      <c r="M75" s="207"/>
      <c r="N75" s="196"/>
      <c r="O75" s="196"/>
      <c r="P75" s="197"/>
      <c r="Q75" s="196">
        <f>+Sklop12[[#This Row],[cena/enota brez DDV v EUR]]*Sklop12[[#This Row],[Stopnja DDV (%)]]</f>
        <v>0</v>
      </c>
      <c r="R75" s="196">
        <f>+Sklop12[[#This Row],[cena/enota brez DDV v EUR]]+Sklop12[[#This Row],[Davek (EUR)]]</f>
        <v>0</v>
      </c>
      <c r="S75" s="196">
        <f>+Sklop12[[#This Row],[cena/enota brez DDV v EUR]]*Sklop12[[#This Row],[Okvirna količina]]</f>
        <v>0</v>
      </c>
      <c r="T75" s="208">
        <f>+Sklop12[[#This Row],[Končna cena/enoto mere (EUR) z DDV]]*Sklop12[[#This Row],[Okvirna količina]]</f>
        <v>0</v>
      </c>
      <c r="U75" s="202"/>
    </row>
    <row r="76" spans="1:21" ht="27" customHeight="1">
      <c r="A76" s="269" t="s">
        <v>183</v>
      </c>
      <c r="B76" s="268"/>
      <c r="C76" s="271"/>
      <c r="D76" s="271"/>
      <c r="E76" s="274"/>
      <c r="F76" s="276"/>
      <c r="G76" s="279"/>
      <c r="H76" s="273">
        <f>SUBTOTAL(109,Sklop12[Preračunana masa/volumen/kos na enoto kg])</f>
        <v>8090</v>
      </c>
      <c r="I76" s="273">
        <f>SUBTOTAL(109,Sklop12[Živila iz shem kakovosti (kg)])</f>
        <v>0</v>
      </c>
      <c r="J76" s="276"/>
      <c r="K76" s="264"/>
      <c r="L76" s="264"/>
      <c r="M76" s="267"/>
      <c r="N76" s="275"/>
      <c r="O76" s="275"/>
      <c r="P76" s="275"/>
      <c r="Q76" s="272"/>
      <c r="R76" s="277"/>
      <c r="S76" s="272">
        <f>SUBTOTAL(109,Sklop12[Vrednost za okvirno količino (EUR) brez DDV])</f>
        <v>0</v>
      </c>
      <c r="T76" s="272">
        <f>SUBTOTAL(109,Sklop12[Vrednost za okvirno količino (EUR) z DDV])</f>
        <v>0</v>
      </c>
      <c r="U76" s="265">
        <f>SUBTOTAL(103,Sklop12[Shema kakovosti
(nacionalne, evropske)
])</f>
        <v>0</v>
      </c>
    </row>
    <row r="77" spans="1:21" ht="15">
      <c r="A77" s="9"/>
      <c r="B77" s="7"/>
      <c r="C77" s="31"/>
      <c r="D77" s="31"/>
      <c r="E77" s="30"/>
      <c r="F77" s="10"/>
      <c r="H77" s="11"/>
      <c r="I77" s="11"/>
      <c r="J77" s="11"/>
      <c r="K77" s="11"/>
      <c r="L77" s="61"/>
      <c r="M77" s="61"/>
      <c r="N77" s="11"/>
      <c r="O77" s="11"/>
      <c r="P77" s="11"/>
      <c r="Q77" s="11"/>
      <c r="R77" s="11"/>
      <c r="S77" s="5"/>
      <c r="T77" s="5"/>
      <c r="U77" s="10"/>
    </row>
    <row r="78" spans="1:21">
      <c r="A78" s="53" t="s">
        <v>179</v>
      </c>
      <c r="B78" s="21"/>
      <c r="C78" s="33"/>
      <c r="D78" s="33"/>
      <c r="E78" s="121"/>
      <c r="Q78" s="53"/>
      <c r="R78" s="53"/>
      <c r="S78" s="53"/>
      <c r="T78" s="53"/>
    </row>
    <row r="79" spans="1:21">
      <c r="A79" s="16" t="s">
        <v>181</v>
      </c>
      <c r="B79" s="21"/>
      <c r="C79" s="33"/>
      <c r="D79" s="33"/>
      <c r="E79" s="121"/>
    </row>
    <row r="80" spans="1:21">
      <c r="A80" s="115" t="s">
        <v>258</v>
      </c>
      <c r="F80" s="76"/>
      <c r="G80" s="76"/>
      <c r="H80" s="34"/>
      <c r="I80" s="34"/>
      <c r="J80" s="34"/>
      <c r="K80" s="34"/>
      <c r="L80" s="62"/>
      <c r="M80" s="62"/>
      <c r="N80" s="34"/>
      <c r="O80" s="34"/>
      <c r="P80" s="34"/>
      <c r="Q80" s="34"/>
      <c r="R80" s="34"/>
    </row>
    <row r="81" spans="1:22">
      <c r="A81" s="133" t="s">
        <v>223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1"/>
    </row>
    <row r="82" spans="1:22">
      <c r="A82" s="307" t="s">
        <v>249</v>
      </c>
      <c r="B82" s="307"/>
      <c r="C82" s="307"/>
      <c r="D82" s="307"/>
      <c r="E82" s="307"/>
      <c r="F82" s="307"/>
      <c r="G82" s="307"/>
      <c r="H82" s="307"/>
      <c r="I82" s="307"/>
      <c r="J82" s="307"/>
      <c r="K82" s="307"/>
      <c r="L82" s="307"/>
      <c r="M82" s="62"/>
      <c r="N82" s="34"/>
      <c r="O82" s="34"/>
      <c r="P82" s="34"/>
      <c r="Q82" s="34"/>
      <c r="R82" s="34"/>
    </row>
    <row r="83" spans="1:22">
      <c r="N83" s="34"/>
      <c r="O83" s="34"/>
      <c r="P83" s="34"/>
      <c r="Q83" s="34"/>
      <c r="R83" s="34"/>
    </row>
    <row r="84" spans="1:22">
      <c r="A84" s="115" t="s">
        <v>66</v>
      </c>
      <c r="F84" s="76"/>
      <c r="G84" s="76" t="s">
        <v>67</v>
      </c>
      <c r="H84" s="34"/>
      <c r="I84" s="34"/>
      <c r="J84" s="34"/>
      <c r="K84" s="34"/>
      <c r="L84" s="62"/>
      <c r="M84" s="62"/>
      <c r="N84" s="116"/>
      <c r="O84" s="34"/>
      <c r="P84" s="34"/>
      <c r="Q84" s="34" t="s">
        <v>68</v>
      </c>
      <c r="R84" s="34"/>
    </row>
    <row r="85" spans="1:22" ht="15">
      <c r="A85" s="9"/>
      <c r="B85" s="7"/>
      <c r="C85" s="31"/>
      <c r="D85" s="31"/>
      <c r="E85" s="30"/>
      <c r="F85" s="10"/>
      <c r="H85" s="11"/>
      <c r="I85" s="11"/>
      <c r="J85" s="11"/>
      <c r="K85" s="11"/>
      <c r="L85" s="61"/>
      <c r="M85" s="61"/>
      <c r="N85" s="11"/>
      <c r="O85" s="11"/>
      <c r="P85" s="11"/>
      <c r="Q85" s="11"/>
      <c r="R85" s="11"/>
      <c r="S85" s="5"/>
      <c r="T85" s="5"/>
      <c r="U85" s="10"/>
    </row>
    <row r="86" spans="1:22">
      <c r="B86" s="21"/>
      <c r="C86" s="33"/>
      <c r="D86" s="33"/>
      <c r="E86" s="121"/>
    </row>
    <row r="87" spans="1:22">
      <c r="B87" s="21"/>
      <c r="C87" s="33"/>
      <c r="D87" s="33"/>
      <c r="E87" s="121"/>
    </row>
    <row r="88" spans="1:22">
      <c r="B88" s="21"/>
      <c r="C88" s="33"/>
      <c r="D88" s="33"/>
      <c r="E88" s="121"/>
    </row>
    <row r="89" spans="1:22">
      <c r="B89" s="21"/>
      <c r="C89" s="33"/>
      <c r="D89" s="33"/>
      <c r="E89" s="121"/>
    </row>
    <row r="90" spans="1:22">
      <c r="B90" s="21"/>
      <c r="C90" s="33"/>
      <c r="D90" s="33"/>
      <c r="E90" s="121"/>
    </row>
    <row r="91" spans="1:22">
      <c r="B91" s="21"/>
      <c r="C91" s="33"/>
      <c r="D91" s="33"/>
      <c r="E91" s="121"/>
    </row>
    <row r="92" spans="1:22">
      <c r="B92" s="21"/>
      <c r="C92" s="33"/>
      <c r="D92" s="33"/>
      <c r="E92" s="121"/>
    </row>
    <row r="93" spans="1:22">
      <c r="B93" s="21"/>
      <c r="C93" s="33"/>
      <c r="D93" s="33"/>
      <c r="E93" s="121"/>
    </row>
    <row r="94" spans="1:22">
      <c r="B94" s="21"/>
      <c r="C94" s="33"/>
      <c r="D94" s="33"/>
      <c r="E94" s="121"/>
    </row>
    <row r="95" spans="1:22">
      <c r="B95" s="21"/>
      <c r="C95" s="33"/>
      <c r="D95" s="33"/>
      <c r="E95" s="121"/>
    </row>
    <row r="96" spans="1:22">
      <c r="B96" s="21"/>
      <c r="C96" s="33"/>
      <c r="D96" s="33"/>
      <c r="E96" s="121"/>
    </row>
    <row r="97" spans="1:22">
      <c r="B97" s="21"/>
      <c r="C97" s="33"/>
      <c r="D97" s="33"/>
      <c r="E97" s="121"/>
    </row>
    <row r="98" spans="1:22">
      <c r="B98" s="21"/>
      <c r="C98" s="33"/>
      <c r="D98" s="33"/>
      <c r="E98" s="121"/>
    </row>
    <row r="99" spans="1:22">
      <c r="B99" s="21"/>
      <c r="C99" s="33"/>
      <c r="D99" s="33"/>
      <c r="E99" s="121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1"/>
      <c r="F285" s="122"/>
      <c r="G285" s="122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1"/>
      <c r="F286" s="122"/>
      <c r="G286" s="122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1"/>
      <c r="F287" s="122"/>
      <c r="G287" s="122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1"/>
      <c r="F288" s="122"/>
      <c r="G288" s="122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1"/>
      <c r="F289" s="122"/>
      <c r="G289" s="122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1"/>
      <c r="F290" s="122"/>
      <c r="G290" s="122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1"/>
      <c r="F291" s="122"/>
      <c r="G291" s="122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1"/>
      <c r="F292" s="122"/>
      <c r="G292" s="122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1"/>
      <c r="F293" s="122"/>
      <c r="G293" s="122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1"/>
      <c r="F294" s="122"/>
      <c r="G294" s="122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1"/>
      <c r="F295" s="122"/>
      <c r="G295" s="122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1"/>
      <c r="F296" s="122"/>
      <c r="G296" s="122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1"/>
      <c r="F297" s="122"/>
      <c r="G297" s="122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1"/>
      <c r="F298" s="122"/>
      <c r="G298" s="122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1"/>
      <c r="F299" s="122"/>
      <c r="G299" s="122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1"/>
      <c r="F300" s="122"/>
      <c r="G300" s="122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1"/>
      <c r="F301" s="122"/>
      <c r="G301" s="122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1"/>
      <c r="F302" s="122"/>
      <c r="G302" s="122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1"/>
      <c r="F303" s="122"/>
      <c r="G303" s="122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1"/>
      <c r="F304" s="122"/>
      <c r="G304" s="122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1"/>
      <c r="F305" s="122"/>
      <c r="G305" s="122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1"/>
      <c r="F306" s="122"/>
      <c r="G306" s="122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1"/>
      <c r="F307" s="122"/>
      <c r="G307" s="122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1"/>
      <c r="F308" s="122"/>
      <c r="G308" s="122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</sheetData>
  <sheetProtection insertRows="0" deleteRows="0"/>
  <protectedRanges>
    <protectedRange sqref="J83:P1048576 M82:P82 J1:P81 U1:U1048576" name="Obseg1"/>
    <protectedRange sqref="J82:L82" name="Obseg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9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1">
    <cfRule type="colorScale" priority="4">
      <colorScale>
        <cfvo type="min"/>
        <cfvo type="max"/>
        <color rgb="FFFCFCFF"/>
        <color rgb="FFF8696B"/>
      </colorScale>
    </cfRule>
  </conditionalFormatting>
  <conditionalFormatting sqref="B56:B57">
    <cfRule type="colorScale" priority="1">
      <colorScale>
        <cfvo type="min"/>
        <cfvo type="max"/>
        <color rgb="FFFCFCFF"/>
        <color rgb="FFF8696B"/>
      </colorScale>
    </cfRule>
  </conditionalFormatting>
  <conditionalFormatting sqref="B58:B75 B52:B55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4"/>
  <sheetViews>
    <sheetView topLeftCell="A2" zoomScaleNormal="100" zoomScaleSheetLayoutView="100" workbookViewId="0">
      <selection activeCell="L23" sqref="L23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pred_rekapitulacija'!A26</f>
        <v>13.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pred_rekapitulacija'!B26</f>
        <v>SLAŠČIČARSKI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/>
      <c r="B16" s="213" t="s">
        <v>419</v>
      </c>
      <c r="C16" s="180"/>
      <c r="D16" s="180"/>
      <c r="E16" s="141"/>
      <c r="F16" s="142"/>
      <c r="G16" s="182"/>
      <c r="H1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6" s="93" t="str">
        <f>IF(Sklop13[[#This Row],[ZAHTEVANA SHEMA KAKOVOSTI]]&lt;&gt;"",Sklop13[[#This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+Sklop13[[#This Row],[cena/enota brez DDV v EUR]]*Sklop13[[#This Row],[Stopnja DDV (%)]]</f>
        <v>0</v>
      </c>
      <c r="R16" s="96">
        <f>+Sklop13[[#This Row],[cena/enota brez DDV v EUR]]+Sklop13[[#This Row],[Davek (EUR)]]</f>
        <v>0</v>
      </c>
      <c r="S16" s="96">
        <f>+Sklop13[[#This Row],[cena/enota brez DDV v EUR]]*Sklop13[[#This Row],[Okvirna količina]]</f>
        <v>0</v>
      </c>
      <c r="T16" s="96">
        <f>+Sklop13[[#This Row],[Končna cena/enoto mere (EUR) z DDV]]*Sklop13[[#This Row],[Okvirna količina]]</f>
        <v>0</v>
      </c>
      <c r="U16" s="110"/>
    </row>
    <row r="17" spans="1:21" s="63" customFormat="1" ht="12">
      <c r="A17" s="97" t="s">
        <v>2</v>
      </c>
      <c r="B17" s="181" t="s">
        <v>742</v>
      </c>
      <c r="C17" s="180">
        <v>100</v>
      </c>
      <c r="D17" s="180" t="s">
        <v>159</v>
      </c>
      <c r="E17" s="141"/>
      <c r="F17" s="142">
        <v>200</v>
      </c>
      <c r="G17" s="182" t="s">
        <v>263</v>
      </c>
      <c r="H17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93" t="str">
        <f>IF(Sklop13[[#This Row],[ZAHTEVANA SHEMA KAKOVOSTI]]&lt;&gt;"",Sklop13[[#This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+Sklop13[[#This Row],[cena/enota brez DDV v EUR]]*Sklop13[[#This Row],[Stopnja DDV (%)]]</f>
        <v>0</v>
      </c>
      <c r="R17" s="100">
        <f>+Sklop13[[#This Row],[cena/enota brez DDV v EUR]]+Sklop13[[#This Row],[Davek (EUR)]]</f>
        <v>0</v>
      </c>
      <c r="S17" s="100">
        <f>+Sklop13[[#This Row],[cena/enota brez DDV v EUR]]*Sklop13[[#This Row],[Okvirna količina]]</f>
        <v>0</v>
      </c>
      <c r="T17" s="100">
        <f>+Sklop13[[#This Row],[Končna cena/enoto mere (EUR) z DDV]]*Sklop13[[#This Row],[Okvirna količina]]</f>
        <v>0</v>
      </c>
      <c r="U17" s="111"/>
    </row>
    <row r="18" spans="1:21" s="63" customFormat="1" ht="12">
      <c r="A18" s="249"/>
      <c r="B18" s="192" t="s">
        <v>743</v>
      </c>
      <c r="C18" s="180">
        <v>100</v>
      </c>
      <c r="D18" s="180" t="s">
        <v>159</v>
      </c>
      <c r="E18" s="141"/>
      <c r="F18" s="142">
        <v>200</v>
      </c>
      <c r="G18" s="182" t="s">
        <v>263</v>
      </c>
      <c r="H18" s="2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142" t="str">
        <f>IF(Sklop13[[#This Row],[ZAHTEVANA SHEMA KAKOVOSTI]]&lt;&gt;"",Sklop13[[#This Row],[Preračunana masa/volumen/kos na enoto kg]],"")</f>
        <v/>
      </c>
      <c r="J18" s="183"/>
      <c r="K18" s="193"/>
      <c r="L18" s="193"/>
      <c r="M18" s="207"/>
      <c r="N18" s="196"/>
      <c r="O18" s="196"/>
      <c r="P18" s="197"/>
      <c r="Q18" s="196">
        <f>+Sklop13[[#This Row],[cena/enota brez DDV v EUR]]*Sklop13[[#This Row],[Stopnja DDV (%)]]</f>
        <v>0</v>
      </c>
      <c r="R18" s="196">
        <f>+Sklop13[[#This Row],[cena/enota brez DDV v EUR]]+Sklop13[[#This Row],[Davek (EUR)]]</f>
        <v>0</v>
      </c>
      <c r="S18" s="196">
        <f>+Sklop13[[#This Row],[cena/enota brez DDV v EUR]]*Sklop13[[#This Row],[Okvirna količina]]</f>
        <v>0</v>
      </c>
      <c r="T18" s="247">
        <f>+Sklop13[[#This Row],[Končna cena/enoto mere (EUR) z DDV]]*Sklop13[[#This Row],[Okvirna količina]]</f>
        <v>0</v>
      </c>
      <c r="U18" s="248"/>
    </row>
    <row r="19" spans="1:21" s="63" customFormat="1" ht="12">
      <c r="A19" s="97" t="s">
        <v>4</v>
      </c>
      <c r="B19" s="185" t="s">
        <v>617</v>
      </c>
      <c r="C19" s="180">
        <v>100</v>
      </c>
      <c r="D19" s="180" t="s">
        <v>159</v>
      </c>
      <c r="E19" s="141"/>
      <c r="F19" s="142">
        <v>300</v>
      </c>
      <c r="G19" s="182" t="s">
        <v>263</v>
      </c>
      <c r="H19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9" s="93" t="str">
        <f>IF(Sklop13[[#This Row],[ZAHTEVANA SHEMA KAKOVOSTI]]&lt;&gt;"",Sklop13[[#This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+Sklop13[[#This Row],[cena/enota brez DDV v EUR]]*Sklop13[[#This Row],[Stopnja DDV (%)]]</f>
        <v>0</v>
      </c>
      <c r="R19" s="100">
        <f>+Sklop13[[#This Row],[cena/enota brez DDV v EUR]]+Sklop13[[#This Row],[Davek (EUR)]]</f>
        <v>0</v>
      </c>
      <c r="S19" s="100">
        <f>+Sklop13[[#This Row],[cena/enota brez DDV v EUR]]*Sklop13[[#This Row],[Okvirna količina]]</f>
        <v>0</v>
      </c>
      <c r="T19" s="100">
        <f>+Sklop13[[#This Row],[Končna cena/enoto mere (EUR) z DDV]]*Sklop13[[#This Row],[Okvirna količina]]</f>
        <v>0</v>
      </c>
      <c r="U19" s="111"/>
    </row>
    <row r="20" spans="1:21" s="63" customFormat="1" ht="12">
      <c r="A20" s="97" t="s">
        <v>5</v>
      </c>
      <c r="B20" s="185" t="s">
        <v>618</v>
      </c>
      <c r="C20" s="180">
        <v>100</v>
      </c>
      <c r="D20" s="180" t="s">
        <v>159</v>
      </c>
      <c r="E20" s="141"/>
      <c r="F20" s="142">
        <v>700</v>
      </c>
      <c r="G20" s="182" t="s">
        <v>263</v>
      </c>
      <c r="H20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0" s="93" t="str">
        <f>IF(Sklop13[[#This Row],[ZAHTEVANA SHEMA KAKOVOSTI]]&lt;&gt;"",Sklop13[[#This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+Sklop13[[#This Row],[cena/enota brez DDV v EUR]]*Sklop13[[#This Row],[Stopnja DDV (%)]]</f>
        <v>0</v>
      </c>
      <c r="R20" s="100">
        <f>+Sklop13[[#This Row],[cena/enota brez DDV v EUR]]+Sklop13[[#This Row],[Davek (EUR)]]</f>
        <v>0</v>
      </c>
      <c r="S20" s="100">
        <f>+Sklop13[[#This Row],[cena/enota brez DDV v EUR]]*Sklop13[[#This Row],[Okvirna količina]]</f>
        <v>0</v>
      </c>
      <c r="T20" s="100">
        <f>+Sklop13[[#This Row],[Končna cena/enoto mere (EUR) z DDV]]*Sklop13[[#This Row],[Okvirna količina]]</f>
        <v>0</v>
      </c>
      <c r="U20" s="111"/>
    </row>
    <row r="21" spans="1:21" s="63" customFormat="1" ht="12">
      <c r="A21" s="97" t="s">
        <v>6</v>
      </c>
      <c r="B21" s="181" t="s">
        <v>742</v>
      </c>
      <c r="C21" s="180">
        <v>80</v>
      </c>
      <c r="D21" s="180" t="s">
        <v>159</v>
      </c>
      <c r="E21" s="141"/>
      <c r="F21" s="142">
        <v>200</v>
      </c>
      <c r="G21" s="182" t="s">
        <v>263</v>
      </c>
      <c r="H21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21" s="93" t="str">
        <f>IF(Sklop13[[#This Row],[ZAHTEVANA SHEMA KAKOVOSTI]]&lt;&gt;"",Sklop13[[#This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+Sklop13[[#This Row],[cena/enota brez DDV v EUR]]*Sklop13[[#This Row],[Stopnja DDV (%)]]</f>
        <v>0</v>
      </c>
      <c r="R21" s="100">
        <f>+Sklop13[[#This Row],[cena/enota brez DDV v EUR]]+Sklop13[[#This Row],[Davek (EUR)]]</f>
        <v>0</v>
      </c>
      <c r="S21" s="100">
        <f>+Sklop13[[#This Row],[cena/enota brez DDV v EUR]]*Sklop13[[#This Row],[Okvirna količina]]</f>
        <v>0</v>
      </c>
      <c r="T21" s="100">
        <f>+Sklop13[[#This Row],[Končna cena/enoto mere (EUR) z DDV]]*Sklop13[[#This Row],[Okvirna količina]]</f>
        <v>0</v>
      </c>
      <c r="U21" s="111"/>
    </row>
    <row r="22" spans="1:21" s="63" customFormat="1" ht="12">
      <c r="A22" s="249"/>
      <c r="B22" s="192" t="s">
        <v>743</v>
      </c>
      <c r="C22" s="180">
        <v>80</v>
      </c>
      <c r="D22" s="180" t="s">
        <v>159</v>
      </c>
      <c r="E22" s="141"/>
      <c r="F22" s="142">
        <v>200</v>
      </c>
      <c r="G22" s="182" t="s">
        <v>263</v>
      </c>
      <c r="H22" s="2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22" s="142" t="str">
        <f>IF(Sklop13[[#This Row],[ZAHTEVANA SHEMA KAKOVOSTI]]&lt;&gt;"",Sklop13[[#This Row],[Preračunana masa/volumen/kos na enoto kg]],"")</f>
        <v/>
      </c>
      <c r="J22" s="183"/>
      <c r="K22" s="193"/>
      <c r="L22" s="193"/>
      <c r="M22" s="207"/>
      <c r="N22" s="196"/>
      <c r="O22" s="196"/>
      <c r="P22" s="197"/>
      <c r="Q22" s="196">
        <f>+Sklop13[[#This Row],[cena/enota brez DDV v EUR]]*Sklop13[[#This Row],[Stopnja DDV (%)]]</f>
        <v>0</v>
      </c>
      <c r="R22" s="196">
        <f>+Sklop13[[#This Row],[cena/enota brez DDV v EUR]]+Sklop13[[#This Row],[Davek (EUR)]]</f>
        <v>0</v>
      </c>
      <c r="S22" s="196">
        <f>+Sklop13[[#This Row],[cena/enota brez DDV v EUR]]*Sklop13[[#This Row],[Okvirna količina]]</f>
        <v>0</v>
      </c>
      <c r="T22" s="247">
        <f>+Sklop13[[#This Row],[Končna cena/enoto mere (EUR) z DDV]]*Sklop13[[#This Row],[Okvirna količina]]</f>
        <v>0</v>
      </c>
      <c r="U22" s="248"/>
    </row>
    <row r="23" spans="1:21" s="63" customFormat="1" ht="12">
      <c r="A23" s="97" t="s">
        <v>7</v>
      </c>
      <c r="B23" s="185" t="s">
        <v>617</v>
      </c>
      <c r="C23" s="180">
        <v>80</v>
      </c>
      <c r="D23" s="180" t="s">
        <v>159</v>
      </c>
      <c r="E23" s="141"/>
      <c r="F23" s="142">
        <v>300</v>
      </c>
      <c r="G23" s="182" t="s">
        <v>263</v>
      </c>
      <c r="H23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3" s="93" t="str">
        <f>IF(Sklop13[[#This Row],[ZAHTEVANA SHEMA KAKOVOSTI]]&lt;&gt;"",Sklop13[[#This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+Sklop13[[#This Row],[cena/enota brez DDV v EUR]]*Sklop13[[#This Row],[Stopnja DDV (%)]]</f>
        <v>0</v>
      </c>
      <c r="R23" s="100">
        <f>+Sklop13[[#This Row],[cena/enota brez DDV v EUR]]+Sklop13[[#This Row],[Davek (EUR)]]</f>
        <v>0</v>
      </c>
      <c r="S23" s="100">
        <f>+Sklop13[[#This Row],[cena/enota brez DDV v EUR]]*Sklop13[[#This Row],[Okvirna količina]]</f>
        <v>0</v>
      </c>
      <c r="T23" s="100">
        <f>+Sklop13[[#This Row],[Končna cena/enoto mere (EUR) z DDV]]*Sklop13[[#This Row],[Okvirna količina]]</f>
        <v>0</v>
      </c>
      <c r="U23" s="111"/>
    </row>
    <row r="24" spans="1:21" s="63" customFormat="1" ht="12">
      <c r="A24" s="97" t="s">
        <v>8</v>
      </c>
      <c r="B24" s="185" t="s">
        <v>618</v>
      </c>
      <c r="C24" s="180">
        <v>80</v>
      </c>
      <c r="D24" s="180" t="s">
        <v>159</v>
      </c>
      <c r="E24" s="141"/>
      <c r="F24" s="142">
        <v>700</v>
      </c>
      <c r="G24" s="182" t="s">
        <v>263</v>
      </c>
      <c r="H24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56</v>
      </c>
      <c r="I24" s="93" t="str">
        <f>IF(Sklop13[[#This Row],[ZAHTEVANA SHEMA KAKOVOSTI]]&lt;&gt;"",Sklop13[[#This Row],[Preračunana masa/volumen/kos na enoto kg]],"")</f>
        <v/>
      </c>
      <c r="J24" s="106"/>
      <c r="K24" s="99"/>
      <c r="L24" s="99"/>
      <c r="M24" s="108"/>
      <c r="N24" s="100"/>
      <c r="O24" s="100"/>
      <c r="P24" s="109"/>
      <c r="Q24" s="100">
        <f>+Sklop13[[#This Row],[cena/enota brez DDV v EUR]]*Sklop13[[#This Row],[Stopnja DDV (%)]]</f>
        <v>0</v>
      </c>
      <c r="R24" s="100">
        <f>+Sklop13[[#This Row],[cena/enota brez DDV v EUR]]+Sklop13[[#This Row],[Davek (EUR)]]</f>
        <v>0</v>
      </c>
      <c r="S24" s="100">
        <f>+Sklop13[[#This Row],[cena/enota brez DDV v EUR]]*Sklop13[[#This Row],[Okvirna količina]]</f>
        <v>0</v>
      </c>
      <c r="T24" s="100">
        <f>+Sklop13[[#This Row],[Končna cena/enoto mere (EUR) z DDV]]*Sklop13[[#This Row],[Okvirna količina]]</f>
        <v>0</v>
      </c>
      <c r="U24" s="111"/>
    </row>
    <row r="25" spans="1:21" s="63" customFormat="1" ht="12">
      <c r="A25" s="97"/>
      <c r="B25" s="214" t="s">
        <v>420</v>
      </c>
      <c r="C25" s="180"/>
      <c r="D25" s="180"/>
      <c r="E25" s="141"/>
      <c r="F25" s="142"/>
      <c r="G25" s="182"/>
      <c r="H25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5" s="93" t="str">
        <f>IF(Sklop13[[#This Row],[ZAHTEVANA SHEMA KAKOVOSTI]]&lt;&gt;"",Sklop13[[#This Row],[Preračunana masa/volumen/kos na enoto kg]],"")</f>
        <v/>
      </c>
      <c r="J25" s="106"/>
      <c r="K25" s="99"/>
      <c r="L25" s="99"/>
      <c r="M25" s="108"/>
      <c r="N25" s="100"/>
      <c r="O25" s="100"/>
      <c r="P25" s="109"/>
      <c r="Q25" s="100">
        <f>+Sklop13[[#This Row],[cena/enota brez DDV v EUR]]*Sklop13[[#This Row],[Stopnja DDV (%)]]</f>
        <v>0</v>
      </c>
      <c r="R25" s="100">
        <f>+Sklop13[[#This Row],[cena/enota brez DDV v EUR]]+Sklop13[[#This Row],[Davek (EUR)]]</f>
        <v>0</v>
      </c>
      <c r="S25" s="100">
        <f>+Sklop13[[#This Row],[cena/enota brez DDV v EUR]]*Sklop13[[#This Row],[Okvirna količina]]</f>
        <v>0</v>
      </c>
      <c r="T25" s="100">
        <f>+Sklop13[[#This Row],[Končna cena/enoto mere (EUR) z DDV]]*Sklop13[[#This Row],[Okvirna količina]]</f>
        <v>0</v>
      </c>
      <c r="U25" s="111"/>
    </row>
    <row r="26" spans="1:21" s="63" customFormat="1" ht="12">
      <c r="A26" s="92" t="s">
        <v>9</v>
      </c>
      <c r="B26" s="185" t="s">
        <v>619</v>
      </c>
      <c r="C26" s="180">
        <v>80</v>
      </c>
      <c r="D26" s="180" t="s">
        <v>159</v>
      </c>
      <c r="E26" s="141"/>
      <c r="F26" s="142">
        <v>30</v>
      </c>
      <c r="G26" s="182" t="s">
        <v>263</v>
      </c>
      <c r="H2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2.4</v>
      </c>
      <c r="I26" s="93" t="str">
        <f>IF(Sklop13[[#This Row],[ZAHTEVANA SHEMA KAKOVOSTI]]&lt;&gt;"",Sklop13[[#This Row],[Preračunana masa/volumen/kos na enoto kg]],"")</f>
        <v/>
      </c>
      <c r="J26" s="106"/>
      <c r="K26" s="99"/>
      <c r="L26" s="99"/>
      <c r="M26" s="108"/>
      <c r="N26" s="100"/>
      <c r="O26" s="100"/>
      <c r="P26" s="109"/>
      <c r="Q26" s="100">
        <f>+Sklop13[[#This Row],[cena/enota brez DDV v EUR]]*Sklop13[[#This Row],[Stopnja DDV (%)]]</f>
        <v>0</v>
      </c>
      <c r="R26" s="100">
        <f>+Sklop13[[#This Row],[cena/enota brez DDV v EUR]]+Sklop13[[#This Row],[Davek (EUR)]]</f>
        <v>0</v>
      </c>
      <c r="S26" s="100">
        <f>+Sklop13[[#This Row],[cena/enota brez DDV v EUR]]*Sklop13[[#This Row],[Okvirna količina]]</f>
        <v>0</v>
      </c>
      <c r="T26" s="100">
        <f>+Sklop13[[#This Row],[Končna cena/enoto mere (EUR) z DDV]]*Sklop13[[#This Row],[Okvirna količina]]</f>
        <v>0</v>
      </c>
      <c r="U26" s="111"/>
    </row>
    <row r="27" spans="1:21" s="63" customFormat="1" ht="12">
      <c r="A27" s="92" t="s">
        <v>10</v>
      </c>
      <c r="B27" s="185" t="s">
        <v>620</v>
      </c>
      <c r="C27" s="180">
        <v>80</v>
      </c>
      <c r="D27" s="180" t="s">
        <v>159</v>
      </c>
      <c r="E27" s="141"/>
      <c r="F27" s="142">
        <v>300</v>
      </c>
      <c r="G27" s="182" t="s">
        <v>263</v>
      </c>
      <c r="H27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7" s="93" t="str">
        <f>IF(Sklop13[[#This Row],[ZAHTEVANA SHEMA KAKOVOSTI]]&lt;&gt;"",Sklop13[[#This Row],[Preračunana masa/volumen/kos na enoto kg]],"")</f>
        <v/>
      </c>
      <c r="J27" s="106"/>
      <c r="K27" s="99"/>
      <c r="L27" s="99"/>
      <c r="M27" s="108"/>
      <c r="N27" s="100"/>
      <c r="O27" s="100"/>
      <c r="P27" s="109"/>
      <c r="Q27" s="100">
        <f>+Sklop13[[#This Row],[cena/enota brez DDV v EUR]]*Sklop13[[#This Row],[Stopnja DDV (%)]]</f>
        <v>0</v>
      </c>
      <c r="R27" s="100">
        <f>+Sklop13[[#This Row],[cena/enota brez DDV v EUR]]+Sklop13[[#This Row],[Davek (EUR)]]</f>
        <v>0</v>
      </c>
      <c r="S27" s="100">
        <f>+Sklop13[[#This Row],[cena/enota brez DDV v EUR]]*Sklop13[[#This Row],[Okvirna količina]]</f>
        <v>0</v>
      </c>
      <c r="T27" s="100">
        <f>+Sklop13[[#This Row],[Končna cena/enoto mere (EUR) z DDV]]*Sklop13[[#This Row],[Okvirna količina]]</f>
        <v>0</v>
      </c>
      <c r="U27" s="111"/>
    </row>
    <row r="28" spans="1:21" s="63" customFormat="1" ht="12">
      <c r="A28" s="92" t="s">
        <v>11</v>
      </c>
      <c r="B28" s="185" t="s">
        <v>619</v>
      </c>
      <c r="C28" s="180">
        <v>60</v>
      </c>
      <c r="D28" s="180" t="s">
        <v>159</v>
      </c>
      <c r="E28" s="141"/>
      <c r="F28" s="142">
        <v>300</v>
      </c>
      <c r="G28" s="182" t="s">
        <v>263</v>
      </c>
      <c r="H28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28" s="93" t="str">
        <f>IF(Sklop13[[#This Row],[ZAHTEVANA SHEMA KAKOVOSTI]]&lt;&gt;"",Sklop13[[#This Row],[Preračunana masa/volumen/kos na enoto kg]],"")</f>
        <v/>
      </c>
      <c r="J28" s="106"/>
      <c r="K28" s="99"/>
      <c r="L28" s="99"/>
      <c r="M28" s="108"/>
      <c r="N28" s="100"/>
      <c r="O28" s="100"/>
      <c r="P28" s="109"/>
      <c r="Q28" s="100">
        <f>+Sklop13[[#This Row],[cena/enota brez DDV v EUR]]*Sklop13[[#This Row],[Stopnja DDV (%)]]</f>
        <v>0</v>
      </c>
      <c r="R28" s="100">
        <f>+Sklop13[[#This Row],[cena/enota brez DDV v EUR]]+Sklop13[[#This Row],[Davek (EUR)]]</f>
        <v>0</v>
      </c>
      <c r="S28" s="100">
        <f>+Sklop13[[#This Row],[cena/enota brez DDV v EUR]]*Sklop13[[#This Row],[Okvirna količina]]</f>
        <v>0</v>
      </c>
      <c r="T28" s="100">
        <f>+Sklop13[[#This Row],[Končna cena/enoto mere (EUR) z DDV]]*Sklop13[[#This Row],[Okvirna količina]]</f>
        <v>0</v>
      </c>
      <c r="U28" s="111"/>
    </row>
    <row r="29" spans="1:21" s="63" customFormat="1" ht="12">
      <c r="A29" s="92" t="s">
        <v>12</v>
      </c>
      <c r="B29" s="186" t="s">
        <v>620</v>
      </c>
      <c r="C29" s="180">
        <v>60</v>
      </c>
      <c r="D29" s="180" t="s">
        <v>159</v>
      </c>
      <c r="E29" s="141"/>
      <c r="F29" s="142">
        <v>300</v>
      </c>
      <c r="G29" s="182" t="s">
        <v>263</v>
      </c>
      <c r="H29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29" s="93" t="str">
        <f>IF(Sklop13[[#This Row],[ZAHTEVANA SHEMA KAKOVOSTI]]&lt;&gt;"",Sklop13[[#This Row],[Preračunana masa/volumen/kos na enoto kg]],"")</f>
        <v/>
      </c>
      <c r="J29" s="106"/>
      <c r="K29" s="99"/>
      <c r="L29" s="99"/>
      <c r="M29" s="108"/>
      <c r="N29" s="100"/>
      <c r="O29" s="100"/>
      <c r="P29" s="109"/>
      <c r="Q29" s="100">
        <f>+Sklop13[[#This Row],[cena/enota brez DDV v EUR]]*Sklop13[[#This Row],[Stopnja DDV (%)]]</f>
        <v>0</v>
      </c>
      <c r="R29" s="100">
        <f>+Sklop13[[#This Row],[cena/enota brez DDV v EUR]]+Sklop13[[#This Row],[Davek (EUR)]]</f>
        <v>0</v>
      </c>
      <c r="S29" s="100">
        <f>+Sklop13[[#This Row],[cena/enota brez DDV v EUR]]*Sklop13[[#This Row],[Okvirna količina]]</f>
        <v>0</v>
      </c>
      <c r="T29" s="100">
        <f>+Sklop13[[#This Row],[Končna cena/enoto mere (EUR) z DDV]]*Sklop13[[#This Row],[Okvirna količina]]</f>
        <v>0</v>
      </c>
      <c r="U29" s="111"/>
    </row>
    <row r="30" spans="1:21" s="63" customFormat="1" ht="12">
      <c r="A30" s="92" t="s">
        <v>13</v>
      </c>
      <c r="B30" s="185" t="s">
        <v>621</v>
      </c>
      <c r="C30" s="180">
        <v>80</v>
      </c>
      <c r="D30" s="180" t="s">
        <v>159</v>
      </c>
      <c r="E30" s="141"/>
      <c r="F30" s="142">
        <v>300</v>
      </c>
      <c r="G30" s="182" t="s">
        <v>263</v>
      </c>
      <c r="H30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0" s="93" t="str">
        <f>IF(Sklop13[[#This Row],[ZAHTEVANA SHEMA KAKOVOSTI]]&lt;&gt;"",Sklop13[[#This Row],[Preračunana masa/volumen/kos na enoto kg]],"")</f>
        <v/>
      </c>
      <c r="J30" s="106"/>
      <c r="K30" s="99"/>
      <c r="L30" s="99"/>
      <c r="M30" s="108"/>
      <c r="N30" s="100"/>
      <c r="O30" s="100"/>
      <c r="P30" s="109"/>
      <c r="Q30" s="100">
        <f>+Sklop13[[#This Row],[cena/enota brez DDV v EUR]]*Sklop13[[#This Row],[Stopnja DDV (%)]]</f>
        <v>0</v>
      </c>
      <c r="R30" s="100">
        <f>+Sklop13[[#This Row],[cena/enota brez DDV v EUR]]+Sklop13[[#This Row],[Davek (EUR)]]</f>
        <v>0</v>
      </c>
      <c r="S30" s="100">
        <f>+Sklop13[[#This Row],[cena/enota brez DDV v EUR]]*Sklop13[[#This Row],[Okvirna količina]]</f>
        <v>0</v>
      </c>
      <c r="T30" s="100">
        <f>+Sklop13[[#This Row],[Končna cena/enoto mere (EUR) z DDV]]*Sklop13[[#This Row],[Okvirna količina]]</f>
        <v>0</v>
      </c>
      <c r="U30" s="111"/>
    </row>
    <row r="31" spans="1:21" s="63" customFormat="1" ht="12">
      <c r="A31" s="92" t="s">
        <v>14</v>
      </c>
      <c r="B31" s="181" t="s">
        <v>622</v>
      </c>
      <c r="C31" s="180">
        <v>80</v>
      </c>
      <c r="D31" s="180" t="s">
        <v>159</v>
      </c>
      <c r="E31" s="141"/>
      <c r="F31" s="142">
        <v>300</v>
      </c>
      <c r="G31" s="182" t="s">
        <v>263</v>
      </c>
      <c r="H31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1" s="93" t="str">
        <f>IF(Sklop13[[#This Row],[ZAHTEVANA SHEMA KAKOVOSTI]]&lt;&gt;"",Sklop13[[#This Row],[Preračunana masa/volumen/kos na enoto kg]],"")</f>
        <v/>
      </c>
      <c r="J31" s="106"/>
      <c r="K31" s="99"/>
      <c r="L31" s="99"/>
      <c r="M31" s="108"/>
      <c r="N31" s="100"/>
      <c r="O31" s="100"/>
      <c r="P31" s="109"/>
      <c r="Q31" s="100">
        <f>+Sklop13[[#This Row],[cena/enota brez DDV v EUR]]*Sklop13[[#This Row],[Stopnja DDV (%)]]</f>
        <v>0</v>
      </c>
      <c r="R31" s="100">
        <f>+Sklop13[[#This Row],[cena/enota brez DDV v EUR]]+Sklop13[[#This Row],[Davek (EUR)]]</f>
        <v>0</v>
      </c>
      <c r="S31" s="100">
        <f>+Sklop13[[#This Row],[cena/enota brez DDV v EUR]]*Sklop13[[#This Row],[Okvirna količina]]</f>
        <v>0</v>
      </c>
      <c r="T31" s="100">
        <f>+Sklop13[[#This Row],[Končna cena/enoto mere (EUR) z DDV]]*Sklop13[[#This Row],[Okvirna količina]]</f>
        <v>0</v>
      </c>
      <c r="U31" s="111"/>
    </row>
    <row r="32" spans="1:21" s="63" customFormat="1" ht="12">
      <c r="A32" s="92" t="s">
        <v>15</v>
      </c>
      <c r="B32" s="181" t="s">
        <v>621</v>
      </c>
      <c r="C32" s="180">
        <v>100</v>
      </c>
      <c r="D32" s="180" t="s">
        <v>159</v>
      </c>
      <c r="E32" s="141"/>
      <c r="F32" s="142">
        <v>300</v>
      </c>
      <c r="G32" s="182" t="s">
        <v>263</v>
      </c>
      <c r="H32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93" t="str">
        <f>IF(Sklop13[[#This Row],[ZAHTEVANA SHEMA KAKOVOSTI]]&lt;&gt;"",Sklop13[[#This Row],[Preračunana masa/volumen/kos na enoto kg]],"")</f>
        <v/>
      </c>
      <c r="J32" s="106"/>
      <c r="K32" s="99"/>
      <c r="L32" s="99"/>
      <c r="M32" s="108"/>
      <c r="N32" s="100"/>
      <c r="O32" s="100"/>
      <c r="P32" s="109"/>
      <c r="Q32" s="100">
        <f>+Sklop13[[#This Row],[cena/enota brez DDV v EUR]]*Sklop13[[#This Row],[Stopnja DDV (%)]]</f>
        <v>0</v>
      </c>
      <c r="R32" s="100">
        <f>+Sklop13[[#This Row],[cena/enota brez DDV v EUR]]+Sklop13[[#This Row],[Davek (EUR)]]</f>
        <v>0</v>
      </c>
      <c r="S32" s="100">
        <f>+Sklop13[[#This Row],[cena/enota brez DDV v EUR]]*Sklop13[[#This Row],[Okvirna količina]]</f>
        <v>0</v>
      </c>
      <c r="T32" s="100">
        <f>+Sklop13[[#This Row],[Končna cena/enoto mere (EUR) z DDV]]*Sklop13[[#This Row],[Okvirna količina]]</f>
        <v>0</v>
      </c>
      <c r="U32" s="111"/>
    </row>
    <row r="33" spans="1:21" s="63" customFormat="1" ht="12">
      <c r="A33" s="92" t="s">
        <v>16</v>
      </c>
      <c r="B33" s="187" t="s">
        <v>622</v>
      </c>
      <c r="C33" s="180">
        <v>100</v>
      </c>
      <c r="D33" s="180" t="s">
        <v>159</v>
      </c>
      <c r="E33" s="141"/>
      <c r="F33" s="142">
        <v>300</v>
      </c>
      <c r="G33" s="182" t="s">
        <v>263</v>
      </c>
      <c r="H33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93" t="str">
        <f>IF(Sklop13[[#This Row],[ZAHTEVANA SHEMA KAKOVOSTI]]&lt;&gt;"",Sklop13[[#This Row],[Preračunana masa/volumen/kos na enoto kg]],"")</f>
        <v/>
      </c>
      <c r="J33" s="106"/>
      <c r="K33" s="99"/>
      <c r="L33" s="99"/>
      <c r="M33" s="108"/>
      <c r="N33" s="100"/>
      <c r="O33" s="100"/>
      <c r="P33" s="109"/>
      <c r="Q33" s="100">
        <f>+Sklop13[[#This Row],[cena/enota brez DDV v EUR]]*Sklop13[[#This Row],[Stopnja DDV (%)]]</f>
        <v>0</v>
      </c>
      <c r="R33" s="100">
        <f>+Sklop13[[#This Row],[cena/enota brez DDV v EUR]]+Sklop13[[#This Row],[Davek (EUR)]]</f>
        <v>0</v>
      </c>
      <c r="S33" s="100">
        <f>+Sklop13[[#This Row],[cena/enota brez DDV v EUR]]*Sklop13[[#This Row],[Okvirna količina]]</f>
        <v>0</v>
      </c>
      <c r="T33" s="100">
        <f>+Sklop13[[#This Row],[Končna cena/enoto mere (EUR) z DDV]]*Sklop13[[#This Row],[Okvirna količina]]</f>
        <v>0</v>
      </c>
      <c r="U33" s="111"/>
    </row>
    <row r="34" spans="1:21" s="63" customFormat="1" ht="12">
      <c r="A34" s="92" t="s">
        <v>17</v>
      </c>
      <c r="B34" s="188" t="s">
        <v>623</v>
      </c>
      <c r="C34" s="180">
        <v>60</v>
      </c>
      <c r="D34" s="180" t="s">
        <v>159</v>
      </c>
      <c r="E34" s="141"/>
      <c r="F34" s="142">
        <v>600</v>
      </c>
      <c r="G34" s="182" t="s">
        <v>263</v>
      </c>
      <c r="H34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34" s="93" t="str">
        <f>IF(Sklop13[[#This Row],[ZAHTEVANA SHEMA KAKOVOSTI]]&lt;&gt;"",Sklop13[[#This Row],[Preračunana masa/volumen/kos na enoto kg]],"")</f>
        <v/>
      </c>
      <c r="J34" s="106"/>
      <c r="K34" s="99"/>
      <c r="L34" s="99"/>
      <c r="M34" s="108"/>
      <c r="N34" s="100"/>
      <c r="O34" s="100"/>
      <c r="P34" s="109"/>
      <c r="Q34" s="100">
        <f>+Sklop13[[#This Row],[cena/enota brez DDV v EUR]]*Sklop13[[#This Row],[Stopnja DDV (%)]]</f>
        <v>0</v>
      </c>
      <c r="R34" s="100">
        <f>+Sklop13[[#This Row],[cena/enota brez DDV v EUR]]+Sklop13[[#This Row],[Davek (EUR)]]</f>
        <v>0</v>
      </c>
      <c r="S34" s="100">
        <f>+Sklop13[[#This Row],[cena/enota brez DDV v EUR]]*Sklop13[[#This Row],[Okvirna količina]]</f>
        <v>0</v>
      </c>
      <c r="T34" s="100">
        <f>+Sklop13[[#This Row],[Končna cena/enoto mere (EUR) z DDV]]*Sklop13[[#This Row],[Okvirna količina]]</f>
        <v>0</v>
      </c>
      <c r="U34" s="111"/>
    </row>
    <row r="35" spans="1:21" s="63" customFormat="1" ht="12">
      <c r="A35" s="92" t="s">
        <v>18</v>
      </c>
      <c r="B35" s="188" t="s">
        <v>623</v>
      </c>
      <c r="C35" s="180">
        <v>80</v>
      </c>
      <c r="D35" s="180" t="s">
        <v>159</v>
      </c>
      <c r="E35" s="141"/>
      <c r="F35" s="142">
        <v>500</v>
      </c>
      <c r="G35" s="182" t="s">
        <v>263</v>
      </c>
      <c r="H35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5" s="93" t="str">
        <f>IF(Sklop13[[#This Row],[ZAHTEVANA SHEMA KAKOVOSTI]]&lt;&gt;"",Sklop13[[#This Row],[Preračunana masa/volumen/kos na enoto kg]],"")</f>
        <v/>
      </c>
      <c r="J35" s="106"/>
      <c r="K35" s="99"/>
      <c r="L35" s="99"/>
      <c r="M35" s="108"/>
      <c r="N35" s="100"/>
      <c r="O35" s="100"/>
      <c r="P35" s="109"/>
      <c r="Q35" s="100">
        <f>+Sklop13[[#This Row],[cena/enota brez DDV v EUR]]*Sklop13[[#This Row],[Stopnja DDV (%)]]</f>
        <v>0</v>
      </c>
      <c r="R35" s="100">
        <f>+Sklop13[[#This Row],[cena/enota brez DDV v EUR]]+Sklop13[[#This Row],[Davek (EUR)]]</f>
        <v>0</v>
      </c>
      <c r="S35" s="100">
        <f>+Sklop13[[#This Row],[cena/enota brez DDV v EUR]]*Sklop13[[#This Row],[Okvirna količina]]</f>
        <v>0</v>
      </c>
      <c r="T35" s="100">
        <f>+Sklop13[[#This Row],[Končna cena/enoto mere (EUR) z DDV]]*Sklop13[[#This Row],[Okvirna količina]]</f>
        <v>0</v>
      </c>
      <c r="U35" s="111"/>
    </row>
    <row r="36" spans="1:21" s="63" customFormat="1" ht="12">
      <c r="A36" s="92" t="s">
        <v>19</v>
      </c>
      <c r="B36" s="188" t="s">
        <v>624</v>
      </c>
      <c r="C36" s="180">
        <v>60</v>
      </c>
      <c r="D36" s="180" t="s">
        <v>159</v>
      </c>
      <c r="E36" s="141"/>
      <c r="F36" s="142">
        <v>300</v>
      </c>
      <c r="G36" s="182" t="s">
        <v>263</v>
      </c>
      <c r="H36" s="9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36" s="93" t="str">
        <f>IF(Sklop13[[#This Row],[ZAHTEVANA SHEMA KAKOVOSTI]]&lt;&gt;"",Sklop13[[#This Row],[Preračunana masa/volumen/kos na enoto kg]],"")</f>
        <v/>
      </c>
      <c r="J36" s="106"/>
      <c r="K36" s="99"/>
      <c r="L36" s="99"/>
      <c r="M36" s="108"/>
      <c r="N36" s="100"/>
      <c r="O36" s="100"/>
      <c r="P36" s="109"/>
      <c r="Q36" s="100">
        <f>+Sklop13[[#This Row],[cena/enota brez DDV v EUR]]*Sklop13[[#This Row],[Stopnja DDV (%)]]</f>
        <v>0</v>
      </c>
      <c r="R36" s="100">
        <f>+Sklop13[[#This Row],[cena/enota brez DDV v EUR]]+Sklop13[[#This Row],[Davek (EUR)]]</f>
        <v>0</v>
      </c>
      <c r="S36" s="100">
        <f>+Sklop13[[#This Row],[cena/enota brez DDV v EUR]]*Sklop13[[#This Row],[Okvirna količina]]</f>
        <v>0</v>
      </c>
      <c r="T36" s="100">
        <f>+Sklop13[[#This Row],[Končna cena/enoto mere (EUR) z DDV]]*Sklop13[[#This Row],[Okvirna količina]]</f>
        <v>0</v>
      </c>
      <c r="U36" s="111"/>
    </row>
    <row r="37" spans="1:21" s="63" customFormat="1" ht="12">
      <c r="A37" s="92" t="s">
        <v>20</v>
      </c>
      <c r="B37" s="192" t="s">
        <v>624</v>
      </c>
      <c r="C37" s="180">
        <v>80</v>
      </c>
      <c r="D37" s="180" t="s">
        <v>159</v>
      </c>
      <c r="E37" s="141"/>
      <c r="F37" s="142">
        <v>300</v>
      </c>
      <c r="G37" s="182" t="s">
        <v>263</v>
      </c>
      <c r="H37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7" s="142" t="str">
        <f>IF(Sklop13[[#This Row],[ZAHTEVANA SHEMA KAKOVOSTI]]&lt;&gt;"",Sklop13[[#This Row],[Preračunana masa/volumen/kos na enoto kg]],"")</f>
        <v/>
      </c>
      <c r="J37" s="183"/>
      <c r="K37" s="193"/>
      <c r="L37" s="193"/>
      <c r="M37" s="207"/>
      <c r="N37" s="196"/>
      <c r="O37" s="196"/>
      <c r="P37" s="197"/>
      <c r="Q37" s="196">
        <f>+Sklop13[[#This Row],[cena/enota brez DDV v EUR]]*Sklop13[[#This Row],[Stopnja DDV (%)]]</f>
        <v>0</v>
      </c>
      <c r="R37" s="196">
        <f>+Sklop13[[#This Row],[cena/enota brez DDV v EUR]]+Sklop13[[#This Row],[Davek (EUR)]]</f>
        <v>0</v>
      </c>
      <c r="S37" s="196">
        <f>+Sklop13[[#This Row],[cena/enota brez DDV v EUR]]*Sklop13[[#This Row],[Okvirna količina]]</f>
        <v>0</v>
      </c>
      <c r="T37" s="208">
        <f>+Sklop13[[#This Row],[Končna cena/enoto mere (EUR) z DDV]]*Sklop13[[#This Row],[Okvirna količina]]</f>
        <v>0</v>
      </c>
      <c r="U37" s="202"/>
    </row>
    <row r="38" spans="1:21" s="63" customFormat="1" ht="12">
      <c r="A38" s="92"/>
      <c r="B38" s="205" t="s">
        <v>421</v>
      </c>
      <c r="C38" s="180"/>
      <c r="D38" s="180"/>
      <c r="E38" s="141"/>
      <c r="F38" s="142"/>
      <c r="G38" s="210"/>
      <c r="H38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8" s="142" t="str">
        <f>IF(Sklop13[[#This Row],[ZAHTEVANA SHEMA KAKOVOSTI]]&lt;&gt;"",Sklop13[[#This Row],[Preračunana masa/volumen/kos na enoto kg]],"")</f>
        <v/>
      </c>
      <c r="J38" s="183"/>
      <c r="K38" s="193"/>
      <c r="L38" s="193"/>
      <c r="M38" s="207"/>
      <c r="N38" s="196"/>
      <c r="O38" s="196"/>
      <c r="P38" s="197"/>
      <c r="Q38" s="196">
        <f>+Sklop13[[#This Row],[cena/enota brez DDV v EUR]]*Sklop13[[#This Row],[Stopnja DDV (%)]]</f>
        <v>0</v>
      </c>
      <c r="R38" s="196">
        <f>+Sklop13[[#This Row],[cena/enota brez DDV v EUR]]+Sklop13[[#This Row],[Davek (EUR)]]</f>
        <v>0</v>
      </c>
      <c r="S38" s="196">
        <f>+Sklop13[[#This Row],[cena/enota brez DDV v EUR]]*Sklop13[[#This Row],[Okvirna količina]]</f>
        <v>0</v>
      </c>
      <c r="T38" s="208">
        <f>+Sklop13[[#This Row],[Končna cena/enoto mere (EUR) z DDV]]*Sklop13[[#This Row],[Okvirna količina]]</f>
        <v>0</v>
      </c>
      <c r="U38" s="202"/>
    </row>
    <row r="39" spans="1:21" s="63" customFormat="1" ht="12">
      <c r="A39" s="92" t="s">
        <v>21</v>
      </c>
      <c r="B39" s="192" t="s">
        <v>625</v>
      </c>
      <c r="C39" s="180">
        <v>100</v>
      </c>
      <c r="D39" s="180" t="s">
        <v>159</v>
      </c>
      <c r="E39" s="141"/>
      <c r="F39" s="142">
        <v>500</v>
      </c>
      <c r="G39" s="210" t="s">
        <v>263</v>
      </c>
      <c r="H39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9" s="142" t="str">
        <f>IF(Sklop13[[#This Row],[ZAHTEVANA SHEMA KAKOVOSTI]]&lt;&gt;"",Sklop13[[#This Row],[Preračunana masa/volumen/kos na enoto kg]],"")</f>
        <v/>
      </c>
      <c r="J39" s="183"/>
      <c r="K39" s="193"/>
      <c r="L39" s="193"/>
      <c r="M39" s="207"/>
      <c r="N39" s="196"/>
      <c r="O39" s="196"/>
      <c r="P39" s="197"/>
      <c r="Q39" s="196">
        <f>+Sklop13[[#This Row],[cena/enota brez DDV v EUR]]*Sklop13[[#This Row],[Stopnja DDV (%)]]</f>
        <v>0</v>
      </c>
      <c r="R39" s="196">
        <f>+Sklop13[[#This Row],[cena/enota brez DDV v EUR]]+Sklop13[[#This Row],[Davek (EUR)]]</f>
        <v>0</v>
      </c>
      <c r="S39" s="196">
        <f>+Sklop13[[#This Row],[cena/enota brez DDV v EUR]]*Sklop13[[#This Row],[Okvirna količina]]</f>
        <v>0</v>
      </c>
      <c r="T39" s="208">
        <f>+Sklop13[[#This Row],[Končna cena/enoto mere (EUR) z DDV]]*Sklop13[[#This Row],[Okvirna količina]]</f>
        <v>0</v>
      </c>
      <c r="U39" s="202"/>
    </row>
    <row r="40" spans="1:21" s="63" customFormat="1" ht="12">
      <c r="A40" s="92" t="s">
        <v>22</v>
      </c>
      <c r="B40" s="192" t="s">
        <v>626</v>
      </c>
      <c r="C40" s="180">
        <v>100</v>
      </c>
      <c r="D40" s="180" t="s">
        <v>159</v>
      </c>
      <c r="E40" s="141"/>
      <c r="F40" s="142">
        <v>500</v>
      </c>
      <c r="G40" s="210" t="s">
        <v>263</v>
      </c>
      <c r="H40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142" t="str">
        <f>IF(Sklop13[[#This Row],[ZAHTEVANA SHEMA KAKOVOSTI]]&lt;&gt;"",Sklop13[[#This Row],[Preračunana masa/volumen/kos na enoto kg]],"")</f>
        <v/>
      </c>
      <c r="J40" s="183"/>
      <c r="K40" s="193"/>
      <c r="L40" s="193"/>
      <c r="M40" s="207"/>
      <c r="N40" s="196"/>
      <c r="O40" s="196"/>
      <c r="P40" s="197"/>
      <c r="Q40" s="196">
        <f>+Sklop13[[#This Row],[cena/enota brez DDV v EUR]]*Sklop13[[#This Row],[Stopnja DDV (%)]]</f>
        <v>0</v>
      </c>
      <c r="R40" s="196">
        <f>+Sklop13[[#This Row],[cena/enota brez DDV v EUR]]+Sklop13[[#This Row],[Davek (EUR)]]</f>
        <v>0</v>
      </c>
      <c r="S40" s="196">
        <f>+Sklop13[[#This Row],[cena/enota brez DDV v EUR]]*Sklop13[[#This Row],[Okvirna količina]]</f>
        <v>0</v>
      </c>
      <c r="T40" s="208">
        <f>+Sklop13[[#This Row],[Končna cena/enoto mere (EUR) z DDV]]*Sklop13[[#This Row],[Okvirna količina]]</f>
        <v>0</v>
      </c>
      <c r="U40" s="202"/>
    </row>
    <row r="41" spans="1:21" s="63" customFormat="1" ht="12">
      <c r="A41" s="92" t="s">
        <v>23</v>
      </c>
      <c r="B41" s="192" t="s">
        <v>627</v>
      </c>
      <c r="C41" s="180">
        <v>80</v>
      </c>
      <c r="D41" s="180" t="s">
        <v>159</v>
      </c>
      <c r="E41" s="141"/>
      <c r="F41" s="142">
        <v>500</v>
      </c>
      <c r="G41" s="210" t="s">
        <v>263</v>
      </c>
      <c r="H41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1" s="142" t="str">
        <f>IF(Sklop13[[#This Row],[ZAHTEVANA SHEMA KAKOVOSTI]]&lt;&gt;"",Sklop13[[#This Row],[Preračunana masa/volumen/kos na enoto kg]],"")</f>
        <v/>
      </c>
      <c r="J41" s="183"/>
      <c r="K41" s="193"/>
      <c r="L41" s="193"/>
      <c r="M41" s="207"/>
      <c r="N41" s="196"/>
      <c r="O41" s="196"/>
      <c r="P41" s="197"/>
      <c r="Q41" s="196">
        <f>+Sklop13[[#This Row],[cena/enota brez DDV v EUR]]*Sklop13[[#This Row],[Stopnja DDV (%)]]</f>
        <v>0</v>
      </c>
      <c r="R41" s="196">
        <f>+Sklop13[[#This Row],[cena/enota brez DDV v EUR]]+Sklop13[[#This Row],[Davek (EUR)]]</f>
        <v>0</v>
      </c>
      <c r="S41" s="196">
        <f>+Sklop13[[#This Row],[cena/enota brez DDV v EUR]]*Sklop13[[#This Row],[Okvirna količina]]</f>
        <v>0</v>
      </c>
      <c r="T41" s="208">
        <f>+Sklop13[[#This Row],[Končna cena/enoto mere (EUR) z DDV]]*Sklop13[[#This Row],[Okvirna količina]]</f>
        <v>0</v>
      </c>
      <c r="U41" s="202"/>
    </row>
    <row r="42" spans="1:21" s="63" customFormat="1" ht="12">
      <c r="A42" s="92" t="s">
        <v>24</v>
      </c>
      <c r="B42" s="192" t="s">
        <v>626</v>
      </c>
      <c r="C42" s="180">
        <v>80</v>
      </c>
      <c r="D42" s="180" t="s">
        <v>159</v>
      </c>
      <c r="E42" s="141"/>
      <c r="F42" s="142">
        <v>500</v>
      </c>
      <c r="G42" s="210" t="s">
        <v>263</v>
      </c>
      <c r="H42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2" s="142" t="str">
        <f>IF(Sklop13[[#This Row],[ZAHTEVANA SHEMA KAKOVOSTI]]&lt;&gt;"",Sklop13[[#This Row],[Preračunana masa/volumen/kos na enoto kg]],"")</f>
        <v/>
      </c>
      <c r="J42" s="183"/>
      <c r="K42" s="193"/>
      <c r="L42" s="193"/>
      <c r="M42" s="207"/>
      <c r="N42" s="196"/>
      <c r="O42" s="196"/>
      <c r="P42" s="197"/>
      <c r="Q42" s="196">
        <f>+Sklop13[[#This Row],[cena/enota brez DDV v EUR]]*Sklop13[[#This Row],[Stopnja DDV (%)]]</f>
        <v>0</v>
      </c>
      <c r="R42" s="196">
        <f>+Sklop13[[#This Row],[cena/enota brez DDV v EUR]]+Sklop13[[#This Row],[Davek (EUR)]]</f>
        <v>0</v>
      </c>
      <c r="S42" s="196">
        <f>+Sklop13[[#This Row],[cena/enota brez DDV v EUR]]*Sklop13[[#This Row],[Okvirna količina]]</f>
        <v>0</v>
      </c>
      <c r="T42" s="208">
        <f>+Sklop13[[#This Row],[Končna cena/enoto mere (EUR) z DDV]]*Sklop13[[#This Row],[Okvirna količina]]</f>
        <v>0</v>
      </c>
      <c r="U42" s="202"/>
    </row>
    <row r="43" spans="1:21" s="63" customFormat="1" ht="12">
      <c r="A43" s="92"/>
      <c r="B43" s="205" t="s">
        <v>422</v>
      </c>
      <c r="C43" s="180"/>
      <c r="D43" s="180"/>
      <c r="E43" s="141"/>
      <c r="F43" s="142"/>
      <c r="G43" s="210"/>
      <c r="H43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3" s="142" t="str">
        <f>IF(Sklop13[[#This Row],[ZAHTEVANA SHEMA KAKOVOSTI]]&lt;&gt;"",Sklop13[[#This Row],[Preračunana masa/volumen/kos na enoto kg]],"")</f>
        <v/>
      </c>
      <c r="J43" s="183"/>
      <c r="K43" s="193"/>
      <c r="L43" s="193"/>
      <c r="M43" s="207"/>
      <c r="N43" s="196"/>
      <c r="O43" s="196"/>
      <c r="P43" s="197"/>
      <c r="Q43" s="196">
        <f>+Sklop13[[#This Row],[cena/enota brez DDV v EUR]]*Sklop13[[#This Row],[Stopnja DDV (%)]]</f>
        <v>0</v>
      </c>
      <c r="R43" s="196">
        <f>+Sklop13[[#This Row],[cena/enota brez DDV v EUR]]+Sklop13[[#This Row],[Davek (EUR)]]</f>
        <v>0</v>
      </c>
      <c r="S43" s="196">
        <f>+Sklop13[[#This Row],[cena/enota brez DDV v EUR]]*Sklop13[[#This Row],[Okvirna količina]]</f>
        <v>0</v>
      </c>
      <c r="T43" s="208">
        <f>+Sklop13[[#This Row],[Končna cena/enoto mere (EUR) z DDV]]*Sklop13[[#This Row],[Okvirna količina]]</f>
        <v>0</v>
      </c>
      <c r="U43" s="202"/>
    </row>
    <row r="44" spans="1:21" s="63" customFormat="1" ht="12">
      <c r="A44" s="92" t="s">
        <v>25</v>
      </c>
      <c r="B44" s="192" t="s">
        <v>628</v>
      </c>
      <c r="C44" s="180">
        <v>60</v>
      </c>
      <c r="D44" s="180" t="s">
        <v>159</v>
      </c>
      <c r="E44" s="141"/>
      <c r="F44" s="142">
        <v>600</v>
      </c>
      <c r="G44" s="210" t="s">
        <v>263</v>
      </c>
      <c r="H44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44" s="142" t="str">
        <f>IF(Sklop13[[#This Row],[ZAHTEVANA SHEMA KAKOVOSTI]]&lt;&gt;"",Sklop13[[#This Row],[Preračunana masa/volumen/kos na enoto kg]],"")</f>
        <v/>
      </c>
      <c r="J44" s="183"/>
      <c r="K44" s="193"/>
      <c r="L44" s="193"/>
      <c r="M44" s="207"/>
      <c r="N44" s="196"/>
      <c r="O44" s="196"/>
      <c r="P44" s="197"/>
      <c r="Q44" s="196">
        <f>+Sklop13[[#This Row],[cena/enota brez DDV v EUR]]*Sklop13[[#This Row],[Stopnja DDV (%)]]</f>
        <v>0</v>
      </c>
      <c r="R44" s="196">
        <f>+Sklop13[[#This Row],[cena/enota brez DDV v EUR]]+Sklop13[[#This Row],[Davek (EUR)]]</f>
        <v>0</v>
      </c>
      <c r="S44" s="196">
        <f>+Sklop13[[#This Row],[cena/enota brez DDV v EUR]]*Sklop13[[#This Row],[Okvirna količina]]</f>
        <v>0</v>
      </c>
      <c r="T44" s="208">
        <f>+Sklop13[[#This Row],[Končna cena/enoto mere (EUR) z DDV]]*Sklop13[[#This Row],[Okvirna količina]]</f>
        <v>0</v>
      </c>
      <c r="U44" s="202"/>
    </row>
    <row r="45" spans="1:21" s="63" customFormat="1" ht="12">
      <c r="A45" s="92" t="s">
        <v>26</v>
      </c>
      <c r="B45" s="192" t="s">
        <v>629</v>
      </c>
      <c r="C45" s="180">
        <v>60</v>
      </c>
      <c r="D45" s="180" t="s">
        <v>159</v>
      </c>
      <c r="E45" s="141"/>
      <c r="F45" s="142">
        <v>600</v>
      </c>
      <c r="G45" s="210" t="s">
        <v>263</v>
      </c>
      <c r="H45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45" s="142" t="str">
        <f>IF(Sklop13[[#This Row],[ZAHTEVANA SHEMA KAKOVOSTI]]&lt;&gt;"",Sklop13[[#This Row],[Preračunana masa/volumen/kos na enoto kg]],"")</f>
        <v/>
      </c>
      <c r="J45" s="183"/>
      <c r="K45" s="193"/>
      <c r="L45" s="193"/>
      <c r="M45" s="207"/>
      <c r="N45" s="196"/>
      <c r="O45" s="196"/>
      <c r="P45" s="197"/>
      <c r="Q45" s="196">
        <f>+Sklop13[[#This Row],[cena/enota brez DDV v EUR]]*Sklop13[[#This Row],[Stopnja DDV (%)]]</f>
        <v>0</v>
      </c>
      <c r="R45" s="196">
        <f>+Sklop13[[#This Row],[cena/enota brez DDV v EUR]]+Sklop13[[#This Row],[Davek (EUR)]]</f>
        <v>0</v>
      </c>
      <c r="S45" s="196">
        <f>+Sklop13[[#This Row],[cena/enota brez DDV v EUR]]*Sklop13[[#This Row],[Okvirna količina]]</f>
        <v>0</v>
      </c>
      <c r="T45" s="208">
        <f>+Sklop13[[#This Row],[Končna cena/enoto mere (EUR) z DDV]]*Sklop13[[#This Row],[Okvirna količina]]</f>
        <v>0</v>
      </c>
      <c r="U45" s="202"/>
    </row>
    <row r="46" spans="1:21" s="63" customFormat="1" ht="12">
      <c r="A46" s="92" t="s">
        <v>27</v>
      </c>
      <c r="B46" s="192" t="s">
        <v>630</v>
      </c>
      <c r="C46" s="180">
        <v>60</v>
      </c>
      <c r="D46" s="180" t="s">
        <v>159</v>
      </c>
      <c r="E46" s="141"/>
      <c r="F46" s="142">
        <v>300</v>
      </c>
      <c r="G46" s="210" t="s">
        <v>263</v>
      </c>
      <c r="H46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46" s="142" t="str">
        <f>IF(Sklop13[[#This Row],[ZAHTEVANA SHEMA KAKOVOSTI]]&lt;&gt;"",Sklop13[[#This Row],[Preračunana masa/volumen/kos na enoto kg]],"")</f>
        <v/>
      </c>
      <c r="J46" s="183"/>
      <c r="K46" s="193"/>
      <c r="L46" s="193"/>
      <c r="M46" s="207"/>
      <c r="N46" s="196"/>
      <c r="O46" s="196"/>
      <c r="P46" s="197"/>
      <c r="Q46" s="196">
        <f>+Sklop13[[#This Row],[cena/enota brez DDV v EUR]]*Sklop13[[#This Row],[Stopnja DDV (%)]]</f>
        <v>0</v>
      </c>
      <c r="R46" s="196">
        <f>+Sklop13[[#This Row],[cena/enota brez DDV v EUR]]+Sklop13[[#This Row],[Davek (EUR)]]</f>
        <v>0</v>
      </c>
      <c r="S46" s="196">
        <f>+Sklop13[[#This Row],[cena/enota brez DDV v EUR]]*Sklop13[[#This Row],[Okvirna količina]]</f>
        <v>0</v>
      </c>
      <c r="T46" s="208">
        <f>+Sklop13[[#This Row],[Končna cena/enoto mere (EUR) z DDV]]*Sklop13[[#This Row],[Okvirna količina]]</f>
        <v>0</v>
      </c>
      <c r="U46" s="202"/>
    </row>
    <row r="47" spans="1:21" s="63" customFormat="1" ht="12">
      <c r="A47" s="92" t="s">
        <v>28</v>
      </c>
      <c r="B47" s="192" t="s">
        <v>631</v>
      </c>
      <c r="C47" s="180">
        <v>80</v>
      </c>
      <c r="D47" s="180" t="s">
        <v>159</v>
      </c>
      <c r="E47" s="141"/>
      <c r="F47" s="142">
        <v>300</v>
      </c>
      <c r="G47" s="210" t="s">
        <v>263</v>
      </c>
      <c r="H47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7" s="142" t="str">
        <f>IF(Sklop13[[#This Row],[ZAHTEVANA SHEMA KAKOVOSTI]]&lt;&gt;"",Sklop13[[#This Row],[Preračunana masa/volumen/kos na enoto kg]],"")</f>
        <v/>
      </c>
      <c r="J47" s="183"/>
      <c r="K47" s="193"/>
      <c r="L47" s="193"/>
      <c r="M47" s="207"/>
      <c r="N47" s="196"/>
      <c r="O47" s="196"/>
      <c r="P47" s="197"/>
      <c r="Q47" s="196">
        <f>+Sklop13[[#This Row],[cena/enota brez DDV v EUR]]*Sklop13[[#This Row],[Stopnja DDV (%)]]</f>
        <v>0</v>
      </c>
      <c r="R47" s="196">
        <f>+Sklop13[[#This Row],[cena/enota brez DDV v EUR]]+Sklop13[[#This Row],[Davek (EUR)]]</f>
        <v>0</v>
      </c>
      <c r="S47" s="196">
        <f>+Sklop13[[#This Row],[cena/enota brez DDV v EUR]]*Sklop13[[#This Row],[Okvirna količina]]</f>
        <v>0</v>
      </c>
      <c r="T47" s="208">
        <f>+Sklop13[[#This Row],[Končna cena/enoto mere (EUR) z DDV]]*Sklop13[[#This Row],[Okvirna količina]]</f>
        <v>0</v>
      </c>
      <c r="U47" s="202"/>
    </row>
    <row r="48" spans="1:21" s="63" customFormat="1" ht="12">
      <c r="A48" s="92" t="s">
        <v>29</v>
      </c>
      <c r="B48" s="192" t="s">
        <v>632</v>
      </c>
      <c r="C48" s="180">
        <v>80</v>
      </c>
      <c r="D48" s="180" t="s">
        <v>159</v>
      </c>
      <c r="E48" s="141"/>
      <c r="F48" s="142">
        <v>500</v>
      </c>
      <c r="G48" s="210" t="s">
        <v>263</v>
      </c>
      <c r="H48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8" s="142" t="str">
        <f>IF(Sklop13[[#This Row],[ZAHTEVANA SHEMA KAKOVOSTI]]&lt;&gt;"",Sklop13[[#This Row],[Preračunana masa/volumen/kos na enoto kg]],"")</f>
        <v/>
      </c>
      <c r="J48" s="183"/>
      <c r="K48" s="193"/>
      <c r="L48" s="193"/>
      <c r="M48" s="207"/>
      <c r="N48" s="196"/>
      <c r="O48" s="196"/>
      <c r="P48" s="197"/>
      <c r="Q48" s="196">
        <f>+Sklop13[[#This Row],[cena/enota brez DDV v EUR]]*Sklop13[[#This Row],[Stopnja DDV (%)]]</f>
        <v>0</v>
      </c>
      <c r="R48" s="196">
        <f>+Sklop13[[#This Row],[cena/enota brez DDV v EUR]]+Sklop13[[#This Row],[Davek (EUR)]]</f>
        <v>0</v>
      </c>
      <c r="S48" s="196">
        <f>+Sklop13[[#This Row],[cena/enota brez DDV v EUR]]*Sklop13[[#This Row],[Okvirna količina]]</f>
        <v>0</v>
      </c>
      <c r="T48" s="208">
        <f>+Sklop13[[#This Row],[Končna cena/enoto mere (EUR) z DDV]]*Sklop13[[#This Row],[Okvirna količina]]</f>
        <v>0</v>
      </c>
      <c r="U48" s="202"/>
    </row>
    <row r="49" spans="1:22" s="63" customFormat="1" ht="12">
      <c r="A49" s="92" t="s">
        <v>30</v>
      </c>
      <c r="B49" s="192" t="s">
        <v>630</v>
      </c>
      <c r="C49" s="180">
        <v>80</v>
      </c>
      <c r="D49" s="180" t="s">
        <v>159</v>
      </c>
      <c r="E49" s="141"/>
      <c r="F49" s="142">
        <v>300</v>
      </c>
      <c r="G49" s="210" t="s">
        <v>263</v>
      </c>
      <c r="H49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49" s="142" t="str">
        <f>IF(Sklop13[[#This Row],[ZAHTEVANA SHEMA KAKOVOSTI]]&lt;&gt;"",Sklop13[[#This Row],[Preračunana masa/volumen/kos na enoto kg]],"")</f>
        <v/>
      </c>
      <c r="J49" s="183"/>
      <c r="K49" s="193"/>
      <c r="L49" s="193"/>
      <c r="M49" s="207"/>
      <c r="N49" s="196"/>
      <c r="O49" s="196"/>
      <c r="P49" s="197"/>
      <c r="Q49" s="196">
        <f>+Sklop13[[#This Row],[cena/enota brez DDV v EUR]]*Sklop13[[#This Row],[Stopnja DDV (%)]]</f>
        <v>0</v>
      </c>
      <c r="R49" s="196">
        <f>+Sklop13[[#This Row],[cena/enota brez DDV v EUR]]+Sklop13[[#This Row],[Davek (EUR)]]</f>
        <v>0</v>
      </c>
      <c r="S49" s="196">
        <f>+Sklop13[[#This Row],[cena/enota brez DDV v EUR]]*Sklop13[[#This Row],[Okvirna količina]]</f>
        <v>0</v>
      </c>
      <c r="T49" s="208">
        <f>+Sklop13[[#This Row],[Končna cena/enoto mere (EUR) z DDV]]*Sklop13[[#This Row],[Okvirna količina]]</f>
        <v>0</v>
      </c>
      <c r="U49" s="202"/>
    </row>
    <row r="50" spans="1:22" s="63" customFormat="1" ht="12">
      <c r="A50" s="92"/>
      <c r="B50" s="205" t="s">
        <v>423</v>
      </c>
      <c r="C50" s="180"/>
      <c r="D50" s="180"/>
      <c r="E50" s="141"/>
      <c r="F50" s="142"/>
      <c r="G50" s="210"/>
      <c r="H50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50" s="142" t="str">
        <f>IF(Sklop13[[#This Row],[ZAHTEVANA SHEMA KAKOVOSTI]]&lt;&gt;"",Sklop13[[#This Row],[Preračunana masa/volumen/kos na enoto kg]],"")</f>
        <v/>
      </c>
      <c r="J50" s="183"/>
      <c r="K50" s="193"/>
      <c r="L50" s="193"/>
      <c r="M50" s="207"/>
      <c r="N50" s="196"/>
      <c r="O50" s="196"/>
      <c r="P50" s="197"/>
      <c r="Q50" s="196">
        <f>+Sklop13[[#This Row],[cena/enota brez DDV v EUR]]*Sklop13[[#This Row],[Stopnja DDV (%)]]</f>
        <v>0</v>
      </c>
      <c r="R50" s="196">
        <f>+Sklop13[[#This Row],[cena/enota brez DDV v EUR]]+Sklop13[[#This Row],[Davek (EUR)]]</f>
        <v>0</v>
      </c>
      <c r="S50" s="196">
        <f>+Sklop13[[#This Row],[cena/enota brez DDV v EUR]]*Sklop13[[#This Row],[Okvirna količina]]</f>
        <v>0</v>
      </c>
      <c r="T50" s="208">
        <f>+Sklop13[[#This Row],[Končna cena/enoto mere (EUR) z DDV]]*Sklop13[[#This Row],[Okvirna količina]]</f>
        <v>0</v>
      </c>
      <c r="U50" s="202"/>
    </row>
    <row r="51" spans="1:22" s="63" customFormat="1" ht="12">
      <c r="A51" s="92" t="s">
        <v>31</v>
      </c>
      <c r="B51" s="192" t="s">
        <v>633</v>
      </c>
      <c r="C51" s="180">
        <v>60</v>
      </c>
      <c r="D51" s="180" t="s">
        <v>159</v>
      </c>
      <c r="E51" s="141"/>
      <c r="F51" s="142">
        <v>1400</v>
      </c>
      <c r="G51" s="210" t="s">
        <v>263</v>
      </c>
      <c r="H51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84</v>
      </c>
      <c r="I51" s="142" t="str">
        <f>IF(Sklop13[[#This Row],[ZAHTEVANA SHEMA KAKOVOSTI]]&lt;&gt;"",Sklop13[[#This Row],[Preračunana masa/volumen/kos na enoto kg]],"")</f>
        <v/>
      </c>
      <c r="J51" s="183"/>
      <c r="K51" s="193"/>
      <c r="L51" s="193"/>
      <c r="M51" s="207"/>
      <c r="N51" s="196"/>
      <c r="O51" s="196"/>
      <c r="P51" s="197"/>
      <c r="Q51" s="196">
        <f>+Sklop13[[#This Row],[cena/enota brez DDV v EUR]]*Sklop13[[#This Row],[Stopnja DDV (%)]]</f>
        <v>0</v>
      </c>
      <c r="R51" s="196">
        <f>+Sklop13[[#This Row],[cena/enota brez DDV v EUR]]+Sklop13[[#This Row],[Davek (EUR)]]</f>
        <v>0</v>
      </c>
      <c r="S51" s="196">
        <f>+Sklop13[[#This Row],[cena/enota brez DDV v EUR]]*Sklop13[[#This Row],[Okvirna količina]]</f>
        <v>0</v>
      </c>
      <c r="T51" s="208">
        <f>+Sklop13[[#This Row],[Končna cena/enoto mere (EUR) z DDV]]*Sklop13[[#This Row],[Okvirna količina]]</f>
        <v>0</v>
      </c>
      <c r="U51" s="202"/>
    </row>
    <row r="52" spans="1:22">
      <c r="A52" s="92" t="s">
        <v>32</v>
      </c>
      <c r="B52" s="209" t="s">
        <v>633</v>
      </c>
      <c r="C52" s="180">
        <v>80</v>
      </c>
      <c r="D52" s="180" t="s">
        <v>159</v>
      </c>
      <c r="E52" s="141"/>
      <c r="F52" s="142">
        <v>2000</v>
      </c>
      <c r="G52" s="211" t="s">
        <v>263</v>
      </c>
      <c r="H52" s="1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2" s="142" t="str">
        <f>IF(Sklop13[[#This Row],[ZAHTEVANA SHEMA KAKOVOSTI]]&lt;&gt;"",Sklop13[[#This Row],[Preračunana masa/volumen/kos na enoto kg]],"")</f>
        <v/>
      </c>
      <c r="J52" s="183"/>
      <c r="K52" s="193"/>
      <c r="L52" s="193"/>
      <c r="M52" s="207"/>
      <c r="N52" s="196"/>
      <c r="O52" s="196"/>
      <c r="P52" s="201"/>
      <c r="Q52" s="196">
        <f>+Sklop13[[#This Row],[cena/enota brez DDV v EUR]]*Sklop13[[#This Row],[Stopnja DDV (%)]]</f>
        <v>0</v>
      </c>
      <c r="R52" s="196">
        <f>+Sklop13[[#This Row],[cena/enota brez DDV v EUR]]+Sklop13[[#This Row],[Davek (EUR)]]</f>
        <v>0</v>
      </c>
      <c r="S52" s="196">
        <f>+Sklop13[[#This Row],[cena/enota brez DDV v EUR]]*Sklop13[[#This Row],[Okvirna količina]]</f>
        <v>0</v>
      </c>
      <c r="T52" s="208">
        <f>+Sklop13[[#This Row],[Končna cena/enoto mere (EUR) z DDV]]*Sklop13[[#This Row],[Okvirna količina]]</f>
        <v>0</v>
      </c>
      <c r="U52" s="202"/>
    </row>
    <row r="53" spans="1:22">
      <c r="A53" s="269" t="s">
        <v>183</v>
      </c>
      <c r="B53" s="268"/>
      <c r="C53" s="271"/>
      <c r="D53" s="271"/>
      <c r="E53" s="274"/>
      <c r="F53" s="276"/>
      <c r="G53" s="279"/>
      <c r="H53" s="273">
        <f>SUBTOTAL(109,Sklop13[Preračunana masa/volumen/kos na enoto kg])</f>
        <v>1142.4000000000001</v>
      </c>
      <c r="I53" s="273">
        <f>SUBTOTAL(109,Sklop13[Živila iz shem kakovosti (kg)])</f>
        <v>0</v>
      </c>
      <c r="J53" s="276"/>
      <c r="K53" s="264"/>
      <c r="L53" s="264"/>
      <c r="M53" s="267"/>
      <c r="N53" s="275"/>
      <c r="O53" s="275"/>
      <c r="P53" s="275"/>
      <c r="Q53" s="272"/>
      <c r="R53" s="277"/>
      <c r="S53" s="272">
        <f>SUBTOTAL(109,Sklop13[Vrednost za okvirno količino (EUR) brez DDV])</f>
        <v>0</v>
      </c>
      <c r="T53" s="272">
        <f>SUBTOTAL(109,Sklop13[Vrednost za okvirno količino (EUR) z DDV])</f>
        <v>0</v>
      </c>
      <c r="U53" s="265">
        <f>SUBTOTAL(103,Sklop13[Shema kakovosti
(nacionalne, evropske)
])</f>
        <v>0</v>
      </c>
    </row>
    <row r="54" spans="1:22">
      <c r="A54" s="53" t="s">
        <v>179</v>
      </c>
      <c r="B54" s="21"/>
      <c r="C54" s="33"/>
      <c r="D54" s="33"/>
      <c r="E54" s="121"/>
      <c r="Q54" s="53"/>
      <c r="R54" s="53"/>
      <c r="S54" s="53"/>
      <c r="T54" s="53"/>
    </row>
    <row r="55" spans="1:22">
      <c r="A55" s="16" t="s">
        <v>181</v>
      </c>
      <c r="B55" s="21"/>
      <c r="C55" s="33"/>
      <c r="D55" s="33"/>
      <c r="E55" s="121"/>
    </row>
    <row r="56" spans="1:22">
      <c r="A56" s="115" t="s">
        <v>258</v>
      </c>
      <c r="F56" s="76"/>
      <c r="G56" s="138"/>
      <c r="H56" s="34"/>
      <c r="I56" s="34"/>
      <c r="J56" s="34"/>
      <c r="K56" s="34"/>
      <c r="L56" s="62"/>
      <c r="M56" s="62"/>
      <c r="N56" s="34"/>
      <c r="O56" s="34"/>
      <c r="P56" s="34"/>
      <c r="Q56" s="34"/>
      <c r="R56" s="34"/>
    </row>
    <row r="57" spans="1:22">
      <c r="A57" s="133" t="s">
        <v>223</v>
      </c>
      <c r="B57" s="132"/>
      <c r="C57" s="132"/>
      <c r="D57" s="132"/>
      <c r="E57" s="132"/>
      <c r="F57" s="132"/>
      <c r="G57" s="26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1"/>
    </row>
    <row r="58" spans="1:22">
      <c r="A58" s="307" t="s">
        <v>249</v>
      </c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62"/>
      <c r="N58" s="34"/>
      <c r="O58" s="34"/>
      <c r="P58" s="34"/>
      <c r="Q58" s="34"/>
      <c r="R58" s="34"/>
    </row>
    <row r="59" spans="1:22">
      <c r="N59" s="34"/>
      <c r="O59" s="34"/>
      <c r="P59" s="34"/>
      <c r="Q59" s="34"/>
      <c r="R59" s="34"/>
    </row>
    <row r="60" spans="1:22">
      <c r="A60" s="115" t="s">
        <v>66</v>
      </c>
      <c r="F60" s="76"/>
      <c r="G60" s="138" t="s">
        <v>67</v>
      </c>
      <c r="H60" s="34"/>
      <c r="I60" s="34"/>
      <c r="J60" s="34"/>
      <c r="K60" s="34"/>
      <c r="L60" s="62"/>
      <c r="M60" s="62"/>
      <c r="N60" s="116"/>
      <c r="O60" s="34"/>
      <c r="P60" s="34"/>
      <c r="Q60" s="34" t="s">
        <v>68</v>
      </c>
      <c r="R60" s="34"/>
    </row>
    <row r="61" spans="1:22" ht="15">
      <c r="A61" s="9"/>
      <c r="B61" s="7"/>
      <c r="C61" s="31"/>
      <c r="D61" s="31"/>
      <c r="E61" s="30"/>
      <c r="F61" s="10"/>
      <c r="H61" s="11"/>
      <c r="I61" s="11"/>
      <c r="J61" s="11"/>
      <c r="K61" s="11"/>
      <c r="L61" s="61"/>
      <c r="M61" s="61"/>
      <c r="N61" s="11"/>
      <c r="O61" s="11"/>
      <c r="P61" s="11"/>
      <c r="Q61" s="11"/>
      <c r="R61" s="11"/>
      <c r="S61" s="5"/>
      <c r="T61" s="5"/>
      <c r="U61" s="10"/>
    </row>
    <row r="62" spans="1:22">
      <c r="B62" s="21"/>
      <c r="C62" s="33"/>
      <c r="D62" s="33"/>
      <c r="E62" s="121"/>
    </row>
    <row r="63" spans="1:22">
      <c r="B63" s="21"/>
      <c r="C63" s="33"/>
      <c r="D63" s="33"/>
      <c r="E63" s="121"/>
    </row>
    <row r="64" spans="1:22">
      <c r="B64" s="21"/>
      <c r="C64" s="33"/>
      <c r="D64" s="33"/>
      <c r="E64" s="121"/>
    </row>
    <row r="65" spans="1:22">
      <c r="B65" s="21"/>
      <c r="C65" s="33"/>
      <c r="D65" s="33"/>
      <c r="E65" s="121"/>
    </row>
    <row r="66" spans="1:22">
      <c r="B66" s="21"/>
      <c r="C66" s="33"/>
      <c r="D66" s="33"/>
      <c r="E66" s="121"/>
    </row>
    <row r="67" spans="1:22">
      <c r="B67" s="21"/>
      <c r="C67" s="33"/>
      <c r="D67" s="33"/>
      <c r="E67" s="121"/>
    </row>
    <row r="68" spans="1:22">
      <c r="B68" s="21"/>
      <c r="C68" s="33"/>
      <c r="D68" s="33"/>
      <c r="E68" s="121"/>
    </row>
    <row r="69" spans="1:22">
      <c r="B69" s="21"/>
      <c r="C69" s="33"/>
      <c r="D69" s="33"/>
      <c r="E69" s="121"/>
    </row>
    <row r="70" spans="1:22">
      <c r="B70" s="21"/>
      <c r="C70" s="33"/>
      <c r="D70" s="33"/>
      <c r="E70" s="121"/>
    </row>
    <row r="71" spans="1:22">
      <c r="B71" s="21"/>
      <c r="C71" s="33"/>
      <c r="D71" s="33"/>
      <c r="E71" s="121"/>
    </row>
    <row r="72" spans="1:22">
      <c r="B72" s="21"/>
      <c r="C72" s="33"/>
      <c r="D72" s="33"/>
      <c r="E72" s="121"/>
    </row>
    <row r="73" spans="1:22">
      <c r="B73" s="21"/>
      <c r="C73" s="33"/>
      <c r="D73" s="33"/>
      <c r="E73" s="121"/>
    </row>
    <row r="74" spans="1:22">
      <c r="B74" s="21"/>
      <c r="C74" s="33"/>
      <c r="D74" s="33"/>
      <c r="E74" s="121"/>
    </row>
    <row r="75" spans="1:22">
      <c r="B75" s="21"/>
      <c r="C75" s="33"/>
      <c r="D75" s="33"/>
      <c r="E75" s="121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</sheetData>
  <sheetProtection insertRows="0" deleteRows="0"/>
  <protectedRanges>
    <protectedRange sqref="M58:P58 J59:P1048576 U1:U51 U53:U1048576 J1:P51 J53:P57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7">
      <colorScale>
        <cfvo type="min"/>
        <cfvo type="max"/>
        <color rgb="FFFCFCFF"/>
        <color rgb="FFF8696B"/>
      </colorScale>
    </cfRule>
  </conditionalFormatting>
  <conditionalFormatting sqref="B26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 B20 B25 B27:B30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71"/>
  <sheetViews>
    <sheetView topLeftCell="A106" zoomScaleNormal="100" zoomScaleSheetLayoutView="100" workbookViewId="0">
      <selection activeCell="L39" sqref="L39"/>
    </sheetView>
  </sheetViews>
  <sheetFormatPr defaultColWidth="8.85546875" defaultRowHeight="12.75"/>
  <cols>
    <col min="1" max="1" width="4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pred_rekapitulacija'!A27</f>
        <v>14.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pred_rekapitulacija'!B27</f>
        <v>OSTALO PREHRAMBENO BLAGO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635</v>
      </c>
      <c r="C16" s="90">
        <v>1</v>
      </c>
      <c r="D16" s="90" t="s">
        <v>1</v>
      </c>
      <c r="E16" s="120"/>
      <c r="F16" s="93">
        <v>800</v>
      </c>
      <c r="G16" s="124" t="s">
        <v>0</v>
      </c>
      <c r="H16" s="9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16" s="93" t="str">
        <f>IF(Sklop14[[#This Row],[ZAHTEVANA SHEMA KAKOVOSTI]]&lt;&gt;"",Sklop14[[#This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+Sklop14[[#This Row],[cena/enota brez DDV v EUR]]*Sklop14[[#This Row],[Stopnja DDV (%)]]</f>
        <v>0</v>
      </c>
      <c r="R16" s="96">
        <f>+Sklop14[[#This Row],[cena/enota brez DDV v EUR]]+Sklop14[[#This Row],[Davek (EUR)]]</f>
        <v>0</v>
      </c>
      <c r="S16" s="96">
        <f>+Sklop14[[#This Row],[cena/enota brez DDV v EUR]]*Sklop14[[#This Row],[Okvirna količina]]</f>
        <v>0</v>
      </c>
      <c r="T16" s="96">
        <f>+Sklop14[[#This Row],[Končna cena/enoto mere (EUR) z DDV]]*Sklop14[[#This Row],[Okvirna količina]]</f>
        <v>0</v>
      </c>
      <c r="U16" s="110"/>
    </row>
    <row r="17" spans="1:21" s="63" customFormat="1" ht="12">
      <c r="A17" s="92" t="s">
        <v>4</v>
      </c>
      <c r="B17" s="89" t="s">
        <v>636</v>
      </c>
      <c r="C17" s="90">
        <v>1</v>
      </c>
      <c r="D17" s="90" t="s">
        <v>1</v>
      </c>
      <c r="E17" s="128"/>
      <c r="F17" s="218">
        <v>12</v>
      </c>
      <c r="G17" s="219" t="s">
        <v>0</v>
      </c>
      <c r="H1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7" s="93" t="str">
        <f>IF(Sklop14[[#This Row],[ZAHTEVANA SHEMA KAKOVOSTI]]&lt;&gt;"",Sklop14[[#This Row],[Preračunana masa/volumen/kos na enoto kg]],"")</f>
        <v/>
      </c>
      <c r="J17" s="105"/>
      <c r="K17" s="94"/>
      <c r="L17" s="94"/>
      <c r="M17" s="95"/>
      <c r="N17" s="96"/>
      <c r="O17" s="96"/>
      <c r="P17" s="107"/>
      <c r="Q17" s="96">
        <f>+Sklop14[[#This Row],[cena/enota brez DDV v EUR]]*Sklop14[[#This Row],[Stopnja DDV (%)]]</f>
        <v>0</v>
      </c>
      <c r="R17" s="96">
        <f>+Sklop14[[#This Row],[cena/enota brez DDV v EUR]]+Sklop14[[#This Row],[Davek (EUR)]]</f>
        <v>0</v>
      </c>
      <c r="S17" s="96">
        <f>+Sklop14[[#This Row],[cena/enota brez DDV v EUR]]*Sklop14[[#This Row],[Okvirna količina]]</f>
        <v>0</v>
      </c>
      <c r="T17" s="96">
        <f>+Sklop14[[#This Row],[Končna cena/enoto mere (EUR) z DDV]]*Sklop14[[#This Row],[Okvirna količina]]</f>
        <v>0</v>
      </c>
      <c r="U17" s="110"/>
    </row>
    <row r="18" spans="1:21" s="63" customFormat="1" ht="24">
      <c r="A18" s="283" t="s">
        <v>5</v>
      </c>
      <c r="B18" s="89" t="s">
        <v>637</v>
      </c>
      <c r="C18" s="90">
        <v>1</v>
      </c>
      <c r="D18" s="90" t="s">
        <v>1</v>
      </c>
      <c r="E18" s="128"/>
      <c r="F18" s="218">
        <v>500</v>
      </c>
      <c r="G18" s="219" t="s">
        <v>0</v>
      </c>
      <c r="H1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8" s="93" t="str">
        <f>IF(Sklop14[[#This Row],[ZAHTEVANA SHEMA KAKOVOSTI]]&lt;&gt;"",Sklop14[[#This Row],[Preračunana masa/volumen/kos na enoto kg]],"")</f>
        <v/>
      </c>
      <c r="J18" s="105"/>
      <c r="K18" s="94"/>
      <c r="L18" s="94"/>
      <c r="M18" s="95"/>
      <c r="N18" s="96"/>
      <c r="O18" s="96"/>
      <c r="P18" s="107"/>
      <c r="Q18" s="96">
        <f>+Sklop14[[#This Row],[cena/enota brez DDV v EUR]]*Sklop14[[#This Row],[Stopnja DDV (%)]]</f>
        <v>0</v>
      </c>
      <c r="R18" s="96">
        <f>+Sklop14[[#This Row],[cena/enota brez DDV v EUR]]+Sklop14[[#This Row],[Davek (EUR)]]</f>
        <v>0</v>
      </c>
      <c r="S18" s="96">
        <f>+Sklop14[[#This Row],[cena/enota brez DDV v EUR]]*Sklop14[[#This Row],[Okvirna količina]]</f>
        <v>0</v>
      </c>
      <c r="T18" s="96">
        <f>+Sklop14[[#This Row],[Končna cena/enoto mere (EUR) z DDV]]*Sklop14[[#This Row],[Okvirna količina]]</f>
        <v>0</v>
      </c>
      <c r="U18" s="110"/>
    </row>
    <row r="19" spans="1:21" s="63" customFormat="1" ht="24">
      <c r="A19" s="283" t="s">
        <v>6</v>
      </c>
      <c r="B19" s="181" t="s">
        <v>638</v>
      </c>
      <c r="C19" s="180">
        <v>1</v>
      </c>
      <c r="D19" s="180" t="s">
        <v>95</v>
      </c>
      <c r="E19" s="141"/>
      <c r="F19" s="142">
        <v>1300</v>
      </c>
      <c r="G19" s="182" t="s">
        <v>95</v>
      </c>
      <c r="H1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I19" s="93" t="str">
        <f>IF(Sklop14[[#This Row],[ZAHTEVANA SHEMA KAKOVOSTI]]&lt;&gt;"",Sklop14[[#This Row],[Preračunana masa/volumen/kos na enoto kg]],"")</f>
        <v/>
      </c>
      <c r="J19" s="105"/>
      <c r="K19" s="94"/>
      <c r="L19" s="94"/>
      <c r="M19" s="95"/>
      <c r="N19" s="96"/>
      <c r="O19" s="96"/>
      <c r="P19" s="107"/>
      <c r="Q19" s="96">
        <f>+Sklop14[[#This Row],[cena/enota brez DDV v EUR]]*Sklop14[[#This Row],[Stopnja DDV (%)]]</f>
        <v>0</v>
      </c>
      <c r="R19" s="96">
        <f>+Sklop14[[#This Row],[cena/enota brez DDV v EUR]]+Sklop14[[#This Row],[Davek (EUR)]]</f>
        <v>0</v>
      </c>
      <c r="S19" s="96">
        <f>+Sklop14[[#This Row],[cena/enota brez DDV v EUR]]*Sklop14[[#This Row],[Okvirna količina]]</f>
        <v>0</v>
      </c>
      <c r="T19" s="96">
        <f>+Sklop14[[#This Row],[Končna cena/enoto mere (EUR) z DDV]]*Sklop14[[#This Row],[Okvirna količina]]</f>
        <v>0</v>
      </c>
      <c r="U19" s="110"/>
    </row>
    <row r="20" spans="1:21" s="63" customFormat="1" ht="24">
      <c r="A20" s="283" t="s">
        <v>7</v>
      </c>
      <c r="B20" s="181" t="s">
        <v>760</v>
      </c>
      <c r="C20" s="180">
        <v>1</v>
      </c>
      <c r="D20" s="180" t="s">
        <v>95</v>
      </c>
      <c r="E20" s="141"/>
      <c r="F20" s="142">
        <v>20</v>
      </c>
      <c r="G20" s="182" t="s">
        <v>95</v>
      </c>
      <c r="H2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93" t="str">
        <f>IF(Sklop14[[#This Row],[ZAHTEVANA SHEMA KAKOVOSTI]]&lt;&gt;"",Sklop14[[#This Row],[Preračunana masa/volumen/kos na enoto kg]],"")</f>
        <v/>
      </c>
      <c r="J20" s="105"/>
      <c r="K20" s="94"/>
      <c r="L20" s="94"/>
      <c r="M20" s="95"/>
      <c r="N20" s="96"/>
      <c r="O20" s="96"/>
      <c r="P20" s="107"/>
      <c r="Q20" s="96">
        <f>+Sklop14[[#This Row],[cena/enota brez DDV v EUR]]*Sklop14[[#This Row],[Stopnja DDV (%)]]</f>
        <v>0</v>
      </c>
      <c r="R20" s="96">
        <f>+Sklop14[[#This Row],[cena/enota brez DDV v EUR]]+Sklop14[[#This Row],[Davek (EUR)]]</f>
        <v>0</v>
      </c>
      <c r="S20" s="96">
        <f>+Sklop14[[#This Row],[cena/enota brez DDV v EUR]]*Sklop14[[#This Row],[Okvirna količina]]</f>
        <v>0</v>
      </c>
      <c r="T20" s="96">
        <f>+Sklop14[[#This Row],[Končna cena/enoto mere (EUR) z DDV]]*Sklop14[[#This Row],[Okvirna količina]]</f>
        <v>0</v>
      </c>
      <c r="U20" s="110"/>
    </row>
    <row r="21" spans="1:21" s="63" customFormat="1" ht="24">
      <c r="A21" s="283" t="s">
        <v>8</v>
      </c>
      <c r="B21" s="181" t="s">
        <v>761</v>
      </c>
      <c r="C21" s="180">
        <v>1</v>
      </c>
      <c r="D21" s="180" t="s">
        <v>95</v>
      </c>
      <c r="E21" s="141"/>
      <c r="F21" s="142">
        <v>12</v>
      </c>
      <c r="G21" s="182" t="s">
        <v>95</v>
      </c>
      <c r="H2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1" s="93" t="str">
        <f>IF(Sklop14[[#This Row],[ZAHTEVANA SHEMA KAKOVOSTI]]&lt;&gt;"",Sklop14[[#This Row],[Preračunana masa/volumen/kos na enoto kg]],"")</f>
        <v/>
      </c>
      <c r="J21" s="105"/>
      <c r="K21" s="94"/>
      <c r="L21" s="94"/>
      <c r="M21" s="95"/>
      <c r="N21" s="96"/>
      <c r="O21" s="96"/>
      <c r="P21" s="107"/>
      <c r="Q21" s="96">
        <f>+Sklop14[[#This Row],[cena/enota brez DDV v EUR]]*Sklop14[[#This Row],[Stopnja DDV (%)]]</f>
        <v>0</v>
      </c>
      <c r="R21" s="96">
        <f>+Sklop14[[#This Row],[cena/enota brez DDV v EUR]]+Sklop14[[#This Row],[Davek (EUR)]]</f>
        <v>0</v>
      </c>
      <c r="S21" s="96">
        <f>+Sklop14[[#This Row],[cena/enota brez DDV v EUR]]*Sklop14[[#This Row],[Okvirna količina]]</f>
        <v>0</v>
      </c>
      <c r="T21" s="96">
        <f>+Sklop14[[#This Row],[Končna cena/enoto mere (EUR) z DDV]]*Sklop14[[#This Row],[Okvirna količina]]</f>
        <v>0</v>
      </c>
      <c r="U21" s="110"/>
    </row>
    <row r="22" spans="1:21" s="63" customFormat="1" ht="12">
      <c r="A22" s="283" t="s">
        <v>9</v>
      </c>
      <c r="B22" s="181" t="s">
        <v>762</v>
      </c>
      <c r="C22" s="180">
        <v>10</v>
      </c>
      <c r="D22" s="180" t="s">
        <v>95</v>
      </c>
      <c r="E22" s="141"/>
      <c r="F22" s="142">
        <v>50</v>
      </c>
      <c r="G22" s="182" t="s">
        <v>0</v>
      </c>
      <c r="H2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2" s="93" t="str">
        <f>IF(Sklop14[[#This Row],[ZAHTEVANA SHEMA KAKOVOSTI]]&lt;&gt;"",Sklop14[[#This Row],[Preračunana masa/volumen/kos na enoto kg]],"")</f>
        <v/>
      </c>
      <c r="J22" s="105"/>
      <c r="K22" s="94"/>
      <c r="L22" s="94"/>
      <c r="M22" s="95"/>
      <c r="N22" s="96"/>
      <c r="O22" s="96"/>
      <c r="P22" s="107"/>
      <c r="Q22" s="96">
        <f>+Sklop14[[#This Row],[cena/enota brez DDV v EUR]]*Sklop14[[#This Row],[Stopnja DDV (%)]]</f>
        <v>0</v>
      </c>
      <c r="R22" s="96">
        <f>+Sklop14[[#This Row],[cena/enota brez DDV v EUR]]+Sklop14[[#This Row],[Davek (EUR)]]</f>
        <v>0</v>
      </c>
      <c r="S22" s="96">
        <f>+Sklop14[[#This Row],[cena/enota brez DDV v EUR]]*Sklop14[[#This Row],[Okvirna količina]]</f>
        <v>0</v>
      </c>
      <c r="T22" s="96">
        <f>+Sklop14[[#This Row],[Končna cena/enoto mere (EUR) z DDV]]*Sklop14[[#This Row],[Okvirna količina]]</f>
        <v>0</v>
      </c>
      <c r="U22" s="110"/>
    </row>
    <row r="23" spans="1:21" s="63" customFormat="1" ht="24">
      <c r="A23" s="283" t="s">
        <v>10</v>
      </c>
      <c r="B23" s="181" t="s">
        <v>763</v>
      </c>
      <c r="C23" s="180" t="s">
        <v>634</v>
      </c>
      <c r="D23" s="180" t="s">
        <v>95</v>
      </c>
      <c r="E23" s="141"/>
      <c r="F23" s="142">
        <v>80</v>
      </c>
      <c r="G23" s="182" t="s">
        <v>95</v>
      </c>
      <c r="H2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3" s="93" t="str">
        <f>IF(Sklop14[[#This Row],[ZAHTEVANA SHEMA KAKOVOSTI]]&lt;&gt;"",Sklop14[[#This Row],[Preračunana masa/volumen/kos na enoto kg]],"")</f>
        <v/>
      </c>
      <c r="J23" s="105"/>
      <c r="K23" s="94"/>
      <c r="L23" s="94"/>
      <c r="M23" s="95"/>
      <c r="N23" s="96"/>
      <c r="O23" s="96"/>
      <c r="P23" s="107"/>
      <c r="Q23" s="96">
        <f>+Sklop14[[#This Row],[cena/enota brez DDV v EUR]]*Sklop14[[#This Row],[Stopnja DDV (%)]]</f>
        <v>0</v>
      </c>
      <c r="R23" s="96">
        <f>+Sklop14[[#This Row],[cena/enota brez DDV v EUR]]+Sklop14[[#This Row],[Davek (EUR)]]</f>
        <v>0</v>
      </c>
      <c r="S23" s="96">
        <f>+Sklop14[[#This Row],[cena/enota brez DDV v EUR]]*Sklop14[[#This Row],[Okvirna količina]]</f>
        <v>0</v>
      </c>
      <c r="T23" s="96">
        <f>+Sklop14[[#This Row],[Končna cena/enoto mere (EUR) z DDV]]*Sklop14[[#This Row],[Okvirna količina]]</f>
        <v>0</v>
      </c>
      <c r="U23" s="110"/>
    </row>
    <row r="24" spans="1:21" s="63" customFormat="1" ht="36">
      <c r="A24" s="283" t="s">
        <v>11</v>
      </c>
      <c r="B24" s="192" t="s">
        <v>764</v>
      </c>
      <c r="C24" s="180" t="s">
        <v>634</v>
      </c>
      <c r="D24" s="180" t="s">
        <v>95</v>
      </c>
      <c r="E24" s="141"/>
      <c r="F24" s="142">
        <v>80</v>
      </c>
      <c r="G24" s="210" t="s">
        <v>95</v>
      </c>
      <c r="H24" s="2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4" s="263" t="str">
        <f>IF(Sklop14[[#This Row],[ZAHTEVANA SHEMA KAKOVOSTI]]&lt;&gt;"",Sklop14[[#This Row],[Preračunana masa/volumen/kos na enoto kg]],"")</f>
        <v/>
      </c>
      <c r="J24" s="270"/>
      <c r="K24" s="266"/>
      <c r="L24" s="266"/>
      <c r="M24" s="95"/>
      <c r="N24" s="96"/>
      <c r="O24" s="96"/>
      <c r="P24" s="107"/>
      <c r="Q24" s="96">
        <f>+Sklop14[[#This Row],[cena/enota brez DDV v EUR]]*Sklop14[[#This Row],[Stopnja DDV (%)]]</f>
        <v>0</v>
      </c>
      <c r="R24" s="96">
        <f>+Sklop14[[#This Row],[cena/enota brez DDV v EUR]]+Sklop14[[#This Row],[Davek (EUR)]]</f>
        <v>0</v>
      </c>
      <c r="S24" s="96">
        <f>+Sklop14[[#This Row],[cena/enota brez DDV v EUR]]*Sklop14[[#This Row],[Okvirna količina]]</f>
        <v>0</v>
      </c>
      <c r="T24" s="96">
        <f>+Sklop14[[#This Row],[Končna cena/enoto mere (EUR) z DDV]]*Sklop14[[#This Row],[Okvirna količina]]</f>
        <v>0</v>
      </c>
      <c r="U24" s="110"/>
    </row>
    <row r="25" spans="1:21" s="63" customFormat="1" ht="21.75" customHeight="1">
      <c r="A25" s="283" t="s">
        <v>12</v>
      </c>
      <c r="B25" s="181" t="s">
        <v>701</v>
      </c>
      <c r="C25" s="180">
        <v>800</v>
      </c>
      <c r="D25" s="180" t="s">
        <v>159</v>
      </c>
      <c r="E25" s="141"/>
      <c r="F25" s="142">
        <v>30</v>
      </c>
      <c r="G25" s="182" t="s">
        <v>1</v>
      </c>
      <c r="H2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25" s="93" t="str">
        <f>IF(Sklop14[[#This Row],[ZAHTEVANA SHEMA KAKOVOSTI]]&lt;&gt;"",Sklop14[[#This Row],[Preračunana masa/volumen/kos na enoto kg]],"")</f>
        <v/>
      </c>
      <c r="J25" s="105"/>
      <c r="K25" s="94"/>
      <c r="L25" s="94"/>
      <c r="M25" s="95"/>
      <c r="N25" s="96"/>
      <c r="O25" s="96"/>
      <c r="P25" s="107"/>
      <c r="Q25" s="96">
        <f>+Sklop14[[#This Row],[cena/enota brez DDV v EUR]]*Sklop14[[#This Row],[Stopnja DDV (%)]]</f>
        <v>0</v>
      </c>
      <c r="R25" s="96">
        <f>+Sklop14[[#This Row],[cena/enota brez DDV v EUR]]+Sklop14[[#This Row],[Davek (EUR)]]</f>
        <v>0</v>
      </c>
      <c r="S25" s="96">
        <f>+Sklop14[[#This Row],[cena/enota brez DDV v EUR]]*Sklop14[[#This Row],[Okvirna količina]]</f>
        <v>0</v>
      </c>
      <c r="T25" s="96">
        <f>+Sklop14[[#This Row],[Končna cena/enoto mere (EUR) z DDV]]*Sklop14[[#This Row],[Okvirna količina]]</f>
        <v>0</v>
      </c>
      <c r="U25" s="110"/>
    </row>
    <row r="26" spans="1:21" s="63" customFormat="1" ht="24">
      <c r="A26" s="283" t="s">
        <v>13</v>
      </c>
      <c r="B26" s="181" t="s">
        <v>765</v>
      </c>
      <c r="C26" s="180">
        <v>1050</v>
      </c>
      <c r="D26" s="180" t="s">
        <v>159</v>
      </c>
      <c r="E26" s="141"/>
      <c r="F26" s="142">
        <v>20</v>
      </c>
      <c r="G26" s="182" t="s">
        <v>1</v>
      </c>
      <c r="H2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</v>
      </c>
      <c r="I26" s="93" t="str">
        <f>IF(Sklop14[[#This Row],[ZAHTEVANA SHEMA KAKOVOSTI]]&lt;&gt;"",Sklop14[[#This Row],[Preračunana masa/volumen/kos na enoto kg]],"")</f>
        <v/>
      </c>
      <c r="J26" s="105"/>
      <c r="K26" s="94"/>
      <c r="L26" s="94"/>
      <c r="M26" s="95"/>
      <c r="N26" s="96"/>
      <c r="O26" s="96"/>
      <c r="P26" s="107"/>
      <c r="Q26" s="96">
        <f>+Sklop14[[#This Row],[cena/enota brez DDV v EUR]]*Sklop14[[#This Row],[Stopnja DDV (%)]]</f>
        <v>0</v>
      </c>
      <c r="R26" s="96">
        <f>+Sklop14[[#This Row],[cena/enota brez DDV v EUR]]+Sklop14[[#This Row],[Davek (EUR)]]</f>
        <v>0</v>
      </c>
      <c r="S26" s="96">
        <f>+Sklop14[[#This Row],[cena/enota brez DDV v EUR]]*Sklop14[[#This Row],[Okvirna količina]]</f>
        <v>0</v>
      </c>
      <c r="T26" s="96">
        <f>+Sklop14[[#This Row],[Končna cena/enoto mere (EUR) z DDV]]*Sklop14[[#This Row],[Okvirna količina]]</f>
        <v>0</v>
      </c>
      <c r="U26" s="110"/>
    </row>
    <row r="27" spans="1:21" s="63" customFormat="1" ht="12">
      <c r="A27" s="283" t="s">
        <v>14</v>
      </c>
      <c r="B27" s="181" t="s">
        <v>702</v>
      </c>
      <c r="C27" s="180">
        <v>1</v>
      </c>
      <c r="D27" s="180" t="s">
        <v>1</v>
      </c>
      <c r="E27" s="141"/>
      <c r="F27" s="142">
        <v>40</v>
      </c>
      <c r="G27" s="182" t="s">
        <v>1</v>
      </c>
      <c r="H2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7" s="93" t="str">
        <f>IF(Sklop14[[#This Row],[ZAHTEVANA SHEMA KAKOVOSTI]]&lt;&gt;"",Sklop14[[#This Row],[Preračunana masa/volumen/kos na enoto kg]],"")</f>
        <v/>
      </c>
      <c r="J27" s="105"/>
      <c r="K27" s="94"/>
      <c r="L27" s="94"/>
      <c r="M27" s="95"/>
      <c r="N27" s="96"/>
      <c r="O27" s="96"/>
      <c r="P27" s="107"/>
      <c r="Q27" s="96">
        <f>+Sklop14[[#This Row],[cena/enota brez DDV v EUR]]*Sklop14[[#This Row],[Stopnja DDV (%)]]</f>
        <v>0</v>
      </c>
      <c r="R27" s="96">
        <f>+Sklop14[[#This Row],[cena/enota brez DDV v EUR]]+Sklop14[[#This Row],[Davek (EUR)]]</f>
        <v>0</v>
      </c>
      <c r="S27" s="96">
        <f>+Sklop14[[#This Row],[cena/enota brez DDV v EUR]]*Sklop14[[#This Row],[Okvirna količina]]</f>
        <v>0</v>
      </c>
      <c r="T27" s="96">
        <f>+Sklop14[[#This Row],[Končna cena/enoto mere (EUR) z DDV]]*Sklop14[[#This Row],[Okvirna količina]]</f>
        <v>0</v>
      </c>
      <c r="U27" s="110"/>
    </row>
    <row r="28" spans="1:21" s="63" customFormat="1" ht="12">
      <c r="A28" s="283" t="s">
        <v>15</v>
      </c>
      <c r="B28" s="181" t="s">
        <v>767</v>
      </c>
      <c r="C28" s="180" t="s">
        <v>748</v>
      </c>
      <c r="D28" s="180" t="s">
        <v>159</v>
      </c>
      <c r="E28" s="141"/>
      <c r="F28" s="142">
        <v>14</v>
      </c>
      <c r="G28" s="182" t="s">
        <v>1</v>
      </c>
      <c r="H2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28" s="93" t="str">
        <f>IF(Sklop14[[#This Row],[ZAHTEVANA SHEMA KAKOVOSTI]]&lt;&gt;"",Sklop14[[#This Row],[Preračunana masa/volumen/kos na enoto kg]],"")</f>
        <v/>
      </c>
      <c r="J28" s="105"/>
      <c r="K28" s="94"/>
      <c r="L28" s="94"/>
      <c r="M28" s="95"/>
      <c r="N28" s="96"/>
      <c r="O28" s="96"/>
      <c r="P28" s="107"/>
      <c r="Q28" s="96">
        <f>+Sklop14[[#This Row],[cena/enota brez DDV v EUR]]*Sklop14[[#This Row],[Stopnja DDV (%)]]</f>
        <v>0</v>
      </c>
      <c r="R28" s="96">
        <f>+Sklop14[[#This Row],[cena/enota brez DDV v EUR]]+Sklop14[[#This Row],[Davek (EUR)]]</f>
        <v>0</v>
      </c>
      <c r="S28" s="96">
        <f>+Sklop14[[#This Row],[cena/enota brez DDV v EUR]]*Sklop14[[#This Row],[Okvirna količina]]</f>
        <v>0</v>
      </c>
      <c r="T28" s="96">
        <f>+Sklop14[[#This Row],[Končna cena/enoto mere (EUR) z DDV]]*Sklop14[[#This Row],[Okvirna količina]]</f>
        <v>0</v>
      </c>
      <c r="U28" s="110"/>
    </row>
    <row r="29" spans="1:21" s="63" customFormat="1" ht="12">
      <c r="A29" s="283" t="s">
        <v>16</v>
      </c>
      <c r="B29" s="181" t="s">
        <v>768</v>
      </c>
      <c r="C29" s="180">
        <v>600</v>
      </c>
      <c r="D29" s="180" t="s">
        <v>159</v>
      </c>
      <c r="E29" s="141"/>
      <c r="F29" s="142">
        <v>2</v>
      </c>
      <c r="G29" s="182" t="s">
        <v>1</v>
      </c>
      <c r="H2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29" s="93" t="str">
        <f>IF(Sklop14[[#This Row],[ZAHTEVANA SHEMA KAKOVOSTI]]&lt;&gt;"",Sklop14[[#This Row],[Preračunana masa/volumen/kos na enoto kg]],"")</f>
        <v/>
      </c>
      <c r="J29" s="105"/>
      <c r="K29" s="94"/>
      <c r="L29" s="94"/>
      <c r="M29" s="95"/>
      <c r="N29" s="96"/>
      <c r="O29" s="96"/>
      <c r="P29" s="107"/>
      <c r="Q29" s="96">
        <f>+Sklop14[[#This Row],[cena/enota brez DDV v EUR]]*Sklop14[[#This Row],[Stopnja DDV (%)]]</f>
        <v>0</v>
      </c>
      <c r="R29" s="96">
        <f>+Sklop14[[#This Row],[cena/enota brez DDV v EUR]]+Sklop14[[#This Row],[Davek (EUR)]]</f>
        <v>0</v>
      </c>
      <c r="S29" s="96">
        <f>+Sklop14[[#This Row],[cena/enota brez DDV v EUR]]*Sklop14[[#This Row],[Okvirna količina]]</f>
        <v>0</v>
      </c>
      <c r="T29" s="96">
        <f>+Sklop14[[#This Row],[Končna cena/enoto mere (EUR) z DDV]]*Sklop14[[#This Row],[Okvirna količina]]</f>
        <v>0</v>
      </c>
      <c r="U29" s="110"/>
    </row>
    <row r="30" spans="1:21" s="63" customFormat="1" ht="12">
      <c r="A30" s="283" t="s">
        <v>17</v>
      </c>
      <c r="B30" s="181" t="s">
        <v>769</v>
      </c>
      <c r="C30" s="180">
        <v>100</v>
      </c>
      <c r="D30" s="180" t="s">
        <v>159</v>
      </c>
      <c r="E30" s="141"/>
      <c r="F30" s="142">
        <v>20</v>
      </c>
      <c r="G30" s="182" t="s">
        <v>0</v>
      </c>
      <c r="H3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0" s="93" t="str">
        <f>IF(Sklop14[[#This Row],[ZAHTEVANA SHEMA KAKOVOSTI]]&lt;&gt;"",Sklop14[[#This Row],[Preračunana masa/volumen/kos na enoto kg]],"")</f>
        <v/>
      </c>
      <c r="J30" s="105"/>
      <c r="K30" s="94"/>
      <c r="L30" s="94"/>
      <c r="M30" s="95"/>
      <c r="N30" s="96"/>
      <c r="O30" s="96"/>
      <c r="P30" s="107"/>
      <c r="Q30" s="96">
        <f>+Sklop14[[#This Row],[cena/enota brez DDV v EUR]]*Sklop14[[#This Row],[Stopnja DDV (%)]]</f>
        <v>0</v>
      </c>
      <c r="R30" s="96">
        <f>+Sklop14[[#This Row],[cena/enota brez DDV v EUR]]+Sklop14[[#This Row],[Davek (EUR)]]</f>
        <v>0</v>
      </c>
      <c r="S30" s="96">
        <f>+Sklop14[[#This Row],[cena/enota brez DDV v EUR]]*Sklop14[[#This Row],[Okvirna količina]]</f>
        <v>0</v>
      </c>
      <c r="T30" s="96">
        <f>+Sklop14[[#This Row],[Končna cena/enoto mere (EUR) z DDV]]*Sklop14[[#This Row],[Okvirna količina]]</f>
        <v>0</v>
      </c>
      <c r="U30" s="110"/>
    </row>
    <row r="31" spans="1:21" s="63" customFormat="1" ht="12">
      <c r="A31" s="283" t="s">
        <v>18</v>
      </c>
      <c r="B31" s="181" t="s">
        <v>766</v>
      </c>
      <c r="C31" s="180">
        <v>100</v>
      </c>
      <c r="D31" s="180" t="s">
        <v>159</v>
      </c>
      <c r="E31" s="141"/>
      <c r="F31" s="142">
        <v>10</v>
      </c>
      <c r="G31" s="182" t="s">
        <v>0</v>
      </c>
      <c r="H3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1" s="93" t="str">
        <f>IF(Sklop14[[#This Row],[ZAHTEVANA SHEMA KAKOVOSTI]]&lt;&gt;"",Sklop14[[#This Row],[Preračunana masa/volumen/kos na enoto kg]],"")</f>
        <v/>
      </c>
      <c r="J31" s="105"/>
      <c r="K31" s="94"/>
      <c r="L31" s="94"/>
      <c r="M31" s="95"/>
      <c r="N31" s="96"/>
      <c r="O31" s="96"/>
      <c r="P31" s="107"/>
      <c r="Q31" s="96">
        <f>+Sklop14[[#This Row],[cena/enota brez DDV v EUR]]*Sklop14[[#This Row],[Stopnja DDV (%)]]</f>
        <v>0</v>
      </c>
      <c r="R31" s="96">
        <f>+Sklop14[[#This Row],[cena/enota brez DDV v EUR]]+Sklop14[[#This Row],[Davek (EUR)]]</f>
        <v>0</v>
      </c>
      <c r="S31" s="96">
        <f>+Sklop14[[#This Row],[cena/enota brez DDV v EUR]]*Sklop14[[#This Row],[Okvirna količina]]</f>
        <v>0</v>
      </c>
      <c r="T31" s="96">
        <f>+Sklop14[[#This Row],[Končna cena/enoto mere (EUR) z DDV]]*Sklop14[[#This Row],[Okvirna količina]]</f>
        <v>0</v>
      </c>
      <c r="U31" s="110"/>
    </row>
    <row r="32" spans="1:21" s="63" customFormat="1" ht="12">
      <c r="A32" s="283" t="s">
        <v>19</v>
      </c>
      <c r="B32" s="89" t="s">
        <v>770</v>
      </c>
      <c r="C32" s="90">
        <v>100</v>
      </c>
      <c r="D32" s="90" t="s">
        <v>159</v>
      </c>
      <c r="E32" s="128"/>
      <c r="F32" s="218">
        <v>10</v>
      </c>
      <c r="G32" s="219" t="s">
        <v>0</v>
      </c>
      <c r="H3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2" s="93" t="str">
        <f>IF(Sklop14[[#This Row],[ZAHTEVANA SHEMA KAKOVOSTI]]&lt;&gt;"",Sklop14[[#This Row],[Preračunana masa/volumen/kos na enoto kg]],"")</f>
        <v/>
      </c>
      <c r="J32" s="105"/>
      <c r="K32" s="94"/>
      <c r="L32" s="94"/>
      <c r="M32" s="95"/>
      <c r="N32" s="96"/>
      <c r="O32" s="96"/>
      <c r="P32" s="107"/>
      <c r="Q32" s="96">
        <f>+Sklop14[[#This Row],[cena/enota brez DDV v EUR]]*Sklop14[[#This Row],[Stopnja DDV (%)]]</f>
        <v>0</v>
      </c>
      <c r="R32" s="96">
        <f>+Sklop14[[#This Row],[cena/enota brez DDV v EUR]]+Sklop14[[#This Row],[Davek (EUR)]]</f>
        <v>0</v>
      </c>
      <c r="S32" s="96">
        <f>+Sklop14[[#This Row],[cena/enota brez DDV v EUR]]*Sklop14[[#This Row],[Okvirna količina]]</f>
        <v>0</v>
      </c>
      <c r="T32" s="96">
        <f>+Sklop14[[#This Row],[Končna cena/enoto mere (EUR) z DDV]]*Sklop14[[#This Row],[Okvirna količina]]</f>
        <v>0</v>
      </c>
      <c r="U32" s="110"/>
    </row>
    <row r="33" spans="1:21" s="63" customFormat="1" ht="12">
      <c r="A33" s="283" t="s">
        <v>20</v>
      </c>
      <c r="B33" s="89" t="s">
        <v>639</v>
      </c>
      <c r="C33" s="90">
        <v>20</v>
      </c>
      <c r="D33" s="90" t="s">
        <v>159</v>
      </c>
      <c r="E33" s="128"/>
      <c r="F33" s="218">
        <v>20</v>
      </c>
      <c r="G33" s="219" t="s">
        <v>0</v>
      </c>
      <c r="H3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33" s="93" t="str">
        <f>IF(Sklop14[[#This Row],[ZAHTEVANA SHEMA KAKOVOSTI]]&lt;&gt;"",Sklop14[[#This Row],[Preračunana masa/volumen/kos na enoto kg]],"")</f>
        <v/>
      </c>
      <c r="J33" s="105"/>
      <c r="K33" s="94"/>
      <c r="L33" s="94"/>
      <c r="M33" s="95"/>
      <c r="N33" s="96"/>
      <c r="O33" s="96"/>
      <c r="P33" s="107"/>
      <c r="Q33" s="96">
        <f>+Sklop14[[#This Row],[cena/enota brez DDV v EUR]]*Sklop14[[#This Row],[Stopnja DDV (%)]]</f>
        <v>0</v>
      </c>
      <c r="R33" s="96">
        <f>+Sklop14[[#This Row],[cena/enota brez DDV v EUR]]+Sklop14[[#This Row],[Davek (EUR)]]</f>
        <v>0</v>
      </c>
      <c r="S33" s="96">
        <f>+Sklop14[[#This Row],[cena/enota brez DDV v EUR]]*Sklop14[[#This Row],[Okvirna količina]]</f>
        <v>0</v>
      </c>
      <c r="T33" s="96">
        <f>+Sklop14[[#This Row],[Končna cena/enoto mere (EUR) z DDV]]*Sklop14[[#This Row],[Okvirna količina]]</f>
        <v>0</v>
      </c>
      <c r="U33" s="110"/>
    </row>
    <row r="34" spans="1:21" s="63" customFormat="1" ht="12">
      <c r="A34" s="283" t="s">
        <v>21</v>
      </c>
      <c r="B34" s="89" t="s">
        <v>771</v>
      </c>
      <c r="C34" s="90">
        <v>450</v>
      </c>
      <c r="D34" s="90" t="s">
        <v>159</v>
      </c>
      <c r="E34" s="128"/>
      <c r="F34" s="218">
        <v>4</v>
      </c>
      <c r="G34" s="219" t="s">
        <v>0</v>
      </c>
      <c r="H3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</v>
      </c>
      <c r="I34" s="93" t="str">
        <f>IF(Sklop14[[#This Row],[ZAHTEVANA SHEMA KAKOVOSTI]]&lt;&gt;"",Sklop14[[#This Row],[Preračunana masa/volumen/kos na enoto kg]],"")</f>
        <v/>
      </c>
      <c r="J34" s="105"/>
      <c r="K34" s="94"/>
      <c r="L34" s="94"/>
      <c r="M34" s="95"/>
      <c r="N34" s="96"/>
      <c r="O34" s="96"/>
      <c r="P34" s="107"/>
      <c r="Q34" s="96">
        <f>+Sklop14[[#This Row],[cena/enota brez DDV v EUR]]*Sklop14[[#This Row],[Stopnja DDV (%)]]</f>
        <v>0</v>
      </c>
      <c r="R34" s="96">
        <f>+Sklop14[[#This Row],[cena/enota brez DDV v EUR]]+Sklop14[[#This Row],[Davek (EUR)]]</f>
        <v>0</v>
      </c>
      <c r="S34" s="96">
        <f>+Sklop14[[#This Row],[cena/enota brez DDV v EUR]]*Sklop14[[#This Row],[Okvirna količina]]</f>
        <v>0</v>
      </c>
      <c r="T34" s="96">
        <f>+Sklop14[[#This Row],[Končna cena/enoto mere (EUR) z DDV]]*Sklop14[[#This Row],[Okvirna količina]]</f>
        <v>0</v>
      </c>
      <c r="U34" s="110"/>
    </row>
    <row r="35" spans="1:21" s="63" customFormat="1" ht="12">
      <c r="A35" s="283" t="s">
        <v>22</v>
      </c>
      <c r="B35" s="89" t="s">
        <v>772</v>
      </c>
      <c r="C35" s="90">
        <v>20</v>
      </c>
      <c r="D35" s="90" t="s">
        <v>159</v>
      </c>
      <c r="E35" s="128"/>
      <c r="F35" s="218">
        <v>20</v>
      </c>
      <c r="G35" s="219" t="s">
        <v>0</v>
      </c>
      <c r="H3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35" s="93" t="str">
        <f>IF(Sklop14[[#This Row],[ZAHTEVANA SHEMA KAKOVOSTI]]&lt;&gt;"",Sklop14[[#This Row],[Preračunana masa/volumen/kos na enoto kg]],"")</f>
        <v/>
      </c>
      <c r="J35" s="105"/>
      <c r="K35" s="94"/>
      <c r="L35" s="94"/>
      <c r="M35" s="95"/>
      <c r="N35" s="96"/>
      <c r="O35" s="96"/>
      <c r="P35" s="107"/>
      <c r="Q35" s="96">
        <f>+Sklop14[[#This Row],[cena/enota brez DDV v EUR]]*Sklop14[[#This Row],[Stopnja DDV (%)]]</f>
        <v>0</v>
      </c>
      <c r="R35" s="96">
        <f>+Sklop14[[#This Row],[cena/enota brez DDV v EUR]]+Sklop14[[#This Row],[Davek (EUR)]]</f>
        <v>0</v>
      </c>
      <c r="S35" s="96">
        <f>+Sklop14[[#This Row],[cena/enota brez DDV v EUR]]*Sklop14[[#This Row],[Okvirna količina]]</f>
        <v>0</v>
      </c>
      <c r="T35" s="96">
        <f>+Sklop14[[#This Row],[Končna cena/enoto mere (EUR) z DDV]]*Sklop14[[#This Row],[Okvirna količina]]</f>
        <v>0</v>
      </c>
      <c r="U35" s="110"/>
    </row>
    <row r="36" spans="1:21" s="63" customFormat="1" ht="12">
      <c r="A36" s="283" t="s">
        <v>23</v>
      </c>
      <c r="B36" s="89" t="s">
        <v>773</v>
      </c>
      <c r="C36" s="90">
        <v>1</v>
      </c>
      <c r="D36" s="90" t="s">
        <v>1</v>
      </c>
      <c r="E36" s="128"/>
      <c r="F36" s="218">
        <v>10</v>
      </c>
      <c r="G36" s="219" t="s">
        <v>1</v>
      </c>
      <c r="H3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93" t="str">
        <f>IF(Sklop14[[#This Row],[ZAHTEVANA SHEMA KAKOVOSTI]]&lt;&gt;"",Sklop14[[#This Row],[Preračunana masa/volumen/kos na enoto kg]],"")</f>
        <v/>
      </c>
      <c r="J36" s="105"/>
      <c r="K36" s="94"/>
      <c r="L36" s="94"/>
      <c r="M36" s="95"/>
      <c r="N36" s="96"/>
      <c r="O36" s="96"/>
      <c r="P36" s="107"/>
      <c r="Q36" s="96">
        <f>+Sklop14[[#This Row],[cena/enota brez DDV v EUR]]*Sklop14[[#This Row],[Stopnja DDV (%)]]</f>
        <v>0</v>
      </c>
      <c r="R36" s="96">
        <f>+Sklop14[[#This Row],[cena/enota brez DDV v EUR]]+Sklop14[[#This Row],[Davek (EUR)]]</f>
        <v>0</v>
      </c>
      <c r="S36" s="96">
        <f>+Sklop14[[#This Row],[cena/enota brez DDV v EUR]]*Sklop14[[#This Row],[Okvirna količina]]</f>
        <v>0</v>
      </c>
      <c r="T36" s="96">
        <f>+Sklop14[[#This Row],[Končna cena/enoto mere (EUR) z DDV]]*Sklop14[[#This Row],[Okvirna količina]]</f>
        <v>0</v>
      </c>
      <c r="U36" s="110"/>
    </row>
    <row r="37" spans="1:21" s="63" customFormat="1" ht="12">
      <c r="A37" s="283" t="s">
        <v>24</v>
      </c>
      <c r="B37" s="89" t="s">
        <v>774</v>
      </c>
      <c r="C37" s="90">
        <v>100</v>
      </c>
      <c r="D37" s="90" t="s">
        <v>159</v>
      </c>
      <c r="E37" s="128"/>
      <c r="F37" s="218">
        <v>100</v>
      </c>
      <c r="G37" s="219" t="s">
        <v>0</v>
      </c>
      <c r="H3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93" t="str">
        <f>IF(Sklop14[[#This Row],[ZAHTEVANA SHEMA KAKOVOSTI]]&lt;&gt;"",Sklop14[[#This Row],[Preračunana masa/volumen/kos na enoto kg]],"")</f>
        <v/>
      </c>
      <c r="J37" s="105"/>
      <c r="K37" s="94"/>
      <c r="L37" s="94"/>
      <c r="M37" s="95"/>
      <c r="N37" s="96"/>
      <c r="O37" s="96"/>
      <c r="P37" s="107"/>
      <c r="Q37" s="96">
        <f>+Sklop14[[#This Row],[cena/enota brez DDV v EUR]]*Sklop14[[#This Row],[Stopnja DDV (%)]]</f>
        <v>0</v>
      </c>
      <c r="R37" s="96">
        <f>+Sklop14[[#This Row],[cena/enota brez DDV v EUR]]+Sklop14[[#This Row],[Davek (EUR)]]</f>
        <v>0</v>
      </c>
      <c r="S37" s="96">
        <f>+Sklop14[[#This Row],[cena/enota brez DDV v EUR]]*Sklop14[[#This Row],[Okvirna količina]]</f>
        <v>0</v>
      </c>
      <c r="T37" s="96">
        <f>+Sklop14[[#This Row],[Končna cena/enoto mere (EUR) z DDV]]*Sklop14[[#This Row],[Okvirna količina]]</f>
        <v>0</v>
      </c>
      <c r="U37" s="110"/>
    </row>
    <row r="38" spans="1:21" s="63" customFormat="1" ht="12">
      <c r="A38" s="283" t="s">
        <v>25</v>
      </c>
      <c r="B38" s="192" t="s">
        <v>775</v>
      </c>
      <c r="C38" s="180">
        <v>22</v>
      </c>
      <c r="D38" s="90" t="s">
        <v>159</v>
      </c>
      <c r="E38" s="128"/>
      <c r="F38" s="218">
        <v>10</v>
      </c>
      <c r="G38" s="220" t="s">
        <v>0</v>
      </c>
      <c r="H3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0.21999999999999997</v>
      </c>
      <c r="I38" s="142" t="str">
        <f>IF(Sklop14[[#This Row],[ZAHTEVANA SHEMA KAKOVOSTI]]&lt;&gt;"",Sklop14[[#This Row],[Preračunana masa/volumen/kos na enoto kg]],"")</f>
        <v/>
      </c>
      <c r="J38" s="183"/>
      <c r="K38" s="193"/>
      <c r="L38" s="193"/>
      <c r="M38" s="207"/>
      <c r="N38" s="196"/>
      <c r="O38" s="196"/>
      <c r="P38" s="197"/>
      <c r="Q38" s="196">
        <f>+Sklop14[[#This Row],[cena/enota brez DDV v EUR]]*Sklop14[[#This Row],[Stopnja DDV (%)]]</f>
        <v>0</v>
      </c>
      <c r="R38" s="196">
        <f>+Sklop14[[#This Row],[cena/enota brez DDV v EUR]]+Sklop14[[#This Row],[Davek (EUR)]]</f>
        <v>0</v>
      </c>
      <c r="S38" s="196">
        <f>+Sklop14[[#This Row],[cena/enota brez DDV v EUR]]*Sklop14[[#This Row],[Okvirna količina]]</f>
        <v>0</v>
      </c>
      <c r="T38" s="208">
        <f>+Sklop14[[#This Row],[Končna cena/enoto mere (EUR) z DDV]]*Sklop14[[#This Row],[Okvirna količina]]</f>
        <v>0</v>
      </c>
      <c r="U38" s="202"/>
    </row>
    <row r="39" spans="1:21" s="63" customFormat="1" ht="12">
      <c r="A39" s="283" t="s">
        <v>26</v>
      </c>
      <c r="B39" s="192" t="s">
        <v>776</v>
      </c>
      <c r="C39" s="180">
        <v>130</v>
      </c>
      <c r="D39" s="90" t="s">
        <v>159</v>
      </c>
      <c r="E39" s="128"/>
      <c r="F39" s="218">
        <v>82</v>
      </c>
      <c r="G39" s="220" t="s">
        <v>0</v>
      </c>
      <c r="H3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10.66</v>
      </c>
      <c r="I39" s="142" t="str">
        <f>IF(Sklop14[[#This Row],[ZAHTEVANA SHEMA KAKOVOSTI]]&lt;&gt;"",Sklop14[[#This Row],[Preračunana masa/volumen/kos na enoto kg]],"")</f>
        <v/>
      </c>
      <c r="J39" s="183"/>
      <c r="K39" s="193"/>
      <c r="L39" s="193"/>
      <c r="M39" s="207"/>
      <c r="N39" s="196"/>
      <c r="O39" s="196"/>
      <c r="P39" s="197"/>
      <c r="Q39" s="196">
        <f>+Sklop14[[#This Row],[cena/enota brez DDV v EUR]]*Sklop14[[#This Row],[Stopnja DDV (%)]]</f>
        <v>0</v>
      </c>
      <c r="R39" s="196">
        <f>+Sklop14[[#This Row],[cena/enota brez DDV v EUR]]+Sklop14[[#This Row],[Davek (EUR)]]</f>
        <v>0</v>
      </c>
      <c r="S39" s="196">
        <f>+Sklop14[[#This Row],[cena/enota brez DDV v EUR]]*Sklop14[[#This Row],[Okvirna količina]]</f>
        <v>0</v>
      </c>
      <c r="T39" s="208">
        <f>+Sklop14[[#This Row],[Končna cena/enoto mere (EUR) z DDV]]*Sklop14[[#This Row],[Okvirna količina]]</f>
        <v>0</v>
      </c>
      <c r="U39" s="202"/>
    </row>
    <row r="40" spans="1:21" s="63" customFormat="1" ht="12">
      <c r="A40" s="283" t="s">
        <v>27</v>
      </c>
      <c r="B40" s="192" t="s">
        <v>777</v>
      </c>
      <c r="C40" s="180">
        <v>1</v>
      </c>
      <c r="D40" s="90" t="s">
        <v>1</v>
      </c>
      <c r="E40" s="128"/>
      <c r="F40" s="218">
        <v>10</v>
      </c>
      <c r="G40" s="220" t="s">
        <v>1</v>
      </c>
      <c r="H4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0" s="142" t="str">
        <f>IF(Sklop14[[#This Row],[ZAHTEVANA SHEMA KAKOVOSTI]]&lt;&gt;"",Sklop14[[#This Row],[Preračunana masa/volumen/kos na enoto kg]],"")</f>
        <v/>
      </c>
      <c r="J40" s="183"/>
      <c r="K40" s="193"/>
      <c r="L40" s="193"/>
      <c r="M40" s="207"/>
      <c r="N40" s="196"/>
      <c r="O40" s="196"/>
      <c r="P40" s="197"/>
      <c r="Q40" s="196">
        <f>+Sklop14[[#This Row],[cena/enota brez DDV v EUR]]*Sklop14[[#This Row],[Stopnja DDV (%)]]</f>
        <v>0</v>
      </c>
      <c r="R40" s="196">
        <f>+Sklop14[[#This Row],[cena/enota brez DDV v EUR]]+Sklop14[[#This Row],[Davek (EUR)]]</f>
        <v>0</v>
      </c>
      <c r="S40" s="196">
        <f>+Sklop14[[#This Row],[cena/enota brez DDV v EUR]]*Sklop14[[#This Row],[Okvirna količina]]</f>
        <v>0</v>
      </c>
      <c r="T40" s="208">
        <f>+Sklop14[[#This Row],[Končna cena/enoto mere (EUR) z DDV]]*Sklop14[[#This Row],[Okvirna količina]]</f>
        <v>0</v>
      </c>
      <c r="U40" s="202"/>
    </row>
    <row r="41" spans="1:21" s="63" customFormat="1" ht="12">
      <c r="A41" s="283" t="s">
        <v>28</v>
      </c>
      <c r="B41" s="192" t="s">
        <v>778</v>
      </c>
      <c r="C41" s="180">
        <v>500</v>
      </c>
      <c r="D41" s="90" t="s">
        <v>159</v>
      </c>
      <c r="E41" s="128"/>
      <c r="F41" s="218">
        <v>8</v>
      </c>
      <c r="G41" s="220" t="s">
        <v>0</v>
      </c>
      <c r="H4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1" s="142" t="str">
        <f>IF(Sklop14[[#This Row],[ZAHTEVANA SHEMA KAKOVOSTI]]&lt;&gt;"",Sklop14[[#This Row],[Preračunana masa/volumen/kos na enoto kg]],"")</f>
        <v/>
      </c>
      <c r="J41" s="183"/>
      <c r="K41" s="193"/>
      <c r="L41" s="193"/>
      <c r="M41" s="207"/>
      <c r="N41" s="196"/>
      <c r="O41" s="196"/>
      <c r="P41" s="197"/>
      <c r="Q41" s="196">
        <f>+Sklop14[[#This Row],[cena/enota brez DDV v EUR]]*Sklop14[[#This Row],[Stopnja DDV (%)]]</f>
        <v>0</v>
      </c>
      <c r="R41" s="196">
        <f>+Sklop14[[#This Row],[cena/enota brez DDV v EUR]]+Sklop14[[#This Row],[Davek (EUR)]]</f>
        <v>0</v>
      </c>
      <c r="S41" s="196">
        <f>+Sklop14[[#This Row],[cena/enota brez DDV v EUR]]*Sklop14[[#This Row],[Okvirna količina]]</f>
        <v>0</v>
      </c>
      <c r="T41" s="208">
        <f>+Sklop14[[#This Row],[Končna cena/enoto mere (EUR) z DDV]]*Sklop14[[#This Row],[Okvirna količina]]</f>
        <v>0</v>
      </c>
      <c r="U41" s="202"/>
    </row>
    <row r="42" spans="1:21" s="63" customFormat="1" ht="12">
      <c r="A42" s="283" t="s">
        <v>29</v>
      </c>
      <c r="B42" s="192" t="s">
        <v>779</v>
      </c>
      <c r="C42" s="180">
        <v>290</v>
      </c>
      <c r="D42" s="90" t="s">
        <v>159</v>
      </c>
      <c r="E42" s="128"/>
      <c r="F42" s="218">
        <v>36</v>
      </c>
      <c r="G42" s="220" t="s">
        <v>0</v>
      </c>
      <c r="H4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10.44</v>
      </c>
      <c r="I42" s="142" t="str">
        <f>IF(Sklop14[[#This Row],[ZAHTEVANA SHEMA KAKOVOSTI]]&lt;&gt;"",Sklop14[[#This Row],[Preračunana masa/volumen/kos na enoto kg]],"")</f>
        <v/>
      </c>
      <c r="J42" s="183"/>
      <c r="K42" s="193"/>
      <c r="L42" s="193"/>
      <c r="M42" s="207"/>
      <c r="N42" s="196"/>
      <c r="O42" s="196"/>
      <c r="P42" s="197"/>
      <c r="Q42" s="196">
        <f>+Sklop14[[#This Row],[cena/enota brez DDV v EUR]]*Sklop14[[#This Row],[Stopnja DDV (%)]]</f>
        <v>0</v>
      </c>
      <c r="R42" s="196">
        <f>+Sklop14[[#This Row],[cena/enota brez DDV v EUR]]+Sklop14[[#This Row],[Davek (EUR)]]</f>
        <v>0</v>
      </c>
      <c r="S42" s="196">
        <f>+Sklop14[[#This Row],[cena/enota brez DDV v EUR]]*Sklop14[[#This Row],[Okvirna količina]]</f>
        <v>0</v>
      </c>
      <c r="T42" s="208">
        <f>+Sklop14[[#This Row],[Končna cena/enoto mere (EUR) z DDV]]*Sklop14[[#This Row],[Okvirna količina]]</f>
        <v>0</v>
      </c>
      <c r="U42" s="202"/>
    </row>
    <row r="43" spans="1:21" s="63" customFormat="1" ht="12">
      <c r="A43" s="283" t="s">
        <v>30</v>
      </c>
      <c r="B43" s="192" t="s">
        <v>780</v>
      </c>
      <c r="C43" s="180">
        <v>500</v>
      </c>
      <c r="D43" s="90" t="s">
        <v>159</v>
      </c>
      <c r="E43" s="128"/>
      <c r="F43" s="218">
        <v>2</v>
      </c>
      <c r="G43" s="220" t="s">
        <v>0</v>
      </c>
      <c r="H4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3" s="142" t="str">
        <f>IF(Sklop14[[#This Row],[ZAHTEVANA SHEMA KAKOVOSTI]]&lt;&gt;"",Sklop14[[#This Row],[Preračunana masa/volumen/kos na enoto kg]],"")</f>
        <v/>
      </c>
      <c r="J43" s="183"/>
      <c r="K43" s="193"/>
      <c r="L43" s="193"/>
      <c r="M43" s="207"/>
      <c r="N43" s="196"/>
      <c r="O43" s="196"/>
      <c r="P43" s="197"/>
      <c r="Q43" s="196">
        <f>+Sklop14[[#This Row],[cena/enota brez DDV v EUR]]*Sklop14[[#This Row],[Stopnja DDV (%)]]</f>
        <v>0</v>
      </c>
      <c r="R43" s="196">
        <f>+Sklop14[[#This Row],[cena/enota brez DDV v EUR]]+Sklop14[[#This Row],[Davek (EUR)]]</f>
        <v>0</v>
      </c>
      <c r="S43" s="196">
        <f>+Sklop14[[#This Row],[cena/enota brez DDV v EUR]]*Sklop14[[#This Row],[Okvirna količina]]</f>
        <v>0</v>
      </c>
      <c r="T43" s="208">
        <f>+Sklop14[[#This Row],[Končna cena/enoto mere (EUR) z DDV]]*Sklop14[[#This Row],[Okvirna količina]]</f>
        <v>0</v>
      </c>
      <c r="U43" s="202"/>
    </row>
    <row r="44" spans="1:21" s="63" customFormat="1" ht="12">
      <c r="A44" s="283" t="s">
        <v>31</v>
      </c>
      <c r="B44" s="192" t="s">
        <v>781</v>
      </c>
      <c r="C44" s="180">
        <v>1</v>
      </c>
      <c r="D44" s="90" t="s">
        <v>1</v>
      </c>
      <c r="E44" s="128"/>
      <c r="F44" s="218">
        <v>6</v>
      </c>
      <c r="G44" s="220" t="s">
        <v>0</v>
      </c>
      <c r="H4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4" s="142" t="str">
        <f>IF(Sklop14[[#This Row],[ZAHTEVANA SHEMA KAKOVOSTI]]&lt;&gt;"",Sklop14[[#This Row],[Preračunana masa/volumen/kos na enoto kg]],"")</f>
        <v/>
      </c>
      <c r="J44" s="183"/>
      <c r="K44" s="193"/>
      <c r="L44" s="193"/>
      <c r="M44" s="207"/>
      <c r="N44" s="196"/>
      <c r="O44" s="196"/>
      <c r="P44" s="197"/>
      <c r="Q44" s="196">
        <f>+Sklop14[[#This Row],[cena/enota brez DDV v EUR]]*Sklop14[[#This Row],[Stopnja DDV (%)]]</f>
        <v>0</v>
      </c>
      <c r="R44" s="196">
        <f>+Sklop14[[#This Row],[cena/enota brez DDV v EUR]]+Sklop14[[#This Row],[Davek (EUR)]]</f>
        <v>0</v>
      </c>
      <c r="S44" s="196">
        <f>+Sklop14[[#This Row],[cena/enota brez DDV v EUR]]*Sklop14[[#This Row],[Okvirna količina]]</f>
        <v>0</v>
      </c>
      <c r="T44" s="208">
        <f>+Sklop14[[#This Row],[Končna cena/enoto mere (EUR) z DDV]]*Sklop14[[#This Row],[Okvirna količina]]</f>
        <v>0</v>
      </c>
      <c r="U44" s="202"/>
    </row>
    <row r="45" spans="1:21" s="63" customFormat="1" ht="12">
      <c r="A45" s="283" t="s">
        <v>32</v>
      </c>
      <c r="B45" s="192" t="s">
        <v>782</v>
      </c>
      <c r="C45" s="180">
        <v>185</v>
      </c>
      <c r="D45" s="90" t="s">
        <v>159</v>
      </c>
      <c r="E45" s="128"/>
      <c r="F45" s="218">
        <v>30</v>
      </c>
      <c r="G45" s="220" t="s">
        <v>0</v>
      </c>
      <c r="H4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5.55</v>
      </c>
      <c r="I45" s="142" t="str">
        <f>IF(Sklop14[[#This Row],[ZAHTEVANA SHEMA KAKOVOSTI]]&lt;&gt;"",Sklop14[[#This Row],[Preračunana masa/volumen/kos na enoto kg]],"")</f>
        <v/>
      </c>
      <c r="J45" s="183"/>
      <c r="K45" s="193"/>
      <c r="L45" s="193"/>
      <c r="M45" s="207"/>
      <c r="N45" s="196"/>
      <c r="O45" s="196"/>
      <c r="P45" s="197"/>
      <c r="Q45" s="196">
        <f>+Sklop14[[#This Row],[cena/enota brez DDV v EUR]]*Sklop14[[#This Row],[Stopnja DDV (%)]]</f>
        <v>0</v>
      </c>
      <c r="R45" s="196">
        <f>+Sklop14[[#This Row],[cena/enota brez DDV v EUR]]+Sklop14[[#This Row],[Davek (EUR)]]</f>
        <v>0</v>
      </c>
      <c r="S45" s="196">
        <f>+Sklop14[[#This Row],[cena/enota brez DDV v EUR]]*Sklop14[[#This Row],[Okvirna količina]]</f>
        <v>0</v>
      </c>
      <c r="T45" s="208">
        <f>+Sklop14[[#This Row],[Končna cena/enoto mere (EUR) z DDV]]*Sklop14[[#This Row],[Okvirna količina]]</f>
        <v>0</v>
      </c>
      <c r="U45" s="202"/>
    </row>
    <row r="46" spans="1:21" s="63" customFormat="1" ht="12">
      <c r="A46" s="283" t="s">
        <v>33</v>
      </c>
      <c r="B46" s="192" t="s">
        <v>783</v>
      </c>
      <c r="C46" s="180">
        <v>10</v>
      </c>
      <c r="D46" s="90" t="s">
        <v>159</v>
      </c>
      <c r="E46" s="128"/>
      <c r="F46" s="218">
        <v>30</v>
      </c>
      <c r="G46" s="220" t="s">
        <v>0</v>
      </c>
      <c r="H4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46" s="142" t="str">
        <f>IF(Sklop14[[#This Row],[ZAHTEVANA SHEMA KAKOVOSTI]]&lt;&gt;"",Sklop14[[#This Row],[Preračunana masa/volumen/kos na enoto kg]],"")</f>
        <v/>
      </c>
      <c r="J46" s="183"/>
      <c r="K46" s="193"/>
      <c r="L46" s="193"/>
      <c r="M46" s="207"/>
      <c r="N46" s="196"/>
      <c r="O46" s="196"/>
      <c r="P46" s="197"/>
      <c r="Q46" s="196">
        <f>+Sklop14[[#This Row],[cena/enota brez DDV v EUR]]*Sklop14[[#This Row],[Stopnja DDV (%)]]</f>
        <v>0</v>
      </c>
      <c r="R46" s="196">
        <f>+Sklop14[[#This Row],[cena/enota brez DDV v EUR]]+Sklop14[[#This Row],[Davek (EUR)]]</f>
        <v>0</v>
      </c>
      <c r="S46" s="196">
        <f>+Sklop14[[#This Row],[cena/enota brez DDV v EUR]]*Sklop14[[#This Row],[Okvirna količina]]</f>
        <v>0</v>
      </c>
      <c r="T46" s="208">
        <f>+Sklop14[[#This Row],[Končna cena/enoto mere (EUR) z DDV]]*Sklop14[[#This Row],[Okvirna količina]]</f>
        <v>0</v>
      </c>
      <c r="U46" s="202"/>
    </row>
    <row r="47" spans="1:21" s="63" customFormat="1" ht="12">
      <c r="A47" s="283" t="s">
        <v>34</v>
      </c>
      <c r="B47" s="192" t="s">
        <v>821</v>
      </c>
      <c r="C47" s="180">
        <v>1</v>
      </c>
      <c r="D47" s="90" t="s">
        <v>1</v>
      </c>
      <c r="E47" s="128"/>
      <c r="F47" s="218">
        <v>20</v>
      </c>
      <c r="G47" s="220" t="s">
        <v>0</v>
      </c>
      <c r="H4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7" s="142" t="str">
        <f>IF(Sklop14[[#This Row],[ZAHTEVANA SHEMA KAKOVOSTI]]&lt;&gt;"",Sklop14[[#This Row],[Preračunana masa/volumen/kos na enoto kg]],"")</f>
        <v/>
      </c>
      <c r="J47" s="183"/>
      <c r="K47" s="193"/>
      <c r="L47" s="193"/>
      <c r="M47" s="207"/>
      <c r="N47" s="196"/>
      <c r="O47" s="196"/>
      <c r="P47" s="197"/>
      <c r="Q47" s="196">
        <f>+Sklop14[[#This Row],[cena/enota brez DDV v EUR]]*Sklop14[[#This Row],[Stopnja DDV (%)]]</f>
        <v>0</v>
      </c>
      <c r="R47" s="196">
        <f>+Sklop14[[#This Row],[cena/enota brez DDV v EUR]]+Sklop14[[#This Row],[Davek (EUR)]]</f>
        <v>0</v>
      </c>
      <c r="S47" s="196">
        <f>+Sklop14[[#This Row],[cena/enota brez DDV v EUR]]*Sklop14[[#This Row],[Okvirna količina]]</f>
        <v>0</v>
      </c>
      <c r="T47" s="208">
        <f>+Sklop14[[#This Row],[Končna cena/enoto mere (EUR) z DDV]]*Sklop14[[#This Row],[Okvirna količina]]</f>
        <v>0</v>
      </c>
      <c r="U47" s="202"/>
    </row>
    <row r="48" spans="1:21" s="63" customFormat="1" ht="12">
      <c r="A48" s="283" t="s">
        <v>35</v>
      </c>
      <c r="B48" s="192" t="s">
        <v>784</v>
      </c>
      <c r="C48" s="180">
        <v>1</v>
      </c>
      <c r="D48" s="90" t="s">
        <v>1</v>
      </c>
      <c r="E48" s="128"/>
      <c r="F48" s="218">
        <v>10</v>
      </c>
      <c r="G48" s="220" t="s">
        <v>0</v>
      </c>
      <c r="H4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8" s="142" t="str">
        <f>IF(Sklop14[[#This Row],[ZAHTEVANA SHEMA KAKOVOSTI]]&lt;&gt;"",Sklop14[[#This Row],[Preračunana masa/volumen/kos na enoto kg]],"")</f>
        <v/>
      </c>
      <c r="J48" s="183"/>
      <c r="K48" s="193"/>
      <c r="L48" s="193"/>
      <c r="M48" s="207"/>
      <c r="N48" s="196"/>
      <c r="O48" s="196"/>
      <c r="P48" s="197"/>
      <c r="Q48" s="196">
        <f>+Sklop14[[#This Row],[cena/enota brez DDV v EUR]]*Sklop14[[#This Row],[Stopnja DDV (%)]]</f>
        <v>0</v>
      </c>
      <c r="R48" s="196">
        <f>+Sklop14[[#This Row],[cena/enota brez DDV v EUR]]+Sklop14[[#This Row],[Davek (EUR)]]</f>
        <v>0</v>
      </c>
      <c r="S48" s="196">
        <f>+Sklop14[[#This Row],[cena/enota brez DDV v EUR]]*Sklop14[[#This Row],[Okvirna količina]]</f>
        <v>0</v>
      </c>
      <c r="T48" s="208">
        <f>+Sklop14[[#This Row],[Končna cena/enoto mere (EUR) z DDV]]*Sklop14[[#This Row],[Okvirna količina]]</f>
        <v>0</v>
      </c>
      <c r="U48" s="202"/>
    </row>
    <row r="49" spans="1:21" s="63" customFormat="1" ht="12">
      <c r="A49" s="283" t="s">
        <v>36</v>
      </c>
      <c r="B49" s="192" t="s">
        <v>820</v>
      </c>
      <c r="C49" s="180">
        <v>500</v>
      </c>
      <c r="D49" s="90" t="s">
        <v>159</v>
      </c>
      <c r="E49" s="128"/>
      <c r="F49" s="218">
        <v>8</v>
      </c>
      <c r="G49" s="220" t="s">
        <v>0</v>
      </c>
      <c r="H4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9" s="142" t="str">
        <f>IF(Sklop14[[#This Row],[ZAHTEVANA SHEMA KAKOVOSTI]]&lt;&gt;"",Sklop14[[#This Row],[Preračunana masa/volumen/kos na enoto kg]],"")</f>
        <v/>
      </c>
      <c r="J49" s="183"/>
      <c r="K49" s="193"/>
      <c r="L49" s="193"/>
      <c r="M49" s="207"/>
      <c r="N49" s="196"/>
      <c r="O49" s="196"/>
      <c r="P49" s="197"/>
      <c r="Q49" s="196">
        <f>+Sklop14[[#This Row],[cena/enota brez DDV v EUR]]*Sklop14[[#This Row],[Stopnja DDV (%)]]</f>
        <v>0</v>
      </c>
      <c r="R49" s="196">
        <f>+Sklop14[[#This Row],[cena/enota brez DDV v EUR]]+Sklop14[[#This Row],[Davek (EUR)]]</f>
        <v>0</v>
      </c>
      <c r="S49" s="196">
        <f>+Sklop14[[#This Row],[cena/enota brez DDV v EUR]]*Sklop14[[#This Row],[Okvirna količina]]</f>
        <v>0</v>
      </c>
      <c r="T49" s="208">
        <f>+Sklop14[[#This Row],[Končna cena/enoto mere (EUR) z DDV]]*Sklop14[[#This Row],[Okvirna količina]]</f>
        <v>0</v>
      </c>
      <c r="U49" s="202"/>
    </row>
    <row r="50" spans="1:21" s="63" customFormat="1" ht="12">
      <c r="A50" s="283" t="s">
        <v>37</v>
      </c>
      <c r="B50" s="192" t="s">
        <v>785</v>
      </c>
      <c r="C50" s="180">
        <v>50</v>
      </c>
      <c r="D50" s="90" t="s">
        <v>159</v>
      </c>
      <c r="E50" s="128"/>
      <c r="F50" s="218">
        <v>20</v>
      </c>
      <c r="G50" s="220" t="s">
        <v>0</v>
      </c>
      <c r="H5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0" s="142" t="str">
        <f>IF(Sklop14[[#This Row],[ZAHTEVANA SHEMA KAKOVOSTI]]&lt;&gt;"",Sklop14[[#This Row],[Preračunana masa/volumen/kos na enoto kg]],"")</f>
        <v/>
      </c>
      <c r="J50" s="183"/>
      <c r="K50" s="193"/>
      <c r="L50" s="193"/>
      <c r="M50" s="207"/>
      <c r="N50" s="196"/>
      <c r="O50" s="196"/>
      <c r="P50" s="197"/>
      <c r="Q50" s="196">
        <f>+Sklop14[[#This Row],[cena/enota brez DDV v EUR]]*Sklop14[[#This Row],[Stopnja DDV (%)]]</f>
        <v>0</v>
      </c>
      <c r="R50" s="196">
        <f>+Sklop14[[#This Row],[cena/enota brez DDV v EUR]]+Sklop14[[#This Row],[Davek (EUR)]]</f>
        <v>0</v>
      </c>
      <c r="S50" s="196">
        <f>+Sklop14[[#This Row],[cena/enota brez DDV v EUR]]*Sklop14[[#This Row],[Okvirna količina]]</f>
        <v>0</v>
      </c>
      <c r="T50" s="208">
        <f>+Sklop14[[#This Row],[Končna cena/enoto mere (EUR) z DDV]]*Sklop14[[#This Row],[Okvirna količina]]</f>
        <v>0</v>
      </c>
      <c r="U50" s="202"/>
    </row>
    <row r="51" spans="1:21" s="63" customFormat="1" ht="12">
      <c r="A51" s="283" t="s">
        <v>38</v>
      </c>
      <c r="B51" s="192" t="s">
        <v>786</v>
      </c>
      <c r="C51" s="180">
        <v>100</v>
      </c>
      <c r="D51" s="90" t="s">
        <v>159</v>
      </c>
      <c r="E51" s="128"/>
      <c r="F51" s="218">
        <v>10</v>
      </c>
      <c r="G51" s="220" t="s">
        <v>0</v>
      </c>
      <c r="H5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1" s="142" t="str">
        <f>IF(Sklop14[[#This Row],[ZAHTEVANA SHEMA KAKOVOSTI]]&lt;&gt;"",Sklop14[[#This Row],[Preračunana masa/volumen/kos na enoto kg]],"")</f>
        <v/>
      </c>
      <c r="J51" s="183"/>
      <c r="K51" s="193"/>
      <c r="L51" s="193"/>
      <c r="M51" s="207"/>
      <c r="N51" s="196"/>
      <c r="O51" s="196"/>
      <c r="P51" s="197"/>
      <c r="Q51" s="196">
        <f>+Sklop14[[#This Row],[cena/enota brez DDV v EUR]]*Sklop14[[#This Row],[Stopnja DDV (%)]]</f>
        <v>0</v>
      </c>
      <c r="R51" s="196">
        <f>+Sklop14[[#This Row],[cena/enota brez DDV v EUR]]+Sklop14[[#This Row],[Davek (EUR)]]</f>
        <v>0</v>
      </c>
      <c r="S51" s="196">
        <f>+Sklop14[[#This Row],[cena/enota brez DDV v EUR]]*Sklop14[[#This Row],[Okvirna količina]]</f>
        <v>0</v>
      </c>
      <c r="T51" s="208">
        <f>+Sklop14[[#This Row],[Končna cena/enoto mere (EUR) z DDV]]*Sklop14[[#This Row],[Okvirna količina]]</f>
        <v>0</v>
      </c>
      <c r="U51" s="202"/>
    </row>
    <row r="52" spans="1:21" s="63" customFormat="1" ht="12">
      <c r="A52" s="283" t="s">
        <v>39</v>
      </c>
      <c r="B52" s="192" t="s">
        <v>787</v>
      </c>
      <c r="C52" s="180">
        <v>50</v>
      </c>
      <c r="D52" s="90" t="s">
        <v>159</v>
      </c>
      <c r="E52" s="128"/>
      <c r="F52" s="218">
        <v>10</v>
      </c>
      <c r="G52" s="220" t="s">
        <v>0</v>
      </c>
      <c r="H5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2" s="142" t="str">
        <f>IF(Sklop14[[#This Row],[ZAHTEVANA SHEMA KAKOVOSTI]]&lt;&gt;"",Sklop14[[#This Row],[Preračunana masa/volumen/kos na enoto kg]],"")</f>
        <v/>
      </c>
      <c r="J52" s="183"/>
      <c r="K52" s="193"/>
      <c r="L52" s="193"/>
      <c r="M52" s="207"/>
      <c r="N52" s="196"/>
      <c r="O52" s="196"/>
      <c r="P52" s="197"/>
      <c r="Q52" s="196">
        <f>+Sklop14[[#This Row],[cena/enota brez DDV v EUR]]*Sklop14[[#This Row],[Stopnja DDV (%)]]</f>
        <v>0</v>
      </c>
      <c r="R52" s="196">
        <f>+Sklop14[[#This Row],[cena/enota brez DDV v EUR]]+Sklop14[[#This Row],[Davek (EUR)]]</f>
        <v>0</v>
      </c>
      <c r="S52" s="196">
        <f>+Sklop14[[#This Row],[cena/enota brez DDV v EUR]]*Sklop14[[#This Row],[Okvirna količina]]</f>
        <v>0</v>
      </c>
      <c r="T52" s="208">
        <f>+Sklop14[[#This Row],[Končna cena/enoto mere (EUR) z DDV]]*Sklop14[[#This Row],[Okvirna količina]]</f>
        <v>0</v>
      </c>
      <c r="U52" s="202"/>
    </row>
    <row r="53" spans="1:21" s="63" customFormat="1" ht="12">
      <c r="A53" s="283" t="s">
        <v>40</v>
      </c>
      <c r="B53" s="192" t="s">
        <v>788</v>
      </c>
      <c r="C53" s="180">
        <v>500</v>
      </c>
      <c r="D53" s="90" t="s">
        <v>159</v>
      </c>
      <c r="E53" s="128"/>
      <c r="F53" s="218">
        <v>10</v>
      </c>
      <c r="G53" s="220" t="s">
        <v>0</v>
      </c>
      <c r="H5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3" s="142" t="str">
        <f>IF(Sklop14[[#This Row],[ZAHTEVANA SHEMA KAKOVOSTI]]&lt;&gt;"",Sklop14[[#This Row],[Preračunana masa/volumen/kos na enoto kg]],"")</f>
        <v/>
      </c>
      <c r="J53" s="183"/>
      <c r="K53" s="193"/>
      <c r="L53" s="193"/>
      <c r="M53" s="207"/>
      <c r="N53" s="196"/>
      <c r="O53" s="196"/>
      <c r="P53" s="197"/>
      <c r="Q53" s="196">
        <f>+Sklop14[[#This Row],[cena/enota brez DDV v EUR]]*Sklop14[[#This Row],[Stopnja DDV (%)]]</f>
        <v>0</v>
      </c>
      <c r="R53" s="196">
        <f>+Sklop14[[#This Row],[cena/enota brez DDV v EUR]]+Sklop14[[#This Row],[Davek (EUR)]]</f>
        <v>0</v>
      </c>
      <c r="S53" s="196">
        <f>+Sklop14[[#This Row],[cena/enota brez DDV v EUR]]*Sklop14[[#This Row],[Okvirna količina]]</f>
        <v>0</v>
      </c>
      <c r="T53" s="208">
        <f>+Sklop14[[#This Row],[Končna cena/enoto mere (EUR) z DDV]]*Sklop14[[#This Row],[Okvirna količina]]</f>
        <v>0</v>
      </c>
      <c r="U53" s="202"/>
    </row>
    <row r="54" spans="1:21" s="63" customFormat="1" ht="12">
      <c r="A54" s="283" t="s">
        <v>41</v>
      </c>
      <c r="B54" s="192" t="s">
        <v>789</v>
      </c>
      <c r="C54" s="180">
        <v>500</v>
      </c>
      <c r="D54" s="90" t="s">
        <v>159</v>
      </c>
      <c r="E54" s="128"/>
      <c r="F54" s="218">
        <v>6</v>
      </c>
      <c r="G54" s="220" t="s">
        <v>0</v>
      </c>
      <c r="H5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4" s="142" t="str">
        <f>IF(Sklop14[[#This Row],[ZAHTEVANA SHEMA KAKOVOSTI]]&lt;&gt;"",Sklop14[[#This Row],[Preračunana masa/volumen/kos na enoto kg]],"")</f>
        <v/>
      </c>
      <c r="J54" s="183"/>
      <c r="K54" s="193"/>
      <c r="L54" s="193"/>
      <c r="M54" s="207"/>
      <c r="N54" s="196"/>
      <c r="O54" s="196"/>
      <c r="P54" s="197"/>
      <c r="Q54" s="196">
        <f>+Sklop14[[#This Row],[cena/enota brez DDV v EUR]]*Sklop14[[#This Row],[Stopnja DDV (%)]]</f>
        <v>0</v>
      </c>
      <c r="R54" s="196">
        <f>+Sklop14[[#This Row],[cena/enota brez DDV v EUR]]+Sklop14[[#This Row],[Davek (EUR)]]</f>
        <v>0</v>
      </c>
      <c r="S54" s="196">
        <f>+Sklop14[[#This Row],[cena/enota brez DDV v EUR]]*Sklop14[[#This Row],[Okvirna količina]]</f>
        <v>0</v>
      </c>
      <c r="T54" s="208">
        <f>+Sklop14[[#This Row],[Končna cena/enoto mere (EUR) z DDV]]*Sklop14[[#This Row],[Okvirna količina]]</f>
        <v>0</v>
      </c>
      <c r="U54" s="202"/>
    </row>
    <row r="55" spans="1:21" s="63" customFormat="1" ht="12">
      <c r="A55" s="283" t="s">
        <v>42</v>
      </c>
      <c r="B55" s="192" t="s">
        <v>790</v>
      </c>
      <c r="C55" s="180">
        <v>500</v>
      </c>
      <c r="D55" s="90" t="s">
        <v>159</v>
      </c>
      <c r="E55" s="128"/>
      <c r="F55" s="218">
        <v>10</v>
      </c>
      <c r="G55" s="220" t="s">
        <v>0</v>
      </c>
      <c r="H5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5" s="142" t="str">
        <f>IF(Sklop14[[#This Row],[ZAHTEVANA SHEMA KAKOVOSTI]]&lt;&gt;"",Sklop14[[#This Row],[Preračunana masa/volumen/kos na enoto kg]],"")</f>
        <v/>
      </c>
      <c r="J55" s="183"/>
      <c r="K55" s="193"/>
      <c r="L55" s="193"/>
      <c r="M55" s="207"/>
      <c r="N55" s="196"/>
      <c r="O55" s="196"/>
      <c r="P55" s="197"/>
      <c r="Q55" s="196">
        <f>+Sklop14[[#This Row],[cena/enota brez DDV v EUR]]*Sklop14[[#This Row],[Stopnja DDV (%)]]</f>
        <v>0</v>
      </c>
      <c r="R55" s="196">
        <f>+Sklop14[[#This Row],[cena/enota brez DDV v EUR]]+Sklop14[[#This Row],[Davek (EUR)]]</f>
        <v>0</v>
      </c>
      <c r="S55" s="196">
        <f>+Sklop14[[#This Row],[cena/enota brez DDV v EUR]]*Sklop14[[#This Row],[Okvirna količina]]</f>
        <v>0</v>
      </c>
      <c r="T55" s="208">
        <f>+Sklop14[[#This Row],[Končna cena/enoto mere (EUR) z DDV]]*Sklop14[[#This Row],[Okvirna količina]]</f>
        <v>0</v>
      </c>
      <c r="U55" s="202"/>
    </row>
    <row r="56" spans="1:21" s="63" customFormat="1" ht="48">
      <c r="A56" s="283" t="s">
        <v>43</v>
      </c>
      <c r="B56" s="192" t="s">
        <v>791</v>
      </c>
      <c r="C56" s="180" t="s">
        <v>161</v>
      </c>
      <c r="D56" s="90" t="s">
        <v>1</v>
      </c>
      <c r="E56" s="128"/>
      <c r="F56" s="218">
        <v>8</v>
      </c>
      <c r="G56" s="220" t="s">
        <v>1</v>
      </c>
      <c r="H5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56" s="142" t="str">
        <f>IF(Sklop14[[#This Row],[ZAHTEVANA SHEMA KAKOVOSTI]]&lt;&gt;"",Sklop14[[#This Row],[Preračunana masa/volumen/kos na enoto kg]],"")</f>
        <v/>
      </c>
      <c r="J56" s="183"/>
      <c r="K56" s="193"/>
      <c r="L56" s="193"/>
      <c r="M56" s="207"/>
      <c r="N56" s="196"/>
      <c r="O56" s="196"/>
      <c r="P56" s="197"/>
      <c r="Q56" s="196">
        <f>+Sklop14[[#This Row],[cena/enota brez DDV v EUR]]*Sklop14[[#This Row],[Stopnja DDV (%)]]</f>
        <v>0</v>
      </c>
      <c r="R56" s="196">
        <f>+Sklop14[[#This Row],[cena/enota brez DDV v EUR]]+Sklop14[[#This Row],[Davek (EUR)]]</f>
        <v>0</v>
      </c>
      <c r="S56" s="196">
        <f>+Sklop14[[#This Row],[cena/enota brez DDV v EUR]]*Sklop14[[#This Row],[Okvirna količina]]</f>
        <v>0</v>
      </c>
      <c r="T56" s="208">
        <f>+Sklop14[[#This Row],[Končna cena/enoto mere (EUR) z DDV]]*Sklop14[[#This Row],[Okvirna količina]]</f>
        <v>0</v>
      </c>
      <c r="U56" s="202"/>
    </row>
    <row r="57" spans="1:21" s="63" customFormat="1" ht="36">
      <c r="A57" s="283" t="s">
        <v>44</v>
      </c>
      <c r="B57" s="192" t="s">
        <v>792</v>
      </c>
      <c r="C57" s="180">
        <v>1</v>
      </c>
      <c r="D57" s="90" t="s">
        <v>1</v>
      </c>
      <c r="E57" s="128"/>
      <c r="F57" s="218">
        <v>120</v>
      </c>
      <c r="G57" s="220" t="s">
        <v>0</v>
      </c>
      <c r="H5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57" s="142" t="str">
        <f>IF(Sklop14[[#This Row],[ZAHTEVANA SHEMA KAKOVOSTI]]&lt;&gt;"",Sklop14[[#This Row],[Preračunana masa/volumen/kos na enoto kg]],"")</f>
        <v/>
      </c>
      <c r="J57" s="183"/>
      <c r="K57" s="193"/>
      <c r="L57" s="193"/>
      <c r="M57" s="207"/>
      <c r="N57" s="196"/>
      <c r="O57" s="196"/>
      <c r="P57" s="197"/>
      <c r="Q57" s="196">
        <f>+Sklop14[[#This Row],[cena/enota brez DDV v EUR]]*Sklop14[[#This Row],[Stopnja DDV (%)]]</f>
        <v>0</v>
      </c>
      <c r="R57" s="196">
        <f>+Sklop14[[#This Row],[cena/enota brez DDV v EUR]]+Sklop14[[#This Row],[Davek (EUR)]]</f>
        <v>0</v>
      </c>
      <c r="S57" s="196">
        <f>+Sklop14[[#This Row],[cena/enota brez DDV v EUR]]*Sklop14[[#This Row],[Okvirna količina]]</f>
        <v>0</v>
      </c>
      <c r="T57" s="208">
        <f>+Sklop14[[#This Row],[Končna cena/enoto mere (EUR) z DDV]]*Sklop14[[#This Row],[Okvirna količina]]</f>
        <v>0</v>
      </c>
      <c r="U57" s="202"/>
    </row>
    <row r="58" spans="1:21" s="63" customFormat="1" ht="12">
      <c r="A58" s="283" t="s">
        <v>49</v>
      </c>
      <c r="B58" s="192" t="s">
        <v>793</v>
      </c>
      <c r="C58" s="180">
        <v>500</v>
      </c>
      <c r="D58" s="90" t="s">
        <v>159</v>
      </c>
      <c r="E58" s="128"/>
      <c r="F58" s="218">
        <v>12</v>
      </c>
      <c r="G58" s="220" t="s">
        <v>0</v>
      </c>
      <c r="H5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8" s="142" t="str">
        <f>IF(Sklop14[[#This Row],[ZAHTEVANA SHEMA KAKOVOSTI]]&lt;&gt;"",Sklop14[[#This Row],[Preračunana masa/volumen/kos na enoto kg]],"")</f>
        <v/>
      </c>
      <c r="J58" s="183"/>
      <c r="K58" s="193"/>
      <c r="L58" s="193"/>
      <c r="M58" s="207"/>
      <c r="N58" s="196"/>
      <c r="O58" s="196"/>
      <c r="P58" s="197"/>
      <c r="Q58" s="196">
        <f>+Sklop14[[#This Row],[cena/enota brez DDV v EUR]]*Sklop14[[#This Row],[Stopnja DDV (%)]]</f>
        <v>0</v>
      </c>
      <c r="R58" s="196">
        <f>+Sklop14[[#This Row],[cena/enota brez DDV v EUR]]+Sklop14[[#This Row],[Davek (EUR)]]</f>
        <v>0</v>
      </c>
      <c r="S58" s="196">
        <f>+Sklop14[[#This Row],[cena/enota brez DDV v EUR]]*Sklop14[[#This Row],[Okvirna količina]]</f>
        <v>0</v>
      </c>
      <c r="T58" s="208">
        <f>+Sklop14[[#This Row],[Končna cena/enoto mere (EUR) z DDV]]*Sklop14[[#This Row],[Okvirna količina]]</f>
        <v>0</v>
      </c>
      <c r="U58" s="202"/>
    </row>
    <row r="59" spans="1:21" s="63" customFormat="1" ht="24">
      <c r="A59" s="283" t="s">
        <v>45</v>
      </c>
      <c r="B59" s="192" t="s">
        <v>794</v>
      </c>
      <c r="C59" s="180">
        <v>800</v>
      </c>
      <c r="D59" s="90" t="s">
        <v>159</v>
      </c>
      <c r="E59" s="128"/>
      <c r="F59" s="218">
        <v>30</v>
      </c>
      <c r="G59" s="220" t="s">
        <v>0</v>
      </c>
      <c r="H5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59" s="142" t="str">
        <f>IF(Sklop14[[#This Row],[ZAHTEVANA SHEMA KAKOVOSTI]]&lt;&gt;"",Sklop14[[#This Row],[Preračunana masa/volumen/kos na enoto kg]],"")</f>
        <v/>
      </c>
      <c r="J59" s="183"/>
      <c r="K59" s="193"/>
      <c r="L59" s="193"/>
      <c r="M59" s="207"/>
      <c r="N59" s="196"/>
      <c r="O59" s="196"/>
      <c r="P59" s="197"/>
      <c r="Q59" s="196">
        <f>+Sklop14[[#This Row],[cena/enota brez DDV v EUR]]*Sklop14[[#This Row],[Stopnja DDV (%)]]</f>
        <v>0</v>
      </c>
      <c r="R59" s="196">
        <f>+Sklop14[[#This Row],[cena/enota brez DDV v EUR]]+Sklop14[[#This Row],[Davek (EUR)]]</f>
        <v>0</v>
      </c>
      <c r="S59" s="196">
        <f>+Sklop14[[#This Row],[cena/enota brez DDV v EUR]]*Sklop14[[#This Row],[Okvirna količina]]</f>
        <v>0</v>
      </c>
      <c r="T59" s="208">
        <f>+Sklop14[[#This Row],[Končna cena/enoto mere (EUR) z DDV]]*Sklop14[[#This Row],[Okvirna količina]]</f>
        <v>0</v>
      </c>
      <c r="U59" s="202"/>
    </row>
    <row r="60" spans="1:21" s="63" customFormat="1" ht="36">
      <c r="A60" s="283" t="s">
        <v>46</v>
      </c>
      <c r="B60" s="192" t="s">
        <v>759</v>
      </c>
      <c r="C60" s="180">
        <v>1</v>
      </c>
      <c r="D60" s="90" t="s">
        <v>1</v>
      </c>
      <c r="E60" s="128"/>
      <c r="F60" s="218">
        <v>50</v>
      </c>
      <c r="G60" s="220" t="s">
        <v>0</v>
      </c>
      <c r="H6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0" s="142" t="str">
        <f>IF(Sklop14[[#This Row],[ZAHTEVANA SHEMA KAKOVOSTI]]&lt;&gt;"",Sklop14[[#This Row],[Preračunana masa/volumen/kos na enoto kg]],"")</f>
        <v/>
      </c>
      <c r="J60" s="183"/>
      <c r="K60" s="193"/>
      <c r="L60" s="193"/>
      <c r="M60" s="207"/>
      <c r="N60" s="196"/>
      <c r="O60" s="196"/>
      <c r="P60" s="197"/>
      <c r="Q60" s="196">
        <f>+Sklop14[[#This Row],[cena/enota brez DDV v EUR]]*Sklop14[[#This Row],[Stopnja DDV (%)]]</f>
        <v>0</v>
      </c>
      <c r="R60" s="196">
        <f>+Sklop14[[#This Row],[cena/enota brez DDV v EUR]]+Sklop14[[#This Row],[Davek (EUR)]]</f>
        <v>0</v>
      </c>
      <c r="S60" s="196">
        <f>+Sklop14[[#This Row],[cena/enota brez DDV v EUR]]*Sklop14[[#This Row],[Okvirna količina]]</f>
        <v>0</v>
      </c>
      <c r="T60" s="208">
        <f>+Sklop14[[#This Row],[Končna cena/enoto mere (EUR) z DDV]]*Sklop14[[#This Row],[Okvirna količina]]</f>
        <v>0</v>
      </c>
      <c r="U60" s="202"/>
    </row>
    <row r="61" spans="1:21" s="63" customFormat="1" ht="48">
      <c r="A61" s="283" t="s">
        <v>50</v>
      </c>
      <c r="B61" s="192" t="s">
        <v>795</v>
      </c>
      <c r="C61" s="180">
        <v>1800</v>
      </c>
      <c r="D61" s="90" t="s">
        <v>159</v>
      </c>
      <c r="E61" s="128"/>
      <c r="F61" s="218">
        <v>120</v>
      </c>
      <c r="G61" s="220" t="s">
        <v>0</v>
      </c>
      <c r="H6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216</v>
      </c>
      <c r="I61" s="142" t="str">
        <f>IF(Sklop14[[#This Row],[ZAHTEVANA SHEMA KAKOVOSTI]]&lt;&gt;"",Sklop14[[#This Row],[Preračunana masa/volumen/kos na enoto kg]],"")</f>
        <v/>
      </c>
      <c r="J61" s="183"/>
      <c r="K61" s="193"/>
      <c r="L61" s="193"/>
      <c r="M61" s="207"/>
      <c r="N61" s="196"/>
      <c r="O61" s="196"/>
      <c r="P61" s="197"/>
      <c r="Q61" s="196">
        <f>+Sklop14[[#This Row],[cena/enota brez DDV v EUR]]*Sklop14[[#This Row],[Stopnja DDV (%)]]</f>
        <v>0</v>
      </c>
      <c r="R61" s="196">
        <f>+Sklop14[[#This Row],[cena/enota brez DDV v EUR]]+Sklop14[[#This Row],[Davek (EUR)]]</f>
        <v>0</v>
      </c>
      <c r="S61" s="196">
        <f>+Sklop14[[#This Row],[cena/enota brez DDV v EUR]]*Sklop14[[#This Row],[Okvirna količina]]</f>
        <v>0</v>
      </c>
      <c r="T61" s="208">
        <f>+Sklop14[[#This Row],[Končna cena/enoto mere (EUR) z DDV]]*Sklop14[[#This Row],[Okvirna količina]]</f>
        <v>0</v>
      </c>
      <c r="U61" s="202"/>
    </row>
    <row r="62" spans="1:21" s="63" customFormat="1" ht="36">
      <c r="A62" s="283" t="s">
        <v>51</v>
      </c>
      <c r="B62" s="192" t="s">
        <v>796</v>
      </c>
      <c r="C62" s="180">
        <v>500</v>
      </c>
      <c r="D62" s="90" t="s">
        <v>159</v>
      </c>
      <c r="E62" s="128"/>
      <c r="F62" s="218">
        <v>20</v>
      </c>
      <c r="G62" s="220" t="s">
        <v>0</v>
      </c>
      <c r="H6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142" t="str">
        <f>IF(Sklop14[[#This Row],[ZAHTEVANA SHEMA KAKOVOSTI]]&lt;&gt;"",Sklop14[[#This Row],[Preračunana masa/volumen/kos na enoto kg]],"")</f>
        <v/>
      </c>
      <c r="J62" s="183"/>
      <c r="K62" s="193"/>
      <c r="L62" s="193"/>
      <c r="M62" s="207"/>
      <c r="N62" s="196"/>
      <c r="O62" s="196"/>
      <c r="P62" s="197"/>
      <c r="Q62" s="196">
        <f>+Sklop14[[#This Row],[cena/enota brez DDV v EUR]]*Sklop14[[#This Row],[Stopnja DDV (%)]]</f>
        <v>0</v>
      </c>
      <c r="R62" s="196">
        <f>+Sklop14[[#This Row],[cena/enota brez DDV v EUR]]+Sklop14[[#This Row],[Davek (EUR)]]</f>
        <v>0</v>
      </c>
      <c r="S62" s="196">
        <f>+Sklop14[[#This Row],[cena/enota brez DDV v EUR]]*Sklop14[[#This Row],[Okvirna količina]]</f>
        <v>0</v>
      </c>
      <c r="T62" s="208">
        <f>+Sklop14[[#This Row],[Končna cena/enoto mere (EUR) z DDV]]*Sklop14[[#This Row],[Okvirna količina]]</f>
        <v>0</v>
      </c>
      <c r="U62" s="202"/>
    </row>
    <row r="63" spans="1:21" s="63" customFormat="1" ht="12">
      <c r="A63" s="283" t="s">
        <v>47</v>
      </c>
      <c r="B63" s="192" t="s">
        <v>640</v>
      </c>
      <c r="C63" s="180" t="s">
        <v>749</v>
      </c>
      <c r="D63" s="90" t="s">
        <v>159</v>
      </c>
      <c r="E63" s="128"/>
      <c r="F63" s="218">
        <v>120</v>
      </c>
      <c r="G63" s="220" t="s">
        <v>1</v>
      </c>
      <c r="H6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63" s="142" t="str">
        <f>IF(Sklop14[[#This Row],[ZAHTEVANA SHEMA KAKOVOSTI]]&lt;&gt;"",Sklop14[[#This Row],[Preračunana masa/volumen/kos na enoto kg]],"")</f>
        <v/>
      </c>
      <c r="J63" s="183"/>
      <c r="K63" s="193"/>
      <c r="L63" s="193"/>
      <c r="M63" s="207"/>
      <c r="N63" s="196"/>
      <c r="O63" s="196"/>
      <c r="P63" s="197"/>
      <c r="Q63" s="196">
        <f>+Sklop14[[#This Row],[cena/enota brez DDV v EUR]]*Sklop14[[#This Row],[Stopnja DDV (%)]]</f>
        <v>0</v>
      </c>
      <c r="R63" s="196">
        <f>+Sklop14[[#This Row],[cena/enota brez DDV v EUR]]+Sklop14[[#This Row],[Davek (EUR)]]</f>
        <v>0</v>
      </c>
      <c r="S63" s="196">
        <f>+Sklop14[[#This Row],[cena/enota brez DDV v EUR]]*Sklop14[[#This Row],[Okvirna količina]]</f>
        <v>0</v>
      </c>
      <c r="T63" s="208">
        <f>+Sklop14[[#This Row],[Končna cena/enoto mere (EUR) z DDV]]*Sklop14[[#This Row],[Okvirna količina]]</f>
        <v>0</v>
      </c>
      <c r="U63" s="202"/>
    </row>
    <row r="64" spans="1:21" s="63" customFormat="1" ht="24">
      <c r="A64" s="283" t="s">
        <v>52</v>
      </c>
      <c r="B64" s="192" t="s">
        <v>641</v>
      </c>
      <c r="C64" s="180">
        <v>95</v>
      </c>
      <c r="D64" s="90" t="s">
        <v>159</v>
      </c>
      <c r="E64" s="128"/>
      <c r="F64" s="218">
        <v>360</v>
      </c>
      <c r="G64" s="220" t="s">
        <v>0</v>
      </c>
      <c r="H6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34.200000000000003</v>
      </c>
      <c r="I64" s="142" t="str">
        <f>IF(Sklop14[[#This Row],[ZAHTEVANA SHEMA KAKOVOSTI]]&lt;&gt;"",Sklop14[[#This Row],[Preračunana masa/volumen/kos na enoto kg]],"")</f>
        <v/>
      </c>
      <c r="J64" s="183"/>
      <c r="K64" s="193"/>
      <c r="L64" s="193"/>
      <c r="M64" s="207"/>
      <c r="N64" s="196"/>
      <c r="O64" s="196"/>
      <c r="P64" s="197"/>
      <c r="Q64" s="196">
        <f>+Sklop14[[#This Row],[cena/enota brez DDV v EUR]]*Sklop14[[#This Row],[Stopnja DDV (%)]]</f>
        <v>0</v>
      </c>
      <c r="R64" s="196">
        <f>+Sklop14[[#This Row],[cena/enota brez DDV v EUR]]+Sklop14[[#This Row],[Davek (EUR)]]</f>
        <v>0</v>
      </c>
      <c r="S64" s="196">
        <f>+Sklop14[[#This Row],[cena/enota brez DDV v EUR]]*Sklop14[[#This Row],[Okvirna količina]]</f>
        <v>0</v>
      </c>
      <c r="T64" s="208">
        <f>+Sklop14[[#This Row],[Končna cena/enoto mere (EUR) z DDV]]*Sklop14[[#This Row],[Okvirna količina]]</f>
        <v>0</v>
      </c>
      <c r="U64" s="202"/>
    </row>
    <row r="65" spans="1:21" s="63" customFormat="1" ht="36">
      <c r="A65" s="283" t="s">
        <v>48</v>
      </c>
      <c r="B65" s="192" t="s">
        <v>797</v>
      </c>
      <c r="C65" s="180">
        <v>95</v>
      </c>
      <c r="D65" s="90" t="s">
        <v>159</v>
      </c>
      <c r="E65" s="128"/>
      <c r="F65" s="218">
        <v>100</v>
      </c>
      <c r="G65" s="220" t="s">
        <v>0</v>
      </c>
      <c r="H6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65" s="142" t="str">
        <f>IF(Sklop14[[#This Row],[ZAHTEVANA SHEMA KAKOVOSTI]]&lt;&gt;"",Sklop14[[#This Row],[Preračunana masa/volumen/kos na enoto kg]],"")</f>
        <v/>
      </c>
      <c r="J65" s="183"/>
      <c r="K65" s="193"/>
      <c r="L65" s="193"/>
      <c r="M65" s="207"/>
      <c r="N65" s="196"/>
      <c r="O65" s="196"/>
      <c r="P65" s="197"/>
      <c r="Q65" s="196">
        <f>+Sklop14[[#This Row],[cena/enota brez DDV v EUR]]*Sklop14[[#This Row],[Stopnja DDV (%)]]</f>
        <v>0</v>
      </c>
      <c r="R65" s="196">
        <f>+Sklop14[[#This Row],[cena/enota brez DDV v EUR]]+Sklop14[[#This Row],[Davek (EUR)]]</f>
        <v>0</v>
      </c>
      <c r="S65" s="196">
        <f>+Sklop14[[#This Row],[cena/enota brez DDV v EUR]]*Sklop14[[#This Row],[Okvirna količina]]</f>
        <v>0</v>
      </c>
      <c r="T65" s="208">
        <f>+Sklop14[[#This Row],[Končna cena/enoto mere (EUR) z DDV]]*Sklop14[[#This Row],[Okvirna količina]]</f>
        <v>0</v>
      </c>
      <c r="U65" s="202"/>
    </row>
    <row r="66" spans="1:21" s="63" customFormat="1" ht="12">
      <c r="A66" s="283" t="s">
        <v>53</v>
      </c>
      <c r="B66" s="192" t="s">
        <v>798</v>
      </c>
      <c r="C66" s="180">
        <v>1</v>
      </c>
      <c r="D66" s="206" t="s">
        <v>1</v>
      </c>
      <c r="E66" s="128"/>
      <c r="F66" s="218">
        <v>30</v>
      </c>
      <c r="G66" s="220" t="s">
        <v>0</v>
      </c>
      <c r="H6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6" s="142" t="str">
        <f>IF(Sklop14[[#This Row],[ZAHTEVANA SHEMA KAKOVOSTI]]&lt;&gt;"",Sklop14[[#This Row],[Preračunana masa/volumen/kos na enoto kg]],"")</f>
        <v/>
      </c>
      <c r="J66" s="183"/>
      <c r="K66" s="193"/>
      <c r="L66" s="193"/>
      <c r="M66" s="207"/>
      <c r="N66" s="196"/>
      <c r="O66" s="196"/>
      <c r="P66" s="197"/>
      <c r="Q66" s="196">
        <f>+Sklop14[[#This Row],[cena/enota brez DDV v EUR]]*Sklop14[[#This Row],[Stopnja DDV (%)]]</f>
        <v>0</v>
      </c>
      <c r="R66" s="196">
        <f>+Sklop14[[#This Row],[cena/enota brez DDV v EUR]]+Sklop14[[#This Row],[Davek (EUR)]]</f>
        <v>0</v>
      </c>
      <c r="S66" s="196">
        <f>+Sklop14[[#This Row],[cena/enota brez DDV v EUR]]*Sklop14[[#This Row],[Okvirna količina]]</f>
        <v>0</v>
      </c>
      <c r="T66" s="208">
        <f>+Sklop14[[#This Row],[Končna cena/enoto mere (EUR) z DDV]]*Sklop14[[#This Row],[Okvirna količina]]</f>
        <v>0</v>
      </c>
      <c r="U66" s="202"/>
    </row>
    <row r="67" spans="1:21" s="63" customFormat="1" ht="12">
      <c r="A67" s="283" t="s">
        <v>54</v>
      </c>
      <c r="B67" s="192" t="s">
        <v>799</v>
      </c>
      <c r="C67" s="180">
        <v>1</v>
      </c>
      <c r="D67" s="206" t="s">
        <v>1</v>
      </c>
      <c r="E67" s="128"/>
      <c r="F67" s="218">
        <v>10</v>
      </c>
      <c r="G67" s="220" t="s">
        <v>1</v>
      </c>
      <c r="H6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142" t="str">
        <f>IF(Sklop14[[#This Row],[ZAHTEVANA SHEMA KAKOVOSTI]]&lt;&gt;"",Sklop14[[#This Row],[Preračunana masa/volumen/kos na enoto kg]],"")</f>
        <v/>
      </c>
      <c r="J67" s="183"/>
      <c r="K67" s="193"/>
      <c r="L67" s="193"/>
      <c r="M67" s="207"/>
      <c r="N67" s="196"/>
      <c r="O67" s="196"/>
      <c r="P67" s="197"/>
      <c r="Q67" s="196">
        <f>+Sklop14[[#This Row],[cena/enota brez DDV v EUR]]*Sklop14[[#This Row],[Stopnja DDV (%)]]</f>
        <v>0</v>
      </c>
      <c r="R67" s="196">
        <f>+Sklop14[[#This Row],[cena/enota brez DDV v EUR]]+Sklop14[[#This Row],[Davek (EUR)]]</f>
        <v>0</v>
      </c>
      <c r="S67" s="196">
        <f>+Sklop14[[#This Row],[cena/enota brez DDV v EUR]]*Sklop14[[#This Row],[Okvirna količina]]</f>
        <v>0</v>
      </c>
      <c r="T67" s="208">
        <f>+Sklop14[[#This Row],[Končna cena/enoto mere (EUR) z DDV]]*Sklop14[[#This Row],[Okvirna količina]]</f>
        <v>0</v>
      </c>
      <c r="U67" s="202"/>
    </row>
    <row r="68" spans="1:21" s="63" customFormat="1" ht="12">
      <c r="A68" s="283" t="s">
        <v>55</v>
      </c>
      <c r="B68" s="192" t="s">
        <v>800</v>
      </c>
      <c r="C68" s="180">
        <v>1</v>
      </c>
      <c r="D68" s="206" t="s">
        <v>1</v>
      </c>
      <c r="E68" s="128"/>
      <c r="F68" s="218">
        <v>20</v>
      </c>
      <c r="G68" s="220" t="s">
        <v>1</v>
      </c>
      <c r="H6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8" s="142" t="str">
        <f>IF(Sklop14[[#This Row],[ZAHTEVANA SHEMA KAKOVOSTI]]&lt;&gt;"",Sklop14[[#This Row],[Preračunana masa/volumen/kos na enoto kg]],"")</f>
        <v/>
      </c>
      <c r="J68" s="183"/>
      <c r="K68" s="193"/>
      <c r="L68" s="193"/>
      <c r="M68" s="207"/>
      <c r="N68" s="196"/>
      <c r="O68" s="196"/>
      <c r="P68" s="197"/>
      <c r="Q68" s="196">
        <f>+Sklop14[[#This Row],[cena/enota brez DDV v EUR]]*Sklop14[[#This Row],[Stopnja DDV (%)]]</f>
        <v>0</v>
      </c>
      <c r="R68" s="196">
        <f>+Sklop14[[#This Row],[cena/enota brez DDV v EUR]]+Sklop14[[#This Row],[Davek (EUR)]]</f>
        <v>0</v>
      </c>
      <c r="S68" s="196">
        <f>+Sklop14[[#This Row],[cena/enota brez DDV v EUR]]*Sklop14[[#This Row],[Okvirna količina]]</f>
        <v>0</v>
      </c>
      <c r="T68" s="208">
        <f>+Sklop14[[#This Row],[Končna cena/enoto mere (EUR) z DDV]]*Sklop14[[#This Row],[Okvirna količina]]</f>
        <v>0</v>
      </c>
      <c r="U68" s="202"/>
    </row>
    <row r="69" spans="1:21" s="63" customFormat="1" ht="12">
      <c r="A69" s="283" t="s">
        <v>56</v>
      </c>
      <c r="B69" s="192" t="s">
        <v>801</v>
      </c>
      <c r="C69" s="180">
        <v>1</v>
      </c>
      <c r="D69" s="206" t="s">
        <v>95</v>
      </c>
      <c r="E69" s="128"/>
      <c r="F69" s="218">
        <v>8</v>
      </c>
      <c r="G69" s="220" t="s">
        <v>95</v>
      </c>
      <c r="H6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69" s="142" t="str">
        <f>IF(Sklop14[[#This Row],[ZAHTEVANA SHEMA KAKOVOSTI]]&lt;&gt;"",Sklop14[[#This Row],[Preračunana masa/volumen/kos na enoto kg]],"")</f>
        <v/>
      </c>
      <c r="J69" s="183"/>
      <c r="K69" s="193"/>
      <c r="L69" s="193"/>
      <c r="M69" s="207"/>
      <c r="N69" s="196"/>
      <c r="O69" s="196"/>
      <c r="P69" s="197"/>
      <c r="Q69" s="196">
        <f>+Sklop14[[#This Row],[cena/enota brez DDV v EUR]]*Sklop14[[#This Row],[Stopnja DDV (%)]]</f>
        <v>0</v>
      </c>
      <c r="R69" s="196">
        <f>+Sklop14[[#This Row],[cena/enota brez DDV v EUR]]+Sklop14[[#This Row],[Davek (EUR)]]</f>
        <v>0</v>
      </c>
      <c r="S69" s="196">
        <f>+Sklop14[[#This Row],[cena/enota brez DDV v EUR]]*Sklop14[[#This Row],[Okvirna količina]]</f>
        <v>0</v>
      </c>
      <c r="T69" s="208">
        <f>+Sklop14[[#This Row],[Končna cena/enoto mere (EUR) z DDV]]*Sklop14[[#This Row],[Okvirna količina]]</f>
        <v>0</v>
      </c>
      <c r="U69" s="202"/>
    </row>
    <row r="70" spans="1:21" s="63" customFormat="1" ht="12">
      <c r="A70" s="283" t="s">
        <v>57</v>
      </c>
      <c r="B70" s="192" t="s">
        <v>802</v>
      </c>
      <c r="C70" s="180">
        <v>1</v>
      </c>
      <c r="D70" s="206" t="s">
        <v>95</v>
      </c>
      <c r="E70" s="128"/>
      <c r="F70" s="218">
        <v>8</v>
      </c>
      <c r="G70" s="220" t="s">
        <v>95</v>
      </c>
      <c r="H7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0" s="142" t="str">
        <f>IF(Sklop14[[#This Row],[ZAHTEVANA SHEMA KAKOVOSTI]]&lt;&gt;"",Sklop14[[#This Row],[Preračunana masa/volumen/kos na enoto kg]],"")</f>
        <v/>
      </c>
      <c r="J70" s="183"/>
      <c r="K70" s="193"/>
      <c r="L70" s="193"/>
      <c r="M70" s="207"/>
      <c r="N70" s="196"/>
      <c r="O70" s="196"/>
      <c r="P70" s="197"/>
      <c r="Q70" s="196">
        <f>+Sklop14[[#This Row],[cena/enota brez DDV v EUR]]*Sklop14[[#This Row],[Stopnja DDV (%)]]</f>
        <v>0</v>
      </c>
      <c r="R70" s="196">
        <f>+Sklop14[[#This Row],[cena/enota brez DDV v EUR]]+Sklop14[[#This Row],[Davek (EUR)]]</f>
        <v>0</v>
      </c>
      <c r="S70" s="196">
        <f>+Sklop14[[#This Row],[cena/enota brez DDV v EUR]]*Sklop14[[#This Row],[Okvirna količina]]</f>
        <v>0</v>
      </c>
      <c r="T70" s="208">
        <f>+Sklop14[[#This Row],[Končna cena/enoto mere (EUR) z DDV]]*Sklop14[[#This Row],[Okvirna količina]]</f>
        <v>0</v>
      </c>
      <c r="U70" s="202"/>
    </row>
    <row r="71" spans="1:21" s="63" customFormat="1" ht="12">
      <c r="A71" s="283" t="s">
        <v>58</v>
      </c>
      <c r="B71" s="192" t="s">
        <v>803</v>
      </c>
      <c r="C71" s="180">
        <v>100</v>
      </c>
      <c r="D71" s="206" t="s">
        <v>159</v>
      </c>
      <c r="E71" s="128"/>
      <c r="F71" s="218">
        <v>80</v>
      </c>
      <c r="G71" s="220" t="s">
        <v>0</v>
      </c>
      <c r="H7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71" s="142" t="str">
        <f>IF(Sklop14[[#This Row],[ZAHTEVANA SHEMA KAKOVOSTI]]&lt;&gt;"",Sklop14[[#This Row],[Preračunana masa/volumen/kos na enoto kg]],"")</f>
        <v/>
      </c>
      <c r="J71" s="183"/>
      <c r="K71" s="193"/>
      <c r="L71" s="193"/>
      <c r="M71" s="207"/>
      <c r="N71" s="196"/>
      <c r="O71" s="196"/>
      <c r="P71" s="197"/>
      <c r="Q71" s="196">
        <f>+Sklop14[[#This Row],[cena/enota brez DDV v EUR]]*Sklop14[[#This Row],[Stopnja DDV (%)]]</f>
        <v>0</v>
      </c>
      <c r="R71" s="196">
        <f>+Sklop14[[#This Row],[cena/enota brez DDV v EUR]]+Sklop14[[#This Row],[Davek (EUR)]]</f>
        <v>0</v>
      </c>
      <c r="S71" s="196">
        <f>+Sklop14[[#This Row],[cena/enota brez DDV v EUR]]*Sklop14[[#This Row],[Okvirna količina]]</f>
        <v>0</v>
      </c>
      <c r="T71" s="208">
        <f>+Sklop14[[#This Row],[Končna cena/enoto mere (EUR) z DDV]]*Sklop14[[#This Row],[Okvirna količina]]</f>
        <v>0</v>
      </c>
      <c r="U71" s="202"/>
    </row>
    <row r="72" spans="1:21" s="63" customFormat="1" ht="12">
      <c r="A72" s="283" t="s">
        <v>59</v>
      </c>
      <c r="B72" s="192" t="s">
        <v>804</v>
      </c>
      <c r="C72" s="180">
        <v>100</v>
      </c>
      <c r="D72" s="206" t="s">
        <v>159</v>
      </c>
      <c r="E72" s="128"/>
      <c r="F72" s="218">
        <v>20</v>
      </c>
      <c r="G72" s="220" t="s">
        <v>0</v>
      </c>
      <c r="H7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2" s="142" t="str">
        <f>IF(Sklop14[[#This Row],[ZAHTEVANA SHEMA KAKOVOSTI]]&lt;&gt;"",Sklop14[[#This Row],[Preračunana masa/volumen/kos na enoto kg]],"")</f>
        <v/>
      </c>
      <c r="J72" s="183"/>
      <c r="K72" s="193"/>
      <c r="L72" s="193"/>
      <c r="M72" s="207"/>
      <c r="N72" s="196"/>
      <c r="O72" s="196"/>
      <c r="P72" s="197"/>
      <c r="Q72" s="196">
        <f>+Sklop14[[#This Row],[cena/enota brez DDV v EUR]]*Sklop14[[#This Row],[Stopnja DDV (%)]]</f>
        <v>0</v>
      </c>
      <c r="R72" s="196">
        <f>+Sklop14[[#This Row],[cena/enota brez DDV v EUR]]+Sklop14[[#This Row],[Davek (EUR)]]</f>
        <v>0</v>
      </c>
      <c r="S72" s="196">
        <f>+Sklop14[[#This Row],[cena/enota brez DDV v EUR]]*Sklop14[[#This Row],[Okvirna količina]]</f>
        <v>0</v>
      </c>
      <c r="T72" s="208">
        <f>+Sklop14[[#This Row],[Končna cena/enoto mere (EUR) z DDV]]*Sklop14[[#This Row],[Okvirna količina]]</f>
        <v>0</v>
      </c>
      <c r="U72" s="202"/>
    </row>
    <row r="73" spans="1:21" s="63" customFormat="1" ht="12">
      <c r="A73" s="283" t="s">
        <v>60</v>
      </c>
      <c r="B73" s="192" t="s">
        <v>805</v>
      </c>
      <c r="C73" s="180">
        <v>100</v>
      </c>
      <c r="D73" s="206" t="s">
        <v>159</v>
      </c>
      <c r="E73" s="128"/>
      <c r="F73" s="218">
        <v>20</v>
      </c>
      <c r="G73" s="220" t="s">
        <v>0</v>
      </c>
      <c r="H7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3" s="142" t="str">
        <f>IF(Sklop14[[#This Row],[ZAHTEVANA SHEMA KAKOVOSTI]]&lt;&gt;"",Sklop14[[#This Row],[Preračunana masa/volumen/kos na enoto kg]],"")</f>
        <v/>
      </c>
      <c r="J73" s="183"/>
      <c r="K73" s="193"/>
      <c r="L73" s="193"/>
      <c r="M73" s="207"/>
      <c r="N73" s="196"/>
      <c r="O73" s="196"/>
      <c r="P73" s="197"/>
      <c r="Q73" s="196">
        <f>+Sklop14[[#This Row],[cena/enota brez DDV v EUR]]*Sklop14[[#This Row],[Stopnja DDV (%)]]</f>
        <v>0</v>
      </c>
      <c r="R73" s="196">
        <f>+Sklop14[[#This Row],[cena/enota brez DDV v EUR]]+Sklop14[[#This Row],[Davek (EUR)]]</f>
        <v>0</v>
      </c>
      <c r="S73" s="196">
        <f>+Sklop14[[#This Row],[cena/enota brez DDV v EUR]]*Sklop14[[#This Row],[Okvirna količina]]</f>
        <v>0</v>
      </c>
      <c r="T73" s="208">
        <f>+Sklop14[[#This Row],[Končna cena/enoto mere (EUR) z DDV]]*Sklop14[[#This Row],[Okvirna količina]]</f>
        <v>0</v>
      </c>
      <c r="U73" s="202"/>
    </row>
    <row r="74" spans="1:21" s="63" customFormat="1" ht="24">
      <c r="A74" s="283" t="s">
        <v>61</v>
      </c>
      <c r="B74" s="192" t="s">
        <v>806</v>
      </c>
      <c r="C74" s="180">
        <v>1</v>
      </c>
      <c r="D74" s="206" t="s">
        <v>1</v>
      </c>
      <c r="E74" s="128"/>
      <c r="F74" s="218">
        <v>20</v>
      </c>
      <c r="G74" s="220" t="s">
        <v>1</v>
      </c>
      <c r="H7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4" s="142" t="str">
        <f>IF(Sklop14[[#This Row],[ZAHTEVANA SHEMA KAKOVOSTI]]&lt;&gt;"",Sklop14[[#This Row],[Preračunana masa/volumen/kos na enoto kg]],"")</f>
        <v/>
      </c>
      <c r="J74" s="183"/>
      <c r="K74" s="193"/>
      <c r="L74" s="193"/>
      <c r="M74" s="207"/>
      <c r="N74" s="196"/>
      <c r="O74" s="196"/>
      <c r="P74" s="197"/>
      <c r="Q74" s="196">
        <f>+Sklop14[[#This Row],[cena/enota brez DDV v EUR]]*Sklop14[[#This Row],[Stopnja DDV (%)]]</f>
        <v>0</v>
      </c>
      <c r="R74" s="196">
        <f>+Sklop14[[#This Row],[cena/enota brez DDV v EUR]]+Sklop14[[#This Row],[Davek (EUR)]]</f>
        <v>0</v>
      </c>
      <c r="S74" s="196">
        <f>+Sklop14[[#This Row],[cena/enota brez DDV v EUR]]*Sklop14[[#This Row],[Okvirna količina]]</f>
        <v>0</v>
      </c>
      <c r="T74" s="208">
        <f>+Sklop14[[#This Row],[Končna cena/enoto mere (EUR) z DDV]]*Sklop14[[#This Row],[Okvirna količina]]</f>
        <v>0</v>
      </c>
      <c r="U74" s="202"/>
    </row>
    <row r="75" spans="1:21" s="63" customFormat="1" ht="12">
      <c r="A75" s="283" t="s">
        <v>62</v>
      </c>
      <c r="B75" s="192" t="s">
        <v>807</v>
      </c>
      <c r="C75" s="180">
        <v>1</v>
      </c>
      <c r="D75" s="206" t="s">
        <v>1</v>
      </c>
      <c r="E75" s="128"/>
      <c r="F75" s="218">
        <v>40</v>
      </c>
      <c r="G75" s="220" t="s">
        <v>1</v>
      </c>
      <c r="H7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75" s="142" t="str">
        <f>IF(Sklop14[[#This Row],[ZAHTEVANA SHEMA KAKOVOSTI]]&lt;&gt;"",Sklop14[[#This Row],[Preračunana masa/volumen/kos na enoto kg]],"")</f>
        <v/>
      </c>
      <c r="J75" s="183"/>
      <c r="K75" s="193"/>
      <c r="L75" s="193"/>
      <c r="M75" s="207"/>
      <c r="N75" s="196"/>
      <c r="O75" s="196"/>
      <c r="P75" s="197"/>
      <c r="Q75" s="196">
        <f>+Sklop14[[#This Row],[cena/enota brez DDV v EUR]]*Sklop14[[#This Row],[Stopnja DDV (%)]]</f>
        <v>0</v>
      </c>
      <c r="R75" s="196">
        <f>+Sklop14[[#This Row],[cena/enota brez DDV v EUR]]+Sklop14[[#This Row],[Davek (EUR)]]</f>
        <v>0</v>
      </c>
      <c r="S75" s="196">
        <f>+Sklop14[[#This Row],[cena/enota brez DDV v EUR]]*Sklop14[[#This Row],[Okvirna količina]]</f>
        <v>0</v>
      </c>
      <c r="T75" s="208">
        <f>+Sklop14[[#This Row],[Končna cena/enoto mere (EUR) z DDV]]*Sklop14[[#This Row],[Okvirna količina]]</f>
        <v>0</v>
      </c>
      <c r="U75" s="202"/>
    </row>
    <row r="76" spans="1:21" s="63" customFormat="1" ht="12">
      <c r="A76" s="283" t="s">
        <v>63</v>
      </c>
      <c r="B76" s="192" t="s">
        <v>808</v>
      </c>
      <c r="C76" s="180" t="s">
        <v>750</v>
      </c>
      <c r="D76" s="206" t="s">
        <v>159</v>
      </c>
      <c r="E76" s="128"/>
      <c r="F76" s="218">
        <v>4</v>
      </c>
      <c r="G76" s="220" t="s">
        <v>1</v>
      </c>
      <c r="H7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76" s="142" t="str">
        <f>IF(Sklop14[[#This Row],[ZAHTEVANA SHEMA KAKOVOSTI]]&lt;&gt;"",Sklop14[[#This Row],[Preračunana masa/volumen/kos na enoto kg]],"")</f>
        <v/>
      </c>
      <c r="J76" s="183"/>
      <c r="K76" s="193"/>
      <c r="L76" s="193"/>
      <c r="M76" s="207"/>
      <c r="N76" s="196"/>
      <c r="O76" s="196"/>
      <c r="P76" s="197"/>
      <c r="Q76" s="196">
        <f>+Sklop14[[#This Row],[cena/enota brez DDV v EUR]]*Sklop14[[#This Row],[Stopnja DDV (%)]]</f>
        <v>0</v>
      </c>
      <c r="R76" s="196">
        <f>+Sklop14[[#This Row],[cena/enota brez DDV v EUR]]+Sklop14[[#This Row],[Davek (EUR)]]</f>
        <v>0</v>
      </c>
      <c r="S76" s="196">
        <f>+Sklop14[[#This Row],[cena/enota brez DDV v EUR]]*Sklop14[[#This Row],[Okvirna količina]]</f>
        <v>0</v>
      </c>
      <c r="T76" s="208">
        <f>+Sklop14[[#This Row],[Končna cena/enoto mere (EUR) z DDV]]*Sklop14[[#This Row],[Okvirna količina]]</f>
        <v>0</v>
      </c>
      <c r="U76" s="202"/>
    </row>
    <row r="77" spans="1:21" s="63" customFormat="1" ht="12">
      <c r="A77" s="283" t="s">
        <v>69</v>
      </c>
      <c r="B77" s="192" t="s">
        <v>809</v>
      </c>
      <c r="C77" s="180">
        <v>100</v>
      </c>
      <c r="D77" s="206" t="s">
        <v>159</v>
      </c>
      <c r="E77" s="128"/>
      <c r="F77" s="218">
        <v>20</v>
      </c>
      <c r="G77" s="220" t="s">
        <v>0</v>
      </c>
      <c r="H7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7" s="142" t="str">
        <f>IF(Sklop14[[#This Row],[ZAHTEVANA SHEMA KAKOVOSTI]]&lt;&gt;"",Sklop14[[#This Row],[Preračunana masa/volumen/kos na enoto kg]],"")</f>
        <v/>
      </c>
      <c r="J77" s="183"/>
      <c r="K77" s="193"/>
      <c r="L77" s="193"/>
      <c r="M77" s="207"/>
      <c r="N77" s="196"/>
      <c r="O77" s="196"/>
      <c r="P77" s="197"/>
      <c r="Q77" s="196">
        <f>+Sklop14[[#This Row],[cena/enota brez DDV v EUR]]*Sklop14[[#This Row],[Stopnja DDV (%)]]</f>
        <v>0</v>
      </c>
      <c r="R77" s="196">
        <f>+Sklop14[[#This Row],[cena/enota brez DDV v EUR]]+Sklop14[[#This Row],[Davek (EUR)]]</f>
        <v>0</v>
      </c>
      <c r="S77" s="196">
        <f>+Sklop14[[#This Row],[cena/enota brez DDV v EUR]]*Sklop14[[#This Row],[Okvirna količina]]</f>
        <v>0</v>
      </c>
      <c r="T77" s="208">
        <f>+Sklop14[[#This Row],[Končna cena/enoto mere (EUR) z DDV]]*Sklop14[[#This Row],[Okvirna količina]]</f>
        <v>0</v>
      </c>
      <c r="U77" s="202"/>
    </row>
    <row r="78" spans="1:21" s="63" customFormat="1" ht="12">
      <c r="A78" s="283" t="s">
        <v>70</v>
      </c>
      <c r="B78" s="192" t="s">
        <v>810</v>
      </c>
      <c r="C78" s="180">
        <v>1</v>
      </c>
      <c r="D78" s="206" t="s">
        <v>1</v>
      </c>
      <c r="E78" s="128"/>
      <c r="F78" s="218">
        <v>6</v>
      </c>
      <c r="G78" s="220" t="s">
        <v>1</v>
      </c>
      <c r="H7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8" s="142" t="str">
        <f>IF(Sklop14[[#This Row],[ZAHTEVANA SHEMA KAKOVOSTI]]&lt;&gt;"",Sklop14[[#This Row],[Preračunana masa/volumen/kos na enoto kg]],"")</f>
        <v/>
      </c>
      <c r="J78" s="183"/>
      <c r="K78" s="193"/>
      <c r="L78" s="193"/>
      <c r="M78" s="207"/>
      <c r="N78" s="196"/>
      <c r="O78" s="196"/>
      <c r="P78" s="197"/>
      <c r="Q78" s="196">
        <f>+Sklop14[[#This Row],[cena/enota brez DDV v EUR]]*Sklop14[[#This Row],[Stopnja DDV (%)]]</f>
        <v>0</v>
      </c>
      <c r="R78" s="196">
        <f>+Sklop14[[#This Row],[cena/enota brez DDV v EUR]]+Sklop14[[#This Row],[Davek (EUR)]]</f>
        <v>0</v>
      </c>
      <c r="S78" s="196">
        <f>+Sklop14[[#This Row],[cena/enota brez DDV v EUR]]*Sklop14[[#This Row],[Okvirna količina]]</f>
        <v>0</v>
      </c>
      <c r="T78" s="208">
        <f>+Sklop14[[#This Row],[Končna cena/enoto mere (EUR) z DDV]]*Sklop14[[#This Row],[Okvirna količina]]</f>
        <v>0</v>
      </c>
      <c r="U78" s="202"/>
    </row>
    <row r="79" spans="1:21" s="63" customFormat="1" ht="12">
      <c r="A79" s="283" t="s">
        <v>71</v>
      </c>
      <c r="B79" s="192" t="s">
        <v>811</v>
      </c>
      <c r="C79" s="180">
        <v>1</v>
      </c>
      <c r="D79" s="206" t="s">
        <v>1</v>
      </c>
      <c r="E79" s="128"/>
      <c r="F79" s="218">
        <v>6</v>
      </c>
      <c r="G79" s="220" t="s">
        <v>1</v>
      </c>
      <c r="H7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79" s="142" t="str">
        <f>IF(Sklop14[[#This Row],[ZAHTEVANA SHEMA KAKOVOSTI]]&lt;&gt;"",Sklop14[[#This Row],[Preračunana masa/volumen/kos na enoto kg]],"")</f>
        <v/>
      </c>
      <c r="J79" s="183"/>
      <c r="K79" s="193"/>
      <c r="L79" s="193"/>
      <c r="M79" s="207"/>
      <c r="N79" s="196"/>
      <c r="O79" s="196"/>
      <c r="P79" s="197"/>
      <c r="Q79" s="196">
        <f>+Sklop14[[#This Row],[cena/enota brez DDV v EUR]]*Sklop14[[#This Row],[Stopnja DDV (%)]]</f>
        <v>0</v>
      </c>
      <c r="R79" s="196">
        <f>+Sklop14[[#This Row],[cena/enota brez DDV v EUR]]+Sklop14[[#This Row],[Davek (EUR)]]</f>
        <v>0</v>
      </c>
      <c r="S79" s="196">
        <f>+Sklop14[[#This Row],[cena/enota brez DDV v EUR]]*Sklop14[[#This Row],[Okvirna količina]]</f>
        <v>0</v>
      </c>
      <c r="T79" s="208">
        <f>+Sklop14[[#This Row],[Končna cena/enoto mere (EUR) z DDV]]*Sklop14[[#This Row],[Okvirna količina]]</f>
        <v>0</v>
      </c>
      <c r="U79" s="202"/>
    </row>
    <row r="80" spans="1:21" s="63" customFormat="1" ht="12">
      <c r="A80" s="283" t="s">
        <v>72</v>
      </c>
      <c r="B80" s="192" t="s">
        <v>812</v>
      </c>
      <c r="C80" s="180">
        <v>1</v>
      </c>
      <c r="D80" s="206" t="s">
        <v>1</v>
      </c>
      <c r="E80" s="128"/>
      <c r="F80" s="218">
        <v>6</v>
      </c>
      <c r="G80" s="220" t="s">
        <v>1</v>
      </c>
      <c r="H8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0" s="142" t="str">
        <f>IF(Sklop14[[#This Row],[ZAHTEVANA SHEMA KAKOVOSTI]]&lt;&gt;"",Sklop14[[#This Row],[Preračunana masa/volumen/kos na enoto kg]],"")</f>
        <v/>
      </c>
      <c r="J80" s="183"/>
      <c r="K80" s="193"/>
      <c r="L80" s="193"/>
      <c r="M80" s="207"/>
      <c r="N80" s="196"/>
      <c r="O80" s="196"/>
      <c r="P80" s="197"/>
      <c r="Q80" s="196">
        <f>+Sklop14[[#This Row],[cena/enota brez DDV v EUR]]*Sklop14[[#This Row],[Stopnja DDV (%)]]</f>
        <v>0</v>
      </c>
      <c r="R80" s="196">
        <f>+Sklop14[[#This Row],[cena/enota brez DDV v EUR]]+Sklop14[[#This Row],[Davek (EUR)]]</f>
        <v>0</v>
      </c>
      <c r="S80" s="196">
        <f>+Sklop14[[#This Row],[cena/enota brez DDV v EUR]]*Sklop14[[#This Row],[Okvirna količina]]</f>
        <v>0</v>
      </c>
      <c r="T80" s="208">
        <f>+Sklop14[[#This Row],[Končna cena/enoto mere (EUR) z DDV]]*Sklop14[[#This Row],[Okvirna količina]]</f>
        <v>0</v>
      </c>
      <c r="U80" s="202"/>
    </row>
    <row r="81" spans="1:21" s="63" customFormat="1" ht="12">
      <c r="A81" s="283" t="s">
        <v>73</v>
      </c>
      <c r="B81" s="192" t="s">
        <v>813</v>
      </c>
      <c r="C81" s="180" t="s">
        <v>751</v>
      </c>
      <c r="D81" s="206" t="s">
        <v>159</v>
      </c>
      <c r="E81" s="128"/>
      <c r="F81" s="218">
        <v>4</v>
      </c>
      <c r="G81" s="220" t="s">
        <v>1</v>
      </c>
      <c r="H8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81" s="142" t="str">
        <f>IF(Sklop14[[#This Row],[ZAHTEVANA SHEMA KAKOVOSTI]]&lt;&gt;"",Sklop14[[#This Row],[Preračunana masa/volumen/kos na enoto kg]],"")</f>
        <v/>
      </c>
      <c r="J81" s="183"/>
      <c r="K81" s="193"/>
      <c r="L81" s="193"/>
      <c r="M81" s="207"/>
      <c r="N81" s="196"/>
      <c r="O81" s="196"/>
      <c r="P81" s="197"/>
      <c r="Q81" s="196">
        <f>+Sklop14[[#This Row],[cena/enota brez DDV v EUR]]*Sklop14[[#This Row],[Stopnja DDV (%)]]</f>
        <v>0</v>
      </c>
      <c r="R81" s="196">
        <f>+Sklop14[[#This Row],[cena/enota brez DDV v EUR]]+Sklop14[[#This Row],[Davek (EUR)]]</f>
        <v>0</v>
      </c>
      <c r="S81" s="196">
        <f>+Sklop14[[#This Row],[cena/enota brez DDV v EUR]]*Sklop14[[#This Row],[Okvirna količina]]</f>
        <v>0</v>
      </c>
      <c r="T81" s="208">
        <f>+Sklop14[[#This Row],[Končna cena/enoto mere (EUR) z DDV]]*Sklop14[[#This Row],[Okvirna količina]]</f>
        <v>0</v>
      </c>
      <c r="U81" s="202"/>
    </row>
    <row r="82" spans="1:21" s="63" customFormat="1" ht="12">
      <c r="A82" s="283" t="s">
        <v>74</v>
      </c>
      <c r="B82" s="192" t="s">
        <v>814</v>
      </c>
      <c r="C82" s="180">
        <v>1</v>
      </c>
      <c r="D82" s="206" t="s">
        <v>1</v>
      </c>
      <c r="E82" s="128"/>
      <c r="F82" s="218">
        <v>6</v>
      </c>
      <c r="G82" s="220" t="s">
        <v>1</v>
      </c>
      <c r="H8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2" s="142" t="str">
        <f>IF(Sklop14[[#This Row],[ZAHTEVANA SHEMA KAKOVOSTI]]&lt;&gt;"",Sklop14[[#This Row],[Preračunana masa/volumen/kos na enoto kg]],"")</f>
        <v/>
      </c>
      <c r="J82" s="183"/>
      <c r="K82" s="193"/>
      <c r="L82" s="193"/>
      <c r="M82" s="207"/>
      <c r="N82" s="196"/>
      <c r="O82" s="196"/>
      <c r="P82" s="197"/>
      <c r="Q82" s="196">
        <f>+Sklop14[[#This Row],[cena/enota brez DDV v EUR]]*Sklop14[[#This Row],[Stopnja DDV (%)]]</f>
        <v>0</v>
      </c>
      <c r="R82" s="196">
        <f>+Sklop14[[#This Row],[cena/enota brez DDV v EUR]]+Sklop14[[#This Row],[Davek (EUR)]]</f>
        <v>0</v>
      </c>
      <c r="S82" s="196">
        <f>+Sklop14[[#This Row],[cena/enota brez DDV v EUR]]*Sklop14[[#This Row],[Okvirna količina]]</f>
        <v>0</v>
      </c>
      <c r="T82" s="208">
        <f>+Sklop14[[#This Row],[Končna cena/enoto mere (EUR) z DDV]]*Sklop14[[#This Row],[Okvirna količina]]</f>
        <v>0</v>
      </c>
      <c r="U82" s="202"/>
    </row>
    <row r="83" spans="1:21" s="63" customFormat="1" ht="12">
      <c r="A83" s="283" t="s">
        <v>75</v>
      </c>
      <c r="B83" s="192" t="s">
        <v>815</v>
      </c>
      <c r="C83" s="180">
        <v>10</v>
      </c>
      <c r="D83" s="206" t="s">
        <v>160</v>
      </c>
      <c r="E83" s="128"/>
      <c r="F83" s="218">
        <v>20</v>
      </c>
      <c r="G83" s="220" t="s">
        <v>0</v>
      </c>
      <c r="H8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83" s="142" t="str">
        <f>IF(Sklop14[[#This Row],[ZAHTEVANA SHEMA KAKOVOSTI]]&lt;&gt;"",Sklop14[[#This Row],[Preračunana masa/volumen/kos na enoto kg]],"")</f>
        <v/>
      </c>
      <c r="J83" s="183"/>
      <c r="K83" s="193"/>
      <c r="L83" s="193"/>
      <c r="M83" s="207"/>
      <c r="N83" s="196"/>
      <c r="O83" s="196"/>
      <c r="P83" s="197"/>
      <c r="Q83" s="196">
        <f>+Sklop14[[#This Row],[cena/enota brez DDV v EUR]]*Sklop14[[#This Row],[Stopnja DDV (%)]]</f>
        <v>0</v>
      </c>
      <c r="R83" s="196">
        <f>+Sklop14[[#This Row],[cena/enota brez DDV v EUR]]+Sklop14[[#This Row],[Davek (EUR)]]</f>
        <v>0</v>
      </c>
      <c r="S83" s="196">
        <f>+Sklop14[[#This Row],[cena/enota brez DDV v EUR]]*Sklop14[[#This Row],[Okvirna količina]]</f>
        <v>0</v>
      </c>
      <c r="T83" s="208">
        <f>+Sklop14[[#This Row],[Končna cena/enoto mere (EUR) z DDV]]*Sklop14[[#This Row],[Okvirna količina]]</f>
        <v>0</v>
      </c>
      <c r="U83" s="202"/>
    </row>
    <row r="84" spans="1:21" s="63" customFormat="1" ht="12">
      <c r="A84" s="283" t="s">
        <v>76</v>
      </c>
      <c r="B84" s="192" t="s">
        <v>816</v>
      </c>
      <c r="C84" s="180">
        <v>1</v>
      </c>
      <c r="D84" s="206" t="s">
        <v>1</v>
      </c>
      <c r="E84" s="128"/>
      <c r="F84" s="218">
        <v>10</v>
      </c>
      <c r="G84" s="220" t="s">
        <v>1</v>
      </c>
      <c r="H8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4" s="142" t="str">
        <f>IF(Sklop14[[#This Row],[ZAHTEVANA SHEMA KAKOVOSTI]]&lt;&gt;"",Sklop14[[#This Row],[Preračunana masa/volumen/kos na enoto kg]],"")</f>
        <v/>
      </c>
      <c r="J84" s="183"/>
      <c r="K84" s="193"/>
      <c r="L84" s="193"/>
      <c r="M84" s="207"/>
      <c r="N84" s="196"/>
      <c r="O84" s="196"/>
      <c r="P84" s="197"/>
      <c r="Q84" s="196">
        <f>+Sklop14[[#This Row],[cena/enota brez DDV v EUR]]*Sklop14[[#This Row],[Stopnja DDV (%)]]</f>
        <v>0</v>
      </c>
      <c r="R84" s="196">
        <f>+Sklop14[[#This Row],[cena/enota brez DDV v EUR]]+Sklop14[[#This Row],[Davek (EUR)]]</f>
        <v>0</v>
      </c>
      <c r="S84" s="196">
        <f>+Sklop14[[#This Row],[cena/enota brez DDV v EUR]]*Sklop14[[#This Row],[Okvirna količina]]</f>
        <v>0</v>
      </c>
      <c r="T84" s="208">
        <f>+Sklop14[[#This Row],[Končna cena/enoto mere (EUR) z DDV]]*Sklop14[[#This Row],[Okvirna količina]]</f>
        <v>0</v>
      </c>
      <c r="U84" s="202"/>
    </row>
    <row r="85" spans="1:21" s="63" customFormat="1" ht="35.25" customHeight="1">
      <c r="A85" s="283" t="s">
        <v>77</v>
      </c>
      <c r="B85" s="192" t="s">
        <v>817</v>
      </c>
      <c r="C85" s="180">
        <v>3</v>
      </c>
      <c r="D85" s="206" t="s">
        <v>1</v>
      </c>
      <c r="E85" s="128"/>
      <c r="F85" s="218">
        <v>60</v>
      </c>
      <c r="G85" s="220" t="s">
        <v>0</v>
      </c>
      <c r="H8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85" s="142" t="str">
        <f>IF(Sklop14[[#This Row],[ZAHTEVANA SHEMA KAKOVOSTI]]&lt;&gt;"",Sklop14[[#This Row],[Preračunana masa/volumen/kos na enoto kg]],"")</f>
        <v/>
      </c>
      <c r="J85" s="183"/>
      <c r="K85" s="193"/>
      <c r="L85" s="193"/>
      <c r="M85" s="207"/>
      <c r="N85" s="196"/>
      <c r="O85" s="196"/>
      <c r="P85" s="197"/>
      <c r="Q85" s="196">
        <f>+Sklop14[[#This Row],[cena/enota brez DDV v EUR]]*Sklop14[[#This Row],[Stopnja DDV (%)]]</f>
        <v>0</v>
      </c>
      <c r="R85" s="196">
        <f>+Sklop14[[#This Row],[cena/enota brez DDV v EUR]]+Sklop14[[#This Row],[Davek (EUR)]]</f>
        <v>0</v>
      </c>
      <c r="S85" s="196">
        <f>+Sklop14[[#This Row],[cena/enota brez DDV v EUR]]*Sklop14[[#This Row],[Okvirna količina]]</f>
        <v>0</v>
      </c>
      <c r="T85" s="208">
        <f>+Sklop14[[#This Row],[Končna cena/enoto mere (EUR) z DDV]]*Sklop14[[#This Row],[Okvirna količina]]</f>
        <v>0</v>
      </c>
      <c r="U85" s="202"/>
    </row>
    <row r="86" spans="1:21" s="63" customFormat="1" ht="36">
      <c r="A86" s="283" t="s">
        <v>78</v>
      </c>
      <c r="B86" s="192" t="s">
        <v>818</v>
      </c>
      <c r="C86" s="180" t="s">
        <v>752</v>
      </c>
      <c r="D86" s="206" t="s">
        <v>159</v>
      </c>
      <c r="E86" s="128"/>
      <c r="F86" s="218">
        <v>60</v>
      </c>
      <c r="G86" s="220" t="s">
        <v>1</v>
      </c>
      <c r="H8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86" s="142" t="str">
        <f>IF(Sklop14[[#This Row],[ZAHTEVANA SHEMA KAKOVOSTI]]&lt;&gt;"",Sklop14[[#This Row],[Preračunana masa/volumen/kos na enoto kg]],"")</f>
        <v/>
      </c>
      <c r="J86" s="183"/>
      <c r="K86" s="193"/>
      <c r="L86" s="193"/>
      <c r="M86" s="207"/>
      <c r="N86" s="196"/>
      <c r="O86" s="196"/>
      <c r="P86" s="197"/>
      <c r="Q86" s="196">
        <f>+Sklop14[[#This Row],[cena/enota brez DDV v EUR]]*Sklop14[[#This Row],[Stopnja DDV (%)]]</f>
        <v>0</v>
      </c>
      <c r="R86" s="196">
        <f>+Sklop14[[#This Row],[cena/enota brez DDV v EUR]]+Sklop14[[#This Row],[Davek (EUR)]]</f>
        <v>0</v>
      </c>
      <c r="S86" s="196">
        <f>+Sklop14[[#This Row],[cena/enota brez DDV v EUR]]*Sklop14[[#This Row],[Okvirna količina]]</f>
        <v>0</v>
      </c>
      <c r="T86" s="208">
        <f>+Sklop14[[#This Row],[Končna cena/enoto mere (EUR) z DDV]]*Sklop14[[#This Row],[Okvirna količina]]</f>
        <v>0</v>
      </c>
      <c r="U86" s="202"/>
    </row>
    <row r="87" spans="1:21" s="63" customFormat="1" ht="12">
      <c r="A87" s="283" t="s">
        <v>79</v>
      </c>
      <c r="B87" s="192" t="s">
        <v>642</v>
      </c>
      <c r="C87" s="180">
        <v>1</v>
      </c>
      <c r="D87" s="206" t="s">
        <v>1</v>
      </c>
      <c r="E87" s="128"/>
      <c r="F87" s="218">
        <v>106</v>
      </c>
      <c r="G87" s="220" t="s">
        <v>1</v>
      </c>
      <c r="H8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106</v>
      </c>
      <c r="I87" s="142" t="str">
        <f>IF(Sklop14[[#This Row],[ZAHTEVANA SHEMA KAKOVOSTI]]&lt;&gt;"",Sklop14[[#This Row],[Preračunana masa/volumen/kos na enoto kg]],"")</f>
        <v/>
      </c>
      <c r="J87" s="183"/>
      <c r="K87" s="193"/>
      <c r="L87" s="193"/>
      <c r="M87" s="207"/>
      <c r="N87" s="196"/>
      <c r="O87" s="196"/>
      <c r="P87" s="197"/>
      <c r="Q87" s="196">
        <f>+Sklop14[[#This Row],[cena/enota brez DDV v EUR]]*Sklop14[[#This Row],[Stopnja DDV (%)]]</f>
        <v>0</v>
      </c>
      <c r="R87" s="196">
        <f>+Sklop14[[#This Row],[cena/enota brez DDV v EUR]]+Sklop14[[#This Row],[Davek (EUR)]]</f>
        <v>0</v>
      </c>
      <c r="S87" s="196">
        <f>+Sklop14[[#This Row],[cena/enota brez DDV v EUR]]*Sklop14[[#This Row],[Okvirna količina]]</f>
        <v>0</v>
      </c>
      <c r="T87" s="208">
        <f>+Sklop14[[#This Row],[Končna cena/enoto mere (EUR) z DDV]]*Sklop14[[#This Row],[Okvirna količina]]</f>
        <v>0</v>
      </c>
      <c r="U87" s="202"/>
    </row>
    <row r="88" spans="1:21" s="63" customFormat="1" ht="12">
      <c r="A88" s="283" t="s">
        <v>80</v>
      </c>
      <c r="B88" s="192" t="s">
        <v>643</v>
      </c>
      <c r="C88" s="180">
        <v>1</v>
      </c>
      <c r="D88" s="206" t="s">
        <v>1</v>
      </c>
      <c r="E88" s="128"/>
      <c r="F88" s="218">
        <v>10</v>
      </c>
      <c r="G88" s="220" t="s">
        <v>1</v>
      </c>
      <c r="H8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8" s="142" t="str">
        <f>IF(Sklop14[[#This Row],[ZAHTEVANA SHEMA KAKOVOSTI]]&lt;&gt;"",Sklop14[[#This Row],[Preračunana masa/volumen/kos na enoto kg]],"")</f>
        <v/>
      </c>
      <c r="J88" s="183"/>
      <c r="K88" s="193"/>
      <c r="L88" s="193"/>
      <c r="M88" s="207"/>
      <c r="N88" s="196"/>
      <c r="O88" s="196"/>
      <c r="P88" s="197"/>
      <c r="Q88" s="196">
        <f>+Sklop14[[#This Row],[cena/enota brez DDV v EUR]]*Sklop14[[#This Row],[Stopnja DDV (%)]]</f>
        <v>0</v>
      </c>
      <c r="R88" s="196">
        <f>+Sklop14[[#This Row],[cena/enota brez DDV v EUR]]+Sklop14[[#This Row],[Davek (EUR)]]</f>
        <v>0</v>
      </c>
      <c r="S88" s="196">
        <f>+Sklop14[[#This Row],[cena/enota brez DDV v EUR]]*Sklop14[[#This Row],[Okvirna količina]]</f>
        <v>0</v>
      </c>
      <c r="T88" s="208">
        <f>+Sklop14[[#This Row],[Končna cena/enoto mere (EUR) z DDV]]*Sklop14[[#This Row],[Okvirna količina]]</f>
        <v>0</v>
      </c>
      <c r="U88" s="202"/>
    </row>
    <row r="89" spans="1:21" s="63" customFormat="1" ht="12">
      <c r="A89" s="283" t="s">
        <v>81</v>
      </c>
      <c r="B89" s="192" t="s">
        <v>644</v>
      </c>
      <c r="C89" s="180">
        <v>1</v>
      </c>
      <c r="D89" s="206" t="s">
        <v>1</v>
      </c>
      <c r="E89" s="128"/>
      <c r="F89" s="218">
        <v>20</v>
      </c>
      <c r="G89" s="220" t="s">
        <v>1</v>
      </c>
      <c r="H8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9" s="142" t="str">
        <f>IF(Sklop14[[#This Row],[ZAHTEVANA SHEMA KAKOVOSTI]]&lt;&gt;"",Sklop14[[#This Row],[Preračunana masa/volumen/kos na enoto kg]],"")</f>
        <v/>
      </c>
      <c r="J89" s="183"/>
      <c r="K89" s="193"/>
      <c r="L89" s="193"/>
      <c r="M89" s="207"/>
      <c r="N89" s="196"/>
      <c r="O89" s="196"/>
      <c r="P89" s="197"/>
      <c r="Q89" s="196">
        <f>+Sklop14[[#This Row],[cena/enota brez DDV v EUR]]*Sklop14[[#This Row],[Stopnja DDV (%)]]</f>
        <v>0</v>
      </c>
      <c r="R89" s="196">
        <f>+Sklop14[[#This Row],[cena/enota brez DDV v EUR]]+Sklop14[[#This Row],[Davek (EUR)]]</f>
        <v>0</v>
      </c>
      <c r="S89" s="196">
        <f>+Sklop14[[#This Row],[cena/enota brez DDV v EUR]]*Sklop14[[#This Row],[Okvirna količina]]</f>
        <v>0</v>
      </c>
      <c r="T89" s="208">
        <f>+Sklop14[[#This Row],[Končna cena/enoto mere (EUR) z DDV]]*Sklop14[[#This Row],[Okvirna količina]]</f>
        <v>0</v>
      </c>
      <c r="U89" s="202"/>
    </row>
    <row r="90" spans="1:21" s="63" customFormat="1" ht="12">
      <c r="A90" s="283" t="s">
        <v>82</v>
      </c>
      <c r="B90" s="192" t="s">
        <v>645</v>
      </c>
      <c r="C90" s="180">
        <v>1</v>
      </c>
      <c r="D90" s="206" t="s">
        <v>1</v>
      </c>
      <c r="E90" s="128"/>
      <c r="F90" s="218">
        <v>20</v>
      </c>
      <c r="G90" s="220" t="s">
        <v>1</v>
      </c>
      <c r="H9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0" s="142" t="str">
        <f>IF(Sklop14[[#This Row],[ZAHTEVANA SHEMA KAKOVOSTI]]&lt;&gt;"",Sklop14[[#This Row],[Preračunana masa/volumen/kos na enoto kg]],"")</f>
        <v/>
      </c>
      <c r="J90" s="183"/>
      <c r="K90" s="193"/>
      <c r="L90" s="193"/>
      <c r="M90" s="207"/>
      <c r="N90" s="196"/>
      <c r="O90" s="196"/>
      <c r="P90" s="197"/>
      <c r="Q90" s="196">
        <f>+Sklop14[[#This Row],[cena/enota brez DDV v EUR]]*Sklop14[[#This Row],[Stopnja DDV (%)]]</f>
        <v>0</v>
      </c>
      <c r="R90" s="196">
        <f>+Sklop14[[#This Row],[cena/enota brez DDV v EUR]]+Sklop14[[#This Row],[Davek (EUR)]]</f>
        <v>0</v>
      </c>
      <c r="S90" s="196">
        <f>+Sklop14[[#This Row],[cena/enota brez DDV v EUR]]*Sklop14[[#This Row],[Okvirna količina]]</f>
        <v>0</v>
      </c>
      <c r="T90" s="208">
        <f>+Sklop14[[#This Row],[Končna cena/enoto mere (EUR) z DDV]]*Sklop14[[#This Row],[Okvirna količina]]</f>
        <v>0</v>
      </c>
      <c r="U90" s="202"/>
    </row>
    <row r="91" spans="1:21" s="63" customFormat="1" ht="12">
      <c r="A91" s="283" t="s">
        <v>83</v>
      </c>
      <c r="B91" s="192" t="s">
        <v>646</v>
      </c>
      <c r="C91" s="180">
        <v>1</v>
      </c>
      <c r="D91" s="206" t="s">
        <v>1</v>
      </c>
      <c r="E91" s="128"/>
      <c r="F91" s="218">
        <v>10</v>
      </c>
      <c r="G91" s="220" t="s">
        <v>1</v>
      </c>
      <c r="H9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1" s="142" t="str">
        <f>IF(Sklop14[[#This Row],[ZAHTEVANA SHEMA KAKOVOSTI]]&lt;&gt;"",Sklop14[[#This Row],[Preračunana masa/volumen/kos na enoto kg]],"")</f>
        <v/>
      </c>
      <c r="J91" s="183"/>
      <c r="K91" s="193"/>
      <c r="L91" s="193"/>
      <c r="M91" s="207"/>
      <c r="N91" s="196"/>
      <c r="O91" s="196"/>
      <c r="P91" s="197"/>
      <c r="Q91" s="196">
        <f>+Sklop14[[#This Row],[cena/enota brez DDV v EUR]]*Sklop14[[#This Row],[Stopnja DDV (%)]]</f>
        <v>0</v>
      </c>
      <c r="R91" s="196">
        <f>+Sklop14[[#This Row],[cena/enota brez DDV v EUR]]+Sklop14[[#This Row],[Davek (EUR)]]</f>
        <v>0</v>
      </c>
      <c r="S91" s="196">
        <f>+Sklop14[[#This Row],[cena/enota brez DDV v EUR]]*Sklop14[[#This Row],[Okvirna količina]]</f>
        <v>0</v>
      </c>
      <c r="T91" s="208">
        <f>+Sklop14[[#This Row],[Končna cena/enoto mere (EUR) z DDV]]*Sklop14[[#This Row],[Okvirna količina]]</f>
        <v>0</v>
      </c>
      <c r="U91" s="202"/>
    </row>
    <row r="92" spans="1:21" s="63" customFormat="1" ht="12">
      <c r="A92" s="283" t="s">
        <v>84</v>
      </c>
      <c r="B92" s="192" t="s">
        <v>647</v>
      </c>
      <c r="C92" s="180">
        <v>1</v>
      </c>
      <c r="D92" s="206" t="s">
        <v>1</v>
      </c>
      <c r="E92" s="128"/>
      <c r="F92" s="218">
        <v>20</v>
      </c>
      <c r="G92" s="220" t="s">
        <v>1</v>
      </c>
      <c r="H9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142" t="str">
        <f>IF(Sklop14[[#This Row],[ZAHTEVANA SHEMA KAKOVOSTI]]&lt;&gt;"",Sklop14[[#This Row],[Preračunana masa/volumen/kos na enoto kg]],"")</f>
        <v/>
      </c>
      <c r="J92" s="183"/>
      <c r="K92" s="193"/>
      <c r="L92" s="193"/>
      <c r="M92" s="207"/>
      <c r="N92" s="196"/>
      <c r="O92" s="196"/>
      <c r="P92" s="197"/>
      <c r="Q92" s="196">
        <f>+Sklop14[[#This Row],[cena/enota brez DDV v EUR]]*Sklop14[[#This Row],[Stopnja DDV (%)]]</f>
        <v>0</v>
      </c>
      <c r="R92" s="196">
        <f>+Sklop14[[#This Row],[cena/enota brez DDV v EUR]]+Sklop14[[#This Row],[Davek (EUR)]]</f>
        <v>0</v>
      </c>
      <c r="S92" s="196">
        <f>+Sklop14[[#This Row],[cena/enota brez DDV v EUR]]*Sklop14[[#This Row],[Okvirna količina]]</f>
        <v>0</v>
      </c>
      <c r="T92" s="208">
        <f>+Sklop14[[#This Row],[Končna cena/enoto mere (EUR) z DDV]]*Sklop14[[#This Row],[Okvirna količina]]</f>
        <v>0</v>
      </c>
      <c r="U92" s="202"/>
    </row>
    <row r="93" spans="1:21" s="63" customFormat="1" ht="12">
      <c r="A93" s="283" t="s">
        <v>85</v>
      </c>
      <c r="B93" s="192" t="s">
        <v>648</v>
      </c>
      <c r="C93" s="180">
        <v>1</v>
      </c>
      <c r="D93" s="206" t="s">
        <v>1</v>
      </c>
      <c r="E93" s="128"/>
      <c r="F93" s="218">
        <v>20</v>
      </c>
      <c r="G93" s="220" t="s">
        <v>1</v>
      </c>
      <c r="H9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3" s="142" t="str">
        <f>IF(Sklop14[[#This Row],[ZAHTEVANA SHEMA KAKOVOSTI]]&lt;&gt;"",Sklop14[[#This Row],[Preračunana masa/volumen/kos na enoto kg]],"")</f>
        <v/>
      </c>
      <c r="J93" s="183"/>
      <c r="K93" s="193"/>
      <c r="L93" s="193"/>
      <c r="M93" s="207"/>
      <c r="N93" s="196"/>
      <c r="O93" s="196"/>
      <c r="P93" s="197"/>
      <c r="Q93" s="196">
        <f>+Sklop14[[#This Row],[cena/enota brez DDV v EUR]]*Sklop14[[#This Row],[Stopnja DDV (%)]]</f>
        <v>0</v>
      </c>
      <c r="R93" s="196">
        <f>+Sklop14[[#This Row],[cena/enota brez DDV v EUR]]+Sklop14[[#This Row],[Davek (EUR)]]</f>
        <v>0</v>
      </c>
      <c r="S93" s="196">
        <f>+Sklop14[[#This Row],[cena/enota brez DDV v EUR]]*Sklop14[[#This Row],[Okvirna količina]]</f>
        <v>0</v>
      </c>
      <c r="T93" s="208">
        <f>+Sklop14[[#This Row],[Končna cena/enoto mere (EUR) z DDV]]*Sklop14[[#This Row],[Okvirna količina]]</f>
        <v>0</v>
      </c>
      <c r="U93" s="202"/>
    </row>
    <row r="94" spans="1:21" s="63" customFormat="1" ht="12">
      <c r="A94" s="283" t="s">
        <v>86</v>
      </c>
      <c r="B94" s="192" t="s">
        <v>649</v>
      </c>
      <c r="C94" s="180">
        <v>1</v>
      </c>
      <c r="D94" s="206" t="s">
        <v>1</v>
      </c>
      <c r="E94" s="128"/>
      <c r="F94" s="218">
        <v>30</v>
      </c>
      <c r="G94" s="220" t="s">
        <v>1</v>
      </c>
      <c r="H9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4" s="142" t="str">
        <f>IF(Sklop14[[#This Row],[ZAHTEVANA SHEMA KAKOVOSTI]]&lt;&gt;"",Sklop14[[#This Row],[Preračunana masa/volumen/kos na enoto kg]],"")</f>
        <v/>
      </c>
      <c r="J94" s="183"/>
      <c r="K94" s="193"/>
      <c r="L94" s="193"/>
      <c r="M94" s="207"/>
      <c r="N94" s="196"/>
      <c r="O94" s="196"/>
      <c r="P94" s="197"/>
      <c r="Q94" s="196">
        <f>+Sklop14[[#This Row],[cena/enota brez DDV v EUR]]*Sklop14[[#This Row],[Stopnja DDV (%)]]</f>
        <v>0</v>
      </c>
      <c r="R94" s="196">
        <f>+Sklop14[[#This Row],[cena/enota brez DDV v EUR]]+Sklop14[[#This Row],[Davek (EUR)]]</f>
        <v>0</v>
      </c>
      <c r="S94" s="196">
        <f>+Sklop14[[#This Row],[cena/enota brez DDV v EUR]]*Sklop14[[#This Row],[Okvirna količina]]</f>
        <v>0</v>
      </c>
      <c r="T94" s="208">
        <f>+Sklop14[[#This Row],[Končna cena/enoto mere (EUR) z DDV]]*Sklop14[[#This Row],[Okvirna količina]]</f>
        <v>0</v>
      </c>
      <c r="U94" s="202"/>
    </row>
    <row r="95" spans="1:21" s="63" customFormat="1" ht="12">
      <c r="A95" s="283" t="s">
        <v>87</v>
      </c>
      <c r="B95" s="192" t="s">
        <v>650</v>
      </c>
      <c r="C95" s="180">
        <v>1</v>
      </c>
      <c r="D95" s="206" t="s">
        <v>1</v>
      </c>
      <c r="E95" s="128"/>
      <c r="F95" s="218">
        <v>10</v>
      </c>
      <c r="G95" s="220" t="s">
        <v>1</v>
      </c>
      <c r="H9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5" s="142" t="str">
        <f>IF(Sklop14[[#This Row],[ZAHTEVANA SHEMA KAKOVOSTI]]&lt;&gt;"",Sklop14[[#This Row],[Preračunana masa/volumen/kos na enoto kg]],"")</f>
        <v/>
      </c>
      <c r="J95" s="183"/>
      <c r="K95" s="193"/>
      <c r="L95" s="193"/>
      <c r="M95" s="207"/>
      <c r="N95" s="196"/>
      <c r="O95" s="196"/>
      <c r="P95" s="197"/>
      <c r="Q95" s="196">
        <f>+Sklop14[[#This Row],[cena/enota brez DDV v EUR]]*Sklop14[[#This Row],[Stopnja DDV (%)]]</f>
        <v>0</v>
      </c>
      <c r="R95" s="196">
        <f>+Sklop14[[#This Row],[cena/enota brez DDV v EUR]]+Sklop14[[#This Row],[Davek (EUR)]]</f>
        <v>0</v>
      </c>
      <c r="S95" s="196">
        <f>+Sklop14[[#This Row],[cena/enota brez DDV v EUR]]*Sklop14[[#This Row],[Okvirna količina]]</f>
        <v>0</v>
      </c>
      <c r="T95" s="208">
        <f>+Sklop14[[#This Row],[Končna cena/enoto mere (EUR) z DDV]]*Sklop14[[#This Row],[Okvirna količina]]</f>
        <v>0</v>
      </c>
      <c r="U95" s="202"/>
    </row>
    <row r="96" spans="1:21" s="63" customFormat="1" ht="12">
      <c r="A96" s="283" t="s">
        <v>88</v>
      </c>
      <c r="B96" s="192" t="s">
        <v>651</v>
      </c>
      <c r="C96" s="180">
        <v>1</v>
      </c>
      <c r="D96" s="206" t="s">
        <v>1</v>
      </c>
      <c r="E96" s="128"/>
      <c r="F96" s="218">
        <v>16</v>
      </c>
      <c r="G96" s="220" t="s">
        <v>1</v>
      </c>
      <c r="H9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96" s="142" t="str">
        <f>IF(Sklop14[[#This Row],[ZAHTEVANA SHEMA KAKOVOSTI]]&lt;&gt;"",Sklop14[[#This Row],[Preračunana masa/volumen/kos na enoto kg]],"")</f>
        <v/>
      </c>
      <c r="J96" s="183"/>
      <c r="K96" s="193"/>
      <c r="L96" s="193"/>
      <c r="M96" s="207"/>
      <c r="N96" s="196"/>
      <c r="O96" s="196"/>
      <c r="P96" s="197"/>
      <c r="Q96" s="196">
        <f>+Sklop14[[#This Row],[cena/enota brez DDV v EUR]]*Sklop14[[#This Row],[Stopnja DDV (%)]]</f>
        <v>0</v>
      </c>
      <c r="R96" s="196">
        <f>+Sklop14[[#This Row],[cena/enota brez DDV v EUR]]+Sklop14[[#This Row],[Davek (EUR)]]</f>
        <v>0</v>
      </c>
      <c r="S96" s="196">
        <f>+Sklop14[[#This Row],[cena/enota brez DDV v EUR]]*Sklop14[[#This Row],[Okvirna količina]]</f>
        <v>0</v>
      </c>
      <c r="T96" s="208">
        <f>+Sklop14[[#This Row],[Končna cena/enoto mere (EUR) z DDV]]*Sklop14[[#This Row],[Okvirna količina]]</f>
        <v>0</v>
      </c>
      <c r="U96" s="202"/>
    </row>
    <row r="97" spans="1:21" s="63" customFormat="1" ht="12">
      <c r="A97" s="283" t="s">
        <v>89</v>
      </c>
      <c r="B97" s="192" t="s">
        <v>652</v>
      </c>
      <c r="C97" s="180">
        <v>1</v>
      </c>
      <c r="D97" s="206" t="s">
        <v>1</v>
      </c>
      <c r="E97" s="128"/>
      <c r="F97" s="218">
        <v>16</v>
      </c>
      <c r="G97" s="220" t="s">
        <v>1</v>
      </c>
      <c r="H9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97" s="142" t="str">
        <f>IF(Sklop14[[#This Row],[ZAHTEVANA SHEMA KAKOVOSTI]]&lt;&gt;"",Sklop14[[#This Row],[Preračunana masa/volumen/kos na enoto kg]],"")</f>
        <v/>
      </c>
      <c r="J97" s="183"/>
      <c r="K97" s="193"/>
      <c r="L97" s="193"/>
      <c r="M97" s="207"/>
      <c r="N97" s="196"/>
      <c r="O97" s="196"/>
      <c r="P97" s="197"/>
      <c r="Q97" s="196">
        <f>+Sklop14[[#This Row],[cena/enota brez DDV v EUR]]*Sklop14[[#This Row],[Stopnja DDV (%)]]</f>
        <v>0</v>
      </c>
      <c r="R97" s="196">
        <f>+Sklop14[[#This Row],[cena/enota brez DDV v EUR]]+Sklop14[[#This Row],[Davek (EUR)]]</f>
        <v>0</v>
      </c>
      <c r="S97" s="196">
        <f>+Sklop14[[#This Row],[cena/enota brez DDV v EUR]]*Sklop14[[#This Row],[Okvirna količina]]</f>
        <v>0</v>
      </c>
      <c r="T97" s="208">
        <f>+Sklop14[[#This Row],[Končna cena/enoto mere (EUR) z DDV]]*Sklop14[[#This Row],[Okvirna količina]]</f>
        <v>0</v>
      </c>
      <c r="U97" s="202"/>
    </row>
    <row r="98" spans="1:21" s="63" customFormat="1" ht="12">
      <c r="A98" s="283" t="s">
        <v>90</v>
      </c>
      <c r="B98" s="192" t="s">
        <v>653</v>
      </c>
      <c r="C98" s="180">
        <v>30</v>
      </c>
      <c r="D98" s="206" t="s">
        <v>159</v>
      </c>
      <c r="E98" s="128"/>
      <c r="F98" s="218">
        <v>40</v>
      </c>
      <c r="G98" s="220" t="s">
        <v>0</v>
      </c>
      <c r="H9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98" s="142" t="str">
        <f>IF(Sklop14[[#This Row],[ZAHTEVANA SHEMA KAKOVOSTI]]&lt;&gt;"",Sklop14[[#This Row],[Preračunana masa/volumen/kos na enoto kg]],"")</f>
        <v/>
      </c>
      <c r="J98" s="183"/>
      <c r="K98" s="193"/>
      <c r="L98" s="193"/>
      <c r="M98" s="207"/>
      <c r="N98" s="196"/>
      <c r="O98" s="196"/>
      <c r="P98" s="197"/>
      <c r="Q98" s="196">
        <f>+Sklop14[[#This Row],[cena/enota brez DDV v EUR]]*Sklop14[[#This Row],[Stopnja DDV (%)]]</f>
        <v>0</v>
      </c>
      <c r="R98" s="196">
        <f>+Sklop14[[#This Row],[cena/enota brez DDV v EUR]]+Sklop14[[#This Row],[Davek (EUR)]]</f>
        <v>0</v>
      </c>
      <c r="S98" s="196">
        <f>+Sklop14[[#This Row],[cena/enota brez DDV v EUR]]*Sklop14[[#This Row],[Okvirna količina]]</f>
        <v>0</v>
      </c>
      <c r="T98" s="208">
        <f>+Sklop14[[#This Row],[Končna cena/enoto mere (EUR) z DDV]]*Sklop14[[#This Row],[Okvirna količina]]</f>
        <v>0</v>
      </c>
      <c r="U98" s="202"/>
    </row>
    <row r="99" spans="1:21" s="63" customFormat="1" ht="36">
      <c r="A99" s="283" t="s">
        <v>91</v>
      </c>
      <c r="B99" s="192" t="s">
        <v>437</v>
      </c>
      <c r="C99" s="180">
        <v>1</v>
      </c>
      <c r="D99" s="206" t="s">
        <v>1</v>
      </c>
      <c r="E99" s="128"/>
      <c r="F99" s="218">
        <v>120</v>
      </c>
      <c r="G99" s="220" t="s">
        <v>1</v>
      </c>
      <c r="H9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99" s="142" t="str">
        <f>IF(Sklop14[[#This Row],[ZAHTEVANA SHEMA KAKOVOSTI]]&lt;&gt;"",Sklop14[[#This Row],[Preračunana masa/volumen/kos na enoto kg]],"")</f>
        <v/>
      </c>
      <c r="J99" s="183"/>
      <c r="K99" s="193"/>
      <c r="L99" s="193"/>
      <c r="M99" s="207"/>
      <c r="N99" s="196"/>
      <c r="O99" s="196"/>
      <c r="P99" s="197"/>
      <c r="Q99" s="196">
        <f>+Sklop14[[#This Row],[cena/enota brez DDV v EUR]]*Sklop14[[#This Row],[Stopnja DDV (%)]]</f>
        <v>0</v>
      </c>
      <c r="R99" s="196">
        <f>+Sklop14[[#This Row],[cena/enota brez DDV v EUR]]+Sklop14[[#This Row],[Davek (EUR)]]</f>
        <v>0</v>
      </c>
      <c r="S99" s="196">
        <f>+Sklop14[[#This Row],[cena/enota brez DDV v EUR]]*Sklop14[[#This Row],[Okvirna količina]]</f>
        <v>0</v>
      </c>
      <c r="T99" s="208">
        <f>+Sklop14[[#This Row],[Končna cena/enoto mere (EUR) z DDV]]*Sklop14[[#This Row],[Okvirna količina]]</f>
        <v>0</v>
      </c>
      <c r="U99" s="202"/>
    </row>
    <row r="100" spans="1:21" s="63" customFormat="1" ht="24">
      <c r="A100" s="283" t="s">
        <v>92</v>
      </c>
      <c r="B100" s="192" t="s">
        <v>654</v>
      </c>
      <c r="C100" s="180" t="s">
        <v>753</v>
      </c>
      <c r="D100" s="206" t="s">
        <v>159</v>
      </c>
      <c r="E100" s="128"/>
      <c r="F100" s="218">
        <v>50</v>
      </c>
      <c r="G100" s="220" t="s">
        <v>1</v>
      </c>
      <c r="H10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0" s="142" t="str">
        <f>IF(Sklop14[[#This Row],[ZAHTEVANA SHEMA KAKOVOSTI]]&lt;&gt;"",Sklop14[[#This Row],[Preračunana masa/volumen/kos na enoto kg]],"")</f>
        <v/>
      </c>
      <c r="J100" s="183"/>
      <c r="K100" s="193"/>
      <c r="L100" s="193"/>
      <c r="M100" s="207"/>
      <c r="N100" s="196"/>
      <c r="O100" s="196"/>
      <c r="P100" s="197"/>
      <c r="Q100" s="196">
        <f>+Sklop14[[#This Row],[cena/enota brez DDV v EUR]]*Sklop14[[#This Row],[Stopnja DDV (%)]]</f>
        <v>0</v>
      </c>
      <c r="R100" s="196">
        <f>+Sklop14[[#This Row],[cena/enota brez DDV v EUR]]+Sklop14[[#This Row],[Davek (EUR)]]</f>
        <v>0</v>
      </c>
      <c r="S100" s="196">
        <f>+Sklop14[[#This Row],[cena/enota brez DDV v EUR]]*Sklop14[[#This Row],[Okvirna količina]]</f>
        <v>0</v>
      </c>
      <c r="T100" s="208">
        <f>+Sklop14[[#This Row],[Končna cena/enoto mere (EUR) z DDV]]*Sklop14[[#This Row],[Okvirna količina]]</f>
        <v>0</v>
      </c>
      <c r="U100" s="202"/>
    </row>
    <row r="101" spans="1:21" s="63" customFormat="1" ht="24">
      <c r="A101" s="283" t="s">
        <v>93</v>
      </c>
      <c r="B101" s="192" t="s">
        <v>655</v>
      </c>
      <c r="C101" s="180" t="s">
        <v>754</v>
      </c>
      <c r="D101" s="206" t="s">
        <v>159</v>
      </c>
      <c r="E101" s="128"/>
      <c r="F101" s="218">
        <v>120</v>
      </c>
      <c r="G101" s="220" t="s">
        <v>1</v>
      </c>
      <c r="H10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01" s="142" t="str">
        <f>IF(Sklop14[[#This Row],[ZAHTEVANA SHEMA KAKOVOSTI]]&lt;&gt;"",Sklop14[[#This Row],[Preračunana masa/volumen/kos na enoto kg]],"")</f>
        <v/>
      </c>
      <c r="J101" s="183"/>
      <c r="K101" s="193"/>
      <c r="L101" s="193"/>
      <c r="M101" s="207"/>
      <c r="N101" s="196"/>
      <c r="O101" s="196"/>
      <c r="P101" s="197"/>
      <c r="Q101" s="196">
        <f>+Sklop14[[#This Row],[cena/enota brez DDV v EUR]]*Sklop14[[#This Row],[Stopnja DDV (%)]]</f>
        <v>0</v>
      </c>
      <c r="R101" s="196">
        <f>+Sklop14[[#This Row],[cena/enota brez DDV v EUR]]+Sklop14[[#This Row],[Davek (EUR)]]</f>
        <v>0</v>
      </c>
      <c r="S101" s="196">
        <f>+Sklop14[[#This Row],[cena/enota brez DDV v EUR]]*Sklop14[[#This Row],[Okvirna količina]]</f>
        <v>0</v>
      </c>
      <c r="T101" s="208">
        <f>+Sklop14[[#This Row],[Končna cena/enoto mere (EUR) z DDV]]*Sklop14[[#This Row],[Okvirna količina]]</f>
        <v>0</v>
      </c>
      <c r="U101" s="202"/>
    </row>
    <row r="102" spans="1:21" s="63" customFormat="1" ht="12">
      <c r="A102" s="283" t="s">
        <v>100</v>
      </c>
      <c r="B102" s="192" t="s">
        <v>656</v>
      </c>
      <c r="C102" s="180">
        <v>1</v>
      </c>
      <c r="D102" s="206" t="s">
        <v>1</v>
      </c>
      <c r="E102" s="128"/>
      <c r="F102" s="218">
        <v>50</v>
      </c>
      <c r="G102" s="220" t="s">
        <v>1</v>
      </c>
      <c r="H10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2" s="142" t="str">
        <f>IF(Sklop14[[#This Row],[ZAHTEVANA SHEMA KAKOVOSTI]]&lt;&gt;"",Sklop14[[#This Row],[Preračunana masa/volumen/kos na enoto kg]],"")</f>
        <v/>
      </c>
      <c r="J102" s="183"/>
      <c r="K102" s="193"/>
      <c r="L102" s="193"/>
      <c r="M102" s="207"/>
      <c r="N102" s="196"/>
      <c r="O102" s="196"/>
      <c r="P102" s="197"/>
      <c r="Q102" s="196">
        <f>+Sklop14[[#This Row],[cena/enota brez DDV v EUR]]*Sklop14[[#This Row],[Stopnja DDV (%)]]</f>
        <v>0</v>
      </c>
      <c r="R102" s="196">
        <f>+Sklop14[[#This Row],[cena/enota brez DDV v EUR]]+Sklop14[[#This Row],[Davek (EUR)]]</f>
        <v>0</v>
      </c>
      <c r="S102" s="196">
        <f>+Sklop14[[#This Row],[cena/enota brez DDV v EUR]]*Sklop14[[#This Row],[Okvirna količina]]</f>
        <v>0</v>
      </c>
      <c r="T102" s="208">
        <f>+Sklop14[[#This Row],[Končna cena/enoto mere (EUR) z DDV]]*Sklop14[[#This Row],[Okvirna količina]]</f>
        <v>0</v>
      </c>
      <c r="U102" s="202"/>
    </row>
    <row r="103" spans="1:21" s="63" customFormat="1" ht="12">
      <c r="A103" s="283" t="s">
        <v>101</v>
      </c>
      <c r="B103" s="192" t="s">
        <v>824</v>
      </c>
      <c r="C103" s="180">
        <v>1</v>
      </c>
      <c r="D103" s="206" t="s">
        <v>1</v>
      </c>
      <c r="E103" s="128"/>
      <c r="F103" s="218">
        <v>740</v>
      </c>
      <c r="G103" s="220" t="s">
        <v>1</v>
      </c>
      <c r="H10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740</v>
      </c>
      <c r="I103" s="142" t="str">
        <f>IF(Sklop14[[#This Row],[ZAHTEVANA SHEMA KAKOVOSTI]]&lt;&gt;"",Sklop14[[#This Row],[Preračunana masa/volumen/kos na enoto kg]],"")</f>
        <v/>
      </c>
      <c r="J103" s="183"/>
      <c r="K103" s="193"/>
      <c r="L103" s="193"/>
      <c r="M103" s="207"/>
      <c r="N103" s="196"/>
      <c r="O103" s="196"/>
      <c r="P103" s="197"/>
      <c r="Q103" s="196">
        <f>+Sklop14[[#This Row],[cena/enota brez DDV v EUR]]*Sklop14[[#This Row],[Stopnja DDV (%)]]</f>
        <v>0</v>
      </c>
      <c r="R103" s="196">
        <f>+Sklop14[[#This Row],[cena/enota brez DDV v EUR]]+Sklop14[[#This Row],[Davek (EUR)]]</f>
        <v>0</v>
      </c>
      <c r="S103" s="196">
        <f>+Sklop14[[#This Row],[cena/enota brez DDV v EUR]]*Sklop14[[#This Row],[Okvirna količina]]</f>
        <v>0</v>
      </c>
      <c r="T103" s="208">
        <f>+Sklop14[[#This Row],[Končna cena/enoto mere (EUR) z DDV]]*Sklop14[[#This Row],[Okvirna količina]]</f>
        <v>0</v>
      </c>
      <c r="U103" s="202"/>
    </row>
    <row r="104" spans="1:21" s="63" customFormat="1" ht="12">
      <c r="A104" s="283" t="s">
        <v>102</v>
      </c>
      <c r="B104" s="192" t="s">
        <v>657</v>
      </c>
      <c r="C104" s="180">
        <v>1</v>
      </c>
      <c r="D104" s="206" t="s">
        <v>1</v>
      </c>
      <c r="E104" s="128"/>
      <c r="F104" s="218">
        <v>40</v>
      </c>
      <c r="G104" s="220" t="s">
        <v>1</v>
      </c>
      <c r="H10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4" s="142" t="str">
        <f>IF(Sklop14[[#This Row],[ZAHTEVANA SHEMA KAKOVOSTI]]&lt;&gt;"",Sklop14[[#This Row],[Preračunana masa/volumen/kos na enoto kg]],"")</f>
        <v/>
      </c>
      <c r="J104" s="183"/>
      <c r="K104" s="193"/>
      <c r="L104" s="193"/>
      <c r="M104" s="207"/>
      <c r="N104" s="196"/>
      <c r="O104" s="196"/>
      <c r="P104" s="197"/>
      <c r="Q104" s="196">
        <f>+Sklop14[[#This Row],[cena/enota brez DDV v EUR]]*Sklop14[[#This Row],[Stopnja DDV (%)]]</f>
        <v>0</v>
      </c>
      <c r="R104" s="196">
        <f>+Sklop14[[#This Row],[cena/enota brez DDV v EUR]]+Sklop14[[#This Row],[Davek (EUR)]]</f>
        <v>0</v>
      </c>
      <c r="S104" s="196">
        <f>+Sklop14[[#This Row],[cena/enota brez DDV v EUR]]*Sklop14[[#This Row],[Okvirna količina]]</f>
        <v>0</v>
      </c>
      <c r="T104" s="208">
        <f>+Sklop14[[#This Row],[Končna cena/enoto mere (EUR) z DDV]]*Sklop14[[#This Row],[Okvirna količina]]</f>
        <v>0</v>
      </c>
      <c r="U104" s="202"/>
    </row>
    <row r="105" spans="1:21" s="63" customFormat="1" ht="12">
      <c r="A105" s="283" t="s">
        <v>103</v>
      </c>
      <c r="B105" s="192" t="s">
        <v>823</v>
      </c>
      <c r="C105" s="180">
        <v>200</v>
      </c>
      <c r="D105" s="206" t="s">
        <v>159</v>
      </c>
      <c r="E105" s="128"/>
      <c r="F105" s="218">
        <v>40</v>
      </c>
      <c r="G105" s="220" t="s">
        <v>0</v>
      </c>
      <c r="H10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05" s="142" t="str">
        <f>IF(Sklop14[[#This Row],[ZAHTEVANA SHEMA KAKOVOSTI]]&lt;&gt;"",Sklop14[[#This Row],[Preračunana masa/volumen/kos na enoto kg]],"")</f>
        <v/>
      </c>
      <c r="J105" s="183"/>
      <c r="K105" s="193"/>
      <c r="L105" s="193"/>
      <c r="M105" s="207"/>
      <c r="N105" s="196"/>
      <c r="O105" s="196"/>
      <c r="P105" s="197"/>
      <c r="Q105" s="196">
        <f>+Sklop14[[#This Row],[cena/enota brez DDV v EUR]]*Sklop14[[#This Row],[Stopnja DDV (%)]]</f>
        <v>0</v>
      </c>
      <c r="R105" s="196">
        <f>+Sklop14[[#This Row],[cena/enota brez DDV v EUR]]+Sklop14[[#This Row],[Davek (EUR)]]</f>
        <v>0</v>
      </c>
      <c r="S105" s="196">
        <f>+Sklop14[[#This Row],[cena/enota brez DDV v EUR]]*Sklop14[[#This Row],[Okvirna količina]]</f>
        <v>0</v>
      </c>
      <c r="T105" s="208">
        <f>+Sklop14[[#This Row],[Končna cena/enoto mere (EUR) z DDV]]*Sklop14[[#This Row],[Okvirna količina]]</f>
        <v>0</v>
      </c>
      <c r="U105" s="202"/>
    </row>
    <row r="106" spans="1:21" s="63" customFormat="1" ht="12">
      <c r="A106" s="283" t="s">
        <v>104</v>
      </c>
      <c r="B106" s="192" t="s">
        <v>825</v>
      </c>
      <c r="C106" s="180">
        <v>500</v>
      </c>
      <c r="D106" s="206" t="s">
        <v>159</v>
      </c>
      <c r="E106" s="128"/>
      <c r="F106" s="218">
        <v>34</v>
      </c>
      <c r="G106" s="220" t="s">
        <v>0</v>
      </c>
      <c r="H10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</v>
      </c>
      <c r="I106" s="142" t="str">
        <f>IF(Sklop14[[#This Row],[ZAHTEVANA SHEMA KAKOVOSTI]]&lt;&gt;"",Sklop14[[#This Row],[Preračunana masa/volumen/kos na enoto kg]],"")</f>
        <v/>
      </c>
      <c r="J106" s="183"/>
      <c r="K106" s="193"/>
      <c r="L106" s="193"/>
      <c r="M106" s="207"/>
      <c r="N106" s="196"/>
      <c r="O106" s="196"/>
      <c r="P106" s="197"/>
      <c r="Q106" s="196">
        <f>+Sklop14[[#This Row],[cena/enota brez DDV v EUR]]*Sklop14[[#This Row],[Stopnja DDV (%)]]</f>
        <v>0</v>
      </c>
      <c r="R106" s="196">
        <f>+Sklop14[[#This Row],[cena/enota brez DDV v EUR]]+Sklop14[[#This Row],[Davek (EUR)]]</f>
        <v>0</v>
      </c>
      <c r="S106" s="196">
        <f>+Sklop14[[#This Row],[cena/enota brez DDV v EUR]]*Sklop14[[#This Row],[Okvirna količina]]</f>
        <v>0</v>
      </c>
      <c r="T106" s="208">
        <f>+Sklop14[[#This Row],[Končna cena/enoto mere (EUR) z DDV]]*Sklop14[[#This Row],[Okvirna količina]]</f>
        <v>0</v>
      </c>
      <c r="U106" s="202"/>
    </row>
    <row r="107" spans="1:21" s="63" customFormat="1" ht="12">
      <c r="A107" s="283" t="s">
        <v>105</v>
      </c>
      <c r="B107" s="192" t="s">
        <v>826</v>
      </c>
      <c r="C107" s="180">
        <v>1</v>
      </c>
      <c r="D107" s="206" t="s">
        <v>1</v>
      </c>
      <c r="E107" s="128"/>
      <c r="F107" s="218">
        <v>20</v>
      </c>
      <c r="G107" s="220" t="s">
        <v>1</v>
      </c>
      <c r="H10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7" s="142" t="str">
        <f>IF(Sklop14[[#This Row],[ZAHTEVANA SHEMA KAKOVOSTI]]&lt;&gt;"",Sklop14[[#This Row],[Preračunana masa/volumen/kos na enoto kg]],"")</f>
        <v/>
      </c>
      <c r="J107" s="183"/>
      <c r="K107" s="193"/>
      <c r="L107" s="193"/>
      <c r="M107" s="207"/>
      <c r="N107" s="196"/>
      <c r="O107" s="196"/>
      <c r="P107" s="197"/>
      <c r="Q107" s="196">
        <f>+Sklop14[[#This Row],[cena/enota brez DDV v EUR]]*Sklop14[[#This Row],[Stopnja DDV (%)]]</f>
        <v>0</v>
      </c>
      <c r="R107" s="196">
        <f>+Sklop14[[#This Row],[cena/enota brez DDV v EUR]]+Sklop14[[#This Row],[Davek (EUR)]]</f>
        <v>0</v>
      </c>
      <c r="S107" s="196">
        <f>+Sklop14[[#This Row],[cena/enota brez DDV v EUR]]*Sklop14[[#This Row],[Okvirna količina]]</f>
        <v>0</v>
      </c>
      <c r="T107" s="208">
        <f>+Sklop14[[#This Row],[Končna cena/enoto mere (EUR) z DDV]]*Sklop14[[#This Row],[Okvirna količina]]</f>
        <v>0</v>
      </c>
      <c r="U107" s="202"/>
    </row>
    <row r="108" spans="1:21" s="63" customFormat="1" ht="12">
      <c r="A108" s="283" t="s">
        <v>106</v>
      </c>
      <c r="B108" s="192" t="s">
        <v>658</v>
      </c>
      <c r="C108" s="180">
        <v>1</v>
      </c>
      <c r="D108" s="206" t="s">
        <v>1</v>
      </c>
      <c r="E108" s="128"/>
      <c r="F108" s="218">
        <v>40</v>
      </c>
      <c r="G108" s="220" t="s">
        <v>1</v>
      </c>
      <c r="H10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8" s="142" t="str">
        <f>IF(Sklop14[[#This Row],[ZAHTEVANA SHEMA KAKOVOSTI]]&lt;&gt;"",Sklop14[[#This Row],[Preračunana masa/volumen/kos na enoto kg]],"")</f>
        <v/>
      </c>
      <c r="J108" s="183"/>
      <c r="K108" s="193"/>
      <c r="L108" s="193"/>
      <c r="M108" s="207"/>
      <c r="N108" s="196"/>
      <c r="O108" s="196"/>
      <c r="P108" s="197"/>
      <c r="Q108" s="196">
        <f>+Sklop14[[#This Row],[cena/enota brez DDV v EUR]]*Sklop14[[#This Row],[Stopnja DDV (%)]]</f>
        <v>0</v>
      </c>
      <c r="R108" s="196">
        <f>+Sklop14[[#This Row],[cena/enota brez DDV v EUR]]+Sklop14[[#This Row],[Davek (EUR)]]</f>
        <v>0</v>
      </c>
      <c r="S108" s="196">
        <f>+Sklop14[[#This Row],[cena/enota brez DDV v EUR]]*Sklop14[[#This Row],[Okvirna količina]]</f>
        <v>0</v>
      </c>
      <c r="T108" s="208">
        <f>+Sklop14[[#This Row],[Končna cena/enoto mere (EUR) z DDV]]*Sklop14[[#This Row],[Okvirna količina]]</f>
        <v>0</v>
      </c>
      <c r="U108" s="202"/>
    </row>
    <row r="109" spans="1:21" s="63" customFormat="1" ht="12">
      <c r="A109" s="283" t="s">
        <v>107</v>
      </c>
      <c r="B109" s="192" t="s">
        <v>659</v>
      </c>
      <c r="C109" s="180">
        <v>1</v>
      </c>
      <c r="D109" s="206" t="s">
        <v>1</v>
      </c>
      <c r="E109" s="128"/>
      <c r="F109" s="218">
        <v>40</v>
      </c>
      <c r="G109" s="220" t="s">
        <v>1</v>
      </c>
      <c r="H10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9" s="142" t="str">
        <f>IF(Sklop14[[#This Row],[ZAHTEVANA SHEMA KAKOVOSTI]]&lt;&gt;"",Sklop14[[#This Row],[Preračunana masa/volumen/kos na enoto kg]],"")</f>
        <v/>
      </c>
      <c r="J109" s="183"/>
      <c r="K109" s="193"/>
      <c r="L109" s="193"/>
      <c r="M109" s="207"/>
      <c r="N109" s="196"/>
      <c r="O109" s="196"/>
      <c r="P109" s="197"/>
      <c r="Q109" s="196">
        <f>+Sklop14[[#This Row],[cena/enota brez DDV v EUR]]*Sklop14[[#This Row],[Stopnja DDV (%)]]</f>
        <v>0</v>
      </c>
      <c r="R109" s="196">
        <f>+Sklop14[[#This Row],[cena/enota brez DDV v EUR]]+Sklop14[[#This Row],[Davek (EUR)]]</f>
        <v>0</v>
      </c>
      <c r="S109" s="196">
        <f>+Sklop14[[#This Row],[cena/enota brez DDV v EUR]]*Sklop14[[#This Row],[Okvirna količina]]</f>
        <v>0</v>
      </c>
      <c r="T109" s="208">
        <f>+Sklop14[[#This Row],[Končna cena/enoto mere (EUR) z DDV]]*Sklop14[[#This Row],[Okvirna količina]]</f>
        <v>0</v>
      </c>
      <c r="U109" s="202"/>
    </row>
    <row r="110" spans="1:21" s="63" customFormat="1" ht="12">
      <c r="A110" s="283" t="s">
        <v>108</v>
      </c>
      <c r="B110" s="192" t="s">
        <v>660</v>
      </c>
      <c r="C110" s="180">
        <v>1</v>
      </c>
      <c r="D110" s="206" t="s">
        <v>1</v>
      </c>
      <c r="E110" s="128"/>
      <c r="F110" s="218">
        <v>30</v>
      </c>
      <c r="G110" s="220" t="s">
        <v>1</v>
      </c>
      <c r="H11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0" s="142" t="str">
        <f>IF(Sklop14[[#This Row],[ZAHTEVANA SHEMA KAKOVOSTI]]&lt;&gt;"",Sklop14[[#This Row],[Preračunana masa/volumen/kos na enoto kg]],"")</f>
        <v/>
      </c>
      <c r="J110" s="183"/>
      <c r="K110" s="193"/>
      <c r="L110" s="193"/>
      <c r="M110" s="207"/>
      <c r="N110" s="196"/>
      <c r="O110" s="196"/>
      <c r="P110" s="197"/>
      <c r="Q110" s="196">
        <f>+Sklop14[[#This Row],[cena/enota brez DDV v EUR]]*Sklop14[[#This Row],[Stopnja DDV (%)]]</f>
        <v>0</v>
      </c>
      <c r="R110" s="196">
        <f>+Sklop14[[#This Row],[cena/enota brez DDV v EUR]]+Sklop14[[#This Row],[Davek (EUR)]]</f>
        <v>0</v>
      </c>
      <c r="S110" s="196">
        <f>+Sklop14[[#This Row],[cena/enota brez DDV v EUR]]*Sklop14[[#This Row],[Okvirna količina]]</f>
        <v>0</v>
      </c>
      <c r="T110" s="208">
        <f>+Sklop14[[#This Row],[Končna cena/enoto mere (EUR) z DDV]]*Sklop14[[#This Row],[Okvirna količina]]</f>
        <v>0</v>
      </c>
      <c r="U110" s="202"/>
    </row>
    <row r="111" spans="1:21" s="63" customFormat="1" ht="12">
      <c r="A111" s="283" t="s">
        <v>109</v>
      </c>
      <c r="B111" s="192" t="s">
        <v>661</v>
      </c>
      <c r="C111" s="180" t="s">
        <v>693</v>
      </c>
      <c r="D111" s="206" t="s">
        <v>1</v>
      </c>
      <c r="E111" s="128"/>
      <c r="F111" s="218">
        <v>140</v>
      </c>
      <c r="G111" s="220" t="s">
        <v>1</v>
      </c>
      <c r="H11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111" s="142" t="str">
        <f>IF(Sklop14[[#This Row],[ZAHTEVANA SHEMA KAKOVOSTI]]&lt;&gt;"",Sklop14[[#This Row],[Preračunana masa/volumen/kos na enoto kg]],"")</f>
        <v/>
      </c>
      <c r="J111" s="183"/>
      <c r="K111" s="193"/>
      <c r="L111" s="193"/>
      <c r="M111" s="207"/>
      <c r="N111" s="196"/>
      <c r="O111" s="196"/>
      <c r="P111" s="197"/>
      <c r="Q111" s="196">
        <f>+Sklop14[[#This Row],[cena/enota brez DDV v EUR]]*Sklop14[[#This Row],[Stopnja DDV (%)]]</f>
        <v>0</v>
      </c>
      <c r="R111" s="196">
        <f>+Sklop14[[#This Row],[cena/enota brez DDV v EUR]]+Sklop14[[#This Row],[Davek (EUR)]]</f>
        <v>0</v>
      </c>
      <c r="S111" s="196">
        <f>+Sklop14[[#This Row],[cena/enota brez DDV v EUR]]*Sklop14[[#This Row],[Okvirna količina]]</f>
        <v>0</v>
      </c>
      <c r="T111" s="208">
        <f>+Sklop14[[#This Row],[Končna cena/enoto mere (EUR) z DDV]]*Sklop14[[#This Row],[Okvirna količina]]</f>
        <v>0</v>
      </c>
      <c r="U111" s="202"/>
    </row>
    <row r="112" spans="1:21" s="63" customFormat="1" ht="12">
      <c r="A112" s="283" t="s">
        <v>110</v>
      </c>
      <c r="B112" s="192" t="s">
        <v>662</v>
      </c>
      <c r="C112" s="180" t="s">
        <v>750</v>
      </c>
      <c r="D112" s="206" t="s">
        <v>159</v>
      </c>
      <c r="E112" s="128"/>
      <c r="F112" s="218">
        <v>10</v>
      </c>
      <c r="G112" s="220" t="s">
        <v>1</v>
      </c>
      <c r="H11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2" s="142" t="str">
        <f>IF(Sklop14[[#This Row],[ZAHTEVANA SHEMA KAKOVOSTI]]&lt;&gt;"",Sklop14[[#This Row],[Preračunana masa/volumen/kos na enoto kg]],"")</f>
        <v/>
      </c>
      <c r="J112" s="183"/>
      <c r="K112" s="193"/>
      <c r="L112" s="193"/>
      <c r="M112" s="207"/>
      <c r="N112" s="196"/>
      <c r="O112" s="196"/>
      <c r="P112" s="197"/>
      <c r="Q112" s="196">
        <f>+Sklop14[[#This Row],[cena/enota brez DDV v EUR]]*Sklop14[[#This Row],[Stopnja DDV (%)]]</f>
        <v>0</v>
      </c>
      <c r="R112" s="196">
        <f>+Sklop14[[#This Row],[cena/enota brez DDV v EUR]]+Sklop14[[#This Row],[Davek (EUR)]]</f>
        <v>0</v>
      </c>
      <c r="S112" s="196">
        <f>+Sklop14[[#This Row],[cena/enota brez DDV v EUR]]*Sklop14[[#This Row],[Okvirna količina]]</f>
        <v>0</v>
      </c>
      <c r="T112" s="208">
        <f>+Sklop14[[#This Row],[Končna cena/enoto mere (EUR) z DDV]]*Sklop14[[#This Row],[Okvirna količina]]</f>
        <v>0</v>
      </c>
      <c r="U112" s="202"/>
    </row>
    <row r="113" spans="1:21" s="63" customFormat="1" ht="12">
      <c r="A113" s="283" t="s">
        <v>111</v>
      </c>
      <c r="B113" s="192" t="s">
        <v>663</v>
      </c>
      <c r="C113" s="180" t="s">
        <v>755</v>
      </c>
      <c r="D113" s="206" t="s">
        <v>159</v>
      </c>
      <c r="E113" s="128"/>
      <c r="F113" s="218">
        <v>10</v>
      </c>
      <c r="G113" s="220" t="s">
        <v>1</v>
      </c>
      <c r="H11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142" t="str">
        <f>IF(Sklop14[[#This Row],[ZAHTEVANA SHEMA KAKOVOSTI]]&lt;&gt;"",Sklop14[[#This Row],[Preračunana masa/volumen/kos na enoto kg]],"")</f>
        <v/>
      </c>
      <c r="J113" s="183"/>
      <c r="K113" s="193"/>
      <c r="L113" s="193"/>
      <c r="M113" s="207"/>
      <c r="N113" s="196"/>
      <c r="O113" s="196"/>
      <c r="P113" s="197"/>
      <c r="Q113" s="196">
        <f>+Sklop14[[#This Row],[cena/enota brez DDV v EUR]]*Sklop14[[#This Row],[Stopnja DDV (%)]]</f>
        <v>0</v>
      </c>
      <c r="R113" s="196">
        <f>+Sklop14[[#This Row],[cena/enota brez DDV v EUR]]+Sklop14[[#This Row],[Davek (EUR)]]</f>
        <v>0</v>
      </c>
      <c r="S113" s="196">
        <f>+Sklop14[[#This Row],[cena/enota brez DDV v EUR]]*Sklop14[[#This Row],[Okvirna količina]]</f>
        <v>0</v>
      </c>
      <c r="T113" s="208">
        <f>+Sklop14[[#This Row],[Končna cena/enoto mere (EUR) z DDV]]*Sklop14[[#This Row],[Okvirna količina]]</f>
        <v>0</v>
      </c>
      <c r="U113" s="202"/>
    </row>
    <row r="114" spans="1:21" s="63" customFormat="1" ht="12">
      <c r="A114" s="283" t="s">
        <v>112</v>
      </c>
      <c r="B114" s="192" t="s">
        <v>664</v>
      </c>
      <c r="C114" s="180">
        <v>1</v>
      </c>
      <c r="D114" s="206" t="s">
        <v>1</v>
      </c>
      <c r="E114" s="128"/>
      <c r="F114" s="218">
        <v>30</v>
      </c>
      <c r="G114" s="220" t="s">
        <v>1</v>
      </c>
      <c r="H11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4" s="142" t="str">
        <f>IF(Sklop14[[#This Row],[ZAHTEVANA SHEMA KAKOVOSTI]]&lt;&gt;"",Sklop14[[#This Row],[Preračunana masa/volumen/kos na enoto kg]],"")</f>
        <v/>
      </c>
      <c r="J114" s="183"/>
      <c r="K114" s="193"/>
      <c r="L114" s="193"/>
      <c r="M114" s="207"/>
      <c r="N114" s="196"/>
      <c r="O114" s="196"/>
      <c r="P114" s="197"/>
      <c r="Q114" s="196">
        <f>+Sklop14[[#This Row],[cena/enota brez DDV v EUR]]*Sklop14[[#This Row],[Stopnja DDV (%)]]</f>
        <v>0</v>
      </c>
      <c r="R114" s="196">
        <f>+Sklop14[[#This Row],[cena/enota brez DDV v EUR]]+Sklop14[[#This Row],[Davek (EUR)]]</f>
        <v>0</v>
      </c>
      <c r="S114" s="196">
        <f>+Sklop14[[#This Row],[cena/enota brez DDV v EUR]]*Sklop14[[#This Row],[Okvirna količina]]</f>
        <v>0</v>
      </c>
      <c r="T114" s="208">
        <f>+Sklop14[[#This Row],[Končna cena/enoto mere (EUR) z DDV]]*Sklop14[[#This Row],[Okvirna količina]]</f>
        <v>0</v>
      </c>
      <c r="U114" s="202"/>
    </row>
    <row r="115" spans="1:21" s="63" customFormat="1" ht="12">
      <c r="A115" s="283" t="s">
        <v>113</v>
      </c>
      <c r="B115" s="192" t="s">
        <v>665</v>
      </c>
      <c r="C115" s="180" t="s">
        <v>224</v>
      </c>
      <c r="D115" s="206" t="s">
        <v>1</v>
      </c>
      <c r="E115" s="128"/>
      <c r="F115" s="218">
        <v>10</v>
      </c>
      <c r="G115" s="220" t="s">
        <v>1</v>
      </c>
      <c r="H11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5" s="142" t="str">
        <f>IF(Sklop14[[#This Row],[ZAHTEVANA SHEMA KAKOVOSTI]]&lt;&gt;"",Sklop14[[#This Row],[Preračunana masa/volumen/kos na enoto kg]],"")</f>
        <v/>
      </c>
      <c r="J115" s="183"/>
      <c r="K115" s="193"/>
      <c r="L115" s="193"/>
      <c r="M115" s="207"/>
      <c r="N115" s="196"/>
      <c r="O115" s="196"/>
      <c r="P115" s="197"/>
      <c r="Q115" s="196">
        <f>+Sklop14[[#This Row],[cena/enota brez DDV v EUR]]*Sklop14[[#This Row],[Stopnja DDV (%)]]</f>
        <v>0</v>
      </c>
      <c r="R115" s="196">
        <f>+Sklop14[[#This Row],[cena/enota brez DDV v EUR]]+Sklop14[[#This Row],[Davek (EUR)]]</f>
        <v>0</v>
      </c>
      <c r="S115" s="196">
        <f>+Sklop14[[#This Row],[cena/enota brez DDV v EUR]]*Sklop14[[#This Row],[Okvirna količina]]</f>
        <v>0</v>
      </c>
      <c r="T115" s="208">
        <f>+Sklop14[[#This Row],[Končna cena/enoto mere (EUR) z DDV]]*Sklop14[[#This Row],[Okvirna količina]]</f>
        <v>0</v>
      </c>
      <c r="U115" s="202"/>
    </row>
    <row r="116" spans="1:21" s="63" customFormat="1" ht="12">
      <c r="A116" s="283" t="s">
        <v>114</v>
      </c>
      <c r="B116" s="192" t="s">
        <v>666</v>
      </c>
      <c r="C116" s="180">
        <v>1</v>
      </c>
      <c r="D116" s="206" t="s">
        <v>1</v>
      </c>
      <c r="E116" s="128"/>
      <c r="F116" s="218">
        <v>48</v>
      </c>
      <c r="G116" s="220" t="s">
        <v>1</v>
      </c>
      <c r="H11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16" s="142" t="str">
        <f>IF(Sklop14[[#This Row],[ZAHTEVANA SHEMA KAKOVOSTI]]&lt;&gt;"",Sklop14[[#This Row],[Preračunana masa/volumen/kos na enoto kg]],"")</f>
        <v/>
      </c>
      <c r="J116" s="183"/>
      <c r="K116" s="193"/>
      <c r="L116" s="193"/>
      <c r="M116" s="207"/>
      <c r="N116" s="196"/>
      <c r="O116" s="196"/>
      <c r="P116" s="197"/>
      <c r="Q116" s="196">
        <f>+Sklop14[[#This Row],[cena/enota brez DDV v EUR]]*Sklop14[[#This Row],[Stopnja DDV (%)]]</f>
        <v>0</v>
      </c>
      <c r="R116" s="196">
        <f>+Sklop14[[#This Row],[cena/enota brez DDV v EUR]]+Sklop14[[#This Row],[Davek (EUR)]]</f>
        <v>0</v>
      </c>
      <c r="S116" s="196">
        <f>+Sklop14[[#This Row],[cena/enota brez DDV v EUR]]*Sklop14[[#This Row],[Okvirna količina]]</f>
        <v>0</v>
      </c>
      <c r="T116" s="208">
        <f>+Sklop14[[#This Row],[Končna cena/enoto mere (EUR) z DDV]]*Sklop14[[#This Row],[Okvirna količina]]</f>
        <v>0</v>
      </c>
      <c r="U116" s="202"/>
    </row>
    <row r="117" spans="1:21" s="63" customFormat="1" ht="12">
      <c r="A117" s="283" t="s">
        <v>115</v>
      </c>
      <c r="B117" s="192" t="s">
        <v>667</v>
      </c>
      <c r="C117" s="180" t="s">
        <v>706</v>
      </c>
      <c r="D117" s="206" t="s">
        <v>1</v>
      </c>
      <c r="E117" s="128"/>
      <c r="F117" s="218">
        <v>30</v>
      </c>
      <c r="G117" s="220" t="s">
        <v>1</v>
      </c>
      <c r="H11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7" s="142" t="str">
        <f>IF(Sklop14[[#This Row],[ZAHTEVANA SHEMA KAKOVOSTI]]&lt;&gt;"",Sklop14[[#This Row],[Preračunana masa/volumen/kos na enoto kg]],"")</f>
        <v/>
      </c>
      <c r="J117" s="183"/>
      <c r="K117" s="193"/>
      <c r="L117" s="193"/>
      <c r="M117" s="207"/>
      <c r="N117" s="196"/>
      <c r="O117" s="196"/>
      <c r="P117" s="197"/>
      <c r="Q117" s="196">
        <f>+Sklop14[[#This Row],[cena/enota brez DDV v EUR]]*Sklop14[[#This Row],[Stopnja DDV (%)]]</f>
        <v>0</v>
      </c>
      <c r="R117" s="196">
        <f>+Sklop14[[#This Row],[cena/enota brez DDV v EUR]]+Sklop14[[#This Row],[Davek (EUR)]]</f>
        <v>0</v>
      </c>
      <c r="S117" s="196">
        <f>+Sklop14[[#This Row],[cena/enota brez DDV v EUR]]*Sklop14[[#This Row],[Okvirna količina]]</f>
        <v>0</v>
      </c>
      <c r="T117" s="208">
        <f>+Sklop14[[#This Row],[Končna cena/enoto mere (EUR) z DDV]]*Sklop14[[#This Row],[Okvirna količina]]</f>
        <v>0</v>
      </c>
      <c r="U117" s="202"/>
    </row>
    <row r="118" spans="1:21" s="63" customFormat="1" ht="25.5" customHeight="1">
      <c r="A118" s="283" t="s">
        <v>116</v>
      </c>
      <c r="B118" s="192" t="s">
        <v>668</v>
      </c>
      <c r="C118" s="180" t="s">
        <v>756</v>
      </c>
      <c r="D118" s="206" t="s">
        <v>1</v>
      </c>
      <c r="E118" s="128"/>
      <c r="F118" s="218">
        <v>40</v>
      </c>
      <c r="G118" s="220" t="s">
        <v>1</v>
      </c>
      <c r="H11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18" s="142" t="str">
        <f>IF(Sklop14[[#This Row],[ZAHTEVANA SHEMA KAKOVOSTI]]&lt;&gt;"",Sklop14[[#This Row],[Preračunana masa/volumen/kos na enoto kg]],"")</f>
        <v/>
      </c>
      <c r="J118" s="183"/>
      <c r="K118" s="193"/>
      <c r="L118" s="193"/>
      <c r="M118" s="207"/>
      <c r="N118" s="196"/>
      <c r="O118" s="196"/>
      <c r="P118" s="197"/>
      <c r="Q118" s="196">
        <f>+Sklop14[[#This Row],[cena/enota brez DDV v EUR]]*Sklop14[[#This Row],[Stopnja DDV (%)]]</f>
        <v>0</v>
      </c>
      <c r="R118" s="196">
        <f>+Sklop14[[#This Row],[cena/enota brez DDV v EUR]]+Sklop14[[#This Row],[Davek (EUR)]]</f>
        <v>0</v>
      </c>
      <c r="S118" s="196">
        <f>+Sklop14[[#This Row],[cena/enota brez DDV v EUR]]*Sklop14[[#This Row],[Okvirna količina]]</f>
        <v>0</v>
      </c>
      <c r="T118" s="208">
        <f>+Sklop14[[#This Row],[Končna cena/enoto mere (EUR) z DDV]]*Sklop14[[#This Row],[Okvirna količina]]</f>
        <v>0</v>
      </c>
      <c r="U118" s="202"/>
    </row>
    <row r="119" spans="1:21" s="63" customFormat="1" ht="12">
      <c r="A119" s="283" t="s">
        <v>117</v>
      </c>
      <c r="B119" s="192" t="s">
        <v>669</v>
      </c>
      <c r="C119" s="180">
        <v>1</v>
      </c>
      <c r="D119" s="206" t="s">
        <v>1</v>
      </c>
      <c r="E119" s="128"/>
      <c r="F119" s="218">
        <v>140</v>
      </c>
      <c r="G119" s="220" t="s">
        <v>1</v>
      </c>
      <c r="H11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</v>
      </c>
      <c r="I119" s="142" t="str">
        <f>IF(Sklop14[[#This Row],[ZAHTEVANA SHEMA KAKOVOSTI]]&lt;&gt;"",Sklop14[[#This Row],[Preračunana masa/volumen/kos na enoto kg]],"")</f>
        <v/>
      </c>
      <c r="J119" s="183"/>
      <c r="K119" s="193"/>
      <c r="L119" s="193"/>
      <c r="M119" s="207"/>
      <c r="N119" s="196"/>
      <c r="O119" s="196"/>
      <c r="P119" s="197"/>
      <c r="Q119" s="196">
        <f>+Sklop14[[#This Row],[cena/enota brez DDV v EUR]]*Sklop14[[#This Row],[Stopnja DDV (%)]]</f>
        <v>0</v>
      </c>
      <c r="R119" s="196">
        <f>+Sklop14[[#This Row],[cena/enota brez DDV v EUR]]+Sklop14[[#This Row],[Davek (EUR)]]</f>
        <v>0</v>
      </c>
      <c r="S119" s="196">
        <f>+Sklop14[[#This Row],[cena/enota brez DDV v EUR]]*Sklop14[[#This Row],[Okvirna količina]]</f>
        <v>0</v>
      </c>
      <c r="T119" s="208">
        <f>+Sklop14[[#This Row],[Končna cena/enoto mere (EUR) z DDV]]*Sklop14[[#This Row],[Okvirna količina]]</f>
        <v>0</v>
      </c>
      <c r="U119" s="202"/>
    </row>
    <row r="120" spans="1:21" s="63" customFormat="1" ht="12">
      <c r="A120" s="283" t="s">
        <v>118</v>
      </c>
      <c r="B120" s="192" t="s">
        <v>670</v>
      </c>
      <c r="C120" s="180">
        <v>10</v>
      </c>
      <c r="D120" s="206" t="s">
        <v>1</v>
      </c>
      <c r="E120" s="128"/>
      <c r="F120" s="218">
        <v>100</v>
      </c>
      <c r="G120" s="220" t="s">
        <v>0</v>
      </c>
      <c r="H12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20" s="142" t="str">
        <f>IF(Sklop14[[#This Row],[ZAHTEVANA SHEMA KAKOVOSTI]]&lt;&gt;"",Sklop14[[#This Row],[Preračunana masa/volumen/kos na enoto kg]],"")</f>
        <v/>
      </c>
      <c r="J120" s="183"/>
      <c r="K120" s="193"/>
      <c r="L120" s="193"/>
      <c r="M120" s="207"/>
      <c r="N120" s="196"/>
      <c r="O120" s="196"/>
      <c r="P120" s="197"/>
      <c r="Q120" s="196">
        <f>+Sklop14[[#This Row],[cena/enota brez DDV v EUR]]*Sklop14[[#This Row],[Stopnja DDV (%)]]</f>
        <v>0</v>
      </c>
      <c r="R120" s="196">
        <f>+Sklop14[[#This Row],[cena/enota brez DDV v EUR]]+Sklop14[[#This Row],[Davek (EUR)]]</f>
        <v>0</v>
      </c>
      <c r="S120" s="196">
        <f>+Sklop14[[#This Row],[cena/enota brez DDV v EUR]]*Sklop14[[#This Row],[Okvirna količina]]</f>
        <v>0</v>
      </c>
      <c r="T120" s="208">
        <f>+Sklop14[[#This Row],[Končna cena/enoto mere (EUR) z DDV]]*Sklop14[[#This Row],[Okvirna količina]]</f>
        <v>0</v>
      </c>
      <c r="U120" s="202"/>
    </row>
    <row r="121" spans="1:21" s="63" customFormat="1" ht="12">
      <c r="A121" s="283" t="s">
        <v>119</v>
      </c>
      <c r="B121" s="192" t="s">
        <v>671</v>
      </c>
      <c r="C121" s="180">
        <v>1</v>
      </c>
      <c r="D121" s="206" t="s">
        <v>1</v>
      </c>
      <c r="E121" s="128"/>
      <c r="F121" s="218">
        <v>80</v>
      </c>
      <c r="G121" s="220" t="s">
        <v>1</v>
      </c>
      <c r="H12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21" s="142" t="str">
        <f>IF(Sklop14[[#This Row],[ZAHTEVANA SHEMA KAKOVOSTI]]&lt;&gt;"",Sklop14[[#This Row],[Preračunana masa/volumen/kos na enoto kg]],"")</f>
        <v/>
      </c>
      <c r="J121" s="183"/>
      <c r="K121" s="193"/>
      <c r="L121" s="193"/>
      <c r="M121" s="207"/>
      <c r="N121" s="196"/>
      <c r="O121" s="196"/>
      <c r="P121" s="197"/>
      <c r="Q121" s="196">
        <f>+Sklop14[[#This Row],[cena/enota brez DDV v EUR]]*Sklop14[[#This Row],[Stopnja DDV (%)]]</f>
        <v>0</v>
      </c>
      <c r="R121" s="196">
        <f>+Sklop14[[#This Row],[cena/enota brez DDV v EUR]]+Sklop14[[#This Row],[Davek (EUR)]]</f>
        <v>0</v>
      </c>
      <c r="S121" s="196">
        <f>+Sklop14[[#This Row],[cena/enota brez DDV v EUR]]*Sklop14[[#This Row],[Okvirna količina]]</f>
        <v>0</v>
      </c>
      <c r="T121" s="208">
        <f>+Sklop14[[#This Row],[Končna cena/enoto mere (EUR) z DDV]]*Sklop14[[#This Row],[Okvirna količina]]</f>
        <v>0</v>
      </c>
      <c r="U121" s="202"/>
    </row>
    <row r="122" spans="1:21" s="63" customFormat="1" ht="12">
      <c r="A122" s="283" t="s">
        <v>120</v>
      </c>
      <c r="B122" s="192" t="s">
        <v>672</v>
      </c>
      <c r="C122" s="180">
        <v>800</v>
      </c>
      <c r="D122" s="206" t="s">
        <v>159</v>
      </c>
      <c r="E122" s="128"/>
      <c r="F122" s="218">
        <v>40</v>
      </c>
      <c r="G122" s="220" t="s">
        <v>0</v>
      </c>
      <c r="H12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122" s="142" t="str">
        <f>IF(Sklop14[[#This Row],[ZAHTEVANA SHEMA KAKOVOSTI]]&lt;&gt;"",Sklop14[[#This Row],[Preračunana masa/volumen/kos na enoto kg]],"")</f>
        <v/>
      </c>
      <c r="J122" s="183"/>
      <c r="K122" s="193"/>
      <c r="L122" s="193"/>
      <c r="M122" s="207"/>
      <c r="N122" s="196"/>
      <c r="O122" s="196"/>
      <c r="P122" s="197"/>
      <c r="Q122" s="196">
        <f>+Sklop14[[#This Row],[cena/enota brez DDV v EUR]]*Sklop14[[#This Row],[Stopnja DDV (%)]]</f>
        <v>0</v>
      </c>
      <c r="R122" s="196">
        <f>+Sklop14[[#This Row],[cena/enota brez DDV v EUR]]+Sklop14[[#This Row],[Davek (EUR)]]</f>
        <v>0</v>
      </c>
      <c r="S122" s="196">
        <f>+Sklop14[[#This Row],[cena/enota brez DDV v EUR]]*Sklop14[[#This Row],[Okvirna količina]]</f>
        <v>0</v>
      </c>
      <c r="T122" s="208">
        <f>+Sklop14[[#This Row],[Končna cena/enoto mere (EUR) z DDV]]*Sklop14[[#This Row],[Okvirna količina]]</f>
        <v>0</v>
      </c>
      <c r="U122" s="202"/>
    </row>
    <row r="123" spans="1:21" s="63" customFormat="1" ht="24">
      <c r="A123" s="283" t="s">
        <v>121</v>
      </c>
      <c r="B123" s="192" t="s">
        <v>438</v>
      </c>
      <c r="C123" s="180" t="s">
        <v>757</v>
      </c>
      <c r="D123" s="206" t="s">
        <v>159</v>
      </c>
      <c r="E123" s="128"/>
      <c r="F123" s="218">
        <v>40</v>
      </c>
      <c r="G123" s="220" t="s">
        <v>1</v>
      </c>
      <c r="H12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23" s="142" t="str">
        <f>IF(Sklop14[[#This Row],[ZAHTEVANA SHEMA KAKOVOSTI]]&lt;&gt;"",Sklop14[[#This Row],[Preračunana masa/volumen/kos na enoto kg]],"")</f>
        <v/>
      </c>
      <c r="J123" s="183"/>
      <c r="K123" s="193"/>
      <c r="L123" s="193"/>
      <c r="M123" s="207"/>
      <c r="N123" s="196"/>
      <c r="O123" s="196"/>
      <c r="P123" s="197"/>
      <c r="Q123" s="196">
        <f>+Sklop14[[#This Row],[cena/enota brez DDV v EUR]]*Sklop14[[#This Row],[Stopnja DDV (%)]]</f>
        <v>0</v>
      </c>
      <c r="R123" s="196">
        <f>+Sklop14[[#This Row],[cena/enota brez DDV v EUR]]+Sklop14[[#This Row],[Davek (EUR)]]</f>
        <v>0</v>
      </c>
      <c r="S123" s="196">
        <f>+Sklop14[[#This Row],[cena/enota brez DDV v EUR]]*Sklop14[[#This Row],[Okvirna količina]]</f>
        <v>0</v>
      </c>
      <c r="T123" s="208">
        <f>+Sklop14[[#This Row],[Končna cena/enoto mere (EUR) z DDV]]*Sklop14[[#This Row],[Okvirna količina]]</f>
        <v>0</v>
      </c>
      <c r="U123" s="202"/>
    </row>
    <row r="124" spans="1:21" s="63" customFormat="1" ht="12">
      <c r="A124" s="283" t="s">
        <v>122</v>
      </c>
      <c r="B124" s="192" t="s">
        <v>673</v>
      </c>
      <c r="C124" s="180">
        <v>1</v>
      </c>
      <c r="D124" s="206" t="s">
        <v>1</v>
      </c>
      <c r="E124" s="128"/>
      <c r="F124" s="218">
        <v>80</v>
      </c>
      <c r="G124" s="220" t="s">
        <v>1</v>
      </c>
      <c r="H12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24" s="142" t="str">
        <f>IF(Sklop14[[#This Row],[ZAHTEVANA SHEMA KAKOVOSTI]]&lt;&gt;"",Sklop14[[#This Row],[Preračunana masa/volumen/kos na enoto kg]],"")</f>
        <v/>
      </c>
      <c r="J124" s="183"/>
      <c r="K124" s="193"/>
      <c r="L124" s="193"/>
      <c r="M124" s="207"/>
      <c r="N124" s="196"/>
      <c r="O124" s="196"/>
      <c r="P124" s="197"/>
      <c r="Q124" s="196">
        <f>+Sklop14[[#This Row],[cena/enota brez DDV v EUR]]*Sklop14[[#This Row],[Stopnja DDV (%)]]</f>
        <v>0</v>
      </c>
      <c r="R124" s="196">
        <f>+Sklop14[[#This Row],[cena/enota brez DDV v EUR]]+Sklop14[[#This Row],[Davek (EUR)]]</f>
        <v>0</v>
      </c>
      <c r="S124" s="196">
        <f>+Sklop14[[#This Row],[cena/enota brez DDV v EUR]]*Sklop14[[#This Row],[Okvirna količina]]</f>
        <v>0</v>
      </c>
      <c r="T124" s="208">
        <f>+Sklop14[[#This Row],[Končna cena/enoto mere (EUR) z DDV]]*Sklop14[[#This Row],[Okvirna količina]]</f>
        <v>0</v>
      </c>
      <c r="U124" s="202"/>
    </row>
    <row r="125" spans="1:21" s="63" customFormat="1" ht="12">
      <c r="A125" s="283" t="s">
        <v>123</v>
      </c>
      <c r="B125" s="192" t="s">
        <v>674</v>
      </c>
      <c r="C125" s="180" t="s">
        <v>758</v>
      </c>
      <c r="D125" s="206" t="s">
        <v>159</v>
      </c>
      <c r="E125" s="128"/>
      <c r="F125" s="218">
        <v>40</v>
      </c>
      <c r="G125" s="220" t="s">
        <v>1</v>
      </c>
      <c r="H12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25" s="142" t="str">
        <f>IF(Sklop14[[#This Row],[ZAHTEVANA SHEMA KAKOVOSTI]]&lt;&gt;"",Sklop14[[#This Row],[Preračunana masa/volumen/kos na enoto kg]],"")</f>
        <v/>
      </c>
      <c r="J125" s="183"/>
      <c r="K125" s="193"/>
      <c r="L125" s="193"/>
      <c r="M125" s="207"/>
      <c r="N125" s="196"/>
      <c r="O125" s="196"/>
      <c r="P125" s="197"/>
      <c r="Q125" s="196">
        <f>+Sklop14[[#This Row],[cena/enota brez DDV v EUR]]*Sklop14[[#This Row],[Stopnja DDV (%)]]</f>
        <v>0</v>
      </c>
      <c r="R125" s="196">
        <f>+Sklop14[[#This Row],[cena/enota brez DDV v EUR]]+Sklop14[[#This Row],[Davek (EUR)]]</f>
        <v>0</v>
      </c>
      <c r="S125" s="196">
        <f>+Sklop14[[#This Row],[cena/enota brez DDV v EUR]]*Sklop14[[#This Row],[Okvirna količina]]</f>
        <v>0</v>
      </c>
      <c r="T125" s="208">
        <f>+Sklop14[[#This Row],[Končna cena/enoto mere (EUR) z DDV]]*Sklop14[[#This Row],[Okvirna količina]]</f>
        <v>0</v>
      </c>
      <c r="U125" s="202"/>
    </row>
    <row r="126" spans="1:21" s="63" customFormat="1" ht="12">
      <c r="A126" s="283" t="s">
        <v>124</v>
      </c>
      <c r="B126" s="192" t="s">
        <v>675</v>
      </c>
      <c r="C126" s="180" t="s">
        <v>758</v>
      </c>
      <c r="D126" s="206" t="s">
        <v>159</v>
      </c>
      <c r="E126" s="128"/>
      <c r="F126" s="218">
        <v>20</v>
      </c>
      <c r="G126" s="220" t="s">
        <v>1</v>
      </c>
      <c r="H12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6" s="142" t="str">
        <f>IF(Sklop14[[#This Row],[ZAHTEVANA SHEMA KAKOVOSTI]]&lt;&gt;"",Sklop14[[#This Row],[Preračunana masa/volumen/kos na enoto kg]],"")</f>
        <v/>
      </c>
      <c r="J126" s="183"/>
      <c r="K126" s="193"/>
      <c r="L126" s="193"/>
      <c r="M126" s="207"/>
      <c r="N126" s="196"/>
      <c r="O126" s="196"/>
      <c r="P126" s="197"/>
      <c r="Q126" s="196">
        <f>+Sklop14[[#This Row],[cena/enota brez DDV v EUR]]*Sklop14[[#This Row],[Stopnja DDV (%)]]</f>
        <v>0</v>
      </c>
      <c r="R126" s="196">
        <f>+Sklop14[[#This Row],[cena/enota brez DDV v EUR]]+Sklop14[[#This Row],[Davek (EUR)]]</f>
        <v>0</v>
      </c>
      <c r="S126" s="196">
        <f>+Sklop14[[#This Row],[cena/enota brez DDV v EUR]]*Sklop14[[#This Row],[Okvirna količina]]</f>
        <v>0</v>
      </c>
      <c r="T126" s="208">
        <f>+Sklop14[[#This Row],[Končna cena/enoto mere (EUR) z DDV]]*Sklop14[[#This Row],[Okvirna količina]]</f>
        <v>0</v>
      </c>
      <c r="U126" s="202"/>
    </row>
    <row r="127" spans="1:21" s="63" customFormat="1" ht="12">
      <c r="A127" s="283" t="s">
        <v>125</v>
      </c>
      <c r="B127" s="192" t="s">
        <v>676</v>
      </c>
      <c r="C127" s="180">
        <v>1</v>
      </c>
      <c r="D127" s="206" t="s">
        <v>1</v>
      </c>
      <c r="E127" s="128"/>
      <c r="F127" s="218">
        <v>50</v>
      </c>
      <c r="G127" s="220" t="s">
        <v>1</v>
      </c>
      <c r="H12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7" s="142" t="str">
        <f>IF(Sklop14[[#This Row],[ZAHTEVANA SHEMA KAKOVOSTI]]&lt;&gt;"",Sklop14[[#This Row],[Preračunana masa/volumen/kos na enoto kg]],"")</f>
        <v/>
      </c>
      <c r="J127" s="183"/>
      <c r="K127" s="193"/>
      <c r="L127" s="193"/>
      <c r="M127" s="207"/>
      <c r="N127" s="196"/>
      <c r="O127" s="196"/>
      <c r="P127" s="197"/>
      <c r="Q127" s="196">
        <f>+Sklop14[[#This Row],[cena/enota brez DDV v EUR]]*Sklop14[[#This Row],[Stopnja DDV (%)]]</f>
        <v>0</v>
      </c>
      <c r="R127" s="196">
        <f>+Sklop14[[#This Row],[cena/enota brez DDV v EUR]]+Sklop14[[#This Row],[Davek (EUR)]]</f>
        <v>0</v>
      </c>
      <c r="S127" s="196">
        <f>+Sklop14[[#This Row],[cena/enota brez DDV v EUR]]*Sklop14[[#This Row],[Okvirna količina]]</f>
        <v>0</v>
      </c>
      <c r="T127" s="208">
        <f>+Sklop14[[#This Row],[Končna cena/enoto mere (EUR) z DDV]]*Sklop14[[#This Row],[Okvirna količina]]</f>
        <v>0</v>
      </c>
      <c r="U127" s="202"/>
    </row>
    <row r="128" spans="1:21" s="63" customFormat="1" ht="12">
      <c r="A128" s="283" t="s">
        <v>126</v>
      </c>
      <c r="B128" s="192" t="s">
        <v>677</v>
      </c>
      <c r="C128" s="180">
        <v>1</v>
      </c>
      <c r="D128" s="206" t="s">
        <v>1</v>
      </c>
      <c r="E128" s="128"/>
      <c r="F128" s="218">
        <v>20</v>
      </c>
      <c r="G128" s="220" t="s">
        <v>1</v>
      </c>
      <c r="H128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28" s="142" t="str">
        <f>IF(Sklop14[[#This Row],[ZAHTEVANA SHEMA KAKOVOSTI]]&lt;&gt;"",Sklop14[[#This Row],[Preračunana masa/volumen/kos na enoto kg]],"")</f>
        <v/>
      </c>
      <c r="J128" s="183"/>
      <c r="K128" s="193"/>
      <c r="L128" s="193"/>
      <c r="M128" s="207"/>
      <c r="N128" s="196"/>
      <c r="O128" s="196"/>
      <c r="P128" s="197"/>
      <c r="Q128" s="196">
        <f>+Sklop14[[#This Row],[cena/enota brez DDV v EUR]]*Sklop14[[#This Row],[Stopnja DDV (%)]]</f>
        <v>0</v>
      </c>
      <c r="R128" s="196">
        <f>+Sklop14[[#This Row],[cena/enota brez DDV v EUR]]+Sklop14[[#This Row],[Davek (EUR)]]</f>
        <v>0</v>
      </c>
      <c r="S128" s="196">
        <f>+Sklop14[[#This Row],[cena/enota brez DDV v EUR]]*Sklop14[[#This Row],[Okvirna količina]]</f>
        <v>0</v>
      </c>
      <c r="T128" s="208">
        <f>+Sklop14[[#This Row],[Končna cena/enoto mere (EUR) z DDV]]*Sklop14[[#This Row],[Okvirna količina]]</f>
        <v>0</v>
      </c>
      <c r="U128" s="202"/>
    </row>
    <row r="129" spans="1:22" s="63" customFormat="1" ht="12">
      <c r="A129" s="283" t="s">
        <v>127</v>
      </c>
      <c r="B129" s="192" t="s">
        <v>678</v>
      </c>
      <c r="C129" s="180">
        <v>150</v>
      </c>
      <c r="D129" s="206" t="s">
        <v>160</v>
      </c>
      <c r="E129" s="128"/>
      <c r="F129" s="218">
        <v>4</v>
      </c>
      <c r="G129" s="220" t="s">
        <v>0</v>
      </c>
      <c r="H129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129" s="142" t="str">
        <f>IF(Sklop14[[#This Row],[ZAHTEVANA SHEMA KAKOVOSTI]]&lt;&gt;"",Sklop14[[#This Row],[Preračunana masa/volumen/kos na enoto kg]],"")</f>
        <v/>
      </c>
      <c r="J129" s="183"/>
      <c r="K129" s="193"/>
      <c r="L129" s="193"/>
      <c r="M129" s="207"/>
      <c r="N129" s="196"/>
      <c r="O129" s="196"/>
      <c r="P129" s="197"/>
      <c r="Q129" s="196">
        <f>+Sklop14[[#This Row],[cena/enota brez DDV v EUR]]*Sklop14[[#This Row],[Stopnja DDV (%)]]</f>
        <v>0</v>
      </c>
      <c r="R129" s="196">
        <f>+Sklop14[[#This Row],[cena/enota brez DDV v EUR]]+Sklop14[[#This Row],[Davek (EUR)]]</f>
        <v>0</v>
      </c>
      <c r="S129" s="196">
        <f>+Sklop14[[#This Row],[cena/enota brez DDV v EUR]]*Sklop14[[#This Row],[Okvirna količina]]</f>
        <v>0</v>
      </c>
      <c r="T129" s="208">
        <f>+Sklop14[[#This Row],[Končna cena/enoto mere (EUR) z DDV]]*Sklop14[[#This Row],[Okvirna količina]]</f>
        <v>0</v>
      </c>
      <c r="U129" s="202"/>
    </row>
    <row r="130" spans="1:22" s="63" customFormat="1" ht="12">
      <c r="A130" s="283" t="s">
        <v>226</v>
      </c>
      <c r="B130" s="192" t="s">
        <v>707</v>
      </c>
      <c r="C130" s="180">
        <v>250</v>
      </c>
      <c r="D130" s="206" t="s">
        <v>160</v>
      </c>
      <c r="E130" s="128" t="s">
        <v>184</v>
      </c>
      <c r="F130" s="218">
        <v>4</v>
      </c>
      <c r="G130" s="220" t="s">
        <v>0</v>
      </c>
      <c r="H130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30" s="142">
        <f>IF(Sklop14[[#This Row],[ZAHTEVANA SHEMA KAKOVOSTI]]&lt;&gt;"",Sklop14[[#This Row],[Preračunana masa/volumen/kos na enoto kg]],"")</f>
        <v>1</v>
      </c>
      <c r="J130" s="183"/>
      <c r="K130" s="193"/>
      <c r="L130" s="193"/>
      <c r="M130" s="207"/>
      <c r="N130" s="196"/>
      <c r="O130" s="196"/>
      <c r="P130" s="197"/>
      <c r="Q130" s="196">
        <f>+Sklop14[[#This Row],[cena/enota brez DDV v EUR]]*Sklop14[[#This Row],[Stopnja DDV (%)]]</f>
        <v>0</v>
      </c>
      <c r="R130" s="196">
        <f>+Sklop14[[#This Row],[cena/enota brez DDV v EUR]]+Sklop14[[#This Row],[Davek (EUR)]]</f>
        <v>0</v>
      </c>
      <c r="S130" s="196">
        <f>+Sklop14[[#This Row],[cena/enota brez DDV v EUR]]*Sklop14[[#This Row],[Okvirna količina]]</f>
        <v>0</v>
      </c>
      <c r="T130" s="208">
        <f>+Sklop14[[#This Row],[Končna cena/enoto mere (EUR) z DDV]]*Sklop14[[#This Row],[Okvirna količina]]</f>
        <v>0</v>
      </c>
      <c r="U130" s="202"/>
    </row>
    <row r="131" spans="1:22" s="63" customFormat="1" ht="24">
      <c r="A131" s="283" t="s">
        <v>227</v>
      </c>
      <c r="B131" s="192" t="s">
        <v>708</v>
      </c>
      <c r="C131" s="180">
        <v>100</v>
      </c>
      <c r="D131" s="206" t="s">
        <v>159</v>
      </c>
      <c r="E131" s="128"/>
      <c r="F131" s="218">
        <v>20</v>
      </c>
      <c r="G131" s="220" t="s">
        <v>0</v>
      </c>
      <c r="H131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131" s="142" t="str">
        <f>IF(Sklop14[[#This Row],[ZAHTEVANA SHEMA KAKOVOSTI]]&lt;&gt;"",Sklop14[[#This Row],[Preračunana masa/volumen/kos na enoto kg]],"")</f>
        <v/>
      </c>
      <c r="J131" s="183"/>
      <c r="K131" s="193"/>
      <c r="L131" s="193"/>
      <c r="M131" s="207"/>
      <c r="N131" s="196"/>
      <c r="O131" s="196"/>
      <c r="P131" s="197"/>
      <c r="Q131" s="196">
        <f>+Sklop14[[#This Row],[cena/enota brez DDV v EUR]]*Sklop14[[#This Row],[Stopnja DDV (%)]]</f>
        <v>0</v>
      </c>
      <c r="R131" s="196">
        <f>+Sklop14[[#This Row],[cena/enota brez DDV v EUR]]+Sklop14[[#This Row],[Davek (EUR)]]</f>
        <v>0</v>
      </c>
      <c r="S131" s="196">
        <f>+Sklop14[[#This Row],[cena/enota brez DDV v EUR]]*Sklop14[[#This Row],[Okvirna količina]]</f>
        <v>0</v>
      </c>
      <c r="T131" s="208">
        <f>+Sklop14[[#This Row],[Končna cena/enoto mere (EUR) z DDV]]*Sklop14[[#This Row],[Okvirna količina]]</f>
        <v>0</v>
      </c>
      <c r="U131" s="202"/>
    </row>
    <row r="132" spans="1:22" s="63" customFormat="1" ht="12">
      <c r="A132" s="283" t="s">
        <v>228</v>
      </c>
      <c r="B132" s="192" t="s">
        <v>679</v>
      </c>
      <c r="C132" s="180">
        <v>280</v>
      </c>
      <c r="D132" s="206" t="s">
        <v>159</v>
      </c>
      <c r="E132" s="128"/>
      <c r="F132" s="218">
        <v>70</v>
      </c>
      <c r="G132" s="220" t="s">
        <v>248</v>
      </c>
      <c r="H132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19.600000000000001</v>
      </c>
      <c r="I132" s="142" t="str">
        <f>IF(Sklop14[[#This Row],[ZAHTEVANA SHEMA KAKOVOSTI]]&lt;&gt;"",Sklop14[[#This Row],[Preračunana masa/volumen/kos na enoto kg]],"")</f>
        <v/>
      </c>
      <c r="J132" s="183"/>
      <c r="K132" s="193"/>
      <c r="L132" s="193"/>
      <c r="M132" s="207"/>
      <c r="N132" s="196"/>
      <c r="O132" s="196"/>
      <c r="P132" s="197"/>
      <c r="Q132" s="196">
        <f>+Sklop14[[#This Row],[cena/enota brez DDV v EUR]]*Sklop14[[#This Row],[Stopnja DDV (%)]]</f>
        <v>0</v>
      </c>
      <c r="R132" s="196">
        <f>+Sklop14[[#This Row],[cena/enota brez DDV v EUR]]+Sklop14[[#This Row],[Davek (EUR)]]</f>
        <v>0</v>
      </c>
      <c r="S132" s="196">
        <f>+Sklop14[[#This Row],[cena/enota brez DDV v EUR]]*Sklop14[[#This Row],[Okvirna količina]]</f>
        <v>0</v>
      </c>
      <c r="T132" s="208">
        <f>+Sklop14[[#This Row],[Končna cena/enoto mere (EUR) z DDV]]*Sklop14[[#This Row],[Okvirna količina]]</f>
        <v>0</v>
      </c>
      <c r="U132" s="202"/>
    </row>
    <row r="133" spans="1:22" s="63" customFormat="1" ht="12">
      <c r="A133" s="283" t="s">
        <v>229</v>
      </c>
      <c r="B133" s="192" t="s">
        <v>709</v>
      </c>
      <c r="C133" s="180">
        <v>100</v>
      </c>
      <c r="D133" s="206" t="s">
        <v>159</v>
      </c>
      <c r="E133" s="128"/>
      <c r="F133" s="218">
        <v>480</v>
      </c>
      <c r="G133" s="220" t="s">
        <v>0</v>
      </c>
      <c r="H133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3" s="142" t="str">
        <f>IF(Sklop14[[#This Row],[ZAHTEVANA SHEMA KAKOVOSTI]]&lt;&gt;"",Sklop14[[#This Row],[Preračunana masa/volumen/kos na enoto kg]],"")</f>
        <v/>
      </c>
      <c r="J133" s="183"/>
      <c r="K133" s="193"/>
      <c r="L133" s="193"/>
      <c r="M133" s="207"/>
      <c r="N133" s="196"/>
      <c r="O133" s="196"/>
      <c r="P133" s="197"/>
      <c r="Q133" s="196">
        <f>+Sklop14[[#This Row],[cena/enota brez DDV v EUR]]*Sklop14[[#This Row],[Stopnja DDV (%)]]</f>
        <v>0</v>
      </c>
      <c r="R133" s="196">
        <f>+Sklop14[[#This Row],[cena/enota brez DDV v EUR]]+Sklop14[[#This Row],[Davek (EUR)]]</f>
        <v>0</v>
      </c>
      <c r="S133" s="196">
        <f>+Sklop14[[#This Row],[cena/enota brez DDV v EUR]]*Sklop14[[#This Row],[Okvirna količina]]</f>
        <v>0</v>
      </c>
      <c r="T133" s="208">
        <f>+Sklop14[[#This Row],[Končna cena/enoto mere (EUR) z DDV]]*Sklop14[[#This Row],[Okvirna količina]]</f>
        <v>0</v>
      </c>
      <c r="U133" s="202"/>
    </row>
    <row r="134" spans="1:22" s="63" customFormat="1" ht="24">
      <c r="A134" s="283" t="s">
        <v>230</v>
      </c>
      <c r="B134" s="192" t="s">
        <v>680</v>
      </c>
      <c r="C134" s="180">
        <v>3</v>
      </c>
      <c r="D134" s="206" t="s">
        <v>1</v>
      </c>
      <c r="E134" s="128" t="s">
        <v>186</v>
      </c>
      <c r="F134" s="218">
        <v>4</v>
      </c>
      <c r="G134" s="220" t="s">
        <v>0</v>
      </c>
      <c r="H134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34" s="142">
        <f>IF(Sklop14[[#This Row],[ZAHTEVANA SHEMA KAKOVOSTI]]&lt;&gt;"",Sklop14[[#This Row],[Preračunana masa/volumen/kos na enoto kg]],"")</f>
        <v>12</v>
      </c>
      <c r="J134" s="183"/>
      <c r="K134" s="193"/>
      <c r="L134" s="193"/>
      <c r="M134" s="207"/>
      <c r="N134" s="196"/>
      <c r="O134" s="196"/>
      <c r="P134" s="197"/>
      <c r="Q134" s="196">
        <f>+Sklop14[[#This Row],[cena/enota brez DDV v EUR]]*Sklop14[[#This Row],[Stopnja DDV (%)]]</f>
        <v>0</v>
      </c>
      <c r="R134" s="196">
        <f>+Sklop14[[#This Row],[cena/enota brez DDV v EUR]]+Sklop14[[#This Row],[Davek (EUR)]]</f>
        <v>0</v>
      </c>
      <c r="S134" s="196">
        <f>+Sklop14[[#This Row],[cena/enota brez DDV v EUR]]*Sklop14[[#This Row],[Okvirna količina]]</f>
        <v>0</v>
      </c>
      <c r="T134" s="208">
        <f>+Sklop14[[#This Row],[Končna cena/enoto mere (EUR) z DDV]]*Sklop14[[#This Row],[Okvirna količina]]</f>
        <v>0</v>
      </c>
      <c r="U134" s="202"/>
    </row>
    <row r="135" spans="1:22" s="63" customFormat="1" ht="24">
      <c r="A135" s="283" t="s">
        <v>231</v>
      </c>
      <c r="B135" s="192" t="s">
        <v>681</v>
      </c>
      <c r="C135" s="180">
        <v>900</v>
      </c>
      <c r="D135" s="206" t="s">
        <v>159</v>
      </c>
      <c r="E135" s="128" t="s">
        <v>186</v>
      </c>
      <c r="F135" s="218">
        <v>10</v>
      </c>
      <c r="G135" s="220" t="s">
        <v>0</v>
      </c>
      <c r="H135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35" s="142">
        <f>IF(Sklop14[[#This Row],[ZAHTEVANA SHEMA KAKOVOSTI]]&lt;&gt;"",Sklop14[[#This Row],[Preračunana masa/volumen/kos na enoto kg]],"")</f>
        <v>9</v>
      </c>
      <c r="J135" s="183"/>
      <c r="K135" s="193"/>
      <c r="L135" s="193"/>
      <c r="M135" s="207"/>
      <c r="N135" s="196"/>
      <c r="O135" s="196"/>
      <c r="P135" s="197"/>
      <c r="Q135" s="196">
        <f>+Sklop14[[#This Row],[cena/enota brez DDV v EUR]]*Sklop14[[#This Row],[Stopnja DDV (%)]]</f>
        <v>0</v>
      </c>
      <c r="R135" s="196">
        <f>+Sklop14[[#This Row],[cena/enota brez DDV v EUR]]+Sklop14[[#This Row],[Davek (EUR)]]</f>
        <v>0</v>
      </c>
      <c r="S135" s="196">
        <f>+Sklop14[[#This Row],[cena/enota brez DDV v EUR]]*Sklop14[[#This Row],[Okvirna količina]]</f>
        <v>0</v>
      </c>
      <c r="T135" s="208">
        <f>+Sklop14[[#This Row],[Končna cena/enoto mere (EUR) z DDV]]*Sklop14[[#This Row],[Okvirna količina]]</f>
        <v>0</v>
      </c>
      <c r="U135" s="202"/>
    </row>
    <row r="136" spans="1:22" s="63" customFormat="1" ht="24">
      <c r="A136" s="283" t="s">
        <v>232</v>
      </c>
      <c r="B136" s="192" t="s">
        <v>682</v>
      </c>
      <c r="C136" s="180">
        <v>900</v>
      </c>
      <c r="D136" s="206" t="s">
        <v>159</v>
      </c>
      <c r="E136" s="128" t="s">
        <v>186</v>
      </c>
      <c r="F136" s="218">
        <v>10</v>
      </c>
      <c r="G136" s="220" t="s">
        <v>0</v>
      </c>
      <c r="H136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36" s="142">
        <f>IF(Sklop14[[#This Row],[ZAHTEVANA SHEMA KAKOVOSTI]]&lt;&gt;"",Sklop14[[#This Row],[Preračunana masa/volumen/kos na enoto kg]],"")</f>
        <v>9</v>
      </c>
      <c r="J136" s="183"/>
      <c r="K136" s="193"/>
      <c r="L136" s="193"/>
      <c r="M136" s="207"/>
      <c r="N136" s="196"/>
      <c r="O136" s="196"/>
      <c r="P136" s="197"/>
      <c r="Q136" s="196">
        <f>+Sklop14[[#This Row],[cena/enota brez DDV v EUR]]*Sklop14[[#This Row],[Stopnja DDV (%)]]</f>
        <v>0</v>
      </c>
      <c r="R136" s="196">
        <f>+Sklop14[[#This Row],[cena/enota brez DDV v EUR]]+Sklop14[[#This Row],[Davek (EUR)]]</f>
        <v>0</v>
      </c>
      <c r="S136" s="196">
        <f>+Sklop14[[#This Row],[cena/enota brez DDV v EUR]]*Sklop14[[#This Row],[Okvirna količina]]</f>
        <v>0</v>
      </c>
      <c r="T136" s="208">
        <f>+Sklop14[[#This Row],[Končna cena/enoto mere (EUR) z DDV]]*Sklop14[[#This Row],[Okvirna količina]]</f>
        <v>0</v>
      </c>
      <c r="U136" s="202"/>
    </row>
    <row r="137" spans="1:22" s="63" customFormat="1" ht="24">
      <c r="A137" s="283" t="s">
        <v>233</v>
      </c>
      <c r="B137" s="192" t="s">
        <v>682</v>
      </c>
      <c r="C137" s="180">
        <v>3</v>
      </c>
      <c r="D137" s="206" t="s">
        <v>1</v>
      </c>
      <c r="E137" s="128" t="s">
        <v>186</v>
      </c>
      <c r="F137" s="218">
        <v>4</v>
      </c>
      <c r="G137" s="220" t="s">
        <v>0</v>
      </c>
      <c r="H137" s="2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37" s="142">
        <f>IF(Sklop14[[#This Row],[ZAHTEVANA SHEMA KAKOVOSTI]]&lt;&gt;"",Sklop14[[#This Row],[Preračunana masa/volumen/kos na enoto kg]],"")</f>
        <v>12</v>
      </c>
      <c r="J137" s="183"/>
      <c r="K137" s="193"/>
      <c r="L137" s="193"/>
      <c r="M137" s="207"/>
      <c r="N137" s="196"/>
      <c r="O137" s="196"/>
      <c r="P137" s="197"/>
      <c r="Q137" s="196">
        <f>+Sklop14[[#This Row],[cena/enota brez DDV v EUR]]*Sklop14[[#This Row],[Stopnja DDV (%)]]</f>
        <v>0</v>
      </c>
      <c r="R137" s="196">
        <f>+Sklop14[[#This Row],[cena/enota brez DDV v EUR]]+Sklop14[[#This Row],[Davek (EUR)]]</f>
        <v>0</v>
      </c>
      <c r="S137" s="196">
        <f>+Sklop14[[#This Row],[cena/enota brez DDV v EUR]]*Sklop14[[#This Row],[Okvirna količina]]</f>
        <v>0</v>
      </c>
      <c r="T137" s="208">
        <f>+Sklop14[[#This Row],[Končna cena/enoto mere (EUR) z DDV]]*Sklop14[[#This Row],[Okvirna količina]]</f>
        <v>0</v>
      </c>
      <c r="U137" s="202"/>
    </row>
    <row r="138" spans="1:22" ht="27" customHeight="1">
      <c r="A138" s="269" t="s">
        <v>183</v>
      </c>
      <c r="B138" s="268"/>
      <c r="C138" s="271"/>
      <c r="D138" s="271"/>
      <c r="E138" s="308"/>
      <c r="F138" s="222"/>
      <c r="G138" s="223"/>
      <c r="H138" s="224">
        <f>SUBTOTAL(109,Sklop14[Preračunana masa/volumen/kos na enoto kg])</f>
        <v>8045.77</v>
      </c>
      <c r="I138" s="273">
        <f>SUBTOTAL(109,Sklop14[Živila iz shem kakovosti (kg)])</f>
        <v>43</v>
      </c>
      <c r="J138" s="276"/>
      <c r="K138" s="264"/>
      <c r="L138" s="264"/>
      <c r="M138" s="267"/>
      <c r="N138" s="275"/>
      <c r="O138" s="275"/>
      <c r="P138" s="275"/>
      <c r="Q138" s="272"/>
      <c r="R138" s="277"/>
      <c r="S138" s="272">
        <f>SUBTOTAL(109,Sklop14[Vrednost za okvirno količino (EUR) brez DDV])</f>
        <v>0</v>
      </c>
      <c r="T138" s="272">
        <f>SUBTOTAL(109,Sklop14[Vrednost za okvirno količino (EUR) z DDV])</f>
        <v>0</v>
      </c>
      <c r="U138" s="265">
        <f>SUBTOTAL(103,Sklop14[Shema kakovosti
(nacionalne, evropske)
])</f>
        <v>0</v>
      </c>
    </row>
    <row r="139" spans="1:22" ht="15">
      <c r="A139" s="9"/>
      <c r="B139" s="7"/>
      <c r="C139" s="31"/>
      <c r="D139" s="31"/>
      <c r="E139" s="30"/>
      <c r="F139" s="10"/>
      <c r="H139" s="11"/>
      <c r="I139" s="11"/>
      <c r="J139" s="11"/>
      <c r="K139" s="11"/>
      <c r="L139" s="61"/>
      <c r="M139" s="61"/>
      <c r="N139" s="11"/>
      <c r="O139" s="11"/>
      <c r="P139" s="11"/>
      <c r="Q139" s="11"/>
      <c r="R139" s="11"/>
      <c r="S139" s="5"/>
      <c r="T139" s="5"/>
      <c r="U139" s="10"/>
    </row>
    <row r="140" spans="1:22">
      <c r="A140" s="53" t="s">
        <v>179</v>
      </c>
      <c r="B140" s="21"/>
      <c r="C140" s="33"/>
      <c r="D140" s="33"/>
      <c r="E140" s="121"/>
      <c r="Q140" s="53"/>
      <c r="R140" s="53"/>
      <c r="S140" s="53"/>
      <c r="T140" s="53"/>
    </row>
    <row r="141" spans="1:22">
      <c r="A141" s="16" t="s">
        <v>181</v>
      </c>
      <c r="B141" s="21"/>
      <c r="C141" s="33"/>
      <c r="D141" s="33"/>
      <c r="E141" s="121"/>
    </row>
    <row r="142" spans="1:22">
      <c r="A142" s="115" t="s">
        <v>258</v>
      </c>
      <c r="F142" s="76"/>
      <c r="G142" s="76"/>
      <c r="H142" s="34"/>
      <c r="I142" s="34"/>
      <c r="J142" s="34"/>
      <c r="K142" s="34"/>
      <c r="L142" s="62"/>
      <c r="M142" s="62"/>
      <c r="N142" s="34"/>
      <c r="O142" s="34"/>
      <c r="P142" s="34"/>
      <c r="Q142" s="34"/>
      <c r="R142" s="34"/>
    </row>
    <row r="143" spans="1:22">
      <c r="A143" s="133" t="s">
        <v>223</v>
      </c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1"/>
    </row>
    <row r="144" spans="1:22">
      <c r="A144" s="307" t="s">
        <v>249</v>
      </c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62"/>
      <c r="N144" s="34"/>
      <c r="O144" s="34"/>
      <c r="P144" s="34"/>
      <c r="Q144" s="34"/>
      <c r="R144" s="34"/>
    </row>
    <row r="145" spans="1:21">
      <c r="A145" s="296" t="s">
        <v>254</v>
      </c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  <c r="L145" s="296"/>
      <c r="M145" s="140"/>
      <c r="N145" s="139"/>
      <c r="O145" s="139"/>
      <c r="P145" s="139"/>
      <c r="Q145" s="139"/>
      <c r="R145" s="139"/>
      <c r="U145" s="138"/>
    </row>
    <row r="146" spans="1:21">
      <c r="N146" s="34"/>
      <c r="O146" s="34"/>
      <c r="P146" s="34"/>
      <c r="Q146" s="34"/>
      <c r="R146" s="34"/>
    </row>
    <row r="147" spans="1:21">
      <c r="A147" s="115" t="s">
        <v>66</v>
      </c>
      <c r="F147" s="76"/>
      <c r="G147" s="76" t="s">
        <v>67</v>
      </c>
      <c r="H147" s="34"/>
      <c r="I147" s="34"/>
      <c r="J147" s="34"/>
      <c r="K147" s="34"/>
      <c r="L147" s="62"/>
      <c r="M147" s="62"/>
      <c r="N147" s="116"/>
      <c r="O147" s="34"/>
      <c r="P147" s="34"/>
      <c r="Q147" s="34" t="s">
        <v>68</v>
      </c>
      <c r="R147" s="34"/>
    </row>
    <row r="148" spans="1:21" ht="15">
      <c r="A148" s="9"/>
      <c r="B148" s="7"/>
      <c r="C148" s="31"/>
      <c r="D148" s="31"/>
      <c r="E148" s="30"/>
      <c r="F148" s="10"/>
      <c r="H148" s="11"/>
      <c r="I148" s="11"/>
      <c r="J148" s="11"/>
      <c r="K148" s="11"/>
      <c r="L148" s="61"/>
      <c r="M148" s="61"/>
      <c r="N148" s="11"/>
      <c r="O148" s="11"/>
      <c r="P148" s="11"/>
      <c r="Q148" s="11"/>
      <c r="R148" s="11"/>
      <c r="S148" s="5"/>
      <c r="T148" s="5"/>
      <c r="U148" s="10"/>
    </row>
    <row r="149" spans="1:21">
      <c r="B149" s="21"/>
      <c r="C149" s="33"/>
      <c r="D149" s="33"/>
      <c r="E149" s="121"/>
    </row>
    <row r="150" spans="1:21">
      <c r="B150" s="21"/>
      <c r="C150" s="33"/>
      <c r="D150" s="33"/>
      <c r="E150" s="121"/>
    </row>
    <row r="151" spans="1:21">
      <c r="B151" s="21"/>
      <c r="C151" s="33"/>
      <c r="D151" s="33"/>
      <c r="E151" s="121"/>
    </row>
    <row r="152" spans="1:21">
      <c r="B152" s="21"/>
      <c r="C152" s="33"/>
      <c r="D152" s="33"/>
      <c r="E152" s="121"/>
    </row>
    <row r="153" spans="1:21">
      <c r="B153" s="21"/>
      <c r="C153" s="33"/>
      <c r="D153" s="33"/>
      <c r="E153" s="121"/>
    </row>
    <row r="154" spans="1:21">
      <c r="B154" s="21"/>
      <c r="C154" s="33"/>
      <c r="D154" s="33"/>
      <c r="E154" s="121"/>
    </row>
    <row r="155" spans="1:21">
      <c r="B155" s="21"/>
      <c r="C155" s="33"/>
      <c r="D155" s="33"/>
      <c r="E155" s="121"/>
    </row>
    <row r="156" spans="1:21">
      <c r="B156" s="21"/>
      <c r="C156" s="33"/>
      <c r="D156" s="33"/>
      <c r="E156" s="121"/>
    </row>
    <row r="157" spans="1:21">
      <c r="B157" s="21"/>
      <c r="C157" s="33"/>
      <c r="D157" s="33"/>
      <c r="E157" s="121"/>
    </row>
    <row r="158" spans="1:21">
      <c r="B158" s="21"/>
      <c r="C158" s="33"/>
      <c r="D158" s="33"/>
      <c r="E158" s="121"/>
    </row>
    <row r="159" spans="1:21">
      <c r="B159" s="21"/>
      <c r="C159" s="33"/>
      <c r="D159" s="33"/>
      <c r="E159" s="121"/>
    </row>
    <row r="160" spans="1:21">
      <c r="B160" s="21"/>
      <c r="C160" s="33"/>
      <c r="D160" s="33"/>
      <c r="E160" s="121"/>
    </row>
    <row r="161" spans="1:22">
      <c r="B161" s="21"/>
      <c r="C161" s="33"/>
      <c r="D161" s="33"/>
      <c r="E161" s="121"/>
    </row>
    <row r="162" spans="1:22">
      <c r="B162" s="21"/>
      <c r="C162" s="33"/>
      <c r="D162" s="33"/>
      <c r="E162" s="121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21"/>
      <c r="F261" s="122"/>
      <c r="G261" s="122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21"/>
      <c r="F262" s="122"/>
      <c r="G262" s="122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21"/>
      <c r="F263" s="122"/>
      <c r="G263" s="122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21"/>
      <c r="F264" s="122"/>
      <c r="G264" s="122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21"/>
      <c r="F265" s="122"/>
      <c r="G265" s="122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21"/>
      <c r="F266" s="122"/>
      <c r="G266" s="122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21"/>
      <c r="F267" s="122"/>
      <c r="G267" s="122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21"/>
      <c r="F268" s="122"/>
      <c r="G268" s="122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21"/>
      <c r="F269" s="122"/>
      <c r="G269" s="122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21"/>
      <c r="F270" s="122"/>
      <c r="G270" s="122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21"/>
      <c r="F271" s="122"/>
      <c r="G271" s="122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21"/>
      <c r="F272" s="122"/>
      <c r="G272" s="122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21"/>
      <c r="F273" s="122"/>
      <c r="G273" s="122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21"/>
      <c r="F274" s="122"/>
      <c r="G274" s="122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21"/>
      <c r="F275" s="122"/>
      <c r="G275" s="122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21"/>
      <c r="F276" s="122"/>
      <c r="G276" s="122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21"/>
      <c r="F277" s="122"/>
      <c r="G277" s="122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21"/>
      <c r="F278" s="122"/>
      <c r="G278" s="122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21"/>
      <c r="F279" s="122"/>
      <c r="G279" s="122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21"/>
      <c r="F280" s="122"/>
      <c r="G280" s="122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21"/>
      <c r="F281" s="122"/>
      <c r="G281" s="122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21"/>
      <c r="F282" s="122"/>
      <c r="G282" s="122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21"/>
      <c r="F283" s="122"/>
      <c r="G283" s="122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21"/>
      <c r="F284" s="122"/>
      <c r="G284" s="122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21"/>
      <c r="F285" s="122"/>
      <c r="G285" s="122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21"/>
      <c r="F286" s="122"/>
      <c r="G286" s="122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21"/>
      <c r="F287" s="122"/>
      <c r="G287" s="122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21"/>
      <c r="F288" s="122"/>
      <c r="G288" s="122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21"/>
      <c r="F289" s="122"/>
      <c r="G289" s="122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21"/>
      <c r="F290" s="122"/>
      <c r="G290" s="122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21"/>
      <c r="F291" s="122"/>
      <c r="G291" s="122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21"/>
      <c r="F292" s="122"/>
      <c r="G292" s="122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21"/>
      <c r="F293" s="122"/>
      <c r="G293" s="122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21"/>
      <c r="F294" s="122"/>
      <c r="G294" s="122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21"/>
      <c r="F295" s="122"/>
      <c r="G295" s="122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21"/>
      <c r="F296" s="122"/>
      <c r="G296" s="122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21"/>
      <c r="F297" s="122"/>
      <c r="G297" s="122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21"/>
      <c r="F298" s="122"/>
      <c r="G298" s="122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21"/>
      <c r="F299" s="122"/>
      <c r="G299" s="122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21"/>
      <c r="F300" s="122"/>
      <c r="G300" s="122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21"/>
      <c r="F301" s="122"/>
      <c r="G301" s="122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21"/>
      <c r="F302" s="122"/>
      <c r="G302" s="122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21"/>
      <c r="F303" s="122"/>
      <c r="G303" s="122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21"/>
      <c r="F304" s="122"/>
      <c r="G304" s="122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21"/>
      <c r="F305" s="122"/>
      <c r="G305" s="122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21"/>
      <c r="F306" s="122"/>
      <c r="G306" s="122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21"/>
      <c r="F307" s="122"/>
      <c r="G307" s="122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21"/>
      <c r="F308" s="122"/>
      <c r="G308" s="122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21"/>
      <c r="F309" s="122"/>
      <c r="G309" s="122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21"/>
      <c r="F310" s="122"/>
      <c r="G310" s="122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21"/>
      <c r="F311" s="122"/>
      <c r="G311" s="122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21"/>
      <c r="F312" s="122"/>
      <c r="G312" s="122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21"/>
      <c r="F313" s="122"/>
      <c r="G313" s="122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21"/>
      <c r="F314" s="122"/>
      <c r="G314" s="122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21"/>
      <c r="F315" s="122"/>
      <c r="G315" s="122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21"/>
      <c r="F316" s="122"/>
      <c r="G316" s="122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21"/>
      <c r="F317" s="122"/>
      <c r="G317" s="122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21"/>
      <c r="F318" s="122"/>
      <c r="G318" s="122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21"/>
      <c r="F319" s="122"/>
      <c r="G319" s="122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21"/>
      <c r="F320" s="122"/>
      <c r="G320" s="122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21"/>
      <c r="F321" s="122"/>
      <c r="G321" s="122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21"/>
      <c r="F322" s="122"/>
      <c r="G322" s="122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21"/>
      <c r="F323" s="122"/>
      <c r="G323" s="122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21"/>
      <c r="F324" s="122"/>
      <c r="G324" s="122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21"/>
      <c r="F325" s="122"/>
      <c r="G325" s="122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21"/>
      <c r="F326" s="122"/>
      <c r="G326" s="122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21"/>
      <c r="F327" s="122"/>
      <c r="G327" s="122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21"/>
      <c r="F328" s="122"/>
      <c r="G328" s="122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21"/>
      <c r="F329" s="122"/>
      <c r="G329" s="122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21"/>
      <c r="F330" s="122"/>
      <c r="G330" s="122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21"/>
      <c r="F331" s="122"/>
      <c r="G331" s="122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21"/>
      <c r="F332" s="122"/>
      <c r="G332" s="122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21"/>
      <c r="F333" s="122"/>
      <c r="G333" s="122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21"/>
      <c r="F334" s="122"/>
      <c r="G334" s="122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21"/>
      <c r="F335" s="122"/>
      <c r="G335" s="122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21"/>
      <c r="F336" s="122"/>
      <c r="G336" s="122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21"/>
      <c r="F337" s="122"/>
      <c r="G337" s="122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21"/>
      <c r="F338" s="122"/>
      <c r="G338" s="122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21"/>
      <c r="F339" s="122"/>
      <c r="G339" s="122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  <row r="340" spans="1:22" s="23" customFormat="1">
      <c r="A340" s="16"/>
      <c r="B340" s="21"/>
      <c r="C340" s="33"/>
      <c r="D340" s="33"/>
      <c r="E340" s="121"/>
      <c r="F340" s="122"/>
      <c r="G340" s="122"/>
      <c r="L340" s="16"/>
      <c r="M340" s="16"/>
      <c r="N340" s="16"/>
      <c r="O340" s="16"/>
      <c r="P340" s="16"/>
      <c r="Q340" s="16"/>
      <c r="R340" s="16"/>
      <c r="S340" s="16"/>
      <c r="T340" s="16"/>
      <c r="U340" s="76"/>
      <c r="V340" s="16"/>
    </row>
    <row r="341" spans="1:22" s="23" customFormat="1">
      <c r="A341" s="16"/>
      <c r="B341" s="21"/>
      <c r="C341" s="33"/>
      <c r="D341" s="33"/>
      <c r="E341" s="121"/>
      <c r="F341" s="122"/>
      <c r="G341" s="122"/>
      <c r="L341" s="16"/>
      <c r="M341" s="16"/>
      <c r="N341" s="16"/>
      <c r="O341" s="16"/>
      <c r="P341" s="16"/>
      <c r="Q341" s="16"/>
      <c r="R341" s="16"/>
      <c r="S341" s="16"/>
      <c r="T341" s="16"/>
      <c r="U341" s="76"/>
      <c r="V341" s="16"/>
    </row>
    <row r="342" spans="1:22" s="23" customFormat="1">
      <c r="A342" s="16"/>
      <c r="B342" s="21"/>
      <c r="C342" s="33"/>
      <c r="D342" s="33"/>
      <c r="E342" s="121"/>
      <c r="F342" s="122"/>
      <c r="G342" s="122"/>
      <c r="L342" s="16"/>
      <c r="M342" s="16"/>
      <c r="N342" s="16"/>
      <c r="O342" s="16"/>
      <c r="P342" s="16"/>
      <c r="Q342" s="16"/>
      <c r="R342" s="16"/>
      <c r="S342" s="16"/>
      <c r="T342" s="16"/>
      <c r="U342" s="76"/>
      <c r="V342" s="16"/>
    </row>
    <row r="343" spans="1:22" s="23" customFormat="1">
      <c r="A343" s="16"/>
      <c r="B343" s="21"/>
      <c r="C343" s="33"/>
      <c r="D343" s="33"/>
      <c r="E343" s="121"/>
      <c r="F343" s="122"/>
      <c r="G343" s="122"/>
      <c r="L343" s="16"/>
      <c r="M343" s="16"/>
      <c r="N343" s="16"/>
      <c r="O343" s="16"/>
      <c r="P343" s="16"/>
      <c r="Q343" s="16"/>
      <c r="R343" s="16"/>
      <c r="S343" s="16"/>
      <c r="T343" s="16"/>
      <c r="U343" s="76"/>
      <c r="V343" s="16"/>
    </row>
    <row r="344" spans="1:22" s="23" customFormat="1">
      <c r="A344" s="16"/>
      <c r="B344" s="21"/>
      <c r="C344" s="33"/>
      <c r="D344" s="33"/>
      <c r="E344" s="121"/>
      <c r="F344" s="122"/>
      <c r="G344" s="122"/>
      <c r="L344" s="16"/>
      <c r="M344" s="16"/>
      <c r="N344" s="16"/>
      <c r="O344" s="16"/>
      <c r="P344" s="16"/>
      <c r="Q344" s="16"/>
      <c r="R344" s="16"/>
      <c r="S344" s="16"/>
      <c r="T344" s="16"/>
      <c r="U344" s="76"/>
      <c r="V344" s="16"/>
    </row>
    <row r="345" spans="1:22" s="23" customFormat="1">
      <c r="A345" s="16"/>
      <c r="B345" s="21"/>
      <c r="C345" s="33"/>
      <c r="D345" s="33"/>
      <c r="E345" s="121"/>
      <c r="F345" s="122"/>
      <c r="G345" s="122"/>
      <c r="L345" s="16"/>
      <c r="M345" s="16"/>
      <c r="N345" s="16"/>
      <c r="O345" s="16"/>
      <c r="P345" s="16"/>
      <c r="Q345" s="16"/>
      <c r="R345" s="16"/>
      <c r="S345" s="16"/>
      <c r="T345" s="16"/>
      <c r="U345" s="76"/>
      <c r="V345" s="16"/>
    </row>
    <row r="346" spans="1:22" s="23" customFormat="1">
      <c r="A346" s="16"/>
      <c r="B346" s="21"/>
      <c r="C346" s="33"/>
      <c r="D346" s="33"/>
      <c r="E346" s="121"/>
      <c r="F346" s="122"/>
      <c r="G346" s="122"/>
      <c r="L346" s="16"/>
      <c r="M346" s="16"/>
      <c r="N346" s="16"/>
      <c r="O346" s="16"/>
      <c r="P346" s="16"/>
      <c r="Q346" s="16"/>
      <c r="R346" s="16"/>
      <c r="S346" s="16"/>
      <c r="T346" s="16"/>
      <c r="U346" s="76"/>
      <c r="V346" s="16"/>
    </row>
    <row r="347" spans="1:22" s="23" customFormat="1">
      <c r="A347" s="16"/>
      <c r="B347" s="21"/>
      <c r="C347" s="33"/>
      <c r="D347" s="33"/>
      <c r="E347" s="121"/>
      <c r="F347" s="122"/>
      <c r="G347" s="122"/>
      <c r="L347" s="16"/>
      <c r="M347" s="16"/>
      <c r="N347" s="16"/>
      <c r="O347" s="16"/>
      <c r="P347" s="16"/>
      <c r="Q347" s="16"/>
      <c r="R347" s="16"/>
      <c r="S347" s="16"/>
      <c r="T347" s="16"/>
      <c r="U347" s="76"/>
      <c r="V347" s="16"/>
    </row>
    <row r="348" spans="1:22" s="23" customFormat="1">
      <c r="A348" s="16"/>
      <c r="B348" s="21"/>
      <c r="C348" s="33"/>
      <c r="D348" s="33"/>
      <c r="E348" s="121"/>
      <c r="F348" s="122"/>
      <c r="G348" s="122"/>
      <c r="L348" s="16"/>
      <c r="M348" s="16"/>
      <c r="N348" s="16"/>
      <c r="O348" s="16"/>
      <c r="P348" s="16"/>
      <c r="Q348" s="16"/>
      <c r="R348" s="16"/>
      <c r="S348" s="16"/>
      <c r="T348" s="16"/>
      <c r="U348" s="76"/>
      <c r="V348" s="16"/>
    </row>
    <row r="349" spans="1:22" s="23" customFormat="1">
      <c r="A349" s="16"/>
      <c r="B349" s="21"/>
      <c r="C349" s="33"/>
      <c r="D349" s="33"/>
      <c r="E349" s="121"/>
      <c r="F349" s="122"/>
      <c r="G349" s="122"/>
      <c r="L349" s="16"/>
      <c r="M349" s="16"/>
      <c r="N349" s="16"/>
      <c r="O349" s="16"/>
      <c r="P349" s="16"/>
      <c r="Q349" s="16"/>
      <c r="R349" s="16"/>
      <c r="S349" s="16"/>
      <c r="T349" s="16"/>
      <c r="U349" s="76"/>
      <c r="V349" s="16"/>
    </row>
    <row r="350" spans="1:22" s="23" customFormat="1">
      <c r="A350" s="16"/>
      <c r="B350" s="21"/>
      <c r="C350" s="33"/>
      <c r="D350" s="33"/>
      <c r="E350" s="121"/>
      <c r="F350" s="122"/>
      <c r="G350" s="122"/>
      <c r="L350" s="16"/>
      <c r="M350" s="16"/>
      <c r="N350" s="16"/>
      <c r="O350" s="16"/>
      <c r="P350" s="16"/>
      <c r="Q350" s="16"/>
      <c r="R350" s="16"/>
      <c r="S350" s="16"/>
      <c r="T350" s="16"/>
      <c r="U350" s="76"/>
      <c r="V350" s="16"/>
    </row>
    <row r="351" spans="1:22" s="23" customFormat="1">
      <c r="A351" s="16"/>
      <c r="B351" s="21"/>
      <c r="C351" s="33"/>
      <c r="D351" s="33"/>
      <c r="E351" s="121"/>
      <c r="F351" s="122"/>
      <c r="G351" s="122"/>
      <c r="L351" s="16"/>
      <c r="M351" s="16"/>
      <c r="N351" s="16"/>
      <c r="O351" s="16"/>
      <c r="P351" s="16"/>
      <c r="Q351" s="16"/>
      <c r="R351" s="16"/>
      <c r="S351" s="16"/>
      <c r="T351" s="16"/>
      <c r="U351" s="76"/>
      <c r="V351" s="16"/>
    </row>
    <row r="352" spans="1:22" s="23" customFormat="1">
      <c r="A352" s="16"/>
      <c r="B352" s="21"/>
      <c r="C352" s="33"/>
      <c r="D352" s="33"/>
      <c r="E352" s="121"/>
      <c r="F352" s="122"/>
      <c r="G352" s="122"/>
      <c r="L352" s="16"/>
      <c r="M352" s="16"/>
      <c r="N352" s="16"/>
      <c r="O352" s="16"/>
      <c r="P352" s="16"/>
      <c r="Q352" s="16"/>
      <c r="R352" s="16"/>
      <c r="S352" s="16"/>
      <c r="T352" s="16"/>
      <c r="U352" s="76"/>
      <c r="V352" s="16"/>
    </row>
    <row r="353" spans="1:22" s="23" customFormat="1">
      <c r="A353" s="16"/>
      <c r="B353" s="21"/>
      <c r="C353" s="33"/>
      <c r="D353" s="33"/>
      <c r="E353" s="121"/>
      <c r="F353" s="122"/>
      <c r="G353" s="122"/>
      <c r="L353" s="16"/>
      <c r="M353" s="16"/>
      <c r="N353" s="16"/>
      <c r="O353" s="16"/>
      <c r="P353" s="16"/>
      <c r="Q353" s="16"/>
      <c r="R353" s="16"/>
      <c r="S353" s="16"/>
      <c r="T353" s="16"/>
      <c r="U353" s="76"/>
      <c r="V353" s="16"/>
    </row>
    <row r="354" spans="1:22" s="23" customFormat="1">
      <c r="A354" s="16"/>
      <c r="B354" s="21"/>
      <c r="C354" s="33"/>
      <c r="D354" s="33"/>
      <c r="E354" s="121"/>
      <c r="F354" s="122"/>
      <c r="G354" s="122"/>
      <c r="L354" s="16"/>
      <c r="M354" s="16"/>
      <c r="N354" s="16"/>
      <c r="O354" s="16"/>
      <c r="P354" s="16"/>
      <c r="Q354" s="16"/>
      <c r="R354" s="16"/>
      <c r="S354" s="16"/>
      <c r="T354" s="16"/>
      <c r="U354" s="76"/>
      <c r="V354" s="16"/>
    </row>
    <row r="355" spans="1:22" s="23" customFormat="1">
      <c r="A355" s="16"/>
      <c r="B355" s="21"/>
      <c r="C355" s="33"/>
      <c r="D355" s="33"/>
      <c r="E355" s="121"/>
      <c r="F355" s="122"/>
      <c r="G355" s="122"/>
      <c r="L355" s="16"/>
      <c r="M355" s="16"/>
      <c r="N355" s="16"/>
      <c r="O355" s="16"/>
      <c r="P355" s="16"/>
      <c r="Q355" s="16"/>
      <c r="R355" s="16"/>
      <c r="S355" s="16"/>
      <c r="T355" s="16"/>
      <c r="U355" s="76"/>
      <c r="V355" s="16"/>
    </row>
    <row r="356" spans="1:22" s="23" customFormat="1">
      <c r="A356" s="16"/>
      <c r="B356" s="21"/>
      <c r="C356" s="33"/>
      <c r="D356" s="33"/>
      <c r="E356" s="121"/>
      <c r="F356" s="122"/>
      <c r="G356" s="122"/>
      <c r="L356" s="16"/>
      <c r="M356" s="16"/>
      <c r="N356" s="16"/>
      <c r="O356" s="16"/>
      <c r="P356" s="16"/>
      <c r="Q356" s="16"/>
      <c r="R356" s="16"/>
      <c r="S356" s="16"/>
      <c r="T356" s="16"/>
      <c r="U356" s="76"/>
      <c r="V356" s="16"/>
    </row>
    <row r="357" spans="1:22" s="23" customFormat="1">
      <c r="A357" s="16"/>
      <c r="B357" s="21"/>
      <c r="C357" s="33"/>
      <c r="D357" s="33"/>
      <c r="E357" s="121"/>
      <c r="F357" s="122"/>
      <c r="G357" s="122"/>
      <c r="L357" s="16"/>
      <c r="M357" s="16"/>
      <c r="N357" s="16"/>
      <c r="O357" s="16"/>
      <c r="P357" s="16"/>
      <c r="Q357" s="16"/>
      <c r="R357" s="16"/>
      <c r="S357" s="16"/>
      <c r="T357" s="16"/>
      <c r="U357" s="76"/>
      <c r="V357" s="16"/>
    </row>
    <row r="358" spans="1:22" s="23" customFormat="1">
      <c r="A358" s="16"/>
      <c r="B358" s="21"/>
      <c r="C358" s="33"/>
      <c r="D358" s="33"/>
      <c r="E358" s="121"/>
      <c r="F358" s="122"/>
      <c r="G358" s="122"/>
      <c r="L358" s="16"/>
      <c r="M358" s="16"/>
      <c r="N358" s="16"/>
      <c r="O358" s="16"/>
      <c r="P358" s="16"/>
      <c r="Q358" s="16"/>
      <c r="R358" s="16"/>
      <c r="S358" s="16"/>
      <c r="T358" s="16"/>
      <c r="U358" s="76"/>
      <c r="V358" s="16"/>
    </row>
    <row r="359" spans="1:22" s="23" customFormat="1">
      <c r="A359" s="16"/>
      <c r="B359" s="21"/>
      <c r="C359" s="33"/>
      <c r="D359" s="33"/>
      <c r="E359" s="121"/>
      <c r="F359" s="122"/>
      <c r="G359" s="122"/>
      <c r="L359" s="16"/>
      <c r="M359" s="16"/>
      <c r="N359" s="16"/>
      <c r="O359" s="16"/>
      <c r="P359" s="16"/>
      <c r="Q359" s="16"/>
      <c r="R359" s="16"/>
      <c r="S359" s="16"/>
      <c r="T359" s="16"/>
      <c r="U359" s="76"/>
      <c r="V359" s="16"/>
    </row>
    <row r="360" spans="1:22" s="23" customFormat="1">
      <c r="A360" s="16"/>
      <c r="B360" s="21"/>
      <c r="C360" s="33"/>
      <c r="D360" s="33"/>
      <c r="E360" s="121"/>
      <c r="F360" s="122"/>
      <c r="G360" s="122"/>
      <c r="L360" s="16"/>
      <c r="M360" s="16"/>
      <c r="N360" s="16"/>
      <c r="O360" s="16"/>
      <c r="P360" s="16"/>
      <c r="Q360" s="16"/>
      <c r="R360" s="16"/>
      <c r="S360" s="16"/>
      <c r="T360" s="16"/>
      <c r="U360" s="76"/>
      <c r="V360" s="16"/>
    </row>
    <row r="361" spans="1:22" s="23" customFormat="1">
      <c r="A361" s="16"/>
      <c r="B361" s="21"/>
      <c r="C361" s="33"/>
      <c r="D361" s="33"/>
      <c r="E361" s="121"/>
      <c r="F361" s="122"/>
      <c r="G361" s="122"/>
      <c r="L361" s="16"/>
      <c r="M361" s="16"/>
      <c r="N361" s="16"/>
      <c r="O361" s="16"/>
      <c r="P361" s="16"/>
      <c r="Q361" s="16"/>
      <c r="R361" s="16"/>
      <c r="S361" s="16"/>
      <c r="T361" s="16"/>
      <c r="U361" s="76"/>
      <c r="V361" s="16"/>
    </row>
    <row r="362" spans="1:22" s="23" customFormat="1">
      <c r="A362" s="16"/>
      <c r="B362" s="21"/>
      <c r="C362" s="33"/>
      <c r="D362" s="33"/>
      <c r="E362" s="121"/>
      <c r="F362" s="122"/>
      <c r="G362" s="122"/>
      <c r="L362" s="16"/>
      <c r="M362" s="16"/>
      <c r="N362" s="16"/>
      <c r="O362" s="16"/>
      <c r="P362" s="16"/>
      <c r="Q362" s="16"/>
      <c r="R362" s="16"/>
      <c r="S362" s="16"/>
      <c r="T362" s="16"/>
      <c r="U362" s="76"/>
      <c r="V362" s="16"/>
    </row>
    <row r="363" spans="1:22" s="23" customFormat="1">
      <c r="A363" s="16"/>
      <c r="B363" s="21"/>
      <c r="C363" s="33"/>
      <c r="D363" s="33"/>
      <c r="E363" s="121"/>
      <c r="F363" s="122"/>
      <c r="G363" s="122"/>
      <c r="L363" s="16"/>
      <c r="M363" s="16"/>
      <c r="N363" s="16"/>
      <c r="O363" s="16"/>
      <c r="P363" s="16"/>
      <c r="Q363" s="16"/>
      <c r="R363" s="16"/>
      <c r="S363" s="16"/>
      <c r="T363" s="16"/>
      <c r="U363" s="76"/>
      <c r="V363" s="16"/>
    </row>
    <row r="364" spans="1:22" s="23" customFormat="1">
      <c r="A364" s="16"/>
      <c r="B364" s="21"/>
      <c r="C364" s="33"/>
      <c r="D364" s="33"/>
      <c r="E364" s="121"/>
      <c r="F364" s="122"/>
      <c r="G364" s="122"/>
      <c r="L364" s="16"/>
      <c r="M364" s="16"/>
      <c r="N364" s="16"/>
      <c r="O364" s="16"/>
      <c r="P364" s="16"/>
      <c r="Q364" s="16"/>
      <c r="R364" s="16"/>
      <c r="S364" s="16"/>
      <c r="T364" s="16"/>
      <c r="U364" s="76"/>
      <c r="V364" s="16"/>
    </row>
    <row r="365" spans="1:22" s="23" customFormat="1">
      <c r="A365" s="16"/>
      <c r="B365" s="21"/>
      <c r="C365" s="33"/>
      <c r="D365" s="33"/>
      <c r="E365" s="121"/>
      <c r="F365" s="122"/>
      <c r="G365" s="122"/>
      <c r="L365" s="16"/>
      <c r="M365" s="16"/>
      <c r="N365" s="16"/>
      <c r="O365" s="16"/>
      <c r="P365" s="16"/>
      <c r="Q365" s="16"/>
      <c r="R365" s="16"/>
      <c r="S365" s="16"/>
      <c r="T365" s="16"/>
      <c r="U365" s="76"/>
      <c r="V365" s="16"/>
    </row>
    <row r="366" spans="1:22" s="23" customFormat="1">
      <c r="A366" s="16"/>
      <c r="B366" s="21"/>
      <c r="C366" s="33"/>
      <c r="D366" s="33"/>
      <c r="E366" s="121"/>
      <c r="F366" s="122"/>
      <c r="G366" s="122"/>
      <c r="L366" s="16"/>
      <c r="M366" s="16"/>
      <c r="N366" s="16"/>
      <c r="O366" s="16"/>
      <c r="P366" s="16"/>
      <c r="Q366" s="16"/>
      <c r="R366" s="16"/>
      <c r="S366" s="16"/>
      <c r="T366" s="16"/>
      <c r="U366" s="76"/>
      <c r="V366" s="16"/>
    </row>
    <row r="367" spans="1:22" s="23" customFormat="1">
      <c r="A367" s="16"/>
      <c r="B367" s="21"/>
      <c r="C367" s="33"/>
      <c r="D367" s="33"/>
      <c r="E367" s="121"/>
      <c r="F367" s="122"/>
      <c r="G367" s="122"/>
      <c r="L367" s="16"/>
      <c r="M367" s="16"/>
      <c r="N367" s="16"/>
      <c r="O367" s="16"/>
      <c r="P367" s="16"/>
      <c r="Q367" s="16"/>
      <c r="R367" s="16"/>
      <c r="S367" s="16"/>
      <c r="T367" s="16"/>
      <c r="U367" s="76"/>
      <c r="V367" s="16"/>
    </row>
    <row r="368" spans="1:22" s="23" customFormat="1">
      <c r="A368" s="16"/>
      <c r="B368" s="21"/>
      <c r="C368" s="33"/>
      <c r="D368" s="33"/>
      <c r="E368" s="121"/>
      <c r="F368" s="122"/>
      <c r="G368" s="122"/>
      <c r="L368" s="16"/>
      <c r="M368" s="16"/>
      <c r="N368" s="16"/>
      <c r="O368" s="16"/>
      <c r="P368" s="16"/>
      <c r="Q368" s="16"/>
      <c r="R368" s="16"/>
      <c r="S368" s="16"/>
      <c r="T368" s="16"/>
      <c r="U368" s="76"/>
      <c r="V368" s="16"/>
    </row>
    <row r="369" spans="1:22" s="23" customFormat="1">
      <c r="A369" s="16"/>
      <c r="B369" s="21"/>
      <c r="C369" s="33"/>
      <c r="D369" s="33"/>
      <c r="E369" s="121"/>
      <c r="F369" s="122"/>
      <c r="G369" s="122"/>
      <c r="L369" s="16"/>
      <c r="M369" s="16"/>
      <c r="N369" s="16"/>
      <c r="O369" s="16"/>
      <c r="P369" s="16"/>
      <c r="Q369" s="16"/>
      <c r="R369" s="16"/>
      <c r="S369" s="16"/>
      <c r="T369" s="16"/>
      <c r="U369" s="76"/>
      <c r="V369" s="16"/>
    </row>
    <row r="370" spans="1:22" s="23" customFormat="1">
      <c r="A370" s="16"/>
      <c r="B370" s="21"/>
      <c r="C370" s="33"/>
      <c r="D370" s="33"/>
      <c r="E370" s="121"/>
      <c r="F370" s="122"/>
      <c r="G370" s="122"/>
      <c r="L370" s="16"/>
      <c r="M370" s="16"/>
      <c r="N370" s="16"/>
      <c r="O370" s="16"/>
      <c r="P370" s="16"/>
      <c r="Q370" s="16"/>
      <c r="R370" s="16"/>
      <c r="S370" s="16"/>
      <c r="T370" s="16"/>
      <c r="U370" s="76"/>
      <c r="V370" s="16"/>
    </row>
    <row r="371" spans="1:22" s="23" customFormat="1">
      <c r="A371" s="16"/>
      <c r="B371" s="21"/>
      <c r="C371" s="33"/>
      <c r="D371" s="33"/>
      <c r="E371" s="121"/>
      <c r="F371" s="122"/>
      <c r="G371" s="122"/>
      <c r="L371" s="16"/>
      <c r="M371" s="16"/>
      <c r="N371" s="16"/>
      <c r="O371" s="16"/>
      <c r="P371" s="16"/>
      <c r="Q371" s="16"/>
      <c r="R371" s="16"/>
      <c r="S371" s="16"/>
      <c r="T371" s="16"/>
      <c r="U371" s="76"/>
      <c r="V371" s="16"/>
    </row>
  </sheetData>
  <sheetProtection insertRows="0" deleteRows="0"/>
  <protectedRanges>
    <protectedRange sqref="J146:P1048576 M144:P145 J1:P143 U1:U1048576" name="Obseg1"/>
    <protectedRange sqref="J144:L144" name="Obseg1_2"/>
    <protectedRange sqref="J145:L145" name="Obseg1_1"/>
  </protectedRanges>
  <mergeCells count="9">
    <mergeCell ref="A145:L145"/>
    <mergeCell ref="A144:L14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3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4"/>
  <sheetViews>
    <sheetView zoomScale="110" zoomScaleNormal="110" zoomScaleSheetLayoutView="100" workbookViewId="0">
      <selection activeCell="M31" sqref="M3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pred_rekapitulacija'!A28</f>
        <v>15.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pred_rekapitulacija'!B28</f>
        <v>BIO SOKOVI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683</v>
      </c>
      <c r="C16" s="90">
        <v>0.2</v>
      </c>
      <c r="D16" s="90" t="s">
        <v>95</v>
      </c>
      <c r="E16" s="120"/>
      <c r="F16" s="93">
        <v>2000</v>
      </c>
      <c r="G16" s="124" t="s">
        <v>0</v>
      </c>
      <c r="H16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6" s="93" t="str">
        <f>IF(Sklop15[[#This Row],[ZAHTEVANA SHEMA KAKOVOSTI]]&lt;&gt;"",Sklop15[[#This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+Sklop15[[#This Row],[cena/enota brez DDV v EUR]]*Sklop15[[#This Row],[Stopnja DDV (%)]]</f>
        <v>0</v>
      </c>
      <c r="R16" s="96">
        <f>+Sklop15[[#This Row],[cena/enota brez DDV v EUR]]+Sklop15[[#This Row],[Davek (EUR)]]</f>
        <v>0</v>
      </c>
      <c r="S16" s="96">
        <f>+Sklop15[[#This Row],[cena/enota brez DDV v EUR]]*Sklop15[[#This Row],[Okvirna količina]]</f>
        <v>0</v>
      </c>
      <c r="T16" s="96">
        <f>+Sklop15[[#This Row],[Končna cena/enoto mere (EUR) z DDV]]*Sklop15[[#This Row],[Okvirna količina]]</f>
        <v>0</v>
      </c>
      <c r="U16" s="168" t="s">
        <v>161</v>
      </c>
    </row>
    <row r="17" spans="1:22" s="63" customFormat="1" ht="12">
      <c r="A17" s="97" t="s">
        <v>4</v>
      </c>
      <c r="B17" s="12" t="s">
        <v>684</v>
      </c>
      <c r="C17" s="90">
        <v>0.2</v>
      </c>
      <c r="D17" s="90" t="s">
        <v>95</v>
      </c>
      <c r="E17" s="120"/>
      <c r="F17" s="98">
        <v>3000</v>
      </c>
      <c r="G17" s="124" t="s">
        <v>0</v>
      </c>
      <c r="H17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7" s="93" t="str">
        <f>IF(Sklop15[[#This Row],[ZAHTEVANA SHEMA KAKOVOSTI]]&lt;&gt;"",Sklop15[[#This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+Sklop15[[#This Row],[cena/enota brez DDV v EUR]]*Sklop15[[#This Row],[Stopnja DDV (%)]]</f>
        <v>0</v>
      </c>
      <c r="R17" s="100">
        <f>+Sklop15[[#This Row],[cena/enota brez DDV v EUR]]+Sklop15[[#This Row],[Davek (EUR)]]</f>
        <v>0</v>
      </c>
      <c r="S17" s="100">
        <f>+Sklop15[[#This Row],[cena/enota brez DDV v EUR]]*Sklop15[[#This Row],[Okvirna količina]]</f>
        <v>0</v>
      </c>
      <c r="T17" s="100">
        <f>+Sklop15[[#This Row],[Končna cena/enoto mere (EUR) z DDV]]*Sklop15[[#This Row],[Okvirna količina]]</f>
        <v>0</v>
      </c>
      <c r="U17" s="168" t="s">
        <v>161</v>
      </c>
    </row>
    <row r="18" spans="1:22" s="63" customFormat="1" ht="15" customHeight="1">
      <c r="A18" s="283" t="s">
        <v>5</v>
      </c>
      <c r="B18" s="84" t="s">
        <v>685</v>
      </c>
      <c r="C18" s="90">
        <v>0.2</v>
      </c>
      <c r="D18" s="90" t="s">
        <v>95</v>
      </c>
      <c r="E18" s="120"/>
      <c r="F18" s="98">
        <v>2000</v>
      </c>
      <c r="G18" s="124" t="s">
        <v>0</v>
      </c>
      <c r="H18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8" s="93" t="str">
        <f>IF(Sklop15[[#This Row],[ZAHTEVANA SHEMA KAKOVOSTI]]&lt;&gt;"",Sklop15[[#This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+Sklop15[[#This Row],[cena/enota brez DDV v EUR]]*Sklop15[[#This Row],[Stopnja DDV (%)]]</f>
        <v>0</v>
      </c>
      <c r="R18" s="100">
        <f>+Sklop15[[#This Row],[cena/enota brez DDV v EUR]]+Sklop15[[#This Row],[Davek (EUR)]]</f>
        <v>0</v>
      </c>
      <c r="S18" s="100">
        <f>+Sklop15[[#This Row],[cena/enota brez DDV v EUR]]*Sklop15[[#This Row],[Okvirna količina]]</f>
        <v>0</v>
      </c>
      <c r="T18" s="100">
        <f>+Sklop15[[#This Row],[Končna cena/enoto mere (EUR) z DDV]]*Sklop15[[#This Row],[Okvirna količina]]</f>
        <v>0</v>
      </c>
      <c r="U18" s="168" t="s">
        <v>161</v>
      </c>
    </row>
    <row r="19" spans="1:22" s="63" customFormat="1" ht="12.75" customHeight="1">
      <c r="A19" s="97" t="s">
        <v>6</v>
      </c>
      <c r="B19" s="84" t="s">
        <v>686</v>
      </c>
      <c r="C19" s="90">
        <v>1</v>
      </c>
      <c r="D19" s="90" t="s">
        <v>95</v>
      </c>
      <c r="E19" s="120"/>
      <c r="F19" s="98">
        <v>700</v>
      </c>
      <c r="G19" s="124" t="s">
        <v>95</v>
      </c>
      <c r="H19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9" s="93" t="str">
        <f>IF(Sklop15[[#This Row],[ZAHTEVANA SHEMA KAKOVOSTI]]&lt;&gt;"",Sklop15[[#This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+Sklop15[[#This Row],[cena/enota brez DDV v EUR]]*Sklop15[[#This Row],[Stopnja DDV (%)]]</f>
        <v>0</v>
      </c>
      <c r="R19" s="100">
        <f>+Sklop15[[#This Row],[cena/enota brez DDV v EUR]]+Sklop15[[#This Row],[Davek (EUR)]]</f>
        <v>0</v>
      </c>
      <c r="S19" s="100">
        <f>+Sklop15[[#This Row],[cena/enota brez DDV v EUR]]*Sklop15[[#This Row],[Okvirna količina]]</f>
        <v>0</v>
      </c>
      <c r="T19" s="100">
        <f>+Sklop15[[#This Row],[Končna cena/enoto mere (EUR) z DDV]]*Sklop15[[#This Row],[Okvirna količina]]</f>
        <v>0</v>
      </c>
      <c r="U19" s="168" t="s">
        <v>161</v>
      </c>
    </row>
    <row r="20" spans="1:22" s="63" customFormat="1" ht="12">
      <c r="A20" s="283" t="s">
        <v>7</v>
      </c>
      <c r="B20" s="12" t="s">
        <v>687</v>
      </c>
      <c r="C20" s="90">
        <v>1</v>
      </c>
      <c r="D20" s="90" t="s">
        <v>95</v>
      </c>
      <c r="E20" s="120"/>
      <c r="F20" s="98">
        <v>480</v>
      </c>
      <c r="G20" s="124" t="s">
        <v>95</v>
      </c>
      <c r="H20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480</v>
      </c>
      <c r="I20" s="93" t="str">
        <f>IF(Sklop15[[#This Row],[ZAHTEVANA SHEMA KAKOVOSTI]]&lt;&gt;"",Sklop15[[#This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+Sklop15[[#This Row],[cena/enota brez DDV v EUR]]*Sklop15[[#This Row],[Stopnja DDV (%)]]</f>
        <v>0</v>
      </c>
      <c r="R20" s="100">
        <f>+Sklop15[[#This Row],[cena/enota brez DDV v EUR]]+Sklop15[[#This Row],[Davek (EUR)]]</f>
        <v>0</v>
      </c>
      <c r="S20" s="100">
        <f>+Sklop15[[#This Row],[cena/enota brez DDV v EUR]]*Sklop15[[#This Row],[Okvirna količina]]</f>
        <v>0</v>
      </c>
      <c r="T20" s="100">
        <f>+Sklop15[[#This Row],[Končna cena/enoto mere (EUR) z DDV]]*Sklop15[[#This Row],[Okvirna količina]]</f>
        <v>0</v>
      </c>
      <c r="U20" s="168" t="s">
        <v>161</v>
      </c>
    </row>
    <row r="21" spans="1:22" s="63" customFormat="1" ht="12">
      <c r="A21" s="97" t="s">
        <v>8</v>
      </c>
      <c r="B21" s="12" t="s">
        <v>688</v>
      </c>
      <c r="C21" s="90">
        <v>1</v>
      </c>
      <c r="D21" s="90" t="s">
        <v>95</v>
      </c>
      <c r="E21" s="120"/>
      <c r="F21" s="98">
        <v>200</v>
      </c>
      <c r="G21" s="124" t="s">
        <v>95</v>
      </c>
      <c r="H21" s="9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93" t="str">
        <f>IF(Sklop15[[#This Row],[ZAHTEVANA SHEMA KAKOVOSTI]]&lt;&gt;"",Sklop15[[#This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+Sklop15[[#This Row],[cena/enota brez DDV v EUR]]*Sklop15[[#This Row],[Stopnja DDV (%)]]</f>
        <v>0</v>
      </c>
      <c r="R21" s="100">
        <f>+Sklop15[[#This Row],[cena/enota brez DDV v EUR]]+Sklop15[[#This Row],[Davek (EUR)]]</f>
        <v>0</v>
      </c>
      <c r="S21" s="100">
        <f>+Sklop15[[#This Row],[cena/enota brez DDV v EUR]]*Sklop15[[#This Row],[Okvirna količina]]</f>
        <v>0</v>
      </c>
      <c r="T21" s="100">
        <f>+Sklop15[[#This Row],[Končna cena/enoto mere (EUR) z DDV]]*Sklop15[[#This Row],[Okvirna količina]]</f>
        <v>0</v>
      </c>
      <c r="U21" s="168" t="s">
        <v>161</v>
      </c>
    </row>
    <row r="22" spans="1:22" ht="27" customHeight="1">
      <c r="A22" s="269" t="s">
        <v>183</v>
      </c>
      <c r="B22" s="268"/>
      <c r="C22" s="271"/>
      <c r="D22" s="271"/>
      <c r="E22" s="274"/>
      <c r="F22" s="276"/>
      <c r="G22" s="279"/>
      <c r="H22" s="273">
        <f>SUBTOTAL(109,Sklop15[Preračunana masa/volumen/kos na enoto kg])</f>
        <v>2780</v>
      </c>
      <c r="I22" s="273">
        <f>SUBTOTAL(109,Sklop15[Živila iz shem kakovosti (kg)])</f>
        <v>0</v>
      </c>
      <c r="J22" s="276"/>
      <c r="K22" s="264"/>
      <c r="L22" s="264"/>
      <c r="M22" s="267"/>
      <c r="N22" s="275"/>
      <c r="O22" s="275"/>
      <c r="P22" s="275"/>
      <c r="Q22" s="272"/>
      <c r="R22" s="277"/>
      <c r="S22" s="272">
        <f>SUBTOTAL(109,Sklop15[Vrednost za okvirno količino (EUR) brez DDV])</f>
        <v>0</v>
      </c>
      <c r="T22" s="272">
        <f>SUBTOTAL(109,Sklop15[Vrednost za okvirno količino (EUR) z DDV])</f>
        <v>0</v>
      </c>
      <c r="U22" s="265"/>
    </row>
    <row r="23" spans="1:22" ht="15">
      <c r="A23" s="9"/>
      <c r="B23" s="7"/>
      <c r="C23" s="31"/>
      <c r="D23" s="31"/>
      <c r="E23" s="30"/>
      <c r="F23" s="10"/>
      <c r="H23" s="11"/>
      <c r="I23" s="11"/>
      <c r="J23" s="11"/>
      <c r="K23" s="11"/>
      <c r="L23" s="61"/>
      <c r="M23" s="61"/>
      <c r="N23" s="11"/>
      <c r="O23" s="11"/>
      <c r="P23" s="11"/>
      <c r="Q23" s="11"/>
      <c r="R23" s="11"/>
      <c r="S23" s="5"/>
      <c r="T23" s="5"/>
      <c r="U23" s="10"/>
    </row>
    <row r="24" spans="1:22">
      <c r="A24" s="53" t="s">
        <v>179</v>
      </c>
      <c r="B24" s="21"/>
      <c r="C24" s="33"/>
      <c r="D24" s="33"/>
      <c r="E24" s="121"/>
      <c r="Q24" s="53"/>
      <c r="R24" s="53"/>
      <c r="S24" s="53"/>
      <c r="T24" s="53"/>
    </row>
    <row r="25" spans="1:22">
      <c r="A25" s="16" t="s">
        <v>181</v>
      </c>
      <c r="B25" s="21"/>
      <c r="C25" s="33"/>
      <c r="D25" s="33"/>
      <c r="E25" s="121"/>
    </row>
    <row r="26" spans="1:22">
      <c r="A26" s="115" t="s">
        <v>258</v>
      </c>
      <c r="F26" s="76"/>
      <c r="G26" s="76"/>
      <c r="H26" s="34"/>
      <c r="I26" s="34"/>
      <c r="J26" s="34"/>
      <c r="K26" s="34"/>
      <c r="L26" s="62"/>
      <c r="M26" s="62"/>
      <c r="N26" s="34"/>
      <c r="O26" s="34"/>
      <c r="P26" s="34"/>
      <c r="Q26" s="34"/>
      <c r="R26" s="34"/>
    </row>
    <row r="27" spans="1:22">
      <c r="A27" s="133" t="s">
        <v>223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1"/>
    </row>
    <row r="28" spans="1:22" ht="12.75" customHeight="1">
      <c r="A28" s="307" t="s">
        <v>819</v>
      </c>
      <c r="B28" s="307"/>
      <c r="C28" s="307"/>
      <c r="D28" s="307"/>
      <c r="E28" s="307"/>
      <c r="F28" s="307"/>
      <c r="G28" s="307"/>
      <c r="H28" s="307"/>
      <c r="I28" s="307"/>
      <c r="J28" s="307"/>
      <c r="K28" s="307"/>
      <c r="L28" s="307"/>
      <c r="M28" s="62"/>
      <c r="N28" s="34"/>
      <c r="O28" s="34"/>
      <c r="P28" s="34"/>
      <c r="Q28" s="34"/>
      <c r="R28" s="34"/>
    </row>
    <row r="29" spans="1:22">
      <c r="N29" s="34"/>
      <c r="O29" s="34"/>
      <c r="P29" s="34"/>
      <c r="Q29" s="34"/>
      <c r="R29" s="34"/>
    </row>
    <row r="30" spans="1:22">
      <c r="A30" s="115" t="s">
        <v>66</v>
      </c>
      <c r="F30" s="76"/>
      <c r="G30" s="76" t="s">
        <v>67</v>
      </c>
      <c r="H30" s="34"/>
      <c r="I30" s="34"/>
      <c r="J30" s="34"/>
      <c r="K30" s="34"/>
      <c r="L30" s="62"/>
      <c r="M30" s="62"/>
      <c r="N30" s="116"/>
      <c r="O30" s="34"/>
      <c r="P30" s="34"/>
      <c r="Q30" s="34" t="s">
        <v>68</v>
      </c>
      <c r="R30" s="34"/>
    </row>
    <row r="31" spans="1:22" ht="15">
      <c r="A31" s="9"/>
      <c r="B31" s="7"/>
      <c r="C31" s="31"/>
      <c r="D31" s="31"/>
      <c r="E31" s="30"/>
      <c r="F31" s="10"/>
      <c r="H31" s="11"/>
      <c r="I31" s="11"/>
      <c r="J31" s="11"/>
      <c r="K31" s="11"/>
      <c r="L31" s="61"/>
      <c r="M31" s="61"/>
      <c r="N31" s="11"/>
      <c r="O31" s="11"/>
      <c r="P31" s="11"/>
      <c r="Q31" s="11"/>
      <c r="R31" s="11"/>
      <c r="S31" s="5"/>
      <c r="T31" s="5"/>
      <c r="U31" s="10"/>
    </row>
    <row r="32" spans="1:22">
      <c r="B32" s="21"/>
      <c r="C32" s="33"/>
      <c r="D32" s="33"/>
      <c r="E32" s="121"/>
    </row>
    <row r="33" spans="1:22">
      <c r="B33" s="21"/>
      <c r="C33" s="33"/>
      <c r="D33" s="33"/>
      <c r="E33" s="121"/>
    </row>
    <row r="34" spans="1:22">
      <c r="B34" s="21"/>
      <c r="C34" s="33"/>
      <c r="D34" s="33"/>
      <c r="E34" s="121"/>
    </row>
    <row r="35" spans="1:22">
      <c r="B35" s="21"/>
      <c r="C35" s="33"/>
      <c r="D35" s="33"/>
      <c r="E35" s="121"/>
    </row>
    <row r="36" spans="1:22">
      <c r="B36" s="21"/>
      <c r="C36" s="33"/>
      <c r="D36" s="33"/>
      <c r="E36" s="121"/>
    </row>
    <row r="37" spans="1:22">
      <c r="B37" s="21"/>
      <c r="C37" s="33"/>
      <c r="D37" s="33"/>
      <c r="E37" s="121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>
      <c r="B43" s="21"/>
      <c r="C43" s="33"/>
      <c r="D43" s="33"/>
      <c r="E43" s="121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 s="23" customFormat="1">
      <c r="A46" s="16"/>
      <c r="B46" s="21"/>
      <c r="C46" s="33"/>
      <c r="D46" s="33"/>
      <c r="E46" s="121"/>
      <c r="F46" s="122"/>
      <c r="G46" s="122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1"/>
      <c r="F47" s="122"/>
      <c r="G47" s="122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1"/>
      <c r="F48" s="122"/>
      <c r="G48" s="122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1"/>
      <c r="F49" s="122"/>
      <c r="G49" s="122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1"/>
      <c r="F50" s="122"/>
      <c r="G50" s="122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1"/>
      <c r="F51" s="122"/>
      <c r="G51" s="122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</sheetData>
  <sheetProtection insertRows="0" deleteRows="0"/>
  <protectedRanges>
    <protectedRange sqref="J29:P1048576 M28:P28 U1:U1048576 J1:P27" name="Obseg1"/>
    <protectedRange sqref="J28:L28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6"/>
  <sheetViews>
    <sheetView topLeftCell="A10" zoomScale="110" zoomScaleNormal="110" zoomScaleSheetLayoutView="100" workbookViewId="0">
      <selection activeCell="L17" sqref="L1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10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pred_rekapitulacija'!A29</f>
        <v>16.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pred_rekapitulacija'!B29</f>
        <v>EKOLOŠKI KRUH IN PEKOVSKO PECIVO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3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36">
      <c r="A16" s="92" t="s">
        <v>2</v>
      </c>
      <c r="B16" s="89" t="s">
        <v>721</v>
      </c>
      <c r="C16" s="90">
        <v>60</v>
      </c>
      <c r="D16" s="90" t="s">
        <v>159</v>
      </c>
      <c r="E16" s="120"/>
      <c r="F16" s="93">
        <v>500</v>
      </c>
      <c r="G16" s="124" t="s">
        <v>94</v>
      </c>
      <c r="H16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6" s="93" t="str">
        <f>IF(Sklop16[[#This Row],[ZAHTEVANA SHEMA KAKOVOSTI]]&lt;&gt;"",Sklop16[[#This Row],[Preračunana masa/volumen/kos na enoto kg]],"")</f>
        <v/>
      </c>
      <c r="J16" s="105"/>
      <c r="K16" s="94"/>
      <c r="L16" s="94"/>
      <c r="M16" s="95"/>
      <c r="N16" s="96"/>
      <c r="O16" s="96"/>
      <c r="P16" s="107"/>
      <c r="Q16" s="96">
        <f>+Sklop16[[#This Row],[cena/enota brez DDV v EUR]]*Sklop16[[#This Row],[Stopnja DDV (%)]]</f>
        <v>0</v>
      </c>
      <c r="R16" s="96">
        <f>+Sklop16[[#This Row],[cena/enota brez DDV v EUR]]+Sklop16[[#This Row],[Davek (EUR)]]</f>
        <v>0</v>
      </c>
      <c r="S16" s="96">
        <f>+Sklop16[[#This Row],[cena/enota brez DDV v EUR]]*Sklop16[[#This Row],[Okvirna količina]]</f>
        <v>0</v>
      </c>
      <c r="T16" s="96">
        <f>+Sklop16[[#This Row],[Končna cena/enoto mere (EUR) z DDV]]*Sklop16[[#This Row],[Okvirna količina]]</f>
        <v>0</v>
      </c>
      <c r="U16" s="284" t="s">
        <v>161</v>
      </c>
    </row>
    <row r="17" spans="1:22" s="63" customFormat="1" ht="36">
      <c r="A17" s="283" t="s">
        <v>4</v>
      </c>
      <c r="B17" s="12" t="s">
        <v>721</v>
      </c>
      <c r="C17" s="90">
        <v>80</v>
      </c>
      <c r="D17" s="90" t="s">
        <v>159</v>
      </c>
      <c r="E17" s="120"/>
      <c r="F17" s="98">
        <v>440</v>
      </c>
      <c r="G17" s="124" t="s">
        <v>94</v>
      </c>
      <c r="H17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35.200000000000003</v>
      </c>
      <c r="I17" s="93" t="str">
        <f>IF(Sklop16[[#This Row],[ZAHTEVANA SHEMA KAKOVOSTI]]&lt;&gt;"",Sklop16[[#This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+Sklop16[[#This Row],[cena/enota brez DDV v EUR]]*Sklop16[[#This Row],[Stopnja DDV (%)]]</f>
        <v>0</v>
      </c>
      <c r="R17" s="100">
        <f>+Sklop16[[#This Row],[cena/enota brez DDV v EUR]]+Sklop16[[#This Row],[Davek (EUR)]]</f>
        <v>0</v>
      </c>
      <c r="S17" s="100">
        <f>+Sklop16[[#This Row],[cena/enota brez DDV v EUR]]*Sklop16[[#This Row],[Okvirna količina]]</f>
        <v>0</v>
      </c>
      <c r="T17" s="100">
        <f>+Sklop16[[#This Row],[Končna cena/enoto mere (EUR) z DDV]]*Sklop16[[#This Row],[Okvirna količina]]</f>
        <v>0</v>
      </c>
      <c r="U17" s="284" t="s">
        <v>161</v>
      </c>
    </row>
    <row r="18" spans="1:22" s="63" customFormat="1" ht="24">
      <c r="A18" s="283" t="s">
        <v>5</v>
      </c>
      <c r="B18" s="84" t="s">
        <v>722</v>
      </c>
      <c r="C18" s="90">
        <v>40</v>
      </c>
      <c r="D18" s="90" t="s">
        <v>159</v>
      </c>
      <c r="E18" s="120"/>
      <c r="F18" s="98">
        <v>500</v>
      </c>
      <c r="G18" s="124" t="s">
        <v>94</v>
      </c>
      <c r="H18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8" s="93" t="str">
        <f>IF(Sklop16[[#This Row],[ZAHTEVANA SHEMA KAKOVOSTI]]&lt;&gt;"",Sklop16[[#This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+Sklop16[[#This Row],[cena/enota brez DDV v EUR]]*Sklop16[[#This Row],[Stopnja DDV (%)]]</f>
        <v>0</v>
      </c>
      <c r="R18" s="100">
        <f>+Sklop16[[#This Row],[cena/enota brez DDV v EUR]]+Sklop16[[#This Row],[Davek (EUR)]]</f>
        <v>0</v>
      </c>
      <c r="S18" s="100">
        <f>+Sklop16[[#This Row],[cena/enota brez DDV v EUR]]*Sklop16[[#This Row],[Okvirna količina]]</f>
        <v>0</v>
      </c>
      <c r="T18" s="100">
        <f>+Sklop16[[#This Row],[Končna cena/enoto mere (EUR) z DDV]]*Sklop16[[#This Row],[Okvirna količina]]</f>
        <v>0</v>
      </c>
      <c r="U18" s="284" t="s">
        <v>161</v>
      </c>
    </row>
    <row r="19" spans="1:22" s="63" customFormat="1" ht="24">
      <c r="A19" s="283" t="s">
        <v>6</v>
      </c>
      <c r="B19" s="84" t="s">
        <v>723</v>
      </c>
      <c r="C19" s="90">
        <v>80</v>
      </c>
      <c r="D19" s="90" t="s">
        <v>159</v>
      </c>
      <c r="E19" s="120"/>
      <c r="F19" s="98">
        <v>400</v>
      </c>
      <c r="G19" s="124" t="s">
        <v>94</v>
      </c>
      <c r="H19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19" s="93" t="str">
        <f>IF(Sklop16[[#This Row],[ZAHTEVANA SHEMA KAKOVOSTI]]&lt;&gt;"",Sklop16[[#This Row],[Preračunana masa/volumen/kos na enoto kg]],"")</f>
        <v/>
      </c>
      <c r="J19" s="106"/>
      <c r="K19" s="99"/>
      <c r="L19" s="99"/>
      <c r="M19" s="108"/>
      <c r="N19" s="100"/>
      <c r="O19" s="100"/>
      <c r="P19" s="109"/>
      <c r="Q19" s="100">
        <f>+Sklop16[[#This Row],[cena/enota brez DDV v EUR]]*Sklop16[[#This Row],[Stopnja DDV (%)]]</f>
        <v>0</v>
      </c>
      <c r="R19" s="100">
        <f>+Sklop16[[#This Row],[cena/enota brez DDV v EUR]]+Sklop16[[#This Row],[Davek (EUR)]]</f>
        <v>0</v>
      </c>
      <c r="S19" s="100">
        <f>+Sklop16[[#This Row],[cena/enota brez DDV v EUR]]*Sklop16[[#This Row],[Okvirna količina]]</f>
        <v>0</v>
      </c>
      <c r="T19" s="100">
        <f>+Sklop16[[#This Row],[Končna cena/enoto mere (EUR) z DDV]]*Sklop16[[#This Row],[Okvirna količina]]</f>
        <v>0</v>
      </c>
      <c r="U19" s="284" t="s">
        <v>161</v>
      </c>
    </row>
    <row r="20" spans="1:22" s="63" customFormat="1" ht="24">
      <c r="A20" s="283" t="s">
        <v>7</v>
      </c>
      <c r="B20" s="84" t="s">
        <v>724</v>
      </c>
      <c r="C20" s="83" t="s">
        <v>161</v>
      </c>
      <c r="D20" s="90" t="s">
        <v>1</v>
      </c>
      <c r="E20" s="120"/>
      <c r="F20" s="98">
        <v>540</v>
      </c>
      <c r="G20" s="124" t="s">
        <v>1</v>
      </c>
      <c r="H20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540</v>
      </c>
      <c r="I20" s="93" t="str">
        <f>IF(Sklop16[[#This Row],[ZAHTEVANA SHEMA KAKOVOSTI]]&lt;&gt;"",Sklop16[[#This Row],[Preračunana masa/volumen/kos na enoto kg]],"")</f>
        <v/>
      </c>
      <c r="J20" s="106"/>
      <c r="K20" s="99"/>
      <c r="L20" s="99"/>
      <c r="M20" s="108"/>
      <c r="N20" s="100"/>
      <c r="O20" s="100"/>
      <c r="P20" s="109"/>
      <c r="Q20" s="100">
        <f>+Sklop16[[#This Row],[cena/enota brez DDV v EUR]]*Sklop16[[#This Row],[Stopnja DDV (%)]]</f>
        <v>0</v>
      </c>
      <c r="R20" s="100">
        <f>+Sklop16[[#This Row],[cena/enota brez DDV v EUR]]+Sklop16[[#This Row],[Davek (EUR)]]</f>
        <v>0</v>
      </c>
      <c r="S20" s="100">
        <f>+Sklop16[[#This Row],[cena/enota brez DDV v EUR]]*Sklop16[[#This Row],[Okvirna količina]]</f>
        <v>0</v>
      </c>
      <c r="T20" s="100">
        <f>+Sklop16[[#This Row],[Končna cena/enoto mere (EUR) z DDV]]*Sklop16[[#This Row],[Okvirna količina]]</f>
        <v>0</v>
      </c>
      <c r="U20" s="284" t="s">
        <v>161</v>
      </c>
    </row>
    <row r="21" spans="1:22" s="63" customFormat="1" ht="24">
      <c r="A21" s="283" t="s">
        <v>8</v>
      </c>
      <c r="B21" s="85" t="s">
        <v>725</v>
      </c>
      <c r="C21" s="83" t="s">
        <v>161</v>
      </c>
      <c r="D21" s="90" t="s">
        <v>1</v>
      </c>
      <c r="E21" s="120"/>
      <c r="F21" s="98">
        <v>680</v>
      </c>
      <c r="G21" s="124" t="s">
        <v>1</v>
      </c>
      <c r="H21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680</v>
      </c>
      <c r="I21" s="93" t="str">
        <f>IF(Sklop16[[#This Row],[ZAHTEVANA SHEMA KAKOVOSTI]]&lt;&gt;"",Sklop16[[#This Row],[Preračunana masa/volumen/kos na enoto kg]],"")</f>
        <v/>
      </c>
      <c r="J21" s="106"/>
      <c r="K21" s="99"/>
      <c r="L21" s="99"/>
      <c r="M21" s="108"/>
      <c r="N21" s="100"/>
      <c r="O21" s="100"/>
      <c r="P21" s="109"/>
      <c r="Q21" s="100">
        <f>+Sklop16[[#This Row],[cena/enota brez DDV v EUR]]*Sklop16[[#This Row],[Stopnja DDV (%)]]</f>
        <v>0</v>
      </c>
      <c r="R21" s="100">
        <f>+Sklop16[[#This Row],[cena/enota brez DDV v EUR]]+Sklop16[[#This Row],[Davek (EUR)]]</f>
        <v>0</v>
      </c>
      <c r="S21" s="100">
        <f>+Sklop16[[#This Row],[cena/enota brez DDV v EUR]]*Sklop16[[#This Row],[Okvirna količina]]</f>
        <v>0</v>
      </c>
      <c r="T21" s="100">
        <f>+Sklop16[[#This Row],[Končna cena/enoto mere (EUR) z DDV]]*Sklop16[[#This Row],[Okvirna količina]]</f>
        <v>0</v>
      </c>
      <c r="U21" s="284" t="s">
        <v>161</v>
      </c>
    </row>
    <row r="22" spans="1:22" s="63" customFormat="1" ht="24">
      <c r="A22" s="283" t="s">
        <v>9</v>
      </c>
      <c r="B22" s="84" t="s">
        <v>726</v>
      </c>
      <c r="C22" s="83" t="s">
        <v>161</v>
      </c>
      <c r="D22" s="90" t="s">
        <v>1</v>
      </c>
      <c r="E22" s="120"/>
      <c r="F22" s="98">
        <v>340</v>
      </c>
      <c r="G22" s="124" t="s">
        <v>1</v>
      </c>
      <c r="H22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22" s="93" t="str">
        <f>IF(Sklop16[[#This Row],[ZAHTEVANA SHEMA KAKOVOSTI]]&lt;&gt;"",Sklop16[[#This Row],[Preračunana masa/volumen/kos na enoto kg]],"")</f>
        <v/>
      </c>
      <c r="J22" s="106"/>
      <c r="K22" s="99"/>
      <c r="L22" s="99"/>
      <c r="M22" s="108"/>
      <c r="N22" s="100"/>
      <c r="O22" s="100"/>
      <c r="P22" s="109"/>
      <c r="Q22" s="100">
        <f>+Sklop16[[#This Row],[cena/enota brez DDV v EUR]]*Sklop16[[#This Row],[Stopnja DDV (%)]]</f>
        <v>0</v>
      </c>
      <c r="R22" s="100">
        <f>+Sklop16[[#This Row],[cena/enota brez DDV v EUR]]+Sklop16[[#This Row],[Davek (EUR)]]</f>
        <v>0</v>
      </c>
      <c r="S22" s="100">
        <f>+Sklop16[[#This Row],[cena/enota brez DDV v EUR]]*Sklop16[[#This Row],[Okvirna količina]]</f>
        <v>0</v>
      </c>
      <c r="T22" s="100">
        <f>+Sklop16[[#This Row],[Končna cena/enoto mere (EUR) z DDV]]*Sklop16[[#This Row],[Okvirna količina]]</f>
        <v>0</v>
      </c>
      <c r="U22" s="284" t="s">
        <v>161</v>
      </c>
    </row>
    <row r="23" spans="1:22" s="63" customFormat="1" ht="24">
      <c r="A23" s="283" t="s">
        <v>10</v>
      </c>
      <c r="B23" s="12" t="s">
        <v>727</v>
      </c>
      <c r="C23" s="83" t="s">
        <v>161</v>
      </c>
      <c r="D23" s="90" t="s">
        <v>1</v>
      </c>
      <c r="E23" s="120"/>
      <c r="F23" s="98">
        <v>500</v>
      </c>
      <c r="G23" s="124" t="s">
        <v>1</v>
      </c>
      <c r="H23" s="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93" t="str">
        <f>IF(Sklop16[[#This Row],[ZAHTEVANA SHEMA KAKOVOSTI]]&lt;&gt;"",Sklop16[[#This Row],[Preračunana masa/volumen/kos na enoto kg]],"")</f>
        <v/>
      </c>
      <c r="J23" s="106"/>
      <c r="K23" s="99"/>
      <c r="L23" s="99"/>
      <c r="M23" s="108"/>
      <c r="N23" s="100"/>
      <c r="O23" s="100"/>
      <c r="P23" s="109"/>
      <c r="Q23" s="100">
        <f>+Sklop16[[#This Row],[cena/enota brez DDV v EUR]]*Sklop16[[#This Row],[Stopnja DDV (%)]]</f>
        <v>0</v>
      </c>
      <c r="R23" s="100">
        <f>+Sklop16[[#This Row],[cena/enota brez DDV v EUR]]+Sklop16[[#This Row],[Davek (EUR)]]</f>
        <v>0</v>
      </c>
      <c r="S23" s="100">
        <f>+Sklop16[[#This Row],[cena/enota brez DDV v EUR]]*Sklop16[[#This Row],[Okvirna količina]]</f>
        <v>0</v>
      </c>
      <c r="T23" s="100">
        <f>+Sklop16[[#This Row],[Končna cena/enoto mere (EUR) z DDV]]*Sklop16[[#This Row],[Okvirna količina]]</f>
        <v>0</v>
      </c>
      <c r="U23" s="284" t="s">
        <v>161</v>
      </c>
    </row>
    <row r="24" spans="1:22" ht="27" customHeight="1">
      <c r="A24" s="269" t="s">
        <v>183</v>
      </c>
      <c r="B24" s="268"/>
      <c r="C24" s="271"/>
      <c r="D24" s="271"/>
      <c r="E24" s="274"/>
      <c r="F24" s="276"/>
      <c r="G24" s="279"/>
      <c r="H24" s="273">
        <f>SUBTOTAL(109,Sklop16[Preračunana masa/volumen/kos na enoto kg])</f>
        <v>2177.1999999999998</v>
      </c>
      <c r="I24" s="273">
        <f>SUBTOTAL(109,Sklop16[Živila iz shem kakovosti (kg)])</f>
        <v>0</v>
      </c>
      <c r="J24" s="276"/>
      <c r="K24" s="264"/>
      <c r="L24" s="264"/>
      <c r="M24" s="267"/>
      <c r="N24" s="275"/>
      <c r="O24" s="275"/>
      <c r="P24" s="275"/>
      <c r="Q24" s="272"/>
      <c r="R24" s="277"/>
      <c r="S24" s="272">
        <f>SUBTOTAL(109,Sklop16[Vrednost za okvirno količino (EUR) brez DDV])</f>
        <v>0</v>
      </c>
      <c r="T24" s="272">
        <f>SUBTOTAL(109,Sklop16[Vrednost za okvirno količino (EUR) z DDV])</f>
        <v>0</v>
      </c>
      <c r="U24" s="265"/>
    </row>
    <row r="25" spans="1:22" ht="15">
      <c r="A25" s="9"/>
      <c r="B25" s="7"/>
      <c r="C25" s="31"/>
      <c r="D25" s="31"/>
      <c r="E25" s="30"/>
      <c r="F25" s="10"/>
      <c r="H25" s="11"/>
      <c r="I25" s="11"/>
      <c r="J25" s="11"/>
      <c r="K25" s="11"/>
      <c r="L25" s="61"/>
      <c r="M25" s="61"/>
      <c r="N25" s="11"/>
      <c r="O25" s="11"/>
      <c r="P25" s="11"/>
      <c r="Q25" s="11"/>
      <c r="R25" s="11"/>
      <c r="S25" s="5"/>
      <c r="T25" s="5"/>
      <c r="U25" s="10"/>
    </row>
    <row r="26" spans="1:22">
      <c r="A26" s="53" t="s">
        <v>179</v>
      </c>
      <c r="B26" s="21"/>
      <c r="C26" s="33"/>
      <c r="D26" s="33"/>
      <c r="E26" s="121"/>
      <c r="Q26" s="53"/>
      <c r="R26" s="53"/>
      <c r="S26" s="53"/>
      <c r="T26" s="53"/>
    </row>
    <row r="27" spans="1:22">
      <c r="A27" s="16" t="s">
        <v>181</v>
      </c>
      <c r="B27" s="21"/>
      <c r="C27" s="33"/>
      <c r="D27" s="33"/>
      <c r="E27" s="121"/>
    </row>
    <row r="28" spans="1:22">
      <c r="A28" s="115" t="s">
        <v>258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2">
      <c r="A29" s="133" t="s">
        <v>223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1"/>
    </row>
    <row r="30" spans="1:22" ht="12.75" customHeight="1">
      <c r="A30" s="307" t="s">
        <v>819</v>
      </c>
      <c r="B30" s="307"/>
      <c r="C30" s="307"/>
      <c r="D30" s="307"/>
      <c r="E30" s="307"/>
      <c r="F30" s="307"/>
      <c r="G30" s="307"/>
      <c r="H30" s="307"/>
      <c r="I30" s="307"/>
      <c r="J30" s="307"/>
      <c r="K30" s="307"/>
      <c r="L30" s="307"/>
      <c r="M30" s="62"/>
      <c r="N30" s="34"/>
      <c r="O30" s="34"/>
      <c r="P30" s="34"/>
      <c r="Q30" s="34"/>
      <c r="R30" s="34"/>
    </row>
    <row r="31" spans="1:22">
      <c r="N31" s="34"/>
      <c r="O31" s="34"/>
      <c r="P31" s="34"/>
      <c r="Q31" s="34"/>
      <c r="R31" s="34"/>
    </row>
    <row r="32" spans="1:22">
      <c r="A32" s="115" t="s">
        <v>66</v>
      </c>
      <c r="F32" s="76"/>
      <c r="G32" s="76" t="s">
        <v>67</v>
      </c>
      <c r="H32" s="34"/>
      <c r="I32" s="34"/>
      <c r="J32" s="34"/>
      <c r="K32" s="34"/>
      <c r="L32" s="62"/>
      <c r="M32" s="62"/>
      <c r="N32" s="116"/>
      <c r="O32" s="34"/>
      <c r="P32" s="34"/>
      <c r="Q32" s="34" t="s">
        <v>68</v>
      </c>
      <c r="R32" s="34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61"/>
      <c r="M33" s="61"/>
      <c r="N33" s="11"/>
      <c r="O33" s="11"/>
      <c r="P33" s="11"/>
      <c r="Q33" s="11"/>
      <c r="R33" s="11"/>
      <c r="S33" s="5"/>
      <c r="T33" s="5"/>
      <c r="U33" s="10"/>
    </row>
    <row r="34" spans="1:22">
      <c r="B34" s="21"/>
      <c r="C34" s="33"/>
      <c r="D34" s="33"/>
      <c r="E34" s="121"/>
    </row>
    <row r="35" spans="1:22">
      <c r="B35" s="21"/>
      <c r="C35" s="33"/>
      <c r="D35" s="33"/>
      <c r="E35" s="121"/>
    </row>
    <row r="36" spans="1:22">
      <c r="B36" s="21"/>
      <c r="C36" s="33"/>
      <c r="D36" s="33"/>
      <c r="E36" s="121"/>
    </row>
    <row r="37" spans="1:22">
      <c r="B37" s="21"/>
      <c r="C37" s="33"/>
      <c r="D37" s="33"/>
      <c r="E37" s="121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>
      <c r="B43" s="21"/>
      <c r="C43" s="33"/>
      <c r="D43" s="33"/>
      <c r="E43" s="121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>
      <c r="B46" s="21"/>
      <c r="C46" s="33"/>
      <c r="D46" s="33"/>
      <c r="E46" s="121"/>
    </row>
    <row r="47" spans="1:22">
      <c r="B47" s="21"/>
      <c r="C47" s="33"/>
      <c r="D47" s="33"/>
      <c r="E47" s="121"/>
    </row>
    <row r="48" spans="1:22" s="23" customFormat="1">
      <c r="A48" s="16"/>
      <c r="B48" s="21"/>
      <c r="C48" s="33"/>
      <c r="D48" s="33"/>
      <c r="E48" s="121"/>
      <c r="F48" s="122"/>
      <c r="G48" s="122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1"/>
      <c r="F49" s="122"/>
      <c r="G49" s="122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1"/>
      <c r="F50" s="122"/>
      <c r="G50" s="122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1"/>
      <c r="F51" s="122"/>
      <c r="G51" s="122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</sheetData>
  <sheetProtection insertRows="0" deleteRows="0"/>
  <protectedRanges>
    <protectedRange sqref="J31:P1048576 M30:P30 U1:U1048576 J1:P29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22">
    <cfRule type="colorScale" priority="652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0"/>
  <sheetViews>
    <sheetView topLeftCell="A7" zoomScaleNormal="100" zoomScaleSheetLayoutView="100" workbookViewId="0">
      <selection activeCell="L19" sqref="L1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pred_rekapitulacija'!A30</f>
        <v>17.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pred_rekapitulacija'!B30</f>
        <v>EKOLOŠKO SADJE IN ZELENJAVA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2" t="s">
        <v>2</v>
      </c>
      <c r="B16" s="89" t="s">
        <v>712</v>
      </c>
      <c r="C16" s="90" t="s">
        <v>161</v>
      </c>
      <c r="D16" s="90" t="s">
        <v>1</v>
      </c>
      <c r="E16" s="120"/>
      <c r="F16" s="93">
        <v>360</v>
      </c>
      <c r="G16" s="124" t="s">
        <v>1</v>
      </c>
      <c r="H1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16" s="93" t="str">
        <f>IF(Sklop17[[#This Row],[ZAHTEVANA SHEMA KAKOVOSTI]]&lt;&gt;"",Sklop17[[#This Row],[Preračunana masa/volumen/kos na enoto kg]],"")</f>
        <v/>
      </c>
      <c r="J16" s="105"/>
      <c r="K16" s="288" t="s">
        <v>161</v>
      </c>
      <c r="L16" s="288" t="s">
        <v>161</v>
      </c>
      <c r="M16" s="287" t="s">
        <v>161</v>
      </c>
      <c r="N16" s="96"/>
      <c r="O16" s="286" t="s">
        <v>161</v>
      </c>
      <c r="P16" s="107"/>
      <c r="Q16" s="96">
        <f>+Sklop17[[#This Row],[cena/enota brez DDV v EUR]]*Sklop17[[#This Row],[Stopnja DDV (%)]]</f>
        <v>0</v>
      </c>
      <c r="R16" s="96">
        <f>+Sklop17[[#This Row],[cena/enota brez DDV v EUR]]+Sklop17[[#This Row],[Davek (EUR)]]</f>
        <v>0</v>
      </c>
      <c r="S16" s="96">
        <f>+Sklop17[[#This Row],[cena/enota brez DDV v EUR]]*Sklop17[[#This Row],[Okvirna količina]]</f>
        <v>0</v>
      </c>
      <c r="T16" s="96">
        <f>+Sklop17[[#This Row],[Končna cena/enoto mere (EUR) z DDV]]*Sklop17[[#This Row],[Okvirna količina]]</f>
        <v>0</v>
      </c>
      <c r="U16" s="284" t="s">
        <v>161</v>
      </c>
    </row>
    <row r="17" spans="1:21" s="63" customFormat="1" ht="12">
      <c r="A17" s="283" t="s">
        <v>4</v>
      </c>
      <c r="B17" s="89" t="s">
        <v>713</v>
      </c>
      <c r="C17" s="90" t="s">
        <v>161</v>
      </c>
      <c r="D17" s="90" t="s">
        <v>1</v>
      </c>
      <c r="E17" s="128"/>
      <c r="F17" s="93">
        <v>400</v>
      </c>
      <c r="G17" s="124" t="s">
        <v>1</v>
      </c>
      <c r="H17" s="1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142" t="str">
        <f>IF(Sklop17[[#This Row],[ZAHTEVANA SHEMA KAKOVOSTI]]&lt;&gt;"",Sklop17[[#This Row],[Preračunana masa/volumen/kos na enoto kg]],"")</f>
        <v/>
      </c>
      <c r="J17" s="183"/>
      <c r="K17" s="288" t="s">
        <v>161</v>
      </c>
      <c r="L17" s="288" t="s">
        <v>161</v>
      </c>
      <c r="M17" s="287" t="s">
        <v>161</v>
      </c>
      <c r="N17" s="196"/>
      <c r="O17" s="286" t="s">
        <v>161</v>
      </c>
      <c r="P17" s="197"/>
      <c r="Q17" s="196">
        <f>+Sklop17[[#This Row],[cena/enota brez DDV v EUR]]*Sklop17[[#This Row],[Stopnja DDV (%)]]</f>
        <v>0</v>
      </c>
      <c r="R17" s="196">
        <f>+Sklop17[[#This Row],[cena/enota brez DDV v EUR]]+Sklop17[[#This Row],[Davek (EUR)]]</f>
        <v>0</v>
      </c>
      <c r="S17" s="196">
        <f>+Sklop17[[#This Row],[cena/enota brez DDV v EUR]]*Sklop17[[#This Row],[Okvirna količina]]</f>
        <v>0</v>
      </c>
      <c r="T17" s="208">
        <f>+Sklop17[[#This Row],[Končna cena/enoto mere (EUR) z DDV]]*Sklop17[[#This Row],[Okvirna količina]]</f>
        <v>0</v>
      </c>
      <c r="U17" s="284" t="s">
        <v>161</v>
      </c>
    </row>
    <row r="18" spans="1:21" s="63" customFormat="1" ht="12">
      <c r="A18" s="283" t="s">
        <v>5</v>
      </c>
      <c r="B18" s="89" t="s">
        <v>714</v>
      </c>
      <c r="C18" s="90" t="s">
        <v>161</v>
      </c>
      <c r="D18" s="90" t="s">
        <v>1</v>
      </c>
      <c r="E18" s="128"/>
      <c r="F18" s="93">
        <v>180</v>
      </c>
      <c r="G18" s="124" t="s">
        <v>1</v>
      </c>
      <c r="H18" s="1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</v>
      </c>
      <c r="I18" s="142" t="str">
        <f>IF(Sklop17[[#This Row],[ZAHTEVANA SHEMA KAKOVOSTI]]&lt;&gt;"",Sklop17[[#This Row],[Preračunana masa/volumen/kos na enoto kg]],"")</f>
        <v/>
      </c>
      <c r="J18" s="183"/>
      <c r="K18" s="288" t="s">
        <v>161</v>
      </c>
      <c r="L18" s="288" t="s">
        <v>161</v>
      </c>
      <c r="M18" s="287" t="s">
        <v>161</v>
      </c>
      <c r="N18" s="196"/>
      <c r="O18" s="286" t="s">
        <v>161</v>
      </c>
      <c r="P18" s="197"/>
      <c r="Q18" s="196">
        <f>+Sklop17[[#This Row],[cena/enota brez DDV v EUR]]*Sklop17[[#This Row],[Stopnja DDV (%)]]</f>
        <v>0</v>
      </c>
      <c r="R18" s="196">
        <f>+Sklop17[[#This Row],[cena/enota brez DDV v EUR]]+Sklop17[[#This Row],[Davek (EUR)]]</f>
        <v>0</v>
      </c>
      <c r="S18" s="196">
        <f>+Sklop17[[#This Row],[cena/enota brez DDV v EUR]]*Sklop17[[#This Row],[Okvirna količina]]</f>
        <v>0</v>
      </c>
      <c r="T18" s="208">
        <f>+Sklop17[[#This Row],[Končna cena/enoto mere (EUR) z DDV]]*Sklop17[[#This Row],[Okvirna količina]]</f>
        <v>0</v>
      </c>
      <c r="U18" s="284" t="s">
        <v>161</v>
      </c>
    </row>
    <row r="19" spans="1:21" s="63" customFormat="1" ht="12">
      <c r="A19" s="283" t="s">
        <v>6</v>
      </c>
      <c r="B19" s="89" t="s">
        <v>715</v>
      </c>
      <c r="C19" s="90" t="s">
        <v>161</v>
      </c>
      <c r="D19" s="90" t="s">
        <v>1</v>
      </c>
      <c r="E19" s="128"/>
      <c r="F19" s="93">
        <v>140</v>
      </c>
      <c r="G19" s="124" t="s">
        <v>1</v>
      </c>
      <c r="H19" s="1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140</v>
      </c>
      <c r="I19" s="142" t="str">
        <f>IF(Sklop17[[#This Row],[ZAHTEVANA SHEMA KAKOVOSTI]]&lt;&gt;"",Sklop17[[#This Row],[Preračunana masa/volumen/kos na enoto kg]],"")</f>
        <v/>
      </c>
      <c r="J19" s="183"/>
      <c r="K19" s="288" t="s">
        <v>161</v>
      </c>
      <c r="L19" s="288" t="s">
        <v>161</v>
      </c>
      <c r="M19" s="287" t="s">
        <v>161</v>
      </c>
      <c r="N19" s="196"/>
      <c r="O19" s="286" t="s">
        <v>161</v>
      </c>
      <c r="P19" s="197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208">
        <f>+Sklop17[[#This Row],[Končna cena/enoto mere (EUR) z DDV]]*Sklop17[[#This Row],[Okvirna količina]]</f>
        <v>0</v>
      </c>
      <c r="U19" s="284" t="s">
        <v>161</v>
      </c>
    </row>
    <row r="20" spans="1:21" s="63" customFormat="1" ht="12">
      <c r="A20" s="283" t="s">
        <v>7</v>
      </c>
      <c r="B20" s="192" t="s">
        <v>716</v>
      </c>
      <c r="C20" s="90" t="s">
        <v>161</v>
      </c>
      <c r="D20" s="90" t="s">
        <v>1</v>
      </c>
      <c r="E20" s="128"/>
      <c r="F20" s="93">
        <v>400</v>
      </c>
      <c r="G20" s="124" t="s">
        <v>1</v>
      </c>
      <c r="H20" s="12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0" s="142" t="str">
        <f>IF(Sklop17[[#This Row],[ZAHTEVANA SHEMA KAKOVOSTI]]&lt;&gt;"",Sklop17[[#This Row],[Preračunana masa/volumen/kos na enoto kg]],"")</f>
        <v/>
      </c>
      <c r="J20" s="183"/>
      <c r="K20" s="288" t="s">
        <v>161</v>
      </c>
      <c r="L20" s="288" t="s">
        <v>161</v>
      </c>
      <c r="M20" s="287" t="s">
        <v>161</v>
      </c>
      <c r="N20" s="196"/>
      <c r="O20" s="286" t="s">
        <v>161</v>
      </c>
      <c r="P20" s="197"/>
      <c r="Q20" s="196">
        <f>+Sklop17[[#This Row],[cena/enota brez DDV v EUR]]*Sklop17[[#This Row],[Stopnja DDV (%)]]</f>
        <v>0</v>
      </c>
      <c r="R20" s="196">
        <f>+Sklop17[[#This Row],[cena/enota brez DDV v EUR]]+Sklop17[[#This Row],[Davek (EUR)]]</f>
        <v>0</v>
      </c>
      <c r="S20" s="196">
        <f>+Sklop17[[#This Row],[cena/enota brez DDV v EUR]]*Sklop17[[#This Row],[Okvirna količina]]</f>
        <v>0</v>
      </c>
      <c r="T20" s="208">
        <f>+Sklop17[[#This Row],[Končna cena/enoto mere (EUR) z DDV]]*Sklop17[[#This Row],[Okvirna količina]]</f>
        <v>0</v>
      </c>
      <c r="U20" s="284" t="s">
        <v>161</v>
      </c>
    </row>
    <row r="21" spans="1:21" s="63" customFormat="1" ht="12">
      <c r="A21" s="283" t="s">
        <v>8</v>
      </c>
      <c r="B21" s="12" t="s">
        <v>717</v>
      </c>
      <c r="C21" s="90" t="s">
        <v>161</v>
      </c>
      <c r="D21" s="90" t="s">
        <v>1</v>
      </c>
      <c r="E21" s="120"/>
      <c r="F21" s="93">
        <v>2400</v>
      </c>
      <c r="G21" s="124" t="s">
        <v>1</v>
      </c>
      <c r="H21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21" s="93" t="str">
        <f>IF(Sklop17[[#This Row],[ZAHTEVANA SHEMA KAKOVOSTI]]&lt;&gt;"",Sklop17[[#This Row],[Preračunana masa/volumen/kos na enoto kg]],"")</f>
        <v/>
      </c>
      <c r="J21" s="106"/>
      <c r="K21" s="288" t="s">
        <v>161</v>
      </c>
      <c r="L21" s="288" t="s">
        <v>161</v>
      </c>
      <c r="M21" s="287" t="s">
        <v>161</v>
      </c>
      <c r="N21" s="100"/>
      <c r="O21" s="286" t="s">
        <v>161</v>
      </c>
      <c r="P21" s="109"/>
      <c r="Q21" s="100">
        <f>+Sklop17[[#This Row],[cena/enota brez DDV v EUR]]*Sklop17[[#This Row],[Stopnja DDV (%)]]</f>
        <v>0</v>
      </c>
      <c r="R21" s="100">
        <f>+Sklop17[[#This Row],[cena/enota brez DDV v EUR]]+Sklop17[[#This Row],[Davek (EUR)]]</f>
        <v>0</v>
      </c>
      <c r="S21" s="100">
        <f>+Sklop17[[#This Row],[cena/enota brez DDV v EUR]]*Sklop17[[#This Row],[Okvirna količina]]</f>
        <v>0</v>
      </c>
      <c r="T21" s="100">
        <f>+Sklop17[[#This Row],[Končna cena/enoto mere (EUR) z DDV]]*Sklop17[[#This Row],[Okvirna količina]]</f>
        <v>0</v>
      </c>
      <c r="U21" s="284" t="s">
        <v>161</v>
      </c>
    </row>
    <row r="22" spans="1:21" s="63" customFormat="1" ht="12">
      <c r="A22" s="283" t="s">
        <v>9</v>
      </c>
      <c r="B22" s="251" t="s">
        <v>744</v>
      </c>
      <c r="C22" s="252" t="s">
        <v>161</v>
      </c>
      <c r="D22" s="253" t="s">
        <v>1</v>
      </c>
      <c r="E22" s="261"/>
      <c r="F22" s="254">
        <v>360</v>
      </c>
      <c r="G22" s="124" t="s">
        <v>1</v>
      </c>
      <c r="H22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22" s="254" t="str">
        <f>IF(Sklop17[[#This Row],[ZAHTEVANA SHEMA KAKOVOSTI]]&lt;&gt;"",Sklop17[[#This Row],[Preračunana masa/volumen/kos na enoto kg]],"")</f>
        <v/>
      </c>
      <c r="J22" s="257"/>
      <c r="K22" s="288" t="s">
        <v>161</v>
      </c>
      <c r="L22" s="288" t="s">
        <v>161</v>
      </c>
      <c r="M22" s="287" t="s">
        <v>161</v>
      </c>
      <c r="N22" s="258"/>
      <c r="O22" s="286" t="s">
        <v>161</v>
      </c>
      <c r="P22" s="259"/>
      <c r="Q22" s="258">
        <f>+Sklop17[[#This Row],[cena/enota brez DDV v EUR]]*Sklop17[[#This Row],[Stopnja DDV (%)]]</f>
        <v>0</v>
      </c>
      <c r="R22" s="258">
        <f>+Sklop17[[#This Row],[cena/enota brez DDV v EUR]]+Sklop17[[#This Row],[Davek (EUR)]]</f>
        <v>0</v>
      </c>
      <c r="S22" s="258">
        <f>+Sklop17[[#This Row],[cena/enota brez DDV v EUR]]*Sklop17[[#This Row],[Okvirna količina]]</f>
        <v>0</v>
      </c>
      <c r="T22" s="260">
        <f>+Sklop17[[#This Row],[Končna cena/enoto mere (EUR) z DDV]]*Sklop17[[#This Row],[Okvirna količina]]</f>
        <v>0</v>
      </c>
      <c r="U22" s="284" t="s">
        <v>161</v>
      </c>
    </row>
    <row r="23" spans="1:21" s="63" customFormat="1" ht="12">
      <c r="A23" s="283" t="s">
        <v>10</v>
      </c>
      <c r="B23" s="251" t="s">
        <v>745</v>
      </c>
      <c r="C23" s="252" t="s">
        <v>161</v>
      </c>
      <c r="D23" s="253" t="s">
        <v>1</v>
      </c>
      <c r="E23" s="261"/>
      <c r="F23" s="254">
        <v>160</v>
      </c>
      <c r="G23" s="124" t="s">
        <v>1</v>
      </c>
      <c r="H23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3" s="254" t="str">
        <f>IF(Sklop17[[#This Row],[ZAHTEVANA SHEMA KAKOVOSTI]]&lt;&gt;"",Sklop17[[#This Row],[Preračunana masa/volumen/kos na enoto kg]],"")</f>
        <v/>
      </c>
      <c r="J23" s="257"/>
      <c r="K23" s="288" t="s">
        <v>161</v>
      </c>
      <c r="L23" s="288" t="s">
        <v>161</v>
      </c>
      <c r="M23" s="287" t="s">
        <v>161</v>
      </c>
      <c r="N23" s="258"/>
      <c r="O23" s="286" t="s">
        <v>161</v>
      </c>
      <c r="P23" s="259"/>
      <c r="Q23" s="258">
        <f>+Sklop17[[#This Row],[cena/enota brez DDV v EUR]]*Sklop17[[#This Row],[Stopnja DDV (%)]]</f>
        <v>0</v>
      </c>
      <c r="R23" s="258">
        <f>+Sklop17[[#This Row],[cena/enota brez DDV v EUR]]+Sklop17[[#This Row],[Davek (EUR)]]</f>
        <v>0</v>
      </c>
      <c r="S23" s="258">
        <f>+Sklop17[[#This Row],[cena/enota brez DDV v EUR]]*Sklop17[[#This Row],[Okvirna količina]]</f>
        <v>0</v>
      </c>
      <c r="T23" s="260">
        <f>+Sklop17[[#This Row],[Končna cena/enoto mere (EUR) z DDV]]*Sklop17[[#This Row],[Okvirna količina]]</f>
        <v>0</v>
      </c>
      <c r="U23" s="284" t="s">
        <v>161</v>
      </c>
    </row>
    <row r="24" spans="1:21" s="63" customFormat="1" ht="12">
      <c r="A24" s="283" t="s">
        <v>11</v>
      </c>
      <c r="B24" s="84" t="s">
        <v>718</v>
      </c>
      <c r="C24" s="90" t="s">
        <v>161</v>
      </c>
      <c r="D24" s="90" t="s">
        <v>1</v>
      </c>
      <c r="E24" s="120"/>
      <c r="F24" s="98">
        <v>80</v>
      </c>
      <c r="G24" s="124" t="s">
        <v>1</v>
      </c>
      <c r="H24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93" t="str">
        <f>IF(Sklop17[[#This Row],[ZAHTEVANA SHEMA KAKOVOSTI]]&lt;&gt;"",Sklop17[[#This Row],[Preračunana masa/volumen/kos na enoto kg]],"")</f>
        <v/>
      </c>
      <c r="J24" s="106"/>
      <c r="K24" s="288" t="s">
        <v>161</v>
      </c>
      <c r="L24" s="288" t="s">
        <v>161</v>
      </c>
      <c r="M24" s="287" t="s">
        <v>161</v>
      </c>
      <c r="N24" s="100"/>
      <c r="O24" s="286" t="s">
        <v>161</v>
      </c>
      <c r="P24" s="109"/>
      <c r="Q24" s="100">
        <f>+Sklop17[[#This Row],[cena/enota brez DDV v EUR]]*Sklop17[[#This Row],[Stopnja DDV (%)]]</f>
        <v>0</v>
      </c>
      <c r="R24" s="100">
        <f>+Sklop17[[#This Row],[cena/enota brez DDV v EUR]]+Sklop17[[#This Row],[Davek (EUR)]]</f>
        <v>0</v>
      </c>
      <c r="S24" s="100">
        <f>+Sklop17[[#This Row],[cena/enota brez DDV v EUR]]*Sklop17[[#This Row],[Okvirna količina]]</f>
        <v>0</v>
      </c>
      <c r="T24" s="100">
        <f>+Sklop17[[#This Row],[Končna cena/enoto mere (EUR) z DDV]]*Sklop17[[#This Row],[Okvirna količina]]</f>
        <v>0</v>
      </c>
      <c r="U24" s="284" t="s">
        <v>161</v>
      </c>
    </row>
    <row r="25" spans="1:21" s="63" customFormat="1" ht="12">
      <c r="A25" s="283" t="s">
        <v>12</v>
      </c>
      <c r="B25" s="251" t="s">
        <v>746</v>
      </c>
      <c r="C25" s="252" t="s">
        <v>161</v>
      </c>
      <c r="D25" s="253" t="s">
        <v>1</v>
      </c>
      <c r="E25" s="261"/>
      <c r="F25" s="254">
        <v>80</v>
      </c>
      <c r="G25" s="255" t="s">
        <v>1</v>
      </c>
      <c r="H25" s="2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5" s="254" t="str">
        <f>IF(Sklop17[[#This Row],[ZAHTEVANA SHEMA KAKOVOSTI]]&lt;&gt;"",Sklop17[[#This Row],[Preračunana masa/volumen/kos na enoto kg]],"")</f>
        <v/>
      </c>
      <c r="J25" s="257"/>
      <c r="K25" s="288" t="s">
        <v>161</v>
      </c>
      <c r="L25" s="288" t="s">
        <v>161</v>
      </c>
      <c r="M25" s="287" t="s">
        <v>161</v>
      </c>
      <c r="N25" s="258"/>
      <c r="O25" s="286" t="s">
        <v>161</v>
      </c>
      <c r="P25" s="259"/>
      <c r="Q25" s="258">
        <f>+Sklop17[[#This Row],[cena/enota brez DDV v EUR]]*Sklop17[[#This Row],[Stopnja DDV (%)]]</f>
        <v>0</v>
      </c>
      <c r="R25" s="258">
        <f>+Sklop17[[#This Row],[cena/enota brez DDV v EUR]]+Sklop17[[#This Row],[Davek (EUR)]]</f>
        <v>0</v>
      </c>
      <c r="S25" s="258">
        <f>+Sklop17[[#This Row],[cena/enota brez DDV v EUR]]*Sklop17[[#This Row],[Okvirna količina]]</f>
        <v>0</v>
      </c>
      <c r="T25" s="260">
        <f>+Sklop17[[#This Row],[Končna cena/enoto mere (EUR) z DDV]]*Sklop17[[#This Row],[Okvirna količina]]</f>
        <v>0</v>
      </c>
      <c r="U25" s="284" t="s">
        <v>161</v>
      </c>
    </row>
    <row r="26" spans="1:21" s="63" customFormat="1" ht="12">
      <c r="A26" s="283" t="s">
        <v>13</v>
      </c>
      <c r="B26" s="84" t="s">
        <v>719</v>
      </c>
      <c r="C26" s="90" t="s">
        <v>161</v>
      </c>
      <c r="D26" s="90" t="s">
        <v>1</v>
      </c>
      <c r="E26" s="120"/>
      <c r="F26" s="98">
        <v>80</v>
      </c>
      <c r="G26" s="124" t="s">
        <v>1</v>
      </c>
      <c r="H2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93" t="str">
        <f>IF(Sklop17[[#This Row],[ZAHTEVANA SHEMA KAKOVOSTI]]&lt;&gt;"",Sklop17[[#This Row],[Preračunana masa/volumen/kos na enoto kg]],"")</f>
        <v/>
      </c>
      <c r="J26" s="106"/>
      <c r="K26" s="288" t="s">
        <v>161</v>
      </c>
      <c r="L26" s="288" t="s">
        <v>161</v>
      </c>
      <c r="M26" s="287" t="s">
        <v>161</v>
      </c>
      <c r="N26" s="100"/>
      <c r="O26" s="286" t="s">
        <v>161</v>
      </c>
      <c r="P26" s="109"/>
      <c r="Q26" s="100">
        <f>+Sklop17[[#This Row],[cena/enota brez DDV v EUR]]*Sklop17[[#This Row],[Stopnja DDV (%)]]</f>
        <v>0</v>
      </c>
      <c r="R26" s="100">
        <f>+Sklop17[[#This Row],[cena/enota brez DDV v EUR]]+Sklop17[[#This Row],[Davek (EUR)]]</f>
        <v>0</v>
      </c>
      <c r="S26" s="100">
        <f>+Sklop17[[#This Row],[cena/enota brez DDV v EUR]]*Sklop17[[#This Row],[Okvirna količina]]</f>
        <v>0</v>
      </c>
      <c r="T26" s="100">
        <f>+Sklop17[[#This Row],[Končna cena/enoto mere (EUR) z DDV]]*Sklop17[[#This Row],[Okvirna količina]]</f>
        <v>0</v>
      </c>
      <c r="U26" s="284" t="s">
        <v>161</v>
      </c>
    </row>
    <row r="27" spans="1:21" s="63" customFormat="1" ht="12">
      <c r="A27" s="283" t="s">
        <v>14</v>
      </c>
      <c r="B27" s="85" t="s">
        <v>720</v>
      </c>
      <c r="C27" s="90" t="s">
        <v>161</v>
      </c>
      <c r="D27" s="90" t="s">
        <v>1</v>
      </c>
      <c r="E27" s="120"/>
      <c r="F27" s="98">
        <v>300</v>
      </c>
      <c r="G27" s="124" t="s">
        <v>1</v>
      </c>
      <c r="H2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7" s="93" t="str">
        <f>IF(Sklop17[[#This Row],[ZAHTEVANA SHEMA KAKOVOSTI]]&lt;&gt;"",Sklop17[[#This Row],[Preračunana masa/volumen/kos na enoto kg]],"")</f>
        <v/>
      </c>
      <c r="J27" s="106"/>
      <c r="K27" s="288" t="s">
        <v>161</v>
      </c>
      <c r="L27" s="288" t="s">
        <v>161</v>
      </c>
      <c r="M27" s="287" t="s">
        <v>161</v>
      </c>
      <c r="N27" s="100"/>
      <c r="O27" s="286" t="s">
        <v>161</v>
      </c>
      <c r="P27" s="109"/>
      <c r="Q27" s="100">
        <f>+Sklop17[[#This Row],[cena/enota brez DDV v EUR]]*Sklop17[[#This Row],[Stopnja DDV (%)]]</f>
        <v>0</v>
      </c>
      <c r="R27" s="100">
        <f>+Sklop17[[#This Row],[cena/enota brez DDV v EUR]]+Sklop17[[#This Row],[Davek (EUR)]]</f>
        <v>0</v>
      </c>
      <c r="S27" s="100">
        <f>+Sklop17[[#This Row],[cena/enota brez DDV v EUR]]*Sklop17[[#This Row],[Okvirna količina]]</f>
        <v>0</v>
      </c>
      <c r="T27" s="100">
        <f>+Sklop17[[#This Row],[Končna cena/enoto mere (EUR) z DDV]]*Sklop17[[#This Row],[Okvirna količina]]</f>
        <v>0</v>
      </c>
      <c r="U27" s="284" t="s">
        <v>161</v>
      </c>
    </row>
    <row r="28" spans="1:21" ht="27" customHeight="1">
      <c r="A28" s="269" t="s">
        <v>183</v>
      </c>
      <c r="B28" s="268"/>
      <c r="C28" s="271"/>
      <c r="D28" s="271"/>
      <c r="E28" s="274"/>
      <c r="F28" s="276"/>
      <c r="G28" s="279"/>
      <c r="H28" s="273">
        <f>SUBTOTAL(109,Sklop17[Preračunana masa/volumen/kos na enoto kg])</f>
        <v>4940</v>
      </c>
      <c r="I28" s="273">
        <f>SUBTOTAL(109,Sklop17[Živila iz shem kakovosti (kg)])</f>
        <v>0</v>
      </c>
      <c r="J28" s="276"/>
      <c r="K28" s="264"/>
      <c r="L28" s="264"/>
      <c r="M28" s="267"/>
      <c r="N28" s="275"/>
      <c r="O28" s="275"/>
      <c r="P28" s="275"/>
      <c r="Q28" s="272"/>
      <c r="R28" s="277"/>
      <c r="S28" s="272">
        <f>SUBTOTAL(109,Sklop17[Vrednost za okvirno količino (EUR) brez DDV])</f>
        <v>0</v>
      </c>
      <c r="T28" s="272">
        <f>SUBTOTAL(109,Sklop17[Vrednost za okvirno količino (EUR) z DDV])</f>
        <v>0</v>
      </c>
      <c r="U28" s="265"/>
    </row>
    <row r="29" spans="1:21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1">
      <c r="A30" s="53" t="s">
        <v>179</v>
      </c>
      <c r="B30" s="21"/>
      <c r="C30" s="33"/>
      <c r="D30" s="33"/>
      <c r="E30" s="121"/>
      <c r="Q30" s="53"/>
      <c r="R30" s="53"/>
      <c r="S30" s="53"/>
      <c r="T30" s="53"/>
    </row>
    <row r="31" spans="1:21">
      <c r="A31" s="16" t="s">
        <v>181</v>
      </c>
      <c r="B31" s="21"/>
      <c r="C31" s="33"/>
      <c r="D31" s="33"/>
      <c r="E31" s="121"/>
    </row>
    <row r="32" spans="1:21">
      <c r="A32" s="115" t="s">
        <v>258</v>
      </c>
      <c r="F32" s="76"/>
      <c r="G32" s="76"/>
      <c r="H32" s="34"/>
      <c r="I32" s="34"/>
      <c r="J32" s="34"/>
      <c r="K32" s="34"/>
      <c r="L32" s="62"/>
      <c r="M32" s="62"/>
      <c r="N32" s="34"/>
      <c r="O32" s="34"/>
      <c r="P32" s="34"/>
      <c r="Q32" s="34"/>
      <c r="R32" s="34"/>
    </row>
    <row r="33" spans="1:22">
      <c r="A33" s="133" t="s">
        <v>223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1"/>
    </row>
    <row r="34" spans="1:22" ht="12.75" customHeight="1">
      <c r="A34" s="307" t="s">
        <v>819</v>
      </c>
      <c r="B34" s="307"/>
      <c r="C34" s="307"/>
      <c r="D34" s="307"/>
      <c r="E34" s="307"/>
      <c r="F34" s="307"/>
      <c r="G34" s="307"/>
      <c r="H34" s="307"/>
      <c r="I34" s="307"/>
      <c r="J34" s="307"/>
      <c r="K34" s="307"/>
      <c r="L34" s="307"/>
      <c r="M34" s="62"/>
      <c r="N34" s="34"/>
      <c r="O34" s="34"/>
      <c r="P34" s="34"/>
      <c r="Q34" s="34"/>
      <c r="R34" s="34"/>
    </row>
    <row r="35" spans="1:22">
      <c r="N35" s="34"/>
      <c r="O35" s="34"/>
      <c r="P35" s="34"/>
      <c r="Q35" s="34"/>
      <c r="R35" s="34"/>
    </row>
    <row r="36" spans="1:22">
      <c r="A36" s="115" t="s">
        <v>66</v>
      </c>
      <c r="F36" s="76"/>
      <c r="G36" s="76" t="s">
        <v>67</v>
      </c>
      <c r="H36" s="34"/>
      <c r="I36" s="34"/>
      <c r="J36" s="34"/>
      <c r="K36" s="34"/>
      <c r="L36" s="62"/>
      <c r="M36" s="62"/>
      <c r="N36" s="116"/>
      <c r="O36" s="34"/>
      <c r="P36" s="34"/>
      <c r="Q36" s="34" t="s">
        <v>68</v>
      </c>
      <c r="R36" s="34"/>
    </row>
    <row r="37" spans="1:22" ht="15">
      <c r="A37" s="9"/>
      <c r="B37" s="7"/>
      <c r="C37" s="31"/>
      <c r="D37" s="31"/>
      <c r="E37" s="30"/>
      <c r="F37" s="10"/>
      <c r="H37" s="11"/>
      <c r="I37" s="11"/>
      <c r="J37" s="11"/>
      <c r="K37" s="11"/>
      <c r="L37" s="61"/>
      <c r="M37" s="61"/>
      <c r="N37" s="11"/>
      <c r="O37" s="11"/>
      <c r="P37" s="11"/>
      <c r="Q37" s="11"/>
      <c r="R37" s="11"/>
      <c r="S37" s="5"/>
      <c r="T37" s="5"/>
      <c r="U37" s="10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>
      <c r="B43" s="21"/>
      <c r="C43" s="33"/>
      <c r="D43" s="33"/>
      <c r="E43" s="121"/>
    </row>
    <row r="44" spans="1:22">
      <c r="B44" s="21"/>
      <c r="C44" s="33"/>
      <c r="D44" s="33"/>
      <c r="E44" s="121"/>
    </row>
    <row r="45" spans="1:22">
      <c r="B45" s="21"/>
      <c r="C45" s="33"/>
      <c r="D45" s="33"/>
      <c r="E45" s="121"/>
    </row>
    <row r="46" spans="1:22">
      <c r="B46" s="21"/>
      <c r="C46" s="33"/>
      <c r="D46" s="33"/>
      <c r="E46" s="121"/>
    </row>
    <row r="47" spans="1:22">
      <c r="B47" s="21"/>
      <c r="C47" s="33"/>
      <c r="D47" s="33"/>
      <c r="E47" s="121"/>
    </row>
    <row r="48" spans="1:22">
      <c r="B48" s="21"/>
      <c r="C48" s="33"/>
      <c r="D48" s="33"/>
      <c r="E48" s="121"/>
    </row>
    <row r="49" spans="1:22">
      <c r="B49" s="21"/>
      <c r="C49" s="33"/>
      <c r="D49" s="33"/>
      <c r="E49" s="121"/>
    </row>
    <row r="50" spans="1:22">
      <c r="B50" s="21"/>
      <c r="C50" s="33"/>
      <c r="D50" s="33"/>
      <c r="E50" s="121"/>
    </row>
    <row r="51" spans="1:22">
      <c r="B51" s="21"/>
      <c r="C51" s="33"/>
      <c r="D51" s="33"/>
      <c r="E51" s="121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21"/>
      <c r="F252" s="122"/>
      <c r="G252" s="122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21"/>
      <c r="F253" s="122"/>
      <c r="G253" s="122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21"/>
      <c r="F254" s="122"/>
      <c r="G254" s="122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21"/>
      <c r="F255" s="122"/>
      <c r="G255" s="122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21"/>
      <c r="F256" s="122"/>
      <c r="G256" s="122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21"/>
      <c r="F257" s="122"/>
      <c r="G257" s="122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21"/>
      <c r="F258" s="122"/>
      <c r="G258" s="122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21"/>
      <c r="F259" s="122"/>
      <c r="G259" s="122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21"/>
      <c r="F260" s="122"/>
      <c r="G260" s="122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</sheetData>
  <sheetProtection insertRows="0" deleteRows="0"/>
  <protectedRanges>
    <protectedRange sqref="J35:P1048576 M34:P34 J1:P33 U1:U1048576" name="Obseg1"/>
    <protectedRange sqref="J34:L34" name="Obseg1_2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4:B27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zoomScaleNormal="100" zoomScaleSheetLayoutView="100" workbookViewId="0">
      <selection activeCell="U35" sqref="U3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9" customWidth="1"/>
    <col min="6" max="6" width="7.42578125" style="122" customWidth="1"/>
    <col min="7" max="7" width="6" style="122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130</v>
      </c>
    </row>
    <row r="2" spans="1:21" ht="15">
      <c r="B2" s="56" t="s">
        <v>131</v>
      </c>
      <c r="C2" s="298" t="str">
        <f>+'prva stran'!B6</f>
        <v>OSNOVNA ŠOLA LIVADA VELENJE</v>
      </c>
      <c r="D2" s="299"/>
      <c r="E2" s="299"/>
      <c r="F2" s="299"/>
      <c r="G2" s="299"/>
      <c r="H2" s="299"/>
      <c r="I2" s="299"/>
      <c r="J2" s="299"/>
    </row>
    <row r="3" spans="1:21" ht="15">
      <c r="B3" s="56" t="s">
        <v>132</v>
      </c>
      <c r="C3" s="300" t="str">
        <f>+'prva stran'!B7</f>
        <v>EFENKOVA 60, 3320 VELENJE</v>
      </c>
      <c r="D3" s="301"/>
      <c r="E3" s="301"/>
      <c r="F3" s="301"/>
      <c r="G3" s="301"/>
      <c r="H3" s="301"/>
      <c r="I3" s="301"/>
      <c r="J3" s="301"/>
    </row>
    <row r="4" spans="1:21" ht="15">
      <c r="B4" s="77"/>
    </row>
    <row r="5" spans="1:21" ht="15">
      <c r="B5" s="55" t="s">
        <v>134</v>
      </c>
    </row>
    <row r="6" spans="1:21" ht="17.25" customHeight="1">
      <c r="B6" s="57" t="s">
        <v>131</v>
      </c>
      <c r="C6" s="302">
        <f>+'prva stran'!B10</f>
        <v>0</v>
      </c>
      <c r="D6" s="303"/>
      <c r="E6" s="303"/>
      <c r="F6" s="303"/>
      <c r="G6" s="303"/>
      <c r="H6" s="303"/>
      <c r="I6" s="303"/>
      <c r="J6" s="303"/>
    </row>
    <row r="7" spans="1:21" ht="17.25" customHeight="1">
      <c r="B7" s="57" t="s">
        <v>132</v>
      </c>
      <c r="C7" s="304">
        <f>+'prva stran'!B11</f>
        <v>0</v>
      </c>
      <c r="D7" s="305"/>
      <c r="E7" s="305"/>
      <c r="F7" s="305"/>
      <c r="G7" s="305"/>
      <c r="H7" s="305"/>
      <c r="I7" s="305"/>
      <c r="J7" s="305"/>
    </row>
    <row r="8" spans="1:21" ht="17.25" customHeight="1">
      <c r="B8" s="57" t="s">
        <v>133</v>
      </c>
      <c r="C8" s="304">
        <f>+'prva stran'!B12</f>
        <v>0</v>
      </c>
      <c r="D8" s="305"/>
      <c r="E8" s="305"/>
      <c r="F8" s="305"/>
      <c r="G8" s="305"/>
      <c r="H8" s="305"/>
      <c r="I8" s="305"/>
      <c r="J8" s="305"/>
    </row>
    <row r="9" spans="1:21" s="17" customFormat="1" ht="17.25" customHeight="1">
      <c r="A9" s="14"/>
      <c r="B9" s="58" t="s">
        <v>135</v>
      </c>
      <c r="C9" s="306">
        <f>+'prva stran'!B13</f>
        <v>0</v>
      </c>
      <c r="D9" s="305"/>
      <c r="E9" s="305"/>
      <c r="F9" s="305"/>
      <c r="G9" s="305"/>
      <c r="H9" s="305"/>
      <c r="I9" s="305"/>
      <c r="J9" s="305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23"/>
      <c r="G10" s="123"/>
      <c r="H10" s="19"/>
      <c r="I10" s="19"/>
      <c r="J10" s="19"/>
      <c r="K10" s="19"/>
      <c r="U10" s="10"/>
    </row>
    <row r="11" spans="1:21" s="17" customFormat="1" ht="15">
      <c r="B11" s="20" t="s">
        <v>99</v>
      </c>
      <c r="C11" s="30"/>
      <c r="D11" s="30"/>
      <c r="E11" s="30"/>
      <c r="F11" s="123"/>
      <c r="G11" s="123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pred_rekapitulacija'!A31</f>
        <v>18. sklop:</v>
      </c>
      <c r="C12" s="91"/>
      <c r="D12" s="29"/>
      <c r="E12" s="30"/>
      <c r="F12" s="123"/>
      <c r="G12" s="123"/>
      <c r="H12" s="19"/>
      <c r="I12" s="19"/>
      <c r="J12" s="19"/>
      <c r="K12" s="19"/>
      <c r="U12" s="10"/>
    </row>
    <row r="13" spans="1:21" s="17" customFormat="1" ht="21" customHeight="1">
      <c r="B13" s="297" t="str">
        <f>+'Ponudbeni pred_rekapitulacija'!B31</f>
        <v>EKOLOŠKA ŽITA IN ŽITNI IZDELKI</v>
      </c>
      <c r="C13" s="297"/>
      <c r="D13" s="297"/>
      <c r="E13" s="297"/>
      <c r="F13" s="297"/>
      <c r="G13" s="297"/>
      <c r="H13" s="297"/>
      <c r="I13" s="297"/>
      <c r="J13" s="297"/>
      <c r="K13" s="297"/>
      <c r="U13" s="10"/>
    </row>
    <row r="14" spans="1:21" s="81" customFormat="1" ht="12" customHeight="1">
      <c r="A14" s="52">
        <v>1</v>
      </c>
      <c r="B14" s="52">
        <v>2</v>
      </c>
      <c r="C14" s="52" t="s">
        <v>157</v>
      </c>
      <c r="D14" s="52" t="s">
        <v>158</v>
      </c>
      <c r="E14" s="52" t="s">
        <v>217</v>
      </c>
      <c r="F14" s="52">
        <v>3</v>
      </c>
      <c r="G14" s="52">
        <v>4</v>
      </c>
      <c r="H14" s="78" t="s">
        <v>98</v>
      </c>
      <c r="I14" s="78" t="s">
        <v>173</v>
      </c>
      <c r="J14" s="79">
        <v>5</v>
      </c>
      <c r="K14" s="79">
        <v>6</v>
      </c>
      <c r="L14" s="79" t="s">
        <v>65</v>
      </c>
      <c r="M14" s="79" t="s">
        <v>212</v>
      </c>
      <c r="N14" s="79">
        <v>7</v>
      </c>
      <c r="O14" s="79" t="s">
        <v>213</v>
      </c>
      <c r="P14" s="79">
        <v>8</v>
      </c>
      <c r="Q14" s="80" t="s">
        <v>214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219</v>
      </c>
      <c r="C15" s="64" t="s">
        <v>209</v>
      </c>
      <c r="D15" s="64" t="s">
        <v>210</v>
      </c>
      <c r="E15" s="64" t="s">
        <v>218</v>
      </c>
      <c r="F15" s="64" t="s">
        <v>145</v>
      </c>
      <c r="G15" s="64" t="s">
        <v>146</v>
      </c>
      <c r="H15" s="65" t="s">
        <v>182</v>
      </c>
      <c r="I15" s="65" t="s">
        <v>205</v>
      </c>
      <c r="J15" s="66" t="s">
        <v>153</v>
      </c>
      <c r="K15" s="66" t="s">
        <v>96</v>
      </c>
      <c r="L15" s="66" t="s">
        <v>97</v>
      </c>
      <c r="M15" s="66" t="s">
        <v>152</v>
      </c>
      <c r="N15" s="66" t="s">
        <v>64</v>
      </c>
      <c r="O15" s="66" t="s">
        <v>172</v>
      </c>
      <c r="P15" s="66" t="s">
        <v>149</v>
      </c>
      <c r="Q15" s="67" t="s">
        <v>150</v>
      </c>
      <c r="R15" s="67" t="s">
        <v>164</v>
      </c>
      <c r="S15" s="67" t="s">
        <v>154</v>
      </c>
      <c r="T15" s="67" t="s">
        <v>155</v>
      </c>
      <c r="U15" s="66" t="s">
        <v>169</v>
      </c>
    </row>
    <row r="16" spans="1:21" s="63" customFormat="1" ht="12">
      <c r="A16" s="97" t="s">
        <v>2</v>
      </c>
      <c r="B16" s="12" t="s">
        <v>728</v>
      </c>
      <c r="C16" s="90" t="s">
        <v>161</v>
      </c>
      <c r="D16" s="90" t="s">
        <v>1</v>
      </c>
      <c r="E16" s="120"/>
      <c r="F16" s="98">
        <v>40</v>
      </c>
      <c r="G16" s="124" t="s">
        <v>1</v>
      </c>
      <c r="H16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6" s="93" t="str">
        <f>IF(Sklop18[[#This Row],[ZAHTEVANA SHEMA KAKOVOSTI]]&lt;&gt;"",Sklop18[[#This Row],[Preračunana masa/volumen/kos na enoto kg]],"")</f>
        <v/>
      </c>
      <c r="J16" s="106"/>
      <c r="K16" s="99"/>
      <c r="L16" s="99"/>
      <c r="M16" s="108"/>
      <c r="N16" s="100"/>
      <c r="O16" s="100"/>
      <c r="P16" s="109"/>
      <c r="Q16" s="100">
        <f>+Sklop18[[#This Row],[cena/enota brez DDV v EUR]]*Sklop18[[#This Row],[Stopnja DDV (%)]]</f>
        <v>0</v>
      </c>
      <c r="R16" s="100">
        <f>+Sklop18[[#This Row],[cena/enota brez DDV v EUR]]+Sklop18[[#This Row],[Davek (EUR)]]</f>
        <v>0</v>
      </c>
      <c r="S16" s="100">
        <f>+Sklop18[[#This Row],[cena/enota brez DDV v EUR]]*Sklop18[[#This Row],[Okvirna količina]]</f>
        <v>0</v>
      </c>
      <c r="T16" s="100">
        <f>+Sklop18[[#This Row],[Končna cena/enoto mere (EUR) z DDV]]*Sklop18[[#This Row],[Okvirna količina]]</f>
        <v>0</v>
      </c>
      <c r="U16" s="284" t="s">
        <v>161</v>
      </c>
    </row>
    <row r="17" spans="1:22" s="63" customFormat="1" ht="12">
      <c r="A17" s="92" t="s">
        <v>4</v>
      </c>
      <c r="B17" s="84" t="s">
        <v>729</v>
      </c>
      <c r="C17" s="90" t="s">
        <v>161</v>
      </c>
      <c r="D17" s="90" t="s">
        <v>1</v>
      </c>
      <c r="E17" s="120"/>
      <c r="F17" s="98">
        <v>84</v>
      </c>
      <c r="G17" s="124" t="s">
        <v>1</v>
      </c>
      <c r="H17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84</v>
      </c>
      <c r="I17" s="93" t="str">
        <f>IF(Sklop18[[#This Row],[ZAHTEVANA SHEMA KAKOVOSTI]]&lt;&gt;"",Sklop18[[#This Row],[Preračunana masa/volumen/kos na enoto kg]],"")</f>
        <v/>
      </c>
      <c r="J17" s="106"/>
      <c r="K17" s="99"/>
      <c r="L17" s="99"/>
      <c r="M17" s="108"/>
      <c r="N17" s="100"/>
      <c r="O17" s="100"/>
      <c r="P17" s="109"/>
      <c r="Q17" s="100">
        <f>+Sklop18[[#This Row],[cena/enota brez DDV v EUR]]*Sklop18[[#This Row],[Stopnja DDV (%)]]</f>
        <v>0</v>
      </c>
      <c r="R17" s="100">
        <f>+Sklop18[[#This Row],[cena/enota brez DDV v EUR]]+Sklop18[[#This Row],[Davek (EUR)]]</f>
        <v>0</v>
      </c>
      <c r="S17" s="100">
        <f>+Sklop18[[#This Row],[cena/enota brez DDV v EUR]]*Sklop18[[#This Row],[Okvirna količina]]</f>
        <v>0</v>
      </c>
      <c r="T17" s="100">
        <f>+Sklop18[[#This Row],[Končna cena/enoto mere (EUR) z DDV]]*Sklop18[[#This Row],[Okvirna količina]]</f>
        <v>0</v>
      </c>
      <c r="U17" s="284" t="s">
        <v>161</v>
      </c>
    </row>
    <row r="18" spans="1:22" s="63" customFormat="1" ht="12">
      <c r="A18" s="92" t="s">
        <v>5</v>
      </c>
      <c r="B18" s="84" t="s">
        <v>730</v>
      </c>
      <c r="C18" s="90" t="s">
        <v>161</v>
      </c>
      <c r="D18" s="90" t="s">
        <v>1</v>
      </c>
      <c r="E18" s="120"/>
      <c r="F18" s="98">
        <v>60</v>
      </c>
      <c r="G18" s="124" t="s">
        <v>1</v>
      </c>
      <c r="H18" s="9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8" s="93" t="str">
        <f>IF(Sklop18[[#This Row],[ZAHTEVANA SHEMA KAKOVOSTI]]&lt;&gt;"",Sklop18[[#This Row],[Preračunana masa/volumen/kos na enoto kg]],"")</f>
        <v/>
      </c>
      <c r="J18" s="106"/>
      <c r="K18" s="99"/>
      <c r="L18" s="99"/>
      <c r="M18" s="108"/>
      <c r="N18" s="100"/>
      <c r="O18" s="100"/>
      <c r="P18" s="109"/>
      <c r="Q18" s="100">
        <f>+Sklop18[[#This Row],[cena/enota brez DDV v EUR]]*Sklop18[[#This Row],[Stopnja DDV (%)]]</f>
        <v>0</v>
      </c>
      <c r="R18" s="100">
        <f>+Sklop18[[#This Row],[cena/enota brez DDV v EUR]]+Sklop18[[#This Row],[Davek (EUR)]]</f>
        <v>0</v>
      </c>
      <c r="S18" s="100">
        <f>+Sklop18[[#This Row],[cena/enota brez DDV v EUR]]*Sklop18[[#This Row],[Okvirna količina]]</f>
        <v>0</v>
      </c>
      <c r="T18" s="100">
        <f>+Sklop18[[#This Row],[Končna cena/enoto mere (EUR) z DDV]]*Sklop18[[#This Row],[Okvirna količina]]</f>
        <v>0</v>
      </c>
      <c r="U18" s="284" t="s">
        <v>161</v>
      </c>
    </row>
    <row r="19" spans="1:22" ht="27" customHeight="1">
      <c r="A19" s="269" t="s">
        <v>183</v>
      </c>
      <c r="B19" s="268"/>
      <c r="C19" s="271"/>
      <c r="D19" s="271"/>
      <c r="E19" s="274"/>
      <c r="F19" s="276"/>
      <c r="G19" s="279"/>
      <c r="H19" s="273">
        <f>SUBTOTAL(109,Sklop18[Preračunana masa/volumen/kos na enoto kg])</f>
        <v>184</v>
      </c>
      <c r="I19" s="273">
        <f>SUBTOTAL(109,Sklop18[Živila iz shem kakovosti (kg)])</f>
        <v>0</v>
      </c>
      <c r="J19" s="276"/>
      <c r="K19" s="264"/>
      <c r="L19" s="264"/>
      <c r="M19" s="267"/>
      <c r="N19" s="275"/>
      <c r="O19" s="275"/>
      <c r="P19" s="275"/>
      <c r="Q19" s="272"/>
      <c r="R19" s="277"/>
      <c r="S19" s="272">
        <f>SUBTOTAL(109,Sklop18[Vrednost za okvirno količino (EUR) brez DDV])</f>
        <v>0</v>
      </c>
      <c r="T19" s="272">
        <f>SUBTOTAL(109,Sklop18[Vrednost za okvirno količino (EUR) z DDV])</f>
        <v>0</v>
      </c>
      <c r="U19" s="265"/>
    </row>
    <row r="20" spans="1:22" ht="15">
      <c r="A20" s="9"/>
      <c r="B20" s="7"/>
      <c r="C20" s="31"/>
      <c r="D20" s="31"/>
      <c r="E20" s="30"/>
      <c r="F20" s="10"/>
      <c r="H20" s="11"/>
      <c r="I20" s="11"/>
      <c r="J20" s="11"/>
      <c r="K20" s="11"/>
      <c r="L20" s="61"/>
      <c r="M20" s="61"/>
      <c r="N20" s="11"/>
      <c r="O20" s="11"/>
      <c r="P20" s="11"/>
      <c r="Q20" s="11"/>
      <c r="R20" s="11"/>
      <c r="S20" s="5"/>
      <c r="T20" s="5"/>
      <c r="U20" s="10"/>
    </row>
    <row r="21" spans="1:22">
      <c r="A21" s="53" t="s">
        <v>179</v>
      </c>
      <c r="B21" s="21"/>
      <c r="C21" s="33"/>
      <c r="D21" s="33"/>
      <c r="E21" s="121"/>
      <c r="Q21" s="53"/>
      <c r="R21" s="53"/>
      <c r="S21" s="53"/>
      <c r="T21" s="53"/>
    </row>
    <row r="22" spans="1:22">
      <c r="A22" s="16" t="s">
        <v>181</v>
      </c>
      <c r="B22" s="21"/>
      <c r="C22" s="33"/>
      <c r="D22" s="33"/>
      <c r="E22" s="121"/>
    </row>
    <row r="23" spans="1:22">
      <c r="A23" s="115" t="s">
        <v>258</v>
      </c>
      <c r="F23" s="76"/>
      <c r="G23" s="76"/>
      <c r="H23" s="34"/>
      <c r="I23" s="34"/>
      <c r="J23" s="34"/>
      <c r="K23" s="34"/>
      <c r="L23" s="62"/>
      <c r="M23" s="62"/>
      <c r="N23" s="34"/>
      <c r="O23" s="34"/>
      <c r="P23" s="34"/>
      <c r="Q23" s="34"/>
      <c r="R23" s="34"/>
    </row>
    <row r="24" spans="1:22">
      <c r="A24" s="133" t="s">
        <v>223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1"/>
    </row>
    <row r="25" spans="1:22" ht="12.75" customHeight="1">
      <c r="A25" s="307" t="s">
        <v>819</v>
      </c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62"/>
      <c r="N25" s="34"/>
      <c r="O25" s="34"/>
      <c r="P25" s="34"/>
      <c r="Q25" s="34"/>
      <c r="R25" s="34"/>
    </row>
    <row r="26" spans="1:22">
      <c r="N26" s="34"/>
      <c r="O26" s="34"/>
      <c r="P26" s="34"/>
      <c r="Q26" s="34"/>
      <c r="R26" s="34"/>
    </row>
    <row r="27" spans="1:22">
      <c r="A27" s="115" t="s">
        <v>66</v>
      </c>
      <c r="F27" s="76"/>
      <c r="G27" s="76" t="s">
        <v>67</v>
      </c>
      <c r="H27" s="34"/>
      <c r="I27" s="34"/>
      <c r="J27" s="34"/>
      <c r="K27" s="34"/>
      <c r="L27" s="62"/>
      <c r="M27" s="62"/>
      <c r="N27" s="116"/>
      <c r="O27" s="34"/>
      <c r="P27" s="34"/>
      <c r="Q27" s="34" t="s">
        <v>68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21"/>
    </row>
    <row r="30" spans="1:22">
      <c r="B30" s="21"/>
      <c r="C30" s="33"/>
      <c r="D30" s="33"/>
      <c r="E30" s="121"/>
    </row>
    <row r="31" spans="1:22">
      <c r="B31" s="21"/>
      <c r="C31" s="33"/>
      <c r="D31" s="33"/>
      <c r="E31" s="121"/>
    </row>
    <row r="32" spans="1:22">
      <c r="B32" s="21"/>
      <c r="C32" s="33"/>
      <c r="D32" s="33"/>
      <c r="E32" s="121"/>
    </row>
    <row r="33" spans="1:22">
      <c r="B33" s="21"/>
      <c r="C33" s="33"/>
      <c r="D33" s="33"/>
      <c r="E33" s="121"/>
    </row>
    <row r="34" spans="1:22">
      <c r="B34" s="21"/>
      <c r="C34" s="33"/>
      <c r="D34" s="33"/>
      <c r="E34" s="121"/>
    </row>
    <row r="35" spans="1:22">
      <c r="B35" s="21"/>
      <c r="C35" s="33"/>
      <c r="D35" s="33"/>
      <c r="E35" s="121"/>
    </row>
    <row r="36" spans="1:22">
      <c r="B36" s="21"/>
      <c r="C36" s="33"/>
      <c r="D36" s="33"/>
      <c r="E36" s="121"/>
    </row>
    <row r="37" spans="1:22">
      <c r="B37" s="21"/>
      <c r="C37" s="33"/>
      <c r="D37" s="33"/>
      <c r="E37" s="121"/>
    </row>
    <row r="38" spans="1:22">
      <c r="B38" s="21"/>
      <c r="C38" s="33"/>
      <c r="D38" s="33"/>
      <c r="E38" s="121"/>
    </row>
    <row r="39" spans="1:22">
      <c r="B39" s="21"/>
      <c r="C39" s="33"/>
      <c r="D39" s="33"/>
      <c r="E39" s="121"/>
    </row>
    <row r="40" spans="1:22">
      <c r="B40" s="21"/>
      <c r="C40" s="33"/>
      <c r="D40" s="33"/>
      <c r="E40" s="121"/>
    </row>
    <row r="41" spans="1:22">
      <c r="B41" s="21"/>
      <c r="C41" s="33"/>
      <c r="D41" s="33"/>
      <c r="E41" s="121"/>
    </row>
    <row r="42" spans="1:22">
      <c r="B42" s="21"/>
      <c r="C42" s="33"/>
      <c r="D42" s="33"/>
      <c r="E42" s="121"/>
    </row>
    <row r="43" spans="1:22" s="23" customFormat="1">
      <c r="A43" s="16"/>
      <c r="B43" s="21"/>
      <c r="C43" s="33"/>
      <c r="D43" s="33"/>
      <c r="E43" s="121"/>
      <c r="F43" s="122"/>
      <c r="G43" s="122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21"/>
      <c r="F44" s="122"/>
      <c r="G44" s="122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21"/>
      <c r="F45" s="122"/>
      <c r="G45" s="122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21"/>
      <c r="F46" s="122"/>
      <c r="G46" s="122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21"/>
      <c r="F47" s="122"/>
      <c r="G47" s="122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21"/>
      <c r="F48" s="122"/>
      <c r="G48" s="122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21"/>
      <c r="F49" s="122"/>
      <c r="G49" s="122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21"/>
      <c r="F50" s="122"/>
      <c r="G50" s="122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21"/>
      <c r="F51" s="122"/>
      <c r="G51" s="122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21"/>
      <c r="F52" s="122"/>
      <c r="G52" s="122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21"/>
      <c r="F53" s="122"/>
      <c r="G53" s="122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21"/>
      <c r="F54" s="122"/>
      <c r="G54" s="122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21"/>
      <c r="F55" s="122"/>
      <c r="G55" s="122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21"/>
      <c r="F56" s="122"/>
      <c r="G56" s="122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21"/>
      <c r="F57" s="122"/>
      <c r="G57" s="122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21"/>
      <c r="F58" s="122"/>
      <c r="G58" s="122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21"/>
      <c r="F59" s="122"/>
      <c r="G59" s="122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21"/>
      <c r="F60" s="122"/>
      <c r="G60" s="122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21"/>
      <c r="F61" s="122"/>
      <c r="G61" s="122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21"/>
      <c r="F62" s="122"/>
      <c r="G62" s="122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21"/>
      <c r="F63" s="122"/>
      <c r="G63" s="122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21"/>
      <c r="F64" s="122"/>
      <c r="G64" s="122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21"/>
      <c r="F65" s="122"/>
      <c r="G65" s="122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21"/>
      <c r="F66" s="122"/>
      <c r="G66" s="122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21"/>
      <c r="F67" s="122"/>
      <c r="G67" s="122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21"/>
      <c r="F68" s="122"/>
      <c r="G68" s="122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21"/>
      <c r="F69" s="122"/>
      <c r="G69" s="122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21"/>
      <c r="F70" s="122"/>
      <c r="G70" s="122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21"/>
      <c r="F71" s="122"/>
      <c r="G71" s="122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21"/>
      <c r="F72" s="122"/>
      <c r="G72" s="122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21"/>
      <c r="F73" s="122"/>
      <c r="G73" s="122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21"/>
      <c r="F74" s="122"/>
      <c r="G74" s="122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21"/>
      <c r="F75" s="122"/>
      <c r="G75" s="122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21"/>
      <c r="F76" s="122"/>
      <c r="G76" s="122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21"/>
      <c r="F77" s="122"/>
      <c r="G77" s="122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21"/>
      <c r="F78" s="122"/>
      <c r="G78" s="122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21"/>
      <c r="F79" s="122"/>
      <c r="G79" s="122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21"/>
      <c r="F80" s="122"/>
      <c r="G80" s="122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21"/>
      <c r="F81" s="122"/>
      <c r="G81" s="122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21"/>
      <c r="F82" s="122"/>
      <c r="G82" s="122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21"/>
      <c r="F83" s="122"/>
      <c r="G83" s="122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21"/>
      <c r="F84" s="122"/>
      <c r="G84" s="122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21"/>
      <c r="F85" s="122"/>
      <c r="G85" s="122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21"/>
      <c r="F86" s="122"/>
      <c r="G86" s="122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21"/>
      <c r="F87" s="122"/>
      <c r="G87" s="122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21"/>
      <c r="F88" s="122"/>
      <c r="G88" s="122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21"/>
      <c r="F89" s="122"/>
      <c r="G89" s="122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21"/>
      <c r="F90" s="122"/>
      <c r="G90" s="122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21"/>
      <c r="F91" s="122"/>
      <c r="G91" s="122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21"/>
      <c r="F92" s="122"/>
      <c r="G92" s="122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21"/>
      <c r="F93" s="122"/>
      <c r="G93" s="122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21"/>
      <c r="F94" s="122"/>
      <c r="G94" s="122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21"/>
      <c r="F95" s="122"/>
      <c r="G95" s="122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21"/>
      <c r="F96" s="122"/>
      <c r="G96" s="122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21"/>
      <c r="F97" s="122"/>
      <c r="G97" s="122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21"/>
      <c r="F98" s="122"/>
      <c r="G98" s="122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21"/>
      <c r="F99" s="122"/>
      <c r="G99" s="122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21"/>
      <c r="F100" s="122"/>
      <c r="G100" s="122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21"/>
      <c r="F101" s="122"/>
      <c r="G101" s="122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21"/>
      <c r="F102" s="122"/>
      <c r="G102" s="122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21"/>
      <c r="F103" s="122"/>
      <c r="G103" s="122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21"/>
      <c r="F104" s="122"/>
      <c r="G104" s="122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21"/>
      <c r="F105" s="122"/>
      <c r="G105" s="122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21"/>
      <c r="F106" s="122"/>
      <c r="G106" s="122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21"/>
      <c r="F107" s="122"/>
      <c r="G107" s="122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21"/>
      <c r="F108" s="122"/>
      <c r="G108" s="122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21"/>
      <c r="F109" s="122"/>
      <c r="G109" s="122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21"/>
      <c r="F110" s="122"/>
      <c r="G110" s="122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21"/>
      <c r="F111" s="122"/>
      <c r="G111" s="122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21"/>
      <c r="F112" s="122"/>
      <c r="G112" s="122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21"/>
      <c r="F113" s="122"/>
      <c r="G113" s="122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21"/>
      <c r="F114" s="122"/>
      <c r="G114" s="122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21"/>
      <c r="F115" s="122"/>
      <c r="G115" s="122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21"/>
      <c r="F116" s="122"/>
      <c r="G116" s="122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21"/>
      <c r="F117" s="122"/>
      <c r="G117" s="122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21"/>
      <c r="F118" s="122"/>
      <c r="G118" s="122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21"/>
      <c r="F119" s="122"/>
      <c r="G119" s="122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21"/>
      <c r="F120" s="122"/>
      <c r="G120" s="122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21"/>
      <c r="F121" s="122"/>
      <c r="G121" s="122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21"/>
      <c r="F122" s="122"/>
      <c r="G122" s="122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21"/>
      <c r="F123" s="122"/>
      <c r="G123" s="122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21"/>
      <c r="F124" s="122"/>
      <c r="G124" s="122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21"/>
      <c r="F125" s="122"/>
      <c r="G125" s="122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21"/>
      <c r="F126" s="122"/>
      <c r="G126" s="122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21"/>
      <c r="F127" s="122"/>
      <c r="G127" s="122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21"/>
      <c r="F128" s="122"/>
      <c r="G128" s="122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21"/>
      <c r="F129" s="122"/>
      <c r="G129" s="122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21"/>
      <c r="F130" s="122"/>
      <c r="G130" s="122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21"/>
      <c r="F131" s="122"/>
      <c r="G131" s="122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21"/>
      <c r="F132" s="122"/>
      <c r="G132" s="122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21"/>
      <c r="F133" s="122"/>
      <c r="G133" s="122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21"/>
      <c r="F134" s="122"/>
      <c r="G134" s="122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21"/>
      <c r="F135" s="122"/>
      <c r="G135" s="122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21"/>
      <c r="F136" s="122"/>
      <c r="G136" s="122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21"/>
      <c r="F137" s="122"/>
      <c r="G137" s="122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21"/>
      <c r="F138" s="122"/>
      <c r="G138" s="122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21"/>
      <c r="F139" s="122"/>
      <c r="G139" s="122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21"/>
      <c r="F140" s="122"/>
      <c r="G140" s="122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21"/>
      <c r="F141" s="122"/>
      <c r="G141" s="122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21"/>
      <c r="F142" s="122"/>
      <c r="G142" s="122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21"/>
      <c r="F143" s="122"/>
      <c r="G143" s="122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21"/>
      <c r="F144" s="122"/>
      <c r="G144" s="122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21"/>
      <c r="F145" s="122"/>
      <c r="G145" s="122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21"/>
      <c r="F146" s="122"/>
      <c r="G146" s="122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21"/>
      <c r="F147" s="122"/>
      <c r="G147" s="122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21"/>
      <c r="F148" s="122"/>
      <c r="G148" s="122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21"/>
      <c r="F149" s="122"/>
      <c r="G149" s="122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21"/>
      <c r="F150" s="122"/>
      <c r="G150" s="122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21"/>
      <c r="F151" s="122"/>
      <c r="G151" s="122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21"/>
      <c r="F152" s="122"/>
      <c r="G152" s="122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21"/>
      <c r="F153" s="122"/>
      <c r="G153" s="122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21"/>
      <c r="F154" s="122"/>
      <c r="G154" s="122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21"/>
      <c r="F155" s="122"/>
      <c r="G155" s="122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21"/>
      <c r="F156" s="122"/>
      <c r="G156" s="122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21"/>
      <c r="F157" s="122"/>
      <c r="G157" s="122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21"/>
      <c r="F158" s="122"/>
      <c r="G158" s="122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21"/>
      <c r="F159" s="122"/>
      <c r="G159" s="122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21"/>
      <c r="F160" s="122"/>
      <c r="G160" s="122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21"/>
      <c r="F161" s="122"/>
      <c r="G161" s="122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21"/>
      <c r="F162" s="122"/>
      <c r="G162" s="122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21"/>
      <c r="F163" s="122"/>
      <c r="G163" s="122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21"/>
      <c r="F164" s="122"/>
      <c r="G164" s="122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21"/>
      <c r="F165" s="122"/>
      <c r="G165" s="122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21"/>
      <c r="F166" s="122"/>
      <c r="G166" s="122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21"/>
      <c r="F167" s="122"/>
      <c r="G167" s="122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21"/>
      <c r="F168" s="122"/>
      <c r="G168" s="122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21"/>
      <c r="F169" s="122"/>
      <c r="G169" s="122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21"/>
      <c r="F170" s="122"/>
      <c r="G170" s="122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21"/>
      <c r="F171" s="122"/>
      <c r="G171" s="122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21"/>
      <c r="F172" s="122"/>
      <c r="G172" s="122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21"/>
      <c r="F173" s="122"/>
      <c r="G173" s="122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21"/>
      <c r="F174" s="122"/>
      <c r="G174" s="122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21"/>
      <c r="F175" s="122"/>
      <c r="G175" s="122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21"/>
      <c r="F176" s="122"/>
      <c r="G176" s="122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21"/>
      <c r="F177" s="122"/>
      <c r="G177" s="122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21"/>
      <c r="F178" s="122"/>
      <c r="G178" s="122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21"/>
      <c r="F179" s="122"/>
      <c r="G179" s="122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21"/>
      <c r="F180" s="122"/>
      <c r="G180" s="122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21"/>
      <c r="F181" s="122"/>
      <c r="G181" s="122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21"/>
      <c r="F182" s="122"/>
      <c r="G182" s="122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21"/>
      <c r="F183" s="122"/>
      <c r="G183" s="122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21"/>
      <c r="F184" s="122"/>
      <c r="G184" s="122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21"/>
      <c r="F185" s="122"/>
      <c r="G185" s="122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21"/>
      <c r="F186" s="122"/>
      <c r="G186" s="122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21"/>
      <c r="F187" s="122"/>
      <c r="G187" s="122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21"/>
      <c r="F188" s="122"/>
      <c r="G188" s="122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21"/>
      <c r="F189" s="122"/>
      <c r="G189" s="122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21"/>
      <c r="F190" s="122"/>
      <c r="G190" s="122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21"/>
      <c r="F191" s="122"/>
      <c r="G191" s="122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21"/>
      <c r="F192" s="122"/>
      <c r="G192" s="122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21"/>
      <c r="F193" s="122"/>
      <c r="G193" s="122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21"/>
      <c r="F194" s="122"/>
      <c r="G194" s="122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21"/>
      <c r="F195" s="122"/>
      <c r="G195" s="122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21"/>
      <c r="F196" s="122"/>
      <c r="G196" s="122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21"/>
      <c r="F197" s="122"/>
      <c r="G197" s="122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21"/>
      <c r="F198" s="122"/>
      <c r="G198" s="122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21"/>
      <c r="F199" s="122"/>
      <c r="G199" s="122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21"/>
      <c r="F200" s="122"/>
      <c r="G200" s="122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21"/>
      <c r="F201" s="122"/>
      <c r="G201" s="122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21"/>
      <c r="F202" s="122"/>
      <c r="G202" s="122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21"/>
      <c r="F203" s="122"/>
      <c r="G203" s="122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21"/>
      <c r="F204" s="122"/>
      <c r="G204" s="122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21"/>
      <c r="F205" s="122"/>
      <c r="G205" s="122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21"/>
      <c r="F206" s="122"/>
      <c r="G206" s="122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21"/>
      <c r="F207" s="122"/>
      <c r="G207" s="122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21"/>
      <c r="F208" s="122"/>
      <c r="G208" s="122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21"/>
      <c r="F209" s="122"/>
      <c r="G209" s="122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21"/>
      <c r="F210" s="122"/>
      <c r="G210" s="122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21"/>
      <c r="F211" s="122"/>
      <c r="G211" s="122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21"/>
      <c r="F212" s="122"/>
      <c r="G212" s="122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21"/>
      <c r="F213" s="122"/>
      <c r="G213" s="122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21"/>
      <c r="F214" s="122"/>
      <c r="G214" s="122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21"/>
      <c r="F215" s="122"/>
      <c r="G215" s="122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21"/>
      <c r="F216" s="122"/>
      <c r="G216" s="122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21"/>
      <c r="F217" s="122"/>
      <c r="G217" s="122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21"/>
      <c r="F218" s="122"/>
      <c r="G218" s="122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21"/>
      <c r="F219" s="122"/>
      <c r="G219" s="122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21"/>
      <c r="F220" s="122"/>
      <c r="G220" s="122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21"/>
      <c r="F221" s="122"/>
      <c r="G221" s="122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21"/>
      <c r="F222" s="122"/>
      <c r="G222" s="122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21"/>
      <c r="F223" s="122"/>
      <c r="G223" s="122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21"/>
      <c r="F224" s="122"/>
      <c r="G224" s="122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21"/>
      <c r="F225" s="122"/>
      <c r="G225" s="122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21"/>
      <c r="F226" s="122"/>
      <c r="G226" s="122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21"/>
      <c r="F227" s="122"/>
      <c r="G227" s="122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21"/>
      <c r="F228" s="122"/>
      <c r="G228" s="122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21"/>
      <c r="F229" s="122"/>
      <c r="G229" s="122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21"/>
      <c r="F230" s="122"/>
      <c r="G230" s="122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21"/>
      <c r="F231" s="122"/>
      <c r="G231" s="122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21"/>
      <c r="F232" s="122"/>
      <c r="G232" s="122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21"/>
      <c r="F233" s="122"/>
      <c r="G233" s="122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21"/>
      <c r="F234" s="122"/>
      <c r="G234" s="122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21"/>
      <c r="F235" s="122"/>
      <c r="G235" s="122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21"/>
      <c r="F236" s="122"/>
      <c r="G236" s="122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21"/>
      <c r="F237" s="122"/>
      <c r="G237" s="122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21"/>
      <c r="F238" s="122"/>
      <c r="G238" s="122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21"/>
      <c r="F239" s="122"/>
      <c r="G239" s="122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21"/>
      <c r="F240" s="122"/>
      <c r="G240" s="122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21"/>
      <c r="F241" s="122"/>
      <c r="G241" s="122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21"/>
      <c r="F242" s="122"/>
      <c r="G242" s="122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21"/>
      <c r="F243" s="122"/>
      <c r="G243" s="122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21"/>
      <c r="F244" s="122"/>
      <c r="G244" s="122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21"/>
      <c r="F245" s="122"/>
      <c r="G245" s="122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21"/>
      <c r="F246" s="122"/>
      <c r="G246" s="122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21"/>
      <c r="F247" s="122"/>
      <c r="G247" s="122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21"/>
      <c r="F248" s="122"/>
      <c r="G248" s="122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21"/>
      <c r="F249" s="122"/>
      <c r="G249" s="122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21"/>
      <c r="F250" s="122"/>
      <c r="G250" s="122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21"/>
      <c r="F251" s="122"/>
      <c r="G251" s="122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J26:P1048576 M25:P25 J1:P15 U1:U1048576 J16:P24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37</vt:i4>
      </vt:variant>
    </vt:vector>
  </HeadingPairs>
  <TitlesOfParts>
    <vt:vector size="5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2021-11-15T11:10:38Z</cp:lastPrinted>
  <dcterms:created xsi:type="dcterms:W3CDTF">2012-03-26T14:52:49Z</dcterms:created>
  <dcterms:modified xsi:type="dcterms:W3CDTF">2021-11-20T10:53:33Z</dcterms:modified>
</cp:coreProperties>
</file>