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
    </mc:Choice>
  </mc:AlternateContent>
  <bookViews>
    <workbookView xWindow="0" yWindow="0" windowWidth="28800" windowHeight="14100"/>
  </bookViews>
  <sheets>
    <sheet name="KZ-ZIP 1.3" sheetId="1" r:id="rId1"/>
  </sheets>
  <definedNames>
    <definedName name="_xlnm.Print_Area" localSheetId="0">'KZ-ZIP 1.3'!$A$1:$N$180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4" i="1" l="1"/>
  <c r="M21" i="1" l="1"/>
  <c r="M15" i="1" l="1"/>
  <c r="M46" i="1" l="1"/>
  <c r="M91" i="1" l="1"/>
  <c r="M20" i="1" l="1"/>
  <c r="M88" i="1" l="1"/>
  <c r="M89" i="1"/>
  <c r="M90" i="1"/>
  <c r="M87" i="1"/>
  <c r="M86" i="1"/>
  <c r="M85" i="1"/>
  <c r="M24" i="1"/>
  <c r="M45" i="1" l="1"/>
  <c r="M16" i="1"/>
  <c r="M17" i="1"/>
  <c r="M18" i="1"/>
  <c r="M58" i="1" l="1"/>
  <c r="M72" i="1"/>
  <c r="M84" i="1"/>
  <c r="M83" i="1"/>
  <c r="M35" i="1"/>
  <c r="M22" i="1"/>
  <c r="M34" i="1"/>
  <c r="M38" i="1"/>
  <c r="M39" i="1"/>
  <c r="M51" i="1"/>
  <c r="M50" i="1"/>
  <c r="M52" i="1"/>
  <c r="M53" i="1"/>
  <c r="M54" i="1"/>
  <c r="M55" i="1"/>
  <c r="M73" i="1"/>
  <c r="M23" i="1"/>
  <c r="M25" i="1"/>
  <c r="M26" i="1"/>
  <c r="M27" i="1"/>
  <c r="M28" i="1"/>
  <c r="M29" i="1"/>
  <c r="M30" i="1"/>
  <c r="M31" i="1"/>
  <c r="M32" i="1"/>
  <c r="M33" i="1"/>
  <c r="M36" i="1"/>
  <c r="M37" i="1"/>
  <c r="M63" i="1"/>
  <c r="M12" i="1"/>
  <c r="M19" i="1"/>
  <c r="M61" i="1"/>
  <c r="M47" i="1"/>
  <c r="M49" i="1"/>
  <c r="M77" i="1"/>
  <c r="M76" i="1"/>
  <c r="M67" i="1"/>
  <c r="M81" i="1" l="1"/>
  <c r="M82" i="1"/>
  <c r="M80" i="1"/>
  <c r="M79" i="1"/>
  <c r="M78" i="1"/>
  <c r="M60" i="1"/>
  <c r="M70" i="1"/>
  <c r="M42" i="1"/>
  <c r="M57" i="1"/>
  <c r="M40" i="1" l="1"/>
  <c r="M41" i="1"/>
  <c r="M43" i="1"/>
  <c r="M44" i="1"/>
  <c r="M48" i="1"/>
  <c r="M56" i="1"/>
  <c r="M59" i="1"/>
  <c r="M62" i="1"/>
  <c r="M64" i="1"/>
  <c r="M65" i="1"/>
  <c r="M66" i="1"/>
  <c r="M68" i="1"/>
  <c r="M69" i="1"/>
  <c r="M71" i="1"/>
  <c r="M74" i="1"/>
  <c r="M75" i="1"/>
  <c r="M11" i="1"/>
  <c r="M13" i="1"/>
  <c r="M92" i="1" l="1"/>
</calcChain>
</file>

<file path=xl/sharedStrings.xml><?xml version="1.0" encoding="utf-8"?>
<sst xmlns="http://schemas.openxmlformats.org/spreadsheetml/2006/main" count="512" uniqueCount="205">
  <si>
    <t>Zap. št.</t>
  </si>
  <si>
    <t>Naziv opreme oziroma orodij</t>
  </si>
  <si>
    <t>Količinska enota</t>
  </si>
  <si>
    <t>Skupaj oprema</t>
  </si>
  <si>
    <t>Leva stran</t>
  </si>
  <si>
    <t>Desna stran</t>
  </si>
  <si>
    <t>Zadnja stran</t>
  </si>
  <si>
    <t>1. boks</t>
  </si>
  <si>
    <t>kpl</t>
  </si>
  <si>
    <t>kos</t>
  </si>
  <si>
    <t>kolut</t>
  </si>
  <si>
    <t>60.</t>
  </si>
  <si>
    <t>Skupna teža opreme
kg/poz.</t>
  </si>
  <si>
    <t>Teža opreme
kg/kos</t>
  </si>
  <si>
    <t>57.</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</si>
  <si>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</si>
  <si>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</si>
  <si>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</si>
  <si>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</si>
  <si>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</si>
  <si>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</si>
  <si>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</si>
  <si>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</si>
  <si>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</si>
  <si>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</si>
  <si>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</si>
  <si>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</si>
  <si>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</si>
  <si>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</si>
  <si>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</si>
  <si>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</si>
  <si>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</si>
  <si>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</si>
  <si>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</si>
  <si>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</si>
  <si>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</si>
  <si>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</si>
  <si>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</si>
  <si>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</si>
  <si>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</si>
  <si>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</si>
  <si>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</si>
  <si>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</si>
  <si>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</si>
  <si>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</si>
  <si>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</si>
  <si>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</si>
  <si>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</si>
  <si>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</si>
  <si>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</si>
  <si>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</si>
  <si>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</si>
  <si>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</si>
  <si>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</si>
  <si>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</si>
  <si>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</si>
  <si>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</si>
  <si>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</si>
  <si>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</si>
  <si>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</si>
  <si>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</si>
  <si>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</si>
  <si>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</si>
  <si>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</si>
  <si>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</si>
  <si>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</si>
  <si>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</si>
  <si>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</si>
  <si>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</si>
  <si>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</si>
  <si>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</si>
  <si>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58.</t>
  </si>
  <si>
    <t>59.</t>
  </si>
  <si>
    <t>SKUPAJ</t>
  </si>
  <si>
    <t>Teža opreme v kontejnerju</t>
  </si>
  <si>
    <t>opozorilni telovnik</t>
  </si>
  <si>
    <t>gumijasti visoki škornji s hlačami</t>
  </si>
  <si>
    <t>respirator, tip FFFP-2</t>
  </si>
  <si>
    <t>tlačna cev D, 20 m</t>
  </si>
  <si>
    <t>ključ za podzemni hidrant, model B</t>
  </si>
  <si>
    <t>kavelj za odpiranje pokrovov kanalov (magnetni)</t>
  </si>
  <si>
    <t>prehodna spojka Storz A-B</t>
  </si>
  <si>
    <t>prehodna spojka Storz B-C</t>
  </si>
  <si>
    <t>prehodna spojka Storz C-D</t>
  </si>
  <si>
    <t>ročna baterijska svetilka</t>
  </si>
  <si>
    <t>absorbent za ogljikovodike, 15 kg, v ustrezni posodi)</t>
  </si>
  <si>
    <t>kombinirana posoda: mešanica 5 l/olje za verigo, 2 l</t>
  </si>
  <si>
    <t>gozdarska sekira (velika)</t>
  </si>
  <si>
    <t>gasilska sekira</t>
  </si>
  <si>
    <t>kladivo (5 kg)</t>
  </si>
  <si>
    <t>megafon</t>
  </si>
  <si>
    <t>ročka za čisto vodo 50 l</t>
  </si>
  <si>
    <t>stožec varovalni</t>
  </si>
  <si>
    <t>kovček z ročnim orodjem</t>
  </si>
  <si>
    <t>higienski komplet</t>
  </si>
  <si>
    <t>komplet za prvo pomoč - nahrbtnik</t>
  </si>
  <si>
    <t>lopata, štiharica</t>
  </si>
  <si>
    <t>svetilka akumulatorska prenosna</t>
  </si>
  <si>
    <t>lopata, gradbena</t>
  </si>
  <si>
    <t>kramp</t>
  </si>
  <si>
    <t>cevni mostiček za cev 2B</t>
  </si>
  <si>
    <t>61.</t>
  </si>
  <si>
    <t>62.</t>
  </si>
  <si>
    <t>63.</t>
  </si>
  <si>
    <t>64.</t>
  </si>
  <si>
    <t>65.</t>
  </si>
  <si>
    <t>66.</t>
  </si>
  <si>
    <t>67.</t>
  </si>
  <si>
    <t>68.</t>
  </si>
  <si>
    <t>69.</t>
  </si>
  <si>
    <t>oznaka CZ in  splošno nevarnost na cesti - triopan</t>
  </si>
  <si>
    <t>70.</t>
  </si>
  <si>
    <t>71.</t>
  </si>
  <si>
    <t>cestna metla na daljšem oz. teleskopskem ročaju</t>
  </si>
  <si>
    <t>gumijasti brisalec za tla(otiralnik) na daljšem oz. teleskopskem ročaju</t>
  </si>
  <si>
    <t>72.</t>
  </si>
  <si>
    <t>73.</t>
  </si>
  <si>
    <t>ključ cevni kombiniran ABC</t>
  </si>
  <si>
    <t>ključ za naddzemni hidrant, model C</t>
  </si>
  <si>
    <t>stikalna lestev 2-delna ali multifunkcijska lestev</t>
  </si>
  <si>
    <t>varnostna utripajoča svetilka</t>
  </si>
  <si>
    <t>trak označevalni  CZ (500 m)</t>
  </si>
  <si>
    <t>ročna žaga lokarica</t>
  </si>
  <si>
    <t>lomilni drog, cca 700 mm</t>
  </si>
  <si>
    <t>signalni lopar (napis Civilna zaščita)</t>
  </si>
  <si>
    <r>
      <t>škarje za rezanje betonskega železa (</t>
    </r>
    <r>
      <rPr>
        <sz val="10"/>
        <rFont val="Symbol"/>
        <family val="1"/>
        <charset val="2"/>
      </rPr>
      <t>f</t>
    </r>
    <r>
      <rPr>
        <sz val="10"/>
        <rFont val="Arial"/>
        <family val="2"/>
        <charset val="238"/>
      </rPr>
      <t>12 mm)</t>
    </r>
  </si>
  <si>
    <t>protivrezne gozdarske hlače oz. ščitniki za uporabnike verižnih motornih žag, 1. razred</t>
  </si>
  <si>
    <t>vrv vezna, 2 m</t>
  </si>
  <si>
    <t>cev tlačna B, 15-20 m</t>
  </si>
  <si>
    <t>tlačna cev C, 15-20 m</t>
  </si>
  <si>
    <t>vezalna oz. ventilna vrvica v torbici</t>
  </si>
  <si>
    <t>hidrantni nastavek 2B</t>
  </si>
  <si>
    <r>
      <t xml:space="preserve">motorna verižna žaga meč cca 40 cm, moč </t>
    </r>
    <r>
      <rPr>
        <sz val="10"/>
        <rFont val="Symbol"/>
        <family val="1"/>
        <charset val="2"/>
      </rPr>
      <t>³</t>
    </r>
    <r>
      <rPr>
        <sz val="10"/>
        <rFont val="Arial"/>
        <family val="2"/>
        <charset val="238"/>
      </rPr>
      <t xml:space="preserve"> 2 kW  (s priborom, rezervno verigo, 2x gozdarska zagozda,...)</t>
    </r>
  </si>
  <si>
    <t>delovna vrv, 20 m</t>
  </si>
  <si>
    <t>vrv varovalna z nameščenim karabinom in torbico, 30 m</t>
  </si>
  <si>
    <t>lovilno korito, nerjaveče, 600x400x180 mm</t>
  </si>
  <si>
    <t>navadna nosila, zložljiva</t>
  </si>
  <si>
    <t>74.</t>
  </si>
  <si>
    <t>75.</t>
  </si>
  <si>
    <t>76.</t>
  </si>
  <si>
    <t>77.</t>
  </si>
  <si>
    <t>78.</t>
  </si>
  <si>
    <t>79.</t>
  </si>
  <si>
    <t>80.</t>
  </si>
  <si>
    <t>81.</t>
  </si>
  <si>
    <t>gasilni aparat ABC 9</t>
  </si>
  <si>
    <r>
      <t>gasilni aparat CO</t>
    </r>
    <r>
      <rPr>
        <vertAlign val="subscript"/>
        <sz val="10"/>
        <rFont val="Arial"/>
        <family val="2"/>
        <charset val="238"/>
      </rPr>
      <t>2</t>
    </r>
  </si>
  <si>
    <t>škopec, velikosti 3, pocinkan</t>
  </si>
  <si>
    <t>lopata, metača, ravna</t>
  </si>
  <si>
    <t>3. boks</t>
  </si>
  <si>
    <t>2. boks</t>
  </si>
  <si>
    <t xml:space="preserve"> 3. boks</t>
  </si>
  <si>
    <t>trinožni teleskopski stativ min. 1,6 m, z LED reflektorji, min. 2 x 100 W, min. 2 x 15.000 lm, 230V, min. IP65</t>
  </si>
  <si>
    <r>
      <t xml:space="preserve">vlečna jeklenica, dolžine 5 m, </t>
    </r>
    <r>
      <rPr>
        <sz val="10"/>
        <rFont val="Symbol"/>
        <family val="1"/>
        <charset val="2"/>
      </rPr>
      <t>f</t>
    </r>
    <r>
      <rPr>
        <sz val="10"/>
        <rFont val="Arial"/>
        <family val="2"/>
        <charset val="238"/>
      </rPr>
      <t>16 mm, z očesi na obeh koncih</t>
    </r>
  </si>
  <si>
    <r>
      <t xml:space="preserve">motorna ali električna kotna rezalka 230V, min. 200W, rezilne plošče </t>
    </r>
    <r>
      <rPr>
        <sz val="10"/>
        <rFont val="Symbol"/>
        <family val="1"/>
        <charset val="2"/>
      </rPr>
      <t>f</t>
    </r>
    <r>
      <rPr>
        <sz val="10"/>
        <rFont val="Arial"/>
        <family val="2"/>
        <charset val="238"/>
      </rPr>
      <t>230 mm, s priborom in rezervnimi rezalnimi ploščami</t>
    </r>
  </si>
  <si>
    <t>odeja (cca 1.900x1.400 mm)</t>
  </si>
  <si>
    <t>N</t>
  </si>
  <si>
    <t>OPREMA KZ-TIP-1.3 (KZ-ZPO)</t>
  </si>
  <si>
    <t>zaščitno tokovno stikalo PRCD</t>
  </si>
  <si>
    <t>sesalni koš B</t>
  </si>
  <si>
    <t>rola</t>
  </si>
  <si>
    <t>protipoplavna vreča</t>
  </si>
  <si>
    <t>cev sesalna B, 1,6 m ali 2x5 m</t>
  </si>
  <si>
    <t>ročka za gorivo 20 l - za elektroagregat in motorno črpalko</t>
  </si>
  <si>
    <t>pritrdilni material za PVC folijo (lesene letve, žeblji,…)</t>
  </si>
  <si>
    <r>
      <t>gasilski vodni sesalec, 230V, min. 1,2 kW, sesalna zmogljivost min. 130 l/min, cca 200 mbar vakuma, delci min. 30 mm</t>
    </r>
    <r>
      <rPr>
        <i/>
        <sz val="10"/>
        <rFont val="Arial"/>
        <family val="2"/>
        <charset val="238"/>
      </rPr>
      <t xml:space="preserve"> (npr. Spechtenhauser Aquatix ali enakovreden)</t>
    </r>
  </si>
  <si>
    <r>
      <t xml:space="preserve">zbiralnik 2xB/A </t>
    </r>
    <r>
      <rPr>
        <i/>
        <sz val="10"/>
        <rFont val="Arial"/>
        <family val="2"/>
        <charset val="238"/>
      </rPr>
      <t>(le pri npr. Mast ATP 20 R)</t>
    </r>
  </si>
  <si>
    <r>
      <t xml:space="preserve">Alu zaboj (600x400-300-400) </t>
    </r>
    <r>
      <rPr>
        <i/>
        <sz val="10"/>
        <rFont val="Arial"/>
        <family val="2"/>
        <charset val="238"/>
      </rPr>
      <t>- potrebno število glede na opremo*</t>
    </r>
  </si>
  <si>
    <r>
      <t xml:space="preserve">PVC eurozaboj (600x400x220-420 mm) </t>
    </r>
    <r>
      <rPr>
        <i/>
        <sz val="10"/>
        <rFont val="Arial"/>
        <family val="2"/>
        <charset val="238"/>
      </rPr>
      <t>- potrebno število glede na opremo*</t>
    </r>
  </si>
  <si>
    <r>
      <t xml:space="preserve">elektro agregat, min. 9 kVA, 230V/400V, 50 Hz, tiho delovanje, vgradni, min.  IP54, DIN 14658-1, vtičnice min. 3x230V, 1x400V, IP 68 </t>
    </r>
    <r>
      <rPr>
        <i/>
        <sz val="10"/>
        <rFont val="Arial"/>
        <family val="2"/>
        <charset val="238"/>
      </rPr>
      <t>(npr. MAG-motoren 136 SL, Eisemann BSKA 9 (E,V,S) ali enakovreden)</t>
    </r>
  </si>
  <si>
    <t>elektro potopna črpalka (Mast TP 4/1, ELKO VCGE 505 R1  ali enkovredna), min. 780 l/min, P1=1,75 kW,  s priborom, Stroz B/75</t>
  </si>
  <si>
    <r>
      <t>električni podaljšel na kabelski roleti, 50 m, 230V, 3x2,5 mm</t>
    </r>
    <r>
      <rPr>
        <vertAlign val="superscript"/>
        <sz val="10"/>
        <rFont val="Arial"/>
        <family val="2"/>
        <charset val="238"/>
      </rPr>
      <t>2</t>
    </r>
    <r>
      <rPr>
        <sz val="10"/>
        <rFont val="Arial"/>
        <family val="2"/>
        <charset val="238"/>
      </rPr>
      <t>, min. 3x230V šuko vtičnice IP68 z vodotesnimi navojnimi pokrovčki</t>
    </r>
    <r>
      <rPr>
        <sz val="11"/>
        <color theme="1"/>
        <rFont val="Calibri"/>
        <family val="2"/>
        <charset val="238"/>
        <scheme val="minor"/>
      </rPr>
      <t/>
    </r>
  </si>
  <si>
    <r>
      <t>električni podaljšel na kabelski roleti, 50 m, 230V/400V, 3x2,5 mm</t>
    </r>
    <r>
      <rPr>
        <vertAlign val="superscript"/>
        <sz val="10"/>
        <rFont val="Arial"/>
        <family val="2"/>
        <charset val="238"/>
      </rPr>
      <t>2</t>
    </r>
    <r>
      <rPr>
        <sz val="10"/>
        <rFont val="Arial"/>
        <family val="2"/>
        <charset val="238"/>
      </rPr>
      <t>, min. 1x400V+2x230V šuko vtičnice IP68 z vodotesnimi navojnimi pokrovčki</t>
    </r>
  </si>
  <si>
    <r>
      <t>električni podaljšel na kabelski roleti, 50 m, 400V, 3x2,5 mm</t>
    </r>
    <r>
      <rPr>
        <vertAlign val="superscript"/>
        <sz val="10"/>
        <rFont val="Arial"/>
        <family val="2"/>
        <charset val="238"/>
      </rPr>
      <t>2</t>
    </r>
    <r>
      <rPr>
        <sz val="10"/>
        <rFont val="Arial"/>
        <family val="2"/>
        <charset val="238"/>
      </rPr>
      <t>, min. 3x400V vtičnice IP68 z vodotesnimi navojnimi pokrovčki</t>
    </r>
  </si>
  <si>
    <t>Skupaj</t>
  </si>
  <si>
    <t>gumijasti brisalec za tla (otiralnik) na daljšem oz. teleskopskem ročaju</t>
  </si>
  <si>
    <t>ročka za gorivo 20 l - za elektroagregat</t>
  </si>
  <si>
    <t>Predlogi:</t>
  </si>
  <si>
    <t>zadnja stran
3 boksa</t>
  </si>
  <si>
    <r>
      <t xml:space="preserve">elektro potopna črpalka </t>
    </r>
    <r>
      <rPr>
        <i/>
        <sz val="10"/>
        <rFont val="Arial"/>
        <family val="2"/>
        <charset val="238"/>
      </rPr>
      <t>(Mast ATP 20 (R) ali enakovredna)</t>
    </r>
    <r>
      <rPr>
        <sz val="10"/>
        <rFont val="Arial"/>
        <family val="2"/>
        <charset val="238"/>
      </rPr>
      <t>, min. 2.500 l/min, 400V, P1=2,9 kW, s priborom, Stroz A/110</t>
    </r>
  </si>
  <si>
    <r>
      <t xml:space="preserve">elektro potopna črpalka </t>
    </r>
    <r>
      <rPr>
        <i/>
        <sz val="10"/>
        <rFont val="Arial"/>
        <family val="2"/>
        <charset val="238"/>
      </rPr>
      <t>(Mast ATP 10 ali enakovredna)</t>
    </r>
    <r>
      <rPr>
        <sz val="10"/>
        <rFont val="Arial"/>
        <family val="2"/>
        <charset val="238"/>
      </rPr>
      <t>, min. 1.200 l/min, 400V, P1=2,0 kW, s priborom, Stroz B/75</t>
    </r>
  </si>
  <si>
    <r>
      <t xml:space="preserve">motorna črpalka </t>
    </r>
    <r>
      <rPr>
        <i/>
        <sz val="10"/>
        <rFont val="Arial"/>
        <family val="2"/>
        <charset val="238"/>
      </rPr>
      <t>(Mast NP 8 B ali enakovredna)</t>
    </r>
    <r>
      <rPr>
        <sz val="10"/>
        <rFont val="Arial"/>
        <family val="2"/>
        <charset val="238"/>
      </rPr>
      <t>, min. 850 l/min,  P1=4,8 kW, s priborom, Stroz B/75</t>
    </r>
  </si>
  <si>
    <r>
      <t xml:space="preserve">elektro potopna črpalka </t>
    </r>
    <r>
      <rPr>
        <i/>
        <sz val="10"/>
        <rFont val="Arial"/>
        <family val="2"/>
        <charset val="238"/>
      </rPr>
      <t>(Mast TP 8/1 (N) ali enakovredna)</t>
    </r>
    <r>
      <rPr>
        <sz val="10"/>
        <rFont val="Arial"/>
        <family val="2"/>
        <charset val="238"/>
      </rPr>
      <t>, min. 1.300 l/min, 400V, P1=3,3 kW, s priborom, Stroz B/75</t>
    </r>
  </si>
  <si>
    <r>
      <t xml:space="preserve">elektro potopna črpalka </t>
    </r>
    <r>
      <rPr>
        <i/>
        <sz val="10"/>
        <color theme="1"/>
        <rFont val="Arial"/>
        <family val="2"/>
        <charset val="238"/>
      </rPr>
      <t>(Mast ATP 10 ali enakovredna)</t>
    </r>
    <r>
      <rPr>
        <sz val="10"/>
        <color theme="1"/>
        <rFont val="Arial"/>
        <family val="2"/>
        <charset val="238"/>
      </rPr>
      <t>, min. 1.200 l/min, 400V, P1=2,0 kW, s priborom, Stroz B/75</t>
    </r>
  </si>
  <si>
    <t>elektro potopna črpalka (Mast TP 4/1, ELKO VCGE 505 R1  ali enkovredna), min. 780 l/min, 230V, P1=1,75 kW,  s priborom, Stroz B/75</t>
  </si>
  <si>
    <t>AL logistični voziček KZ-TIP 1.3_03 - 1 kpl</t>
  </si>
  <si>
    <t>AL logistični voziček KZ-TIP 1.3_04 - 2 kpl</t>
  </si>
  <si>
    <t>ročka za gorivo 20 l - za motorno črpalko</t>
  </si>
  <si>
    <t>AL logistični voziček KZ-TIP 1.3_05 - 2 kpl</t>
  </si>
  <si>
    <t>AL logistični voziček KZ-TIP 1.3_06 - 1 kpl</t>
  </si>
  <si>
    <t>motorna verižna žaga meč cca 40 cm, moč ³ 2 kW  (s priborom, rezervno verigo, 2x gozdarska zagozda,...)</t>
  </si>
  <si>
    <t>cev sesalna B, 1,2 m ali 2x5 m</t>
  </si>
  <si>
    <r>
      <t xml:space="preserve">cev sesalna A-110-1500-K, 1,2 m </t>
    </r>
    <r>
      <rPr>
        <i/>
        <sz val="10"/>
        <rFont val="Arial"/>
        <family val="2"/>
        <charset val="238"/>
      </rPr>
      <t>(le pri npr. Mast ATP 20 R)</t>
    </r>
  </si>
  <si>
    <r>
      <rPr>
        <b/>
        <i/>
        <u/>
        <sz val="11"/>
        <color theme="1"/>
        <rFont val="Arial"/>
        <family val="2"/>
        <charset val="238"/>
      </rPr>
      <t>Oprema razporejena na AL kogistične vozičke:</t>
    </r>
    <r>
      <rPr>
        <i/>
        <sz val="11"/>
        <color theme="1"/>
        <rFont val="Arial"/>
        <family val="2"/>
        <charset val="238"/>
      </rPr>
      <t xml:space="preserve"> </t>
    </r>
    <r>
      <rPr>
        <i/>
        <sz val="11"/>
        <color theme="1"/>
        <rFont val="Calibri"/>
        <family val="2"/>
        <charset val="238"/>
        <scheme val="minor"/>
      </rPr>
      <t>(navesti opremo pod zap. št. iz zgornje preglednice)</t>
    </r>
  </si>
  <si>
    <t>MORS 389/2021-ODP</t>
  </si>
  <si>
    <t>PRILOGA ŠT. TAB1- SKLOP 1_Tabela opreme KZ-TIP 1.3</t>
  </si>
  <si>
    <t xml:space="preserve">PVC folija </t>
  </si>
  <si>
    <t>PVC folija</t>
  </si>
  <si>
    <t>AL logistični voziček KZ-TIP 1.3_01 - 1 kpl</t>
  </si>
  <si>
    <t>AL logistični voziček KZ-TIP 1.3_02 - 1 kpl</t>
  </si>
  <si>
    <t>D</t>
  </si>
  <si>
    <t>Zagotavlja
- dobavitelj (D)
- naročnik (N)</t>
  </si>
  <si>
    <t>elektro agregat, min. 11 kVA, 230V/400V,  50 Hz, tiho delovanje, vgradni, min.  IP54, DIN 14658-1, vtičnice min. 3x230V, 1x400V, IP 68 (npr. MAG-motoren 146 SL, Eisemann/Geko BSKA 12E, Eisman 12000 ED-S/SEBA S Benzin 12 kVA E-Start ali enakovreden)</t>
  </si>
  <si>
    <t>AL logistični voziček (cca 800x1.200 mm)</t>
  </si>
  <si>
    <r>
      <t xml:space="preserve">OPOMBE: 
1. </t>
    </r>
    <r>
      <rPr>
        <b/>
        <sz val="10"/>
        <rFont val="Arial"/>
        <family val="2"/>
        <charset val="238"/>
      </rPr>
      <t xml:space="preserve">Predlog razporeditev opreme iz zgornje preglednice v posamezne bokse KZ in na posamezne AL logistične vozičke pripravi dobavitelj!
2. Seznam opreme v zgornji preglednici je predlog in ni zaključen ter se lahko naknadno spreminja (dopolnjuje/odvzema) v delu opreme, ki jo zagotavlja naročnik (N) in to glede na njegove dejanske potrebe.                                                                                                                                 3. V zgornji preglednici navedena oprema, ki jo zagotavlja naročnik (N), ni predmet tega javnega naročila. Dobavitelj izvede predpripravo potrebnega vgradnega prostora oz. montažnih mest za naknadno vgradnjo oz. montažo te opreme. Specifikacije te opreme (skica z merami oz. vzorčna oprema) posreduje naročnik izbranemu dobavitelju po podpisu pogodbe.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</si>
</sst>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2" x14ac:knownFonts="1">
    <font>
      <sz val="11"/>
      <color theme="1"/>
      <name val="Calibri"/>
      <family val="2"/>
      <charset val="238"/>
      <scheme val="minor"/>
    </font>
    <font>
      <b/>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sz val="10"/>
      <color rgb="FF000000"/>
      <name val="Arial"/>
      <family val="2"/>
      <charset val="238"/>
    </font>
    <font>
      <b/>
      <sz val="10"/>
      <name val="Arial"/>
      <family val="2"/>
      <charset val="238"/>
    </font>
    <font>
      <sz val="10"/>
      <name val="Symbol"/>
      <family val="1"/>
      <charset val="2"/>
    </font>
    <font>
      <vertAlign val="superscript"/>
      <sz val="10"/>
      <name val="Arial"/>
      <family val="2"/>
      <charset val="238"/>
    </font>
    <font>
      <vertAlign val="subscript"/>
      <sz val="10"/>
      <name val="Arial"/>
      <family val="2"/>
      <charset val="238"/>
    </font>
    <font>
      <b/>
      <sz val="12"/>
      <color theme="1"/>
      <name val="Arial"/>
      <family val="2"/>
      <charset val="238"/>
    </font>
    <font>
      <i/>
      <sz val="10"/>
      <name val="Arial"/>
      <family val="2"/>
      <charset val="238"/>
    </font>
    <font>
      <b/>
      <i/>
      <sz val="10"/>
      <color theme="1"/>
      <name val="Arial"/>
      <family val="2"/>
      <charset val="238"/>
    </font>
    <font>
      <i/>
      <sz val="10"/>
      <color theme="1"/>
      <name val="Arial"/>
      <family val="2"/>
      <charset val="238"/>
    </font>
    <font>
      <b/>
      <i/>
      <sz val="11"/>
      <color theme="1"/>
      <name val="Calibri"/>
      <family val="2"/>
      <charset val="238"/>
      <scheme val="minor"/>
    </font>
    <font>
      <i/>
      <sz val="11"/>
      <color theme="1"/>
      <name val="Calibri"/>
      <family val="2"/>
      <charset val="238"/>
      <scheme val="minor"/>
    </font>
    <font>
      <sz val="11"/>
      <color theme="1"/>
      <name val="Arial"/>
      <family val="2"/>
      <charset val="238"/>
    </font>
    <font>
      <i/>
      <sz val="11"/>
      <color theme="1"/>
      <name val="Arial"/>
      <family val="2"/>
      <charset val="238"/>
    </font>
    <font>
      <b/>
      <i/>
      <u/>
      <sz val="11"/>
      <color theme="1"/>
      <name val="Arial"/>
      <family val="2"/>
      <charset val="238"/>
    </font>
    <font>
      <b/>
      <i/>
      <u/>
      <sz val="10"/>
      <color theme="1"/>
      <name val="Arial"/>
      <family val="2"/>
      <charset val="238"/>
    </font>
    <font>
      <b/>
      <sz val="11"/>
      <color theme="1"/>
      <name val="Arial"/>
      <family val="2"/>
      <charset val="238"/>
    </font>
    <font>
      <b/>
      <i/>
      <sz val="10"/>
      <name val="Arial"/>
      <family val="2"/>
      <charset val="238"/>
    </font>
  </fonts>
  <fills count="3">
    <fill>
      <patternFill patternType="none"/>
    </fill>
    <fill>
      <patternFill patternType="gray125"/>
    </fill>
    <fill>
      <patternFill patternType="solid">
        <fgColor theme="8"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s>
  <cellStyleXfs count="1">
    <xf numFmtId="0" fontId="0" fillId="0" borderId="0"/>
  </cellStyleXfs>
  <cellXfs count="64">
    <xf numFmtId="0" fontId="0" fillId="0" borderId="0" xfId="0"/>
    <xf numFmtId="0" fontId="2" fillId="0" borderId="1" xfId="0" applyFont="1" applyBorder="1" applyAlignment="1">
      <alignment vertical="center" wrapText="1"/>
    </xf>
    <xf numFmtId="0" fontId="4" fillId="0" borderId="1" xfId="0" applyFont="1" applyBorder="1" applyAlignment="1">
      <alignment horizontal="center" vertical="center" wrapText="1"/>
    </xf>
    <xf numFmtId="164" fontId="4" fillId="0" borderId="1" xfId="0" applyNumberFormat="1" applyFont="1" applyBorder="1" applyAlignment="1">
      <alignment vertical="center"/>
    </xf>
    <xf numFmtId="0" fontId="3" fillId="0" borderId="0" xfId="0" applyFont="1"/>
    <xf numFmtId="0" fontId="4" fillId="0" borderId="1" xfId="0" applyFont="1" applyBorder="1" applyAlignment="1">
      <alignment vertical="center" wrapText="1"/>
    </xf>
    <xf numFmtId="0" fontId="3" fillId="0" borderId="0" xfId="0" applyFont="1" applyFill="1" applyBorder="1" applyAlignment="1">
      <alignment horizontal="right" vertical="center" wrapText="1"/>
    </xf>
    <xf numFmtId="0" fontId="3" fillId="0" borderId="0" xfId="0" applyFont="1" applyBorder="1"/>
    <xf numFmtId="0" fontId="4" fillId="0" borderId="1" xfId="0" applyFont="1" applyBorder="1" applyAlignment="1">
      <alignment wrapText="1"/>
    </xf>
    <xf numFmtId="0" fontId="5" fillId="0" borderId="0" xfId="0" applyFont="1" applyAlignment="1">
      <alignment vertical="center" wrapText="1"/>
    </xf>
    <xf numFmtId="164" fontId="4" fillId="0" borderId="3" xfId="0" applyNumberFormat="1" applyFont="1" applyBorder="1" applyAlignment="1">
      <alignment vertical="center"/>
    </xf>
    <xf numFmtId="164" fontId="4" fillId="0" borderId="7" xfId="0" applyNumberFormat="1" applyFont="1" applyBorder="1" applyAlignment="1">
      <alignment vertical="center"/>
    </xf>
    <xf numFmtId="164" fontId="6" fillId="0" borderId="8" xfId="0" applyNumberFormat="1" applyFont="1" applyBorder="1"/>
    <xf numFmtId="0" fontId="3" fillId="2" borderId="1" xfId="0" applyFont="1" applyFill="1" applyBorder="1" applyAlignment="1">
      <alignment wrapText="1"/>
    </xf>
    <xf numFmtId="0" fontId="3" fillId="2" borderId="1" xfId="0" applyFont="1" applyFill="1" applyBorder="1" applyAlignment="1">
      <alignment horizontal="center" textRotation="90"/>
    </xf>
    <xf numFmtId="0" fontId="3" fillId="2" borderId="1" xfId="0" applyFont="1" applyFill="1" applyBorder="1" applyAlignment="1">
      <alignment horizontal="center" textRotation="90" wrapText="1"/>
    </xf>
    <xf numFmtId="0" fontId="3" fillId="2" borderId="3" xfId="0" applyFont="1" applyFill="1" applyBorder="1" applyAlignment="1">
      <alignment horizontal="center" textRotation="90" wrapText="1"/>
    </xf>
    <xf numFmtId="0" fontId="10" fillId="0" borderId="0" xfId="0" applyFont="1"/>
    <xf numFmtId="0" fontId="3" fillId="0" borderId="1" xfId="0" applyFont="1" applyBorder="1" applyAlignment="1">
      <alignment horizontal="center" vertical="center"/>
    </xf>
    <xf numFmtId="0" fontId="0" fillId="0" borderId="0" xfId="0" applyBorder="1"/>
    <xf numFmtId="0" fontId="0" fillId="0" borderId="7" xfId="0" applyBorder="1"/>
    <xf numFmtId="3" fontId="4" fillId="0" borderId="1" xfId="0" applyNumberFormat="1" applyFont="1" applyBorder="1" applyAlignment="1">
      <alignment horizontal="center" vertical="center" wrapText="1"/>
    </xf>
    <xf numFmtId="0" fontId="2" fillId="0" borderId="0" xfId="0" applyFont="1"/>
    <xf numFmtId="0" fontId="3" fillId="2" borderId="1" xfId="0" applyFont="1" applyFill="1" applyBorder="1" applyAlignment="1">
      <alignment textRotation="90"/>
    </xf>
    <xf numFmtId="0" fontId="3" fillId="2" borderId="6" xfId="0" applyFont="1" applyFill="1" applyBorder="1" applyAlignment="1">
      <alignment vertical="center"/>
    </xf>
    <xf numFmtId="0" fontId="2" fillId="0" borderId="1" xfId="0" applyFont="1" applyBorder="1"/>
    <xf numFmtId="0" fontId="2" fillId="0" borderId="1" xfId="0" applyFont="1" applyBorder="1" applyAlignment="1">
      <alignment vertical="center"/>
    </xf>
    <xf numFmtId="0" fontId="2" fillId="0" borderId="1" xfId="0" applyFont="1" applyBorder="1" applyAlignment="1">
      <alignment wrapText="1"/>
    </xf>
    <xf numFmtId="0" fontId="2" fillId="0" borderId="1"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wrapText="1"/>
    </xf>
    <xf numFmtId="0" fontId="2" fillId="0" borderId="0" xfId="0" applyFont="1" applyBorder="1" applyAlignment="1">
      <alignment vertical="center"/>
    </xf>
    <xf numFmtId="0" fontId="14" fillId="0" borderId="0" xfId="0" applyFont="1"/>
    <xf numFmtId="0" fontId="15" fillId="0" borderId="0" xfId="0" applyFont="1"/>
    <xf numFmtId="0" fontId="2" fillId="0" borderId="0" xfId="0" applyFont="1" applyBorder="1"/>
    <xf numFmtId="0" fontId="2" fillId="0" borderId="0" xfId="0" applyFont="1" applyAlignment="1">
      <alignment vertical="center"/>
    </xf>
    <xf numFmtId="0" fontId="0" fillId="0" borderId="0" xfId="0" applyAlignment="1">
      <alignment vertical="center"/>
    </xf>
    <xf numFmtId="0" fontId="3" fillId="2" borderId="1" xfId="0" applyFont="1" applyFill="1" applyBorder="1" applyAlignment="1">
      <alignment horizontal="center" vertical="center" textRotation="90"/>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center"/>
    </xf>
    <xf numFmtId="0" fontId="4" fillId="0" borderId="1" xfId="0" applyFont="1" applyBorder="1" applyAlignment="1">
      <alignment horizontal="left" vertical="center" wrapText="1"/>
    </xf>
    <xf numFmtId="0" fontId="16" fillId="0" borderId="0" xfId="0" applyFont="1"/>
    <xf numFmtId="0" fontId="16" fillId="0" borderId="1" xfId="0" applyFont="1" applyBorder="1"/>
    <xf numFmtId="0" fontId="19" fillId="0" borderId="0" xfId="0" applyFont="1"/>
    <xf numFmtId="0" fontId="20" fillId="0" borderId="0" xfId="0" applyFont="1"/>
    <xf numFmtId="0" fontId="21" fillId="0" borderId="1" xfId="0" applyFont="1" applyBorder="1" applyAlignment="1">
      <alignment vertical="center" wrapText="1"/>
    </xf>
    <xf numFmtId="0" fontId="12" fillId="0" borderId="0" xfId="0" applyFont="1" applyFill="1" applyBorder="1" applyAlignment="1">
      <alignment vertical="center" wrapText="1"/>
    </xf>
    <xf numFmtId="0" fontId="13" fillId="0" borderId="0" xfId="0" applyFont="1" applyAlignment="1"/>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5" xfId="0" applyFont="1" applyBorder="1" applyAlignment="1">
      <alignment vertical="top"/>
    </xf>
    <xf numFmtId="0" fontId="3" fillId="2" borderId="2" xfId="0" applyFont="1" applyFill="1" applyBorder="1" applyAlignment="1">
      <alignment horizontal="center" vertical="center"/>
    </xf>
    <xf numFmtId="0" fontId="0" fillId="0" borderId="5" xfId="0" applyBorder="1" applyAlignment="1"/>
    <xf numFmtId="0" fontId="3" fillId="2" borderId="3" xfId="0" applyFont="1" applyFill="1" applyBorder="1" applyAlignment="1">
      <alignment wrapText="1"/>
    </xf>
    <xf numFmtId="0" fontId="3" fillId="2" borderId="6" xfId="0" applyFont="1" applyFill="1" applyBorder="1" applyAlignment="1">
      <alignment wrapText="1"/>
    </xf>
    <xf numFmtId="0" fontId="3" fillId="2" borderId="2" xfId="0" applyFont="1" applyFill="1" applyBorder="1" applyAlignment="1">
      <alignment horizontal="center" textRotation="90"/>
    </xf>
    <xf numFmtId="0" fontId="0" fillId="2" borderId="5" xfId="0" applyFill="1" applyBorder="1" applyAlignment="1">
      <alignment horizontal="center"/>
    </xf>
    <xf numFmtId="0" fontId="3" fillId="2" borderId="2" xfId="0" applyFont="1" applyFill="1" applyBorder="1" applyAlignment="1">
      <alignment horizontal="center" textRotation="90" wrapText="1"/>
    </xf>
    <xf numFmtId="0" fontId="0" fillId="2" borderId="5" xfId="0" applyFill="1" applyBorder="1" applyAlignment="1">
      <alignment horizontal="center" textRotation="90"/>
    </xf>
    <xf numFmtId="0" fontId="0" fillId="2" borderId="4" xfId="0" applyFill="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361464</xdr:colOff>
      <xdr:row>0</xdr:row>
      <xdr:rowOff>185838</xdr:rowOff>
    </xdr:from>
    <xdr:to>
      <xdr:col>1</xdr:col>
      <xdr:colOff>1833601</xdr:colOff>
      <xdr:row>3</xdr:row>
      <xdr:rowOff>31749</xdr:rowOff>
    </xdr:to>
    <xdr:sp macro="" textlink="">
      <xdr:nvSpPr>
        <xdr:cNvPr id="1030" name="Polje z besedilom 2"/>
        <xdr:cNvSpPr txBox="1">
          <a:spLocks noChangeArrowheads="1"/>
        </xdr:cNvSpPr>
      </xdr:nvSpPr>
      <xdr:spPr bwMode="auto">
        <a:xfrm>
          <a:off x="694839" y="185838"/>
          <a:ext cx="1472137" cy="417411"/>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0" tIns="0" rIns="0" bIns="0" anchor="t" upright="1"/>
        <a:lstStyle/>
        <a:p>
          <a:pPr algn="l" rtl="0">
            <a:defRPr sz="1000"/>
          </a:pPr>
          <a:r>
            <a:rPr lang="sl-SI" sz="900" b="0" i="0" u="none" strike="noStrike" baseline="0">
              <a:solidFill>
                <a:srgbClr val="000000"/>
              </a:solidFill>
              <a:latin typeface="Republika"/>
            </a:rPr>
            <a:t>REPUBLIKA SLOVENIJA</a:t>
          </a:r>
          <a:endParaRPr lang="sl-SI" sz="1100" b="0" i="0" u="none" strike="noStrike" baseline="0">
            <a:solidFill>
              <a:srgbClr val="000000"/>
            </a:solidFill>
            <a:latin typeface="Calibri"/>
            <a:cs typeface="Calibri"/>
          </a:endParaRPr>
        </a:p>
        <a:p>
          <a:pPr algn="l" rtl="0">
            <a:defRPr sz="1000"/>
          </a:pPr>
          <a:r>
            <a:rPr lang="sl-SI" sz="900" b="1" i="0" u="none" strike="noStrike" baseline="0">
              <a:solidFill>
                <a:srgbClr val="000000"/>
              </a:solidFill>
              <a:latin typeface="Republika"/>
            </a:rPr>
            <a:t>MINISTRSTVO ZA OBRAMBO</a:t>
          </a:r>
          <a:r>
            <a:rPr lang="sl-SI" sz="1100" b="0" i="0" u="none" strike="noStrike" baseline="0">
              <a:solidFill>
                <a:srgbClr val="000000"/>
              </a:solidFill>
              <a:latin typeface="Calibri"/>
              <a:cs typeface="Calibri"/>
            </a:rPr>
            <a:t>   </a:t>
          </a:r>
        </a:p>
        <a:p>
          <a:pPr algn="l" rtl="0">
            <a:defRPr sz="1000"/>
          </a:pPr>
          <a:r>
            <a:rPr lang="sl-SI" sz="900" b="1" i="0" u="none" strike="noStrike" baseline="0">
              <a:solidFill>
                <a:srgbClr val="000000"/>
              </a:solidFill>
              <a:latin typeface="Republika"/>
            </a:rPr>
            <a:t>               </a:t>
          </a:r>
          <a:endParaRPr lang="sl-SI" sz="1100" b="0" i="0" u="none" strike="noStrike" baseline="0">
            <a:solidFill>
              <a:srgbClr val="000000"/>
            </a:solidFill>
            <a:latin typeface="Calibri"/>
            <a:cs typeface="Calibri"/>
          </a:endParaRP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xdr:txBody>
    </xdr:sp>
    <xdr:clientData/>
  </xdr:twoCellAnchor>
  <xdr:twoCellAnchor>
    <xdr:from>
      <xdr:col>1</xdr:col>
      <xdr:colOff>0</xdr:colOff>
      <xdr:row>1</xdr:row>
      <xdr:rowOff>0</xdr:rowOff>
    </xdr:from>
    <xdr:to>
      <xdr:col>1</xdr:col>
      <xdr:colOff>282708</xdr:colOff>
      <xdr:row>2</xdr:row>
      <xdr:rowOff>129782</xdr:rowOff>
    </xdr:to>
    <xdr:pic>
      <xdr:nvPicPr>
        <xdr:cNvPr id="10" name="Slika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1143000"/>
          <a:ext cx="282708" cy="3202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2000250</xdr:colOff>
      <xdr:row>0</xdr:row>
      <xdr:rowOff>158750</xdr:rowOff>
    </xdr:from>
    <xdr:to>
      <xdr:col>7</xdr:col>
      <xdr:colOff>47625</xdr:colOff>
      <xdr:row>2</xdr:row>
      <xdr:rowOff>147638</xdr:rowOff>
    </xdr:to>
    <xdr:pic>
      <xdr:nvPicPr>
        <xdr:cNvPr id="13" name="Slika 9" descr="ZnakUprava"/>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6267" b="86369"/>
        <a:stretch>
          <a:fillRect/>
        </a:stretch>
      </xdr:blipFill>
      <xdr:spPr bwMode="auto">
        <a:xfrm>
          <a:off x="2333625" y="1111250"/>
          <a:ext cx="2484438" cy="369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182562</xdr:colOff>
      <xdr:row>0</xdr:row>
      <xdr:rowOff>23813</xdr:rowOff>
    </xdr:from>
    <xdr:to>
      <xdr:col>12</xdr:col>
      <xdr:colOff>241299</xdr:colOff>
      <xdr:row>4</xdr:row>
      <xdr:rowOff>3176</xdr:rowOff>
    </xdr:to>
    <xdr:pic>
      <xdr:nvPicPr>
        <xdr:cNvPr id="14" name="Slika 15" descr="Logo_EKP_kohezijski_sklad_SLO_slogan"/>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5904" t="17361" r="7726" b="20645"/>
        <a:stretch>
          <a:fillRect/>
        </a:stretch>
      </xdr:blipFill>
      <xdr:spPr bwMode="auto">
        <a:xfrm>
          <a:off x="4953000" y="976313"/>
          <a:ext cx="1900237" cy="741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2"/>
  <sheetViews>
    <sheetView tabSelected="1" view="pageBreakPreview" topLeftCell="A76" zoomScaleNormal="100" zoomScaleSheetLayoutView="100" workbookViewId="0">
      <selection activeCell="A94" sqref="A94:N94"/>
    </sheetView>
  </sheetViews>
  <sheetFormatPr defaultRowHeight="15" x14ac:dyDescent="0.25"/>
  <cols>
    <col min="1" max="1" width="5" customWidth="1"/>
    <col min="2" max="2" width="48.42578125" customWidth="1"/>
    <col min="3" max="3" width="5.28515625" customWidth="1"/>
    <col min="4" max="4" width="4.28515625" bestFit="1" customWidth="1"/>
    <col min="5" max="5" width="3.140625" customWidth="1"/>
    <col min="6" max="6" width="2.5703125" customWidth="1"/>
    <col min="7" max="8" width="2.85546875" customWidth="1"/>
    <col min="9" max="9" width="2.7109375" customWidth="1"/>
    <col min="10" max="10" width="7" customWidth="1"/>
    <col min="11" max="11" width="5.85546875" customWidth="1"/>
    <col min="14" max="14" width="15.42578125" customWidth="1"/>
  </cols>
  <sheetData>
    <row r="1" spans="1:14" x14ac:dyDescent="0.25">
      <c r="A1" s="48"/>
      <c r="M1" s="4"/>
    </row>
    <row r="2" spans="1:14" x14ac:dyDescent="0.25">
      <c r="A2" s="48"/>
      <c r="M2" s="4"/>
    </row>
    <row r="3" spans="1:14" x14ac:dyDescent="0.25">
      <c r="A3" s="48"/>
      <c r="M3" s="4"/>
    </row>
    <row r="4" spans="1:14" x14ac:dyDescent="0.25">
      <c r="A4" s="48"/>
      <c r="M4" s="4"/>
    </row>
    <row r="5" spans="1:14" x14ac:dyDescent="0.25">
      <c r="A5" s="48" t="s">
        <v>195</v>
      </c>
      <c r="M5" s="4" t="s">
        <v>194</v>
      </c>
    </row>
    <row r="7" spans="1:14" ht="15.75" x14ac:dyDescent="0.25">
      <c r="A7" s="17" t="s">
        <v>157</v>
      </c>
    </row>
    <row r="9" spans="1:14" ht="28.5" customHeight="1" x14ac:dyDescent="0.25">
      <c r="A9" s="53" t="s">
        <v>0</v>
      </c>
      <c r="B9" s="55" t="s">
        <v>1</v>
      </c>
      <c r="C9" s="61" t="s">
        <v>2</v>
      </c>
      <c r="D9" s="57" t="s">
        <v>4</v>
      </c>
      <c r="E9" s="58"/>
      <c r="F9" s="63"/>
      <c r="G9" s="57" t="s">
        <v>5</v>
      </c>
      <c r="H9" s="58"/>
      <c r="I9" s="63"/>
      <c r="J9" s="13" t="s">
        <v>6</v>
      </c>
      <c r="K9" s="59" t="s">
        <v>3</v>
      </c>
      <c r="L9" s="57" t="s">
        <v>74</v>
      </c>
      <c r="M9" s="58"/>
      <c r="N9" s="52" t="s">
        <v>201</v>
      </c>
    </row>
    <row r="10" spans="1:14" ht="66" customHeight="1" x14ac:dyDescent="0.25">
      <c r="A10" s="54"/>
      <c r="B10" s="56"/>
      <c r="C10" s="62"/>
      <c r="D10" s="14" t="s">
        <v>7</v>
      </c>
      <c r="E10" s="14" t="s">
        <v>150</v>
      </c>
      <c r="F10" s="14" t="s">
        <v>149</v>
      </c>
      <c r="G10" s="14" t="s">
        <v>7</v>
      </c>
      <c r="H10" s="14" t="s">
        <v>150</v>
      </c>
      <c r="I10" s="14" t="s">
        <v>151</v>
      </c>
      <c r="J10" s="15" t="s">
        <v>178</v>
      </c>
      <c r="K10" s="60"/>
      <c r="L10" s="15" t="s">
        <v>13</v>
      </c>
      <c r="M10" s="16" t="s">
        <v>12</v>
      </c>
      <c r="N10" s="52"/>
    </row>
    <row r="11" spans="1:14" ht="66" customHeight="1" x14ac:dyDescent="0.25">
      <c r="A11" s="1" t="s">
        <v>15</v>
      </c>
      <c r="B11" s="49" t="s">
        <v>202</v>
      </c>
      <c r="C11" s="5" t="s">
        <v>8</v>
      </c>
      <c r="D11" s="2"/>
      <c r="E11" s="2"/>
      <c r="F11" s="2"/>
      <c r="G11" s="2"/>
      <c r="H11" s="2"/>
      <c r="I11" s="2"/>
      <c r="J11" s="2"/>
      <c r="K11" s="2">
        <v>1</v>
      </c>
      <c r="L11" s="3">
        <v>70</v>
      </c>
      <c r="M11" s="10">
        <f t="shared" ref="M11:M21" si="0">K11*L11</f>
        <v>70</v>
      </c>
      <c r="N11" s="18" t="s">
        <v>200</v>
      </c>
    </row>
    <row r="12" spans="1:14" ht="55.5" customHeight="1" x14ac:dyDescent="0.25">
      <c r="A12" s="1" t="s">
        <v>16</v>
      </c>
      <c r="B12" s="5" t="s">
        <v>169</v>
      </c>
      <c r="C12" s="5" t="s">
        <v>8</v>
      </c>
      <c r="D12" s="2"/>
      <c r="E12" s="2"/>
      <c r="F12" s="2"/>
      <c r="G12" s="2"/>
      <c r="H12" s="2"/>
      <c r="I12" s="2"/>
      <c r="J12" s="2"/>
      <c r="K12" s="2">
        <v>2</v>
      </c>
      <c r="L12" s="3">
        <v>70</v>
      </c>
      <c r="M12" s="10">
        <f t="shared" si="0"/>
        <v>140</v>
      </c>
      <c r="N12" s="18" t="s">
        <v>156</v>
      </c>
    </row>
    <row r="13" spans="1:14" ht="25.5" x14ac:dyDescent="0.25">
      <c r="A13" s="1" t="s">
        <v>17</v>
      </c>
      <c r="B13" s="5" t="s">
        <v>181</v>
      </c>
      <c r="C13" s="5" t="s">
        <v>8</v>
      </c>
      <c r="D13" s="2"/>
      <c r="E13" s="2"/>
      <c r="F13" s="2"/>
      <c r="G13" s="2"/>
      <c r="H13" s="2"/>
      <c r="I13" s="2"/>
      <c r="J13" s="2"/>
      <c r="K13" s="2">
        <v>2</v>
      </c>
      <c r="L13" s="3">
        <v>45</v>
      </c>
      <c r="M13" s="10">
        <f t="shared" si="0"/>
        <v>90</v>
      </c>
      <c r="N13" s="18" t="s">
        <v>156</v>
      </c>
    </row>
    <row r="14" spans="1:14" ht="38.25" x14ac:dyDescent="0.25">
      <c r="A14" s="1" t="s">
        <v>18</v>
      </c>
      <c r="B14" s="5" t="s">
        <v>179</v>
      </c>
      <c r="C14" s="5" t="s">
        <v>8</v>
      </c>
      <c r="D14" s="2"/>
      <c r="E14" s="2"/>
      <c r="F14" s="2"/>
      <c r="G14" s="2"/>
      <c r="H14" s="2"/>
      <c r="I14" s="2"/>
      <c r="J14" s="2"/>
      <c r="K14" s="2">
        <v>2</v>
      </c>
      <c r="L14" s="3">
        <v>27</v>
      </c>
      <c r="M14" s="10">
        <f t="shared" ref="M14" si="1">K14*L14</f>
        <v>54</v>
      </c>
      <c r="N14" s="18" t="s">
        <v>156</v>
      </c>
    </row>
    <row r="15" spans="1:14" ht="38.25" x14ac:dyDescent="0.25">
      <c r="A15" s="1" t="s">
        <v>19</v>
      </c>
      <c r="B15" s="5" t="s">
        <v>182</v>
      </c>
      <c r="C15" s="5" t="s">
        <v>8</v>
      </c>
      <c r="D15" s="2"/>
      <c r="E15" s="2"/>
      <c r="F15" s="2"/>
      <c r="G15" s="2"/>
      <c r="H15" s="2"/>
      <c r="I15" s="2"/>
      <c r="J15" s="2"/>
      <c r="K15" s="2">
        <v>2</v>
      </c>
      <c r="L15" s="3">
        <v>40</v>
      </c>
      <c r="M15" s="10">
        <f t="shared" ref="M15" si="2">K15*L15</f>
        <v>80</v>
      </c>
      <c r="N15" s="18" t="s">
        <v>156</v>
      </c>
    </row>
    <row r="16" spans="1:14" ht="38.25" x14ac:dyDescent="0.25">
      <c r="A16" s="1" t="s">
        <v>20</v>
      </c>
      <c r="B16" s="5" t="s">
        <v>180</v>
      </c>
      <c r="C16" s="5" t="s">
        <v>8</v>
      </c>
      <c r="D16" s="2"/>
      <c r="E16" s="2"/>
      <c r="F16" s="2"/>
      <c r="G16" s="2"/>
      <c r="H16" s="2"/>
      <c r="I16" s="2"/>
      <c r="J16" s="2"/>
      <c r="K16" s="2">
        <v>2</v>
      </c>
      <c r="L16" s="3">
        <v>27</v>
      </c>
      <c r="M16" s="10">
        <f t="shared" si="0"/>
        <v>54</v>
      </c>
      <c r="N16" s="18" t="s">
        <v>156</v>
      </c>
    </row>
    <row r="17" spans="1:14" ht="38.25" x14ac:dyDescent="0.25">
      <c r="A17" s="1" t="s">
        <v>21</v>
      </c>
      <c r="B17" s="5" t="s">
        <v>184</v>
      </c>
      <c r="C17" s="5" t="s">
        <v>8</v>
      </c>
      <c r="D17" s="2"/>
      <c r="E17" s="2"/>
      <c r="F17" s="2"/>
      <c r="G17" s="2"/>
      <c r="H17" s="2"/>
      <c r="I17" s="2"/>
      <c r="J17" s="2"/>
      <c r="K17" s="2">
        <v>2</v>
      </c>
      <c r="L17" s="3">
        <v>30</v>
      </c>
      <c r="M17" s="10">
        <f t="shared" si="0"/>
        <v>60</v>
      </c>
      <c r="N17" s="18" t="s">
        <v>156</v>
      </c>
    </row>
    <row r="18" spans="1:14" ht="52.5" customHeight="1" x14ac:dyDescent="0.25">
      <c r="A18" s="1" t="s">
        <v>22</v>
      </c>
      <c r="B18" s="5" t="s">
        <v>165</v>
      </c>
      <c r="C18" s="5" t="s">
        <v>8</v>
      </c>
      <c r="D18" s="2"/>
      <c r="E18" s="2"/>
      <c r="F18" s="2"/>
      <c r="G18" s="2"/>
      <c r="H18" s="2"/>
      <c r="I18" s="2"/>
      <c r="J18" s="2"/>
      <c r="K18" s="2">
        <v>2</v>
      </c>
      <c r="L18" s="3">
        <v>35</v>
      </c>
      <c r="M18" s="10">
        <f t="shared" si="0"/>
        <v>70</v>
      </c>
      <c r="N18" s="18" t="s">
        <v>156</v>
      </c>
    </row>
    <row r="19" spans="1:14" x14ac:dyDescent="0.25">
      <c r="A19" s="1" t="s">
        <v>23</v>
      </c>
      <c r="B19" s="49" t="s">
        <v>203</v>
      </c>
      <c r="C19" s="5" t="s">
        <v>8</v>
      </c>
      <c r="D19" s="2">
        <v>1</v>
      </c>
      <c r="E19" s="2">
        <v>2</v>
      </c>
      <c r="F19" s="2">
        <v>1</v>
      </c>
      <c r="G19" s="2">
        <v>1</v>
      </c>
      <c r="H19" s="2">
        <v>2</v>
      </c>
      <c r="I19" s="2">
        <v>1</v>
      </c>
      <c r="J19" s="2">
        <v>0</v>
      </c>
      <c r="K19" s="2">
        <v>8</v>
      </c>
      <c r="L19" s="3">
        <v>80</v>
      </c>
      <c r="M19" s="10">
        <f t="shared" si="0"/>
        <v>640</v>
      </c>
      <c r="N19" s="18" t="s">
        <v>200</v>
      </c>
    </row>
    <row r="20" spans="1:14" ht="23.25" customHeight="1" x14ac:dyDescent="0.25">
      <c r="A20" s="1" t="s">
        <v>24</v>
      </c>
      <c r="B20" s="5" t="s">
        <v>192</v>
      </c>
      <c r="C20" s="5" t="s">
        <v>9</v>
      </c>
      <c r="D20" s="2"/>
      <c r="E20" s="2"/>
      <c r="F20" s="2"/>
      <c r="G20" s="2"/>
      <c r="H20" s="2"/>
      <c r="I20" s="2"/>
      <c r="J20" s="2"/>
      <c r="K20" s="2">
        <v>6</v>
      </c>
      <c r="L20" s="3">
        <v>1.7</v>
      </c>
      <c r="M20" s="10">
        <f t="shared" si="0"/>
        <v>10.199999999999999</v>
      </c>
      <c r="N20" s="18" t="s">
        <v>156</v>
      </c>
    </row>
    <row r="21" spans="1:14" x14ac:dyDescent="0.25">
      <c r="A21" s="1" t="s">
        <v>25</v>
      </c>
      <c r="B21" s="8" t="s">
        <v>166</v>
      </c>
      <c r="C21" s="5" t="s">
        <v>9</v>
      </c>
      <c r="D21" s="2"/>
      <c r="E21" s="2"/>
      <c r="F21" s="2"/>
      <c r="G21" s="2"/>
      <c r="H21" s="2"/>
      <c r="I21" s="2"/>
      <c r="J21" s="2"/>
      <c r="K21" s="2">
        <v>2</v>
      </c>
      <c r="L21" s="3">
        <v>5</v>
      </c>
      <c r="M21" s="10">
        <f t="shared" si="0"/>
        <v>10</v>
      </c>
      <c r="N21" s="18" t="s">
        <v>156</v>
      </c>
    </row>
    <row r="22" spans="1:14" x14ac:dyDescent="0.25">
      <c r="A22" s="1" t="s">
        <v>26</v>
      </c>
      <c r="B22" s="8" t="s">
        <v>159</v>
      </c>
      <c r="C22" s="5" t="s">
        <v>9</v>
      </c>
      <c r="D22" s="2"/>
      <c r="E22" s="2"/>
      <c r="F22" s="2"/>
      <c r="G22" s="2"/>
      <c r="H22" s="2"/>
      <c r="I22" s="2"/>
      <c r="J22" s="2"/>
      <c r="K22" s="2">
        <v>2</v>
      </c>
      <c r="L22" s="3">
        <v>2.8</v>
      </c>
      <c r="M22" s="10">
        <f t="shared" ref="M22:M53" si="3">K22*L22</f>
        <v>5.6</v>
      </c>
      <c r="N22" s="18" t="s">
        <v>156</v>
      </c>
    </row>
    <row r="23" spans="1:14" x14ac:dyDescent="0.25">
      <c r="A23" s="1" t="s">
        <v>27</v>
      </c>
      <c r="B23" s="5" t="s">
        <v>100</v>
      </c>
      <c r="C23" s="5" t="s">
        <v>8</v>
      </c>
      <c r="D23" s="2"/>
      <c r="E23" s="2"/>
      <c r="F23" s="2"/>
      <c r="G23" s="2"/>
      <c r="H23" s="2"/>
      <c r="I23" s="2"/>
      <c r="J23" s="2"/>
      <c r="K23" s="2">
        <v>1</v>
      </c>
      <c r="L23" s="3">
        <v>30</v>
      </c>
      <c r="M23" s="10">
        <f t="shared" si="3"/>
        <v>30</v>
      </c>
      <c r="N23" s="18" t="s">
        <v>156</v>
      </c>
    </row>
    <row r="24" spans="1:14" x14ac:dyDescent="0.25">
      <c r="A24" s="1" t="s">
        <v>28</v>
      </c>
      <c r="B24" s="5" t="s">
        <v>191</v>
      </c>
      <c r="C24" s="5" t="s">
        <v>9</v>
      </c>
      <c r="D24" s="2"/>
      <c r="E24" s="2"/>
      <c r="F24" s="2"/>
      <c r="G24" s="2"/>
      <c r="H24" s="2"/>
      <c r="I24" s="2"/>
      <c r="J24" s="2"/>
      <c r="K24" s="2">
        <v>8</v>
      </c>
      <c r="L24" s="3">
        <v>4</v>
      </c>
      <c r="M24" s="10">
        <f t="shared" si="3"/>
        <v>32</v>
      </c>
      <c r="N24" s="18" t="s">
        <v>156</v>
      </c>
    </row>
    <row r="25" spans="1:14" x14ac:dyDescent="0.25">
      <c r="A25" s="1" t="s">
        <v>29</v>
      </c>
      <c r="B25" s="5" t="s">
        <v>128</v>
      </c>
      <c r="C25" s="5" t="s">
        <v>9</v>
      </c>
      <c r="D25" s="2"/>
      <c r="E25" s="2"/>
      <c r="F25" s="2"/>
      <c r="G25" s="2"/>
      <c r="H25" s="2"/>
      <c r="I25" s="2"/>
      <c r="J25" s="2"/>
      <c r="K25" s="2">
        <v>20</v>
      </c>
      <c r="L25" s="3">
        <v>7.2</v>
      </c>
      <c r="M25" s="10">
        <f t="shared" si="3"/>
        <v>144</v>
      </c>
      <c r="N25" s="18" t="s">
        <v>156</v>
      </c>
    </row>
    <row r="26" spans="1:14" x14ac:dyDescent="0.25">
      <c r="A26" s="1" t="s">
        <v>30</v>
      </c>
      <c r="B26" s="8" t="s">
        <v>129</v>
      </c>
      <c r="C26" s="5" t="s">
        <v>9</v>
      </c>
      <c r="D26" s="2"/>
      <c r="E26" s="2"/>
      <c r="F26" s="2"/>
      <c r="G26" s="2"/>
      <c r="H26" s="2"/>
      <c r="I26" s="2"/>
      <c r="J26" s="2"/>
      <c r="K26" s="2">
        <v>10</v>
      </c>
      <c r="L26" s="3">
        <v>4.5999999999999996</v>
      </c>
      <c r="M26" s="10">
        <f t="shared" si="3"/>
        <v>46</v>
      </c>
      <c r="N26" s="18" t="s">
        <v>156</v>
      </c>
    </row>
    <row r="27" spans="1:14" x14ac:dyDescent="0.25">
      <c r="A27" s="1" t="s">
        <v>31</v>
      </c>
      <c r="B27" s="8" t="s">
        <v>78</v>
      </c>
      <c r="C27" s="5" t="s">
        <v>9</v>
      </c>
      <c r="D27" s="2"/>
      <c r="E27" s="2"/>
      <c r="F27" s="2"/>
      <c r="G27" s="2"/>
      <c r="H27" s="2"/>
      <c r="I27" s="2"/>
      <c r="J27" s="2"/>
      <c r="K27" s="2">
        <v>0</v>
      </c>
      <c r="L27" s="3">
        <v>2.2999999999999998</v>
      </c>
      <c r="M27" s="10">
        <f t="shared" si="3"/>
        <v>0</v>
      </c>
      <c r="N27" s="18" t="s">
        <v>156</v>
      </c>
    </row>
    <row r="28" spans="1:14" x14ac:dyDescent="0.25">
      <c r="A28" s="1" t="s">
        <v>32</v>
      </c>
      <c r="B28" s="5" t="s">
        <v>117</v>
      </c>
      <c r="C28" s="5" t="s">
        <v>9</v>
      </c>
      <c r="D28" s="2"/>
      <c r="E28" s="2"/>
      <c r="F28" s="2"/>
      <c r="G28" s="2"/>
      <c r="H28" s="2"/>
      <c r="I28" s="2"/>
      <c r="J28" s="2"/>
      <c r="K28" s="2">
        <v>10</v>
      </c>
      <c r="L28" s="3">
        <v>0.5</v>
      </c>
      <c r="M28" s="10">
        <f t="shared" si="3"/>
        <v>5</v>
      </c>
      <c r="N28" s="18" t="s">
        <v>156</v>
      </c>
    </row>
    <row r="29" spans="1:14" x14ac:dyDescent="0.25">
      <c r="A29" s="1" t="s">
        <v>33</v>
      </c>
      <c r="B29" s="8" t="s">
        <v>79</v>
      </c>
      <c r="C29" s="5" t="s">
        <v>9</v>
      </c>
      <c r="D29" s="2"/>
      <c r="E29" s="2"/>
      <c r="F29" s="2"/>
      <c r="G29" s="2"/>
      <c r="H29" s="2"/>
      <c r="I29" s="2"/>
      <c r="J29" s="2"/>
      <c r="K29" s="2">
        <v>1</v>
      </c>
      <c r="L29" s="3">
        <v>2</v>
      </c>
      <c r="M29" s="10">
        <f t="shared" si="3"/>
        <v>2</v>
      </c>
      <c r="N29" s="18" t="s">
        <v>156</v>
      </c>
    </row>
    <row r="30" spans="1:14" x14ac:dyDescent="0.25">
      <c r="A30" s="1" t="s">
        <v>34</v>
      </c>
      <c r="B30" s="8" t="s">
        <v>118</v>
      </c>
      <c r="C30" s="5" t="s">
        <v>9</v>
      </c>
      <c r="D30" s="2"/>
      <c r="E30" s="2"/>
      <c r="F30" s="2"/>
      <c r="G30" s="2"/>
      <c r="H30" s="2"/>
      <c r="I30" s="2"/>
      <c r="J30" s="2"/>
      <c r="K30" s="2">
        <v>1</v>
      </c>
      <c r="L30" s="3">
        <v>2</v>
      </c>
      <c r="M30" s="10">
        <f t="shared" si="3"/>
        <v>2</v>
      </c>
      <c r="N30" s="18" t="s">
        <v>156</v>
      </c>
    </row>
    <row r="31" spans="1:14" x14ac:dyDescent="0.25">
      <c r="A31" s="1" t="s">
        <v>35</v>
      </c>
      <c r="B31" s="8" t="s">
        <v>81</v>
      </c>
      <c r="C31" s="5" t="s">
        <v>9</v>
      </c>
      <c r="D31" s="2"/>
      <c r="E31" s="2"/>
      <c r="F31" s="2"/>
      <c r="G31" s="2"/>
      <c r="H31" s="2"/>
      <c r="I31" s="2"/>
      <c r="J31" s="2"/>
      <c r="K31" s="2">
        <v>1</v>
      </c>
      <c r="L31" s="3">
        <v>0.5</v>
      </c>
      <c r="M31" s="10">
        <f t="shared" si="3"/>
        <v>0.5</v>
      </c>
      <c r="N31" s="18" t="s">
        <v>156</v>
      </c>
    </row>
    <row r="32" spans="1:14" x14ac:dyDescent="0.25">
      <c r="A32" s="1" t="s">
        <v>36</v>
      </c>
      <c r="B32" s="8" t="s">
        <v>82</v>
      </c>
      <c r="C32" s="5" t="s">
        <v>9</v>
      </c>
      <c r="D32" s="2"/>
      <c r="E32" s="2"/>
      <c r="F32" s="2"/>
      <c r="G32" s="2"/>
      <c r="H32" s="2"/>
      <c r="I32" s="2"/>
      <c r="J32" s="2"/>
      <c r="K32" s="2">
        <v>2</v>
      </c>
      <c r="L32" s="3">
        <v>0.5</v>
      </c>
      <c r="M32" s="10">
        <f t="shared" si="3"/>
        <v>1</v>
      </c>
      <c r="N32" s="18" t="s">
        <v>156</v>
      </c>
    </row>
    <row r="33" spans="1:14" x14ac:dyDescent="0.25">
      <c r="A33" s="1" t="s">
        <v>37</v>
      </c>
      <c r="B33" s="8" t="s">
        <v>83</v>
      </c>
      <c r="C33" s="5" t="s">
        <v>9</v>
      </c>
      <c r="D33" s="2"/>
      <c r="E33" s="2"/>
      <c r="F33" s="2"/>
      <c r="G33" s="2"/>
      <c r="H33" s="2"/>
      <c r="I33" s="2"/>
      <c r="J33" s="2"/>
      <c r="K33" s="2">
        <v>0</v>
      </c>
      <c r="L33" s="3">
        <v>0.5</v>
      </c>
      <c r="M33" s="10">
        <f t="shared" si="3"/>
        <v>0</v>
      </c>
      <c r="N33" s="18" t="s">
        <v>156</v>
      </c>
    </row>
    <row r="34" spans="1:14" x14ac:dyDescent="0.25">
      <c r="A34" s="1" t="s">
        <v>38</v>
      </c>
      <c r="B34" s="8" t="s">
        <v>131</v>
      </c>
      <c r="C34" s="5" t="s">
        <v>9</v>
      </c>
      <c r="D34" s="2"/>
      <c r="E34" s="2"/>
      <c r="F34" s="2"/>
      <c r="G34" s="2"/>
      <c r="H34" s="2"/>
      <c r="I34" s="2"/>
      <c r="J34" s="2"/>
      <c r="K34" s="2">
        <v>1</v>
      </c>
      <c r="L34" s="3">
        <v>5</v>
      </c>
      <c r="M34" s="10">
        <f t="shared" si="3"/>
        <v>5</v>
      </c>
      <c r="N34" s="18" t="s">
        <v>156</v>
      </c>
    </row>
    <row r="35" spans="1:14" x14ac:dyDescent="0.25">
      <c r="A35" s="1" t="s">
        <v>39</v>
      </c>
      <c r="B35" s="8" t="s">
        <v>133</v>
      </c>
      <c r="C35" s="5" t="s">
        <v>9</v>
      </c>
      <c r="D35" s="2"/>
      <c r="E35" s="2"/>
      <c r="F35" s="2"/>
      <c r="G35" s="2"/>
      <c r="H35" s="2"/>
      <c r="I35" s="2"/>
      <c r="J35" s="2"/>
      <c r="K35" s="2">
        <v>1</v>
      </c>
      <c r="L35" s="3">
        <v>2</v>
      </c>
      <c r="M35" s="10">
        <f t="shared" si="3"/>
        <v>2</v>
      </c>
      <c r="N35" s="18" t="s">
        <v>156</v>
      </c>
    </row>
    <row r="36" spans="1:14" ht="15.75" customHeight="1" x14ac:dyDescent="0.25">
      <c r="A36" s="1" t="s">
        <v>40</v>
      </c>
      <c r="B36" s="5" t="s">
        <v>134</v>
      </c>
      <c r="C36" s="5" t="s">
        <v>9</v>
      </c>
      <c r="D36" s="2"/>
      <c r="E36" s="2"/>
      <c r="F36" s="2"/>
      <c r="G36" s="2"/>
      <c r="H36" s="2"/>
      <c r="I36" s="2"/>
      <c r="J36" s="2"/>
      <c r="K36" s="2">
        <v>1</v>
      </c>
      <c r="L36" s="3">
        <v>2</v>
      </c>
      <c r="M36" s="10">
        <f t="shared" si="3"/>
        <v>2</v>
      </c>
      <c r="N36" s="18" t="s">
        <v>156</v>
      </c>
    </row>
    <row r="37" spans="1:14" x14ac:dyDescent="0.25">
      <c r="A37" s="1" t="s">
        <v>41</v>
      </c>
      <c r="B37" s="5" t="s">
        <v>127</v>
      </c>
      <c r="C37" s="5" t="s">
        <v>9</v>
      </c>
      <c r="D37" s="2"/>
      <c r="E37" s="2"/>
      <c r="F37" s="2"/>
      <c r="G37" s="2"/>
      <c r="H37" s="2"/>
      <c r="I37" s="2"/>
      <c r="J37" s="2"/>
      <c r="K37" s="2">
        <v>2</v>
      </c>
      <c r="L37" s="3">
        <v>0.2</v>
      </c>
      <c r="M37" s="10">
        <f t="shared" si="3"/>
        <v>0.4</v>
      </c>
      <c r="N37" s="18" t="s">
        <v>156</v>
      </c>
    </row>
    <row r="38" spans="1:14" x14ac:dyDescent="0.25">
      <c r="A38" s="1" t="s">
        <v>42</v>
      </c>
      <c r="B38" s="5" t="s">
        <v>130</v>
      </c>
      <c r="C38" s="5" t="s">
        <v>9</v>
      </c>
      <c r="D38" s="2"/>
      <c r="E38" s="2"/>
      <c r="F38" s="2"/>
      <c r="G38" s="2"/>
      <c r="H38" s="2"/>
      <c r="I38" s="2"/>
      <c r="J38" s="2"/>
      <c r="K38" s="2">
        <v>2</v>
      </c>
      <c r="L38" s="3">
        <v>0.5</v>
      </c>
      <c r="M38" s="10">
        <f t="shared" si="3"/>
        <v>1</v>
      </c>
      <c r="N38" s="18" t="s">
        <v>156</v>
      </c>
    </row>
    <row r="39" spans="1:14" x14ac:dyDescent="0.25">
      <c r="A39" s="1" t="s">
        <v>43</v>
      </c>
      <c r="B39" s="8" t="s">
        <v>86</v>
      </c>
      <c r="C39" s="5" t="s">
        <v>9</v>
      </c>
      <c r="D39" s="2"/>
      <c r="E39" s="2"/>
      <c r="F39" s="2"/>
      <c r="G39" s="2"/>
      <c r="H39" s="2"/>
      <c r="I39" s="2"/>
      <c r="J39" s="2"/>
      <c r="K39" s="2">
        <v>4</v>
      </c>
      <c r="L39" s="3">
        <v>7</v>
      </c>
      <c r="M39" s="10">
        <f t="shared" si="3"/>
        <v>28</v>
      </c>
      <c r="N39" s="18" t="s">
        <v>156</v>
      </c>
    </row>
    <row r="40" spans="1:14" ht="25.5" x14ac:dyDescent="0.25">
      <c r="A40" s="1" t="s">
        <v>44</v>
      </c>
      <c r="B40" s="5" t="s">
        <v>163</v>
      </c>
      <c r="C40" s="5" t="s">
        <v>9</v>
      </c>
      <c r="D40" s="2"/>
      <c r="E40" s="2"/>
      <c r="F40" s="2"/>
      <c r="G40" s="2"/>
      <c r="H40" s="2"/>
      <c r="I40" s="2"/>
      <c r="J40" s="2"/>
      <c r="K40" s="2">
        <v>5</v>
      </c>
      <c r="L40" s="3">
        <v>20</v>
      </c>
      <c r="M40" s="10">
        <f t="shared" si="3"/>
        <v>100</v>
      </c>
      <c r="N40" s="18" t="s">
        <v>156</v>
      </c>
    </row>
    <row r="41" spans="1:14" x14ac:dyDescent="0.25">
      <c r="A41" s="1" t="s">
        <v>45</v>
      </c>
      <c r="B41" s="5" t="s">
        <v>145</v>
      </c>
      <c r="C41" s="5" t="s">
        <v>9</v>
      </c>
      <c r="D41" s="2"/>
      <c r="E41" s="2"/>
      <c r="F41" s="2"/>
      <c r="G41" s="2"/>
      <c r="H41" s="2"/>
      <c r="I41" s="2"/>
      <c r="J41" s="2"/>
      <c r="K41" s="2">
        <v>2</v>
      </c>
      <c r="L41" s="3">
        <v>10</v>
      </c>
      <c r="M41" s="10">
        <f t="shared" si="3"/>
        <v>20</v>
      </c>
      <c r="N41" s="18" t="s">
        <v>156</v>
      </c>
    </row>
    <row r="42" spans="1:14" ht="15.75" x14ac:dyDescent="0.25">
      <c r="A42" s="1" t="s">
        <v>46</v>
      </c>
      <c r="B42" s="5" t="s">
        <v>146</v>
      </c>
      <c r="C42" s="5" t="s">
        <v>9</v>
      </c>
      <c r="D42" s="2"/>
      <c r="E42" s="2"/>
      <c r="F42" s="2"/>
      <c r="G42" s="2"/>
      <c r="H42" s="2"/>
      <c r="I42" s="2"/>
      <c r="J42" s="2"/>
      <c r="K42" s="2">
        <v>1</v>
      </c>
      <c r="L42" s="3">
        <v>10</v>
      </c>
      <c r="M42" s="10">
        <f t="shared" si="3"/>
        <v>10</v>
      </c>
      <c r="N42" s="18" t="s">
        <v>156</v>
      </c>
    </row>
    <row r="43" spans="1:14" ht="25.5" x14ac:dyDescent="0.25">
      <c r="A43" s="1" t="s">
        <v>47</v>
      </c>
      <c r="B43" s="5" t="s">
        <v>152</v>
      </c>
      <c r="C43" s="5" t="s">
        <v>9</v>
      </c>
      <c r="D43" s="2"/>
      <c r="E43" s="2"/>
      <c r="F43" s="2"/>
      <c r="G43" s="2"/>
      <c r="H43" s="2"/>
      <c r="I43" s="2"/>
      <c r="J43" s="2"/>
      <c r="K43" s="2">
        <v>2</v>
      </c>
      <c r="L43" s="3">
        <v>15</v>
      </c>
      <c r="M43" s="10">
        <f t="shared" si="3"/>
        <v>30</v>
      </c>
      <c r="N43" s="18" t="s">
        <v>156</v>
      </c>
    </row>
    <row r="44" spans="1:14" ht="40.5" customHeight="1" x14ac:dyDescent="0.25">
      <c r="A44" s="1" t="s">
        <v>48</v>
      </c>
      <c r="B44" s="5" t="s">
        <v>173</v>
      </c>
      <c r="C44" s="5" t="s">
        <v>9</v>
      </c>
      <c r="D44" s="2"/>
      <c r="E44" s="2"/>
      <c r="F44" s="2"/>
      <c r="G44" s="2"/>
      <c r="H44" s="2"/>
      <c r="I44" s="2"/>
      <c r="J44" s="2"/>
      <c r="K44" s="2">
        <v>4</v>
      </c>
      <c r="L44" s="3">
        <v>8</v>
      </c>
      <c r="M44" s="10">
        <f t="shared" si="3"/>
        <v>32</v>
      </c>
      <c r="N44" s="18" t="s">
        <v>156</v>
      </c>
    </row>
    <row r="45" spans="1:14" ht="44.25" customHeight="1" x14ac:dyDescent="0.25">
      <c r="A45" s="1" t="s">
        <v>49</v>
      </c>
      <c r="B45" s="5" t="s">
        <v>172</v>
      </c>
      <c r="C45" s="5" t="s">
        <v>9</v>
      </c>
      <c r="D45" s="2"/>
      <c r="E45" s="2"/>
      <c r="F45" s="2"/>
      <c r="G45" s="2"/>
      <c r="H45" s="2"/>
      <c r="I45" s="2"/>
      <c r="J45" s="2"/>
      <c r="K45" s="2">
        <v>3</v>
      </c>
      <c r="L45" s="3">
        <v>8</v>
      </c>
      <c r="M45" s="10">
        <f t="shared" si="3"/>
        <v>24</v>
      </c>
      <c r="N45" s="18" t="s">
        <v>156</v>
      </c>
    </row>
    <row r="46" spans="1:14" ht="44.25" customHeight="1" x14ac:dyDescent="0.25">
      <c r="A46" s="1" t="s">
        <v>50</v>
      </c>
      <c r="B46" s="5" t="s">
        <v>171</v>
      </c>
      <c r="C46" s="5" t="s">
        <v>9</v>
      </c>
      <c r="D46" s="2"/>
      <c r="E46" s="2"/>
      <c r="F46" s="2"/>
      <c r="G46" s="2"/>
      <c r="H46" s="2"/>
      <c r="I46" s="2"/>
      <c r="J46" s="2"/>
      <c r="K46" s="2">
        <v>6</v>
      </c>
      <c r="L46" s="3">
        <v>8</v>
      </c>
      <c r="M46" s="10">
        <f t="shared" ref="M46" si="4">K46*L46</f>
        <v>48</v>
      </c>
      <c r="N46" s="18" t="s">
        <v>156</v>
      </c>
    </row>
    <row r="47" spans="1:14" x14ac:dyDescent="0.25">
      <c r="A47" s="1" t="s">
        <v>51</v>
      </c>
      <c r="B47" s="9" t="s">
        <v>158</v>
      </c>
      <c r="C47" s="5" t="s">
        <v>9</v>
      </c>
      <c r="D47" s="2"/>
      <c r="E47" s="2"/>
      <c r="F47" s="2"/>
      <c r="G47" s="2"/>
      <c r="H47" s="2"/>
      <c r="I47" s="2"/>
      <c r="J47" s="2"/>
      <c r="K47" s="2">
        <v>10</v>
      </c>
      <c r="L47" s="3">
        <v>0.3</v>
      </c>
      <c r="M47" s="10">
        <f t="shared" si="3"/>
        <v>3</v>
      </c>
      <c r="N47" s="18" t="s">
        <v>156</v>
      </c>
    </row>
    <row r="48" spans="1:14" ht="15.75" customHeight="1" x14ac:dyDescent="0.25">
      <c r="A48" s="1" t="s">
        <v>52</v>
      </c>
      <c r="B48" s="8" t="s">
        <v>84</v>
      </c>
      <c r="C48" s="5" t="s">
        <v>9</v>
      </c>
      <c r="D48" s="2"/>
      <c r="E48" s="2"/>
      <c r="F48" s="2"/>
      <c r="G48" s="2"/>
      <c r="H48" s="2"/>
      <c r="I48" s="2"/>
      <c r="J48" s="2"/>
      <c r="K48" s="2">
        <v>4</v>
      </c>
      <c r="L48" s="3">
        <v>0.5</v>
      </c>
      <c r="M48" s="10">
        <f t="shared" si="3"/>
        <v>2</v>
      </c>
      <c r="N48" s="18" t="s">
        <v>156</v>
      </c>
    </row>
    <row r="49" spans="1:14" ht="15.75" customHeight="1" x14ac:dyDescent="0.25">
      <c r="A49" s="1" t="s">
        <v>53</v>
      </c>
      <c r="B49" s="5" t="s">
        <v>97</v>
      </c>
      <c r="C49" s="5" t="s">
        <v>9</v>
      </c>
      <c r="D49" s="2"/>
      <c r="E49" s="2"/>
      <c r="F49" s="2"/>
      <c r="G49" s="2"/>
      <c r="H49" s="2"/>
      <c r="I49" s="2"/>
      <c r="J49" s="2"/>
      <c r="K49" s="2">
        <v>2</v>
      </c>
      <c r="L49" s="3">
        <v>0.5</v>
      </c>
      <c r="M49" s="10">
        <f t="shared" si="3"/>
        <v>1</v>
      </c>
      <c r="N49" s="18" t="s">
        <v>156</v>
      </c>
    </row>
    <row r="50" spans="1:14" ht="15.75" customHeight="1" x14ac:dyDescent="0.25">
      <c r="A50" s="1" t="s">
        <v>54</v>
      </c>
      <c r="B50" s="5" t="s">
        <v>120</v>
      </c>
      <c r="C50" s="5" t="s">
        <v>9</v>
      </c>
      <c r="D50" s="2"/>
      <c r="E50" s="2"/>
      <c r="F50" s="2"/>
      <c r="G50" s="2"/>
      <c r="H50" s="2"/>
      <c r="I50" s="2"/>
      <c r="J50" s="2"/>
      <c r="K50" s="2">
        <v>2</v>
      </c>
      <c r="L50" s="3">
        <v>0.5</v>
      </c>
      <c r="M50" s="10">
        <f t="shared" si="3"/>
        <v>1</v>
      </c>
      <c r="N50" s="18" t="s">
        <v>156</v>
      </c>
    </row>
    <row r="51" spans="1:14" ht="15.75" customHeight="1" x14ac:dyDescent="0.25">
      <c r="A51" s="1" t="s">
        <v>55</v>
      </c>
      <c r="B51" s="5" t="s">
        <v>124</v>
      </c>
      <c r="C51" s="5" t="s">
        <v>9</v>
      </c>
      <c r="D51" s="2"/>
      <c r="E51" s="2"/>
      <c r="F51" s="2"/>
      <c r="G51" s="2"/>
      <c r="H51" s="2"/>
      <c r="I51" s="2"/>
      <c r="J51" s="2"/>
      <c r="K51" s="2">
        <v>2</v>
      </c>
      <c r="L51" s="3">
        <v>0.5</v>
      </c>
      <c r="M51" s="10">
        <f t="shared" si="3"/>
        <v>1</v>
      </c>
      <c r="N51" s="18" t="s">
        <v>156</v>
      </c>
    </row>
    <row r="52" spans="1:14" ht="15.75" customHeight="1" x14ac:dyDescent="0.25">
      <c r="A52" s="1" t="s">
        <v>56</v>
      </c>
      <c r="B52" s="5" t="s">
        <v>90</v>
      </c>
      <c r="C52" s="5" t="s">
        <v>9</v>
      </c>
      <c r="D52" s="2"/>
      <c r="E52" s="2"/>
      <c r="F52" s="2"/>
      <c r="G52" s="2"/>
      <c r="H52" s="2"/>
      <c r="I52" s="2"/>
      <c r="J52" s="2"/>
      <c r="K52" s="2">
        <v>1</v>
      </c>
      <c r="L52" s="3">
        <v>1.5</v>
      </c>
      <c r="M52" s="10">
        <f t="shared" si="3"/>
        <v>1.5</v>
      </c>
      <c r="N52" s="18" t="s">
        <v>156</v>
      </c>
    </row>
    <row r="53" spans="1:14" ht="15.75" customHeight="1" x14ac:dyDescent="0.25">
      <c r="A53" s="1" t="s">
        <v>57</v>
      </c>
      <c r="B53" s="5" t="s">
        <v>110</v>
      </c>
      <c r="C53" s="5" t="s">
        <v>9</v>
      </c>
      <c r="D53" s="2"/>
      <c r="E53" s="2"/>
      <c r="F53" s="2"/>
      <c r="G53" s="2"/>
      <c r="H53" s="2"/>
      <c r="I53" s="2"/>
      <c r="J53" s="2"/>
      <c r="K53" s="2">
        <v>2</v>
      </c>
      <c r="L53" s="3">
        <v>2</v>
      </c>
      <c r="M53" s="10">
        <f t="shared" si="3"/>
        <v>4</v>
      </c>
      <c r="N53" s="18" t="s">
        <v>156</v>
      </c>
    </row>
    <row r="54" spans="1:14" ht="15.75" customHeight="1" x14ac:dyDescent="0.25">
      <c r="A54" s="1" t="s">
        <v>58</v>
      </c>
      <c r="B54" s="5" t="s">
        <v>92</v>
      </c>
      <c r="C54" s="5" t="s">
        <v>9</v>
      </c>
      <c r="D54" s="2"/>
      <c r="E54" s="2"/>
      <c r="F54" s="2"/>
      <c r="G54" s="2"/>
      <c r="H54" s="2"/>
      <c r="I54" s="2"/>
      <c r="J54" s="2"/>
      <c r="K54" s="2">
        <v>6</v>
      </c>
      <c r="L54" s="3">
        <v>3</v>
      </c>
      <c r="M54" s="10">
        <f t="shared" ref="M54:M85" si="5">K54*L54</f>
        <v>18</v>
      </c>
      <c r="N54" s="18" t="s">
        <v>156</v>
      </c>
    </row>
    <row r="55" spans="1:14" ht="15.75" customHeight="1" x14ac:dyDescent="0.25">
      <c r="A55" s="1" t="s">
        <v>59</v>
      </c>
      <c r="B55" s="5" t="s">
        <v>121</v>
      </c>
      <c r="C55" s="5" t="s">
        <v>10</v>
      </c>
      <c r="D55" s="2"/>
      <c r="E55" s="2"/>
      <c r="F55" s="2"/>
      <c r="G55" s="2"/>
      <c r="H55" s="2"/>
      <c r="I55" s="2"/>
      <c r="J55" s="2"/>
      <c r="K55" s="2">
        <v>1</v>
      </c>
      <c r="L55" s="3">
        <v>1</v>
      </c>
      <c r="M55" s="10">
        <f t="shared" si="5"/>
        <v>1</v>
      </c>
      <c r="N55" s="18" t="s">
        <v>156</v>
      </c>
    </row>
    <row r="56" spans="1:14" x14ac:dyDescent="0.25">
      <c r="A56" s="1" t="s">
        <v>60</v>
      </c>
      <c r="B56" s="5" t="s">
        <v>98</v>
      </c>
      <c r="C56" s="5" t="s">
        <v>9</v>
      </c>
      <c r="D56" s="2"/>
      <c r="E56" s="2"/>
      <c r="F56" s="2"/>
      <c r="G56" s="2"/>
      <c r="H56" s="2"/>
      <c r="I56" s="2"/>
      <c r="J56" s="2"/>
      <c r="K56" s="2">
        <v>6</v>
      </c>
      <c r="L56" s="3">
        <v>3</v>
      </c>
      <c r="M56" s="10">
        <f t="shared" si="5"/>
        <v>18</v>
      </c>
      <c r="N56" s="18" t="s">
        <v>156</v>
      </c>
    </row>
    <row r="57" spans="1:14" x14ac:dyDescent="0.25">
      <c r="A57" s="1" t="s">
        <v>61</v>
      </c>
      <c r="B57" s="5" t="s">
        <v>96</v>
      </c>
      <c r="C57" s="5" t="s">
        <v>9</v>
      </c>
      <c r="D57" s="2"/>
      <c r="E57" s="2"/>
      <c r="F57" s="2"/>
      <c r="G57" s="2"/>
      <c r="H57" s="2"/>
      <c r="I57" s="2"/>
      <c r="J57" s="2"/>
      <c r="K57" s="2">
        <v>2</v>
      </c>
      <c r="L57" s="3">
        <v>3</v>
      </c>
      <c r="M57" s="10">
        <f t="shared" si="5"/>
        <v>6</v>
      </c>
      <c r="N57" s="18" t="s">
        <v>156</v>
      </c>
    </row>
    <row r="58" spans="1:14" x14ac:dyDescent="0.25">
      <c r="A58" s="1" t="s">
        <v>62</v>
      </c>
      <c r="B58" s="5" t="s">
        <v>148</v>
      </c>
      <c r="C58" s="5" t="s">
        <v>9</v>
      </c>
      <c r="D58" s="2"/>
      <c r="E58" s="2"/>
      <c r="F58" s="2"/>
      <c r="G58" s="2"/>
      <c r="H58" s="2"/>
      <c r="I58" s="2"/>
      <c r="J58" s="2"/>
      <c r="K58" s="2">
        <v>6</v>
      </c>
      <c r="L58" s="3">
        <v>3</v>
      </c>
      <c r="M58" s="10">
        <f t="shared" si="5"/>
        <v>18</v>
      </c>
      <c r="N58" s="18" t="s">
        <v>156</v>
      </c>
    </row>
    <row r="59" spans="1:14" x14ac:dyDescent="0.25">
      <c r="A59" s="1" t="s">
        <v>63</v>
      </c>
      <c r="B59" s="5" t="s">
        <v>99</v>
      </c>
      <c r="C59" s="5" t="s">
        <v>9</v>
      </c>
      <c r="D59" s="2"/>
      <c r="E59" s="2"/>
      <c r="F59" s="2"/>
      <c r="G59" s="2"/>
      <c r="H59" s="2"/>
      <c r="I59" s="2"/>
      <c r="J59" s="2"/>
      <c r="K59" s="2">
        <v>2</v>
      </c>
      <c r="L59" s="3">
        <v>5</v>
      </c>
      <c r="M59" s="10">
        <f t="shared" si="5"/>
        <v>10</v>
      </c>
      <c r="N59" s="18" t="s">
        <v>156</v>
      </c>
    </row>
    <row r="60" spans="1:14" x14ac:dyDescent="0.25">
      <c r="A60" s="1" t="s">
        <v>64</v>
      </c>
      <c r="B60" s="8" t="s">
        <v>113</v>
      </c>
      <c r="C60" s="5" t="s">
        <v>9</v>
      </c>
      <c r="D60" s="2"/>
      <c r="E60" s="2"/>
      <c r="F60" s="2"/>
      <c r="G60" s="2"/>
      <c r="H60" s="2"/>
      <c r="I60" s="2"/>
      <c r="J60" s="2"/>
      <c r="K60" s="2">
        <v>6</v>
      </c>
      <c r="L60" s="3">
        <v>1</v>
      </c>
      <c r="M60" s="10">
        <f t="shared" si="5"/>
        <v>6</v>
      </c>
      <c r="N60" s="18" t="s">
        <v>156</v>
      </c>
    </row>
    <row r="61" spans="1:14" ht="26.25" x14ac:dyDescent="0.25">
      <c r="A61" s="1" t="s">
        <v>65</v>
      </c>
      <c r="B61" s="8" t="s">
        <v>114</v>
      </c>
      <c r="C61" s="5" t="s">
        <v>9</v>
      </c>
      <c r="D61" s="2"/>
      <c r="E61" s="2"/>
      <c r="F61" s="2"/>
      <c r="G61" s="2"/>
      <c r="H61" s="2"/>
      <c r="I61" s="2"/>
      <c r="J61" s="2"/>
      <c r="K61" s="2">
        <v>6</v>
      </c>
      <c r="L61" s="3">
        <v>1</v>
      </c>
      <c r="M61" s="10">
        <f t="shared" si="5"/>
        <v>6</v>
      </c>
      <c r="N61" s="18" t="s">
        <v>156</v>
      </c>
    </row>
    <row r="62" spans="1:14" x14ac:dyDescent="0.25">
      <c r="A62" s="1" t="s">
        <v>66</v>
      </c>
      <c r="B62" s="5" t="s">
        <v>87</v>
      </c>
      <c r="C62" s="5" t="s">
        <v>9</v>
      </c>
      <c r="D62" s="2"/>
      <c r="E62" s="2"/>
      <c r="F62" s="2"/>
      <c r="G62" s="2"/>
      <c r="H62" s="2"/>
      <c r="I62" s="2"/>
      <c r="J62" s="2"/>
      <c r="K62" s="2">
        <v>2</v>
      </c>
      <c r="L62" s="3">
        <v>3</v>
      </c>
      <c r="M62" s="10">
        <f t="shared" si="5"/>
        <v>6</v>
      </c>
      <c r="N62" s="18" t="s">
        <v>156</v>
      </c>
    </row>
    <row r="63" spans="1:14" x14ac:dyDescent="0.25">
      <c r="A63" s="1" t="s">
        <v>67</v>
      </c>
      <c r="B63" s="5" t="s">
        <v>88</v>
      </c>
      <c r="C63" s="5" t="s">
        <v>9</v>
      </c>
      <c r="D63" s="2"/>
      <c r="E63" s="2"/>
      <c r="F63" s="2"/>
      <c r="G63" s="2"/>
      <c r="H63" s="2"/>
      <c r="I63" s="2"/>
      <c r="J63" s="2"/>
      <c r="K63" s="2">
        <v>2</v>
      </c>
      <c r="L63" s="3">
        <v>3</v>
      </c>
      <c r="M63" s="10">
        <f t="shared" si="5"/>
        <v>6</v>
      </c>
      <c r="N63" s="18" t="s">
        <v>156</v>
      </c>
    </row>
    <row r="64" spans="1:14" x14ac:dyDescent="0.25">
      <c r="A64" s="1" t="s">
        <v>68</v>
      </c>
      <c r="B64" s="5" t="s">
        <v>89</v>
      </c>
      <c r="C64" s="5" t="s">
        <v>9</v>
      </c>
      <c r="D64" s="2"/>
      <c r="E64" s="2"/>
      <c r="F64" s="2"/>
      <c r="G64" s="2"/>
      <c r="H64" s="2"/>
      <c r="I64" s="2"/>
      <c r="J64" s="2"/>
      <c r="K64" s="2">
        <v>2</v>
      </c>
      <c r="L64" s="3">
        <v>5</v>
      </c>
      <c r="M64" s="10">
        <f t="shared" si="5"/>
        <v>10</v>
      </c>
      <c r="N64" s="18" t="s">
        <v>156</v>
      </c>
    </row>
    <row r="65" spans="1:14" x14ac:dyDescent="0.25">
      <c r="A65" s="1" t="s">
        <v>69</v>
      </c>
      <c r="B65" s="8" t="s">
        <v>80</v>
      </c>
      <c r="C65" s="5" t="s">
        <v>9</v>
      </c>
      <c r="D65" s="2"/>
      <c r="E65" s="2"/>
      <c r="F65" s="2"/>
      <c r="G65" s="2"/>
      <c r="H65" s="2"/>
      <c r="I65" s="2"/>
      <c r="J65" s="2"/>
      <c r="K65" s="2">
        <v>2</v>
      </c>
      <c r="L65" s="3">
        <v>2</v>
      </c>
      <c r="M65" s="10">
        <f t="shared" si="5"/>
        <v>4</v>
      </c>
      <c r="N65" s="18" t="s">
        <v>156</v>
      </c>
    </row>
    <row r="66" spans="1:14" x14ac:dyDescent="0.25">
      <c r="A66" s="1" t="s">
        <v>70</v>
      </c>
      <c r="B66" s="5" t="s">
        <v>123</v>
      </c>
      <c r="C66" s="5" t="s">
        <v>9</v>
      </c>
      <c r="D66" s="2"/>
      <c r="E66" s="2"/>
      <c r="F66" s="2"/>
      <c r="G66" s="2"/>
      <c r="H66" s="2"/>
      <c r="I66" s="2"/>
      <c r="J66" s="2"/>
      <c r="K66" s="2">
        <v>2</v>
      </c>
      <c r="L66" s="3">
        <v>5</v>
      </c>
      <c r="M66" s="10">
        <f t="shared" si="5"/>
        <v>10</v>
      </c>
      <c r="N66" s="18" t="s">
        <v>156</v>
      </c>
    </row>
    <row r="67" spans="1:14" x14ac:dyDescent="0.25">
      <c r="A67" s="1" t="s">
        <v>14</v>
      </c>
      <c r="B67" s="5" t="s">
        <v>125</v>
      </c>
      <c r="C67" s="5" t="s">
        <v>9</v>
      </c>
      <c r="D67" s="2"/>
      <c r="E67" s="2"/>
      <c r="F67" s="2"/>
      <c r="G67" s="2"/>
      <c r="H67" s="2"/>
      <c r="I67" s="2"/>
      <c r="J67" s="2"/>
      <c r="K67" s="2">
        <v>1</v>
      </c>
      <c r="L67" s="3">
        <v>5</v>
      </c>
      <c r="M67" s="10">
        <f t="shared" si="5"/>
        <v>5</v>
      </c>
      <c r="N67" s="18" t="s">
        <v>156</v>
      </c>
    </row>
    <row r="68" spans="1:14" x14ac:dyDescent="0.25">
      <c r="A68" s="1" t="s">
        <v>71</v>
      </c>
      <c r="B68" s="5" t="s">
        <v>122</v>
      </c>
      <c r="C68" s="5" t="s">
        <v>9</v>
      </c>
      <c r="D68" s="2"/>
      <c r="E68" s="2"/>
      <c r="F68" s="2"/>
      <c r="G68" s="2"/>
      <c r="H68" s="2"/>
      <c r="I68" s="2"/>
      <c r="J68" s="2"/>
      <c r="K68" s="2">
        <v>2</v>
      </c>
      <c r="L68" s="3">
        <v>1</v>
      </c>
      <c r="M68" s="10">
        <f t="shared" si="5"/>
        <v>2</v>
      </c>
      <c r="N68" s="18" t="s">
        <v>156</v>
      </c>
    </row>
    <row r="69" spans="1:14" ht="25.5" x14ac:dyDescent="0.25">
      <c r="A69" s="1" t="s">
        <v>72</v>
      </c>
      <c r="B69" s="5" t="s">
        <v>132</v>
      </c>
      <c r="C69" s="5" t="s">
        <v>8</v>
      </c>
      <c r="D69" s="2"/>
      <c r="E69" s="2"/>
      <c r="F69" s="2"/>
      <c r="G69" s="2"/>
      <c r="H69" s="2"/>
      <c r="I69" s="2"/>
      <c r="J69" s="2"/>
      <c r="K69" s="2">
        <v>4</v>
      </c>
      <c r="L69" s="3">
        <v>8</v>
      </c>
      <c r="M69" s="10">
        <f t="shared" si="5"/>
        <v>32</v>
      </c>
      <c r="N69" s="18" t="s">
        <v>156</v>
      </c>
    </row>
    <row r="70" spans="1:14" ht="38.25" x14ac:dyDescent="0.25">
      <c r="A70" s="1" t="s">
        <v>11</v>
      </c>
      <c r="B70" s="5" t="s">
        <v>154</v>
      </c>
      <c r="C70" s="5" t="s">
        <v>8</v>
      </c>
      <c r="D70" s="2"/>
      <c r="E70" s="2"/>
      <c r="F70" s="2"/>
      <c r="G70" s="2"/>
      <c r="H70" s="2"/>
      <c r="I70" s="2"/>
      <c r="J70" s="2"/>
      <c r="K70" s="2">
        <v>2</v>
      </c>
      <c r="L70" s="3">
        <v>10</v>
      </c>
      <c r="M70" s="10">
        <f t="shared" si="5"/>
        <v>20</v>
      </c>
      <c r="N70" s="18" t="s">
        <v>156</v>
      </c>
    </row>
    <row r="71" spans="1:14" x14ac:dyDescent="0.25">
      <c r="A71" s="1" t="s">
        <v>101</v>
      </c>
      <c r="B71" s="5" t="s">
        <v>93</v>
      </c>
      <c r="C71" s="5" t="s">
        <v>8</v>
      </c>
      <c r="D71" s="2"/>
      <c r="E71" s="2"/>
      <c r="F71" s="2"/>
      <c r="G71" s="2"/>
      <c r="H71" s="2"/>
      <c r="I71" s="2"/>
      <c r="J71" s="2"/>
      <c r="K71" s="2">
        <v>1</v>
      </c>
      <c r="L71" s="3">
        <v>8</v>
      </c>
      <c r="M71" s="10">
        <f t="shared" si="5"/>
        <v>8</v>
      </c>
      <c r="N71" s="18" t="s">
        <v>156</v>
      </c>
    </row>
    <row r="72" spans="1:14" x14ac:dyDescent="0.25">
      <c r="A72" s="1" t="s">
        <v>102</v>
      </c>
      <c r="B72" s="5" t="s">
        <v>147</v>
      </c>
      <c r="C72" s="5" t="s">
        <v>9</v>
      </c>
      <c r="D72" s="2"/>
      <c r="E72" s="2"/>
      <c r="F72" s="2"/>
      <c r="G72" s="2"/>
      <c r="H72" s="2"/>
      <c r="I72" s="2"/>
      <c r="J72" s="2"/>
      <c r="K72" s="2">
        <v>4</v>
      </c>
      <c r="L72" s="3">
        <v>0.2</v>
      </c>
      <c r="M72" s="10">
        <f t="shared" si="5"/>
        <v>0.8</v>
      </c>
      <c r="N72" s="18" t="s">
        <v>156</v>
      </c>
    </row>
    <row r="73" spans="1:14" x14ac:dyDescent="0.25">
      <c r="A73" s="1" t="s">
        <v>103</v>
      </c>
      <c r="B73" s="5" t="s">
        <v>119</v>
      </c>
      <c r="C73" s="5" t="s">
        <v>8</v>
      </c>
      <c r="D73" s="2"/>
      <c r="E73" s="2"/>
      <c r="F73" s="2"/>
      <c r="G73" s="2"/>
      <c r="H73" s="2"/>
      <c r="I73" s="2"/>
      <c r="J73" s="2"/>
      <c r="K73" s="2">
        <v>2</v>
      </c>
      <c r="L73" s="3">
        <v>10</v>
      </c>
      <c r="M73" s="10">
        <f t="shared" si="5"/>
        <v>20</v>
      </c>
      <c r="N73" s="18" t="s">
        <v>156</v>
      </c>
    </row>
    <row r="74" spans="1:14" x14ac:dyDescent="0.25">
      <c r="A74" s="1" t="s">
        <v>104</v>
      </c>
      <c r="B74" s="5" t="s">
        <v>94</v>
      </c>
      <c r="C74" s="5" t="s">
        <v>8</v>
      </c>
      <c r="D74" s="2"/>
      <c r="E74" s="2"/>
      <c r="F74" s="2"/>
      <c r="G74" s="2"/>
      <c r="H74" s="2"/>
      <c r="I74" s="2"/>
      <c r="J74" s="2"/>
      <c r="K74" s="2">
        <v>1</v>
      </c>
      <c r="L74" s="3">
        <v>10</v>
      </c>
      <c r="M74" s="10">
        <f t="shared" si="5"/>
        <v>10</v>
      </c>
      <c r="N74" s="18" t="s">
        <v>156</v>
      </c>
    </row>
    <row r="75" spans="1:14" x14ac:dyDescent="0.25">
      <c r="A75" s="1" t="s">
        <v>105</v>
      </c>
      <c r="B75" s="5" t="s">
        <v>95</v>
      </c>
      <c r="C75" s="5" t="s">
        <v>8</v>
      </c>
      <c r="D75" s="2"/>
      <c r="E75" s="2"/>
      <c r="F75" s="2"/>
      <c r="G75" s="2"/>
      <c r="H75" s="2"/>
      <c r="I75" s="2"/>
      <c r="J75" s="2"/>
      <c r="K75" s="2">
        <v>1</v>
      </c>
      <c r="L75" s="3">
        <v>8</v>
      </c>
      <c r="M75" s="10">
        <f t="shared" si="5"/>
        <v>8</v>
      </c>
      <c r="N75" s="18" t="s">
        <v>156</v>
      </c>
    </row>
    <row r="76" spans="1:14" x14ac:dyDescent="0.25">
      <c r="A76" s="1" t="s">
        <v>106</v>
      </c>
      <c r="B76" s="8" t="s">
        <v>77</v>
      </c>
      <c r="C76" s="5" t="s">
        <v>9</v>
      </c>
      <c r="D76" s="2"/>
      <c r="E76" s="2"/>
      <c r="F76" s="2"/>
      <c r="G76" s="2"/>
      <c r="H76" s="2"/>
      <c r="I76" s="2"/>
      <c r="J76" s="2"/>
      <c r="K76" s="2">
        <v>50</v>
      </c>
      <c r="L76" s="3"/>
      <c r="M76" s="10">
        <f t="shared" si="5"/>
        <v>0</v>
      </c>
      <c r="N76" s="18" t="s">
        <v>156</v>
      </c>
    </row>
    <row r="77" spans="1:14" x14ac:dyDescent="0.25">
      <c r="A77" s="1" t="s">
        <v>107</v>
      </c>
      <c r="B77" s="5" t="s">
        <v>91</v>
      </c>
      <c r="C77" s="5" t="s">
        <v>9</v>
      </c>
      <c r="D77" s="2"/>
      <c r="E77" s="2"/>
      <c r="F77" s="2"/>
      <c r="G77" s="2"/>
      <c r="H77" s="2"/>
      <c r="I77" s="2"/>
      <c r="J77" s="2"/>
      <c r="K77" s="2">
        <v>1</v>
      </c>
      <c r="L77" s="3">
        <v>50</v>
      </c>
      <c r="M77" s="10">
        <f t="shared" si="5"/>
        <v>50</v>
      </c>
      <c r="N77" s="18" t="s">
        <v>156</v>
      </c>
    </row>
    <row r="78" spans="1:14" ht="24.75" customHeight="1" x14ac:dyDescent="0.25">
      <c r="A78" s="1" t="s">
        <v>108</v>
      </c>
      <c r="B78" s="5" t="s">
        <v>126</v>
      </c>
      <c r="C78" s="5" t="s">
        <v>9</v>
      </c>
      <c r="D78" s="2"/>
      <c r="E78" s="2"/>
      <c r="F78" s="2"/>
      <c r="G78" s="2"/>
      <c r="H78" s="2"/>
      <c r="I78" s="2"/>
      <c r="J78" s="2"/>
      <c r="K78" s="2">
        <v>4</v>
      </c>
      <c r="L78" s="3">
        <v>2</v>
      </c>
      <c r="M78" s="10">
        <f t="shared" si="5"/>
        <v>8</v>
      </c>
      <c r="N78" s="18" t="s">
        <v>156</v>
      </c>
    </row>
    <row r="79" spans="1:14" ht="16.5" customHeight="1" x14ac:dyDescent="0.25">
      <c r="A79" s="1" t="s">
        <v>109</v>
      </c>
      <c r="B79" s="8" t="s">
        <v>75</v>
      </c>
      <c r="C79" s="5" t="s">
        <v>9</v>
      </c>
      <c r="D79" s="2"/>
      <c r="E79" s="2"/>
      <c r="F79" s="2"/>
      <c r="G79" s="2"/>
      <c r="H79" s="2"/>
      <c r="I79" s="2"/>
      <c r="J79" s="2"/>
      <c r="K79" s="2">
        <v>2</v>
      </c>
      <c r="L79" s="3">
        <v>0.3</v>
      </c>
      <c r="M79" s="10">
        <f t="shared" si="5"/>
        <v>0.6</v>
      </c>
      <c r="N79" s="18" t="s">
        <v>156</v>
      </c>
    </row>
    <row r="80" spans="1:14" ht="16.5" customHeight="1" x14ac:dyDescent="0.25">
      <c r="A80" s="1" t="s">
        <v>111</v>
      </c>
      <c r="B80" s="5" t="s">
        <v>76</v>
      </c>
      <c r="C80" s="5" t="s">
        <v>9</v>
      </c>
      <c r="D80" s="2"/>
      <c r="E80" s="2"/>
      <c r="F80" s="2"/>
      <c r="G80" s="2"/>
      <c r="H80" s="2"/>
      <c r="I80" s="2"/>
      <c r="J80" s="2"/>
      <c r="K80" s="2">
        <v>4</v>
      </c>
      <c r="L80" s="3">
        <v>2</v>
      </c>
      <c r="M80" s="10">
        <f t="shared" si="5"/>
        <v>8</v>
      </c>
      <c r="N80" s="18" t="s">
        <v>156</v>
      </c>
    </row>
    <row r="81" spans="1:15" ht="16.5" customHeight="1" x14ac:dyDescent="0.25">
      <c r="A81" s="1" t="s">
        <v>112</v>
      </c>
      <c r="B81" s="8" t="s">
        <v>85</v>
      </c>
      <c r="C81" s="5" t="s">
        <v>9</v>
      </c>
      <c r="D81" s="2"/>
      <c r="E81" s="2"/>
      <c r="F81" s="2"/>
      <c r="G81" s="2"/>
      <c r="H81" s="2"/>
      <c r="I81" s="2"/>
      <c r="J81" s="2"/>
      <c r="K81" s="2">
        <v>1</v>
      </c>
      <c r="L81" s="3">
        <v>15</v>
      </c>
      <c r="M81" s="10">
        <f t="shared" si="5"/>
        <v>15</v>
      </c>
      <c r="N81" s="18" t="s">
        <v>156</v>
      </c>
    </row>
    <row r="82" spans="1:15" ht="27" customHeight="1" x14ac:dyDescent="0.25">
      <c r="A82" s="1" t="s">
        <v>115</v>
      </c>
      <c r="B82" s="8" t="s">
        <v>153</v>
      </c>
      <c r="C82" s="5" t="s">
        <v>9</v>
      </c>
      <c r="D82" s="2"/>
      <c r="E82" s="2"/>
      <c r="F82" s="2"/>
      <c r="G82" s="2"/>
      <c r="H82" s="2"/>
      <c r="I82" s="2"/>
      <c r="J82" s="2"/>
      <c r="K82" s="2">
        <v>1</v>
      </c>
      <c r="L82" s="3">
        <v>5</v>
      </c>
      <c r="M82" s="10">
        <f t="shared" si="5"/>
        <v>5</v>
      </c>
      <c r="N82" s="18" t="s">
        <v>156</v>
      </c>
    </row>
    <row r="83" spans="1:15" ht="16.5" customHeight="1" x14ac:dyDescent="0.25">
      <c r="A83" s="1" t="s">
        <v>116</v>
      </c>
      <c r="B83" s="5" t="s">
        <v>135</v>
      </c>
      <c r="C83" s="5" t="s">
        <v>9</v>
      </c>
      <c r="D83" s="2"/>
      <c r="E83" s="2"/>
      <c r="F83" s="2"/>
      <c r="G83" s="2"/>
      <c r="H83" s="2"/>
      <c r="I83" s="2"/>
      <c r="J83" s="2"/>
      <c r="K83" s="2">
        <v>1</v>
      </c>
      <c r="L83" s="3">
        <v>5</v>
      </c>
      <c r="M83" s="10">
        <f t="shared" si="5"/>
        <v>5</v>
      </c>
      <c r="N83" s="18" t="s">
        <v>156</v>
      </c>
    </row>
    <row r="84" spans="1:15" ht="15" customHeight="1" x14ac:dyDescent="0.25">
      <c r="A84" s="1" t="s">
        <v>137</v>
      </c>
      <c r="B84" s="8" t="s">
        <v>136</v>
      </c>
      <c r="C84" s="5" t="s">
        <v>9</v>
      </c>
      <c r="D84" s="2"/>
      <c r="E84" s="2"/>
      <c r="F84" s="2"/>
      <c r="G84" s="2"/>
      <c r="H84" s="2"/>
      <c r="I84" s="2"/>
      <c r="J84" s="2"/>
      <c r="K84" s="2">
        <v>1</v>
      </c>
      <c r="L84" s="3">
        <v>5</v>
      </c>
      <c r="M84" s="11">
        <f t="shared" si="5"/>
        <v>5</v>
      </c>
      <c r="N84" s="18" t="s">
        <v>156</v>
      </c>
    </row>
    <row r="85" spans="1:15" ht="15" customHeight="1" x14ac:dyDescent="0.25">
      <c r="A85" s="1" t="s">
        <v>138</v>
      </c>
      <c r="B85" s="8" t="s">
        <v>155</v>
      </c>
      <c r="C85" s="5" t="s">
        <v>9</v>
      </c>
      <c r="D85" s="2"/>
      <c r="E85" s="2"/>
      <c r="F85" s="2"/>
      <c r="G85" s="2"/>
      <c r="H85" s="2"/>
      <c r="I85" s="2"/>
      <c r="J85" s="2"/>
      <c r="K85" s="2">
        <v>1</v>
      </c>
      <c r="L85" s="3">
        <v>1</v>
      </c>
      <c r="M85" s="11">
        <f t="shared" si="5"/>
        <v>1</v>
      </c>
      <c r="N85" s="18" t="s">
        <v>156</v>
      </c>
    </row>
    <row r="86" spans="1:15" ht="15" customHeight="1" x14ac:dyDescent="0.25">
      <c r="A86" s="1" t="s">
        <v>139</v>
      </c>
      <c r="B86" s="8" t="s">
        <v>197</v>
      </c>
      <c r="C86" s="5" t="s">
        <v>160</v>
      </c>
      <c r="D86" s="2"/>
      <c r="E86" s="2"/>
      <c r="F86" s="2"/>
      <c r="G86" s="2"/>
      <c r="H86" s="2"/>
      <c r="I86" s="2"/>
      <c r="J86" s="2"/>
      <c r="K86" s="2">
        <v>2</v>
      </c>
      <c r="L86" s="3">
        <v>80</v>
      </c>
      <c r="M86" s="11">
        <f t="shared" ref="M86:M90" si="6">K86*L86</f>
        <v>160</v>
      </c>
      <c r="N86" s="18" t="s">
        <v>156</v>
      </c>
    </row>
    <row r="87" spans="1:15" ht="15" customHeight="1" x14ac:dyDescent="0.25">
      <c r="A87" s="1" t="s">
        <v>140</v>
      </c>
      <c r="B87" s="8" t="s">
        <v>161</v>
      </c>
      <c r="C87" s="5" t="s">
        <v>9</v>
      </c>
      <c r="D87" s="2"/>
      <c r="E87" s="2"/>
      <c r="F87" s="2"/>
      <c r="G87" s="2"/>
      <c r="H87" s="2"/>
      <c r="I87" s="2"/>
      <c r="J87" s="2"/>
      <c r="K87" s="21">
        <v>1000</v>
      </c>
      <c r="L87" s="3">
        <v>0.1</v>
      </c>
      <c r="M87" s="11">
        <f t="shared" si="6"/>
        <v>100</v>
      </c>
      <c r="N87" s="18" t="s">
        <v>156</v>
      </c>
    </row>
    <row r="88" spans="1:15" ht="15" customHeight="1" x14ac:dyDescent="0.25">
      <c r="A88" s="1" t="s">
        <v>141</v>
      </c>
      <c r="B88" s="8" t="s">
        <v>164</v>
      </c>
      <c r="C88" s="5" t="s">
        <v>8</v>
      </c>
      <c r="D88" s="2"/>
      <c r="E88" s="2"/>
      <c r="F88" s="2"/>
      <c r="G88" s="2"/>
      <c r="H88" s="2"/>
      <c r="I88" s="2"/>
      <c r="J88" s="2"/>
      <c r="K88" s="2">
        <v>1</v>
      </c>
      <c r="L88" s="3">
        <v>100</v>
      </c>
      <c r="M88" s="11">
        <f t="shared" si="6"/>
        <v>100</v>
      </c>
      <c r="N88" s="18" t="s">
        <v>156</v>
      </c>
    </row>
    <row r="89" spans="1:15" ht="26.25" customHeight="1" x14ac:dyDescent="0.25">
      <c r="A89" s="1" t="s">
        <v>142</v>
      </c>
      <c r="B89" s="8" t="s">
        <v>168</v>
      </c>
      <c r="C89" s="5" t="s">
        <v>9</v>
      </c>
      <c r="D89" s="2"/>
      <c r="E89" s="2"/>
      <c r="F89" s="2"/>
      <c r="G89" s="2"/>
      <c r="H89" s="2"/>
      <c r="I89" s="2"/>
      <c r="J89" s="2"/>
      <c r="K89" s="2">
        <v>30</v>
      </c>
      <c r="L89" s="3">
        <v>2.5</v>
      </c>
      <c r="M89" s="11">
        <f t="shared" si="6"/>
        <v>75</v>
      </c>
      <c r="N89" s="18" t="s">
        <v>156</v>
      </c>
    </row>
    <row r="90" spans="1:15" ht="28.5" customHeight="1" x14ac:dyDescent="0.25">
      <c r="A90" s="1" t="s">
        <v>143</v>
      </c>
      <c r="B90" s="8" t="s">
        <v>167</v>
      </c>
      <c r="C90" s="5" t="s">
        <v>9</v>
      </c>
      <c r="D90" s="2"/>
      <c r="E90" s="2"/>
      <c r="F90" s="2"/>
      <c r="G90" s="2"/>
      <c r="H90" s="2"/>
      <c r="I90" s="2"/>
      <c r="J90" s="2"/>
      <c r="K90" s="2">
        <v>4</v>
      </c>
      <c r="L90" s="3">
        <v>5</v>
      </c>
      <c r="M90" s="11">
        <f t="shared" si="6"/>
        <v>20</v>
      </c>
      <c r="N90" s="18" t="s">
        <v>156</v>
      </c>
    </row>
    <row r="91" spans="1:15" ht="15.75" thickBot="1" x14ac:dyDescent="0.3">
      <c r="A91" s="1" t="s">
        <v>144</v>
      </c>
      <c r="B91" s="8"/>
      <c r="C91" s="5"/>
      <c r="D91" s="2"/>
      <c r="E91" s="2"/>
      <c r="F91" s="2"/>
      <c r="G91" s="2"/>
      <c r="H91" s="2"/>
      <c r="I91" s="2"/>
      <c r="J91" s="2"/>
      <c r="K91" s="2"/>
      <c r="L91" s="3"/>
      <c r="M91" s="11">
        <f t="shared" ref="M91" si="7">K91*L91</f>
        <v>0</v>
      </c>
      <c r="N91" s="18" t="s">
        <v>156</v>
      </c>
    </row>
    <row r="92" spans="1:15" ht="15.75" thickBot="1" x14ac:dyDescent="0.3">
      <c r="A92" s="4"/>
      <c r="B92" s="6" t="s">
        <v>73</v>
      </c>
      <c r="C92" s="7"/>
      <c r="D92" s="4"/>
      <c r="E92" s="4"/>
      <c r="F92" s="4"/>
      <c r="G92" s="4"/>
      <c r="H92" s="4"/>
      <c r="I92" s="4"/>
      <c r="J92" s="4"/>
      <c r="K92" s="4"/>
      <c r="L92" s="4"/>
      <c r="M92" s="12">
        <f>SUM(M11:M91)</f>
        <v>2639.6</v>
      </c>
      <c r="N92" s="20"/>
      <c r="O92" s="19"/>
    </row>
    <row r="93" spans="1:15" x14ac:dyDescent="0.25">
      <c r="N93" s="19"/>
    </row>
    <row r="94" spans="1:15" ht="103.5" customHeight="1" x14ac:dyDescent="0.25">
      <c r="A94" s="50" t="s">
        <v>204</v>
      </c>
      <c r="B94" s="51"/>
      <c r="C94" s="51"/>
      <c r="D94" s="51"/>
      <c r="E94" s="51"/>
      <c r="F94" s="51"/>
      <c r="G94" s="51"/>
      <c r="H94" s="51"/>
      <c r="I94" s="51"/>
      <c r="J94" s="51"/>
      <c r="K94" s="51"/>
      <c r="L94" s="51"/>
      <c r="M94" s="51"/>
      <c r="N94" s="51"/>
    </row>
    <row r="95" spans="1:15" x14ac:dyDescent="0.25">
      <c r="A95" s="22"/>
      <c r="B95" s="22"/>
      <c r="C95" s="22"/>
      <c r="D95" s="22"/>
      <c r="E95" s="22"/>
      <c r="F95" s="22"/>
      <c r="G95" s="22"/>
      <c r="H95" s="22"/>
      <c r="I95" s="22"/>
      <c r="J95" s="22"/>
      <c r="K95" s="22"/>
      <c r="L95" s="22"/>
      <c r="M95" s="22"/>
      <c r="N95" s="22"/>
    </row>
    <row r="96" spans="1:15" x14ac:dyDescent="0.25">
      <c r="A96" s="33" t="s">
        <v>193</v>
      </c>
      <c r="B96" s="32"/>
      <c r="C96" s="22"/>
      <c r="D96" s="22"/>
      <c r="E96" s="22"/>
      <c r="F96" s="22"/>
      <c r="G96" s="22"/>
      <c r="H96" s="22"/>
      <c r="I96" s="22"/>
      <c r="J96" s="22"/>
      <c r="K96" s="22"/>
      <c r="L96" s="22"/>
      <c r="M96" s="22"/>
      <c r="N96" s="22"/>
    </row>
    <row r="97" spans="1:4" s="22" customFormat="1" x14ac:dyDescent="0.25">
      <c r="A97"/>
      <c r="B97"/>
    </row>
    <row r="98" spans="1:4" s="22" customFormat="1" x14ac:dyDescent="0.25">
      <c r="A98" s="47" t="s">
        <v>177</v>
      </c>
      <c r="B98"/>
    </row>
    <row r="99" spans="1:4" s="22" customFormat="1" ht="12.75" x14ac:dyDescent="0.2">
      <c r="B99" s="4" t="s">
        <v>198</v>
      </c>
    </row>
    <row r="100" spans="1:4" s="22" customFormat="1" ht="12.75" x14ac:dyDescent="0.2">
      <c r="A100" s="4"/>
      <c r="B100" s="4"/>
    </row>
    <row r="101" spans="1:4" s="22" customFormat="1" ht="84.75" x14ac:dyDescent="0.2">
      <c r="A101" s="37" t="s">
        <v>0</v>
      </c>
      <c r="B101" s="24" t="s">
        <v>1</v>
      </c>
      <c r="C101" s="23" t="s">
        <v>2</v>
      </c>
      <c r="D101" s="23" t="s">
        <v>174</v>
      </c>
    </row>
    <row r="102" spans="1:4" s="22" customFormat="1" ht="51" x14ac:dyDescent="0.2">
      <c r="A102" s="28" t="s">
        <v>16</v>
      </c>
      <c r="B102" s="5" t="s">
        <v>169</v>
      </c>
      <c r="C102" s="26" t="s">
        <v>9</v>
      </c>
      <c r="D102" s="28">
        <v>1</v>
      </c>
    </row>
    <row r="103" spans="1:4" s="22" customFormat="1" ht="41.25" customHeight="1" x14ac:dyDescent="0.2">
      <c r="A103" s="38" t="s">
        <v>18</v>
      </c>
      <c r="B103" s="5" t="s">
        <v>179</v>
      </c>
      <c r="C103" s="26" t="s">
        <v>9</v>
      </c>
      <c r="D103" s="28">
        <v>1</v>
      </c>
    </row>
    <row r="104" spans="1:4" s="22" customFormat="1" ht="38.25" x14ac:dyDescent="0.2">
      <c r="A104" s="39" t="s">
        <v>20</v>
      </c>
      <c r="B104" s="1" t="s">
        <v>183</v>
      </c>
      <c r="C104" s="26" t="s">
        <v>9</v>
      </c>
      <c r="D104" s="28">
        <v>1</v>
      </c>
    </row>
    <row r="105" spans="1:4" s="22" customFormat="1" ht="25.5" x14ac:dyDescent="0.2">
      <c r="A105" s="38" t="s">
        <v>24</v>
      </c>
      <c r="B105" s="5" t="s">
        <v>192</v>
      </c>
      <c r="C105" s="26" t="s">
        <v>9</v>
      </c>
      <c r="D105" s="28">
        <v>3</v>
      </c>
    </row>
    <row r="106" spans="1:4" s="22" customFormat="1" ht="12.75" x14ac:dyDescent="0.2">
      <c r="A106" s="38" t="s">
        <v>25</v>
      </c>
      <c r="B106" s="8" t="s">
        <v>166</v>
      </c>
      <c r="C106" s="26" t="s">
        <v>9</v>
      </c>
      <c r="D106" s="28">
        <v>1</v>
      </c>
    </row>
    <row r="107" spans="1:4" s="22" customFormat="1" ht="12.75" x14ac:dyDescent="0.2">
      <c r="A107" s="28" t="s">
        <v>30</v>
      </c>
      <c r="B107" s="27" t="s">
        <v>128</v>
      </c>
      <c r="C107" s="26" t="s">
        <v>9</v>
      </c>
      <c r="D107" s="28">
        <v>4</v>
      </c>
    </row>
    <row r="108" spans="1:4" s="22" customFormat="1" ht="12.75" x14ac:dyDescent="0.2">
      <c r="A108" s="28" t="s">
        <v>33</v>
      </c>
      <c r="B108" s="27" t="s">
        <v>117</v>
      </c>
      <c r="C108" s="26" t="s">
        <v>9</v>
      </c>
      <c r="D108" s="28">
        <v>2</v>
      </c>
    </row>
    <row r="109" spans="1:4" s="43" customFormat="1" ht="39.75" x14ac:dyDescent="0.2">
      <c r="A109" s="38" t="s">
        <v>48</v>
      </c>
      <c r="B109" s="44" t="s">
        <v>173</v>
      </c>
      <c r="C109" s="28" t="s">
        <v>9</v>
      </c>
      <c r="D109" s="28">
        <v>2</v>
      </c>
    </row>
    <row r="110" spans="1:4" s="43" customFormat="1" ht="12.75" x14ac:dyDescent="0.2">
      <c r="A110" s="28" t="s">
        <v>51</v>
      </c>
      <c r="B110" s="25" t="s">
        <v>158</v>
      </c>
      <c r="C110" s="25" t="s">
        <v>9</v>
      </c>
      <c r="D110" s="28">
        <v>2</v>
      </c>
    </row>
    <row r="111" spans="1:4" s="22" customFormat="1" ht="12.75" x14ac:dyDescent="0.2">
      <c r="A111" s="28" t="s">
        <v>54</v>
      </c>
      <c r="B111" s="5" t="s">
        <v>176</v>
      </c>
      <c r="C111" s="25" t="s">
        <v>9</v>
      </c>
      <c r="D111" s="28">
        <v>1</v>
      </c>
    </row>
    <row r="112" spans="1:4" s="22" customFormat="1" ht="12.75" x14ac:dyDescent="0.2">
      <c r="A112" s="28"/>
      <c r="B112" s="25"/>
      <c r="C112" s="25"/>
      <c r="D112" s="26"/>
    </row>
    <row r="113" spans="1:4" s="22" customFormat="1" ht="12.75" x14ac:dyDescent="0.2">
      <c r="A113" s="29"/>
      <c r="B113" s="34"/>
      <c r="C113" s="34"/>
      <c r="D113" s="31"/>
    </row>
    <row r="114" spans="1:4" s="22" customFormat="1" ht="12.75" x14ac:dyDescent="0.2">
      <c r="A114" s="29"/>
      <c r="B114" s="34"/>
      <c r="C114" s="34"/>
      <c r="D114" s="31"/>
    </row>
    <row r="115" spans="1:4" s="22" customFormat="1" ht="12.75" x14ac:dyDescent="0.2">
      <c r="A115" s="40"/>
      <c r="B115" s="4" t="s">
        <v>199</v>
      </c>
      <c r="D115" s="35"/>
    </row>
    <row r="116" spans="1:4" s="22" customFormat="1" ht="12.75" x14ac:dyDescent="0.2">
      <c r="A116" s="40"/>
      <c r="D116" s="35"/>
    </row>
    <row r="117" spans="1:4" s="22" customFormat="1" ht="84.75" x14ac:dyDescent="0.2">
      <c r="A117" s="37" t="s">
        <v>0</v>
      </c>
      <c r="B117" s="24" t="s">
        <v>1</v>
      </c>
      <c r="C117" s="23" t="s">
        <v>2</v>
      </c>
      <c r="D117" s="23" t="s">
        <v>174</v>
      </c>
    </row>
    <row r="118" spans="1:4" s="22" customFormat="1" ht="51" x14ac:dyDescent="0.2">
      <c r="A118" s="28" t="s">
        <v>16</v>
      </c>
      <c r="B118" s="5" t="s">
        <v>169</v>
      </c>
      <c r="C118" s="26" t="s">
        <v>9</v>
      </c>
      <c r="D118" s="28">
        <v>1</v>
      </c>
    </row>
    <row r="119" spans="1:4" s="22" customFormat="1" ht="38.25" x14ac:dyDescent="0.2">
      <c r="A119" s="38" t="s">
        <v>19</v>
      </c>
      <c r="B119" s="5" t="s">
        <v>182</v>
      </c>
      <c r="C119" s="26" t="s">
        <v>9</v>
      </c>
      <c r="D119" s="28">
        <v>2</v>
      </c>
    </row>
    <row r="120" spans="1:4" s="22" customFormat="1" ht="39.75" x14ac:dyDescent="0.2">
      <c r="A120" s="38" t="s">
        <v>49</v>
      </c>
      <c r="B120" s="5" t="s">
        <v>172</v>
      </c>
      <c r="C120" s="26" t="s">
        <v>9</v>
      </c>
      <c r="D120" s="28">
        <v>2</v>
      </c>
    </row>
    <row r="121" spans="1:4" s="22" customFormat="1" ht="12.75" x14ac:dyDescent="0.2">
      <c r="A121" s="28" t="s">
        <v>30</v>
      </c>
      <c r="B121" s="27" t="s">
        <v>128</v>
      </c>
      <c r="C121" s="26" t="s">
        <v>9</v>
      </c>
      <c r="D121" s="28">
        <v>4</v>
      </c>
    </row>
    <row r="122" spans="1:4" s="22" customFormat="1" ht="12.75" x14ac:dyDescent="0.2">
      <c r="A122" s="28" t="s">
        <v>33</v>
      </c>
      <c r="B122" s="27" t="s">
        <v>117</v>
      </c>
      <c r="C122" s="26" t="s">
        <v>9</v>
      </c>
      <c r="D122" s="28">
        <v>2</v>
      </c>
    </row>
    <row r="123" spans="1:4" s="22" customFormat="1" ht="12.75" x14ac:dyDescent="0.2">
      <c r="A123" s="28" t="s">
        <v>51</v>
      </c>
      <c r="B123" s="25" t="s">
        <v>158</v>
      </c>
      <c r="C123" s="25" t="s">
        <v>9</v>
      </c>
      <c r="D123" s="28">
        <v>2</v>
      </c>
    </row>
    <row r="124" spans="1:4" s="22" customFormat="1" ht="12.75" x14ac:dyDescent="0.2">
      <c r="A124" s="28" t="s">
        <v>54</v>
      </c>
      <c r="B124" s="5" t="s">
        <v>176</v>
      </c>
      <c r="C124" s="25" t="s">
        <v>9</v>
      </c>
      <c r="D124" s="28">
        <v>1</v>
      </c>
    </row>
    <row r="125" spans="1:4" s="22" customFormat="1" ht="12.75" x14ac:dyDescent="0.2">
      <c r="A125" s="28"/>
      <c r="B125" s="27"/>
      <c r="C125" s="26"/>
      <c r="D125" s="28"/>
    </row>
    <row r="126" spans="1:4" s="22" customFormat="1" ht="12.75" x14ac:dyDescent="0.2">
      <c r="A126" s="29"/>
      <c r="B126" s="34"/>
      <c r="C126" s="34"/>
      <c r="D126" s="31"/>
    </row>
    <row r="127" spans="1:4" s="22" customFormat="1" ht="12.75" x14ac:dyDescent="0.2">
      <c r="A127" s="29"/>
      <c r="B127" s="34"/>
      <c r="C127" s="34"/>
      <c r="D127" s="31"/>
    </row>
    <row r="128" spans="1:4" s="22" customFormat="1" ht="12.75" x14ac:dyDescent="0.2">
      <c r="A128" s="40"/>
      <c r="B128" s="4" t="s">
        <v>185</v>
      </c>
      <c r="D128" s="35"/>
    </row>
    <row r="129" spans="1:4" s="22" customFormat="1" ht="12.75" x14ac:dyDescent="0.2">
      <c r="A129" s="41"/>
      <c r="B129" s="4"/>
      <c r="D129" s="35"/>
    </row>
    <row r="130" spans="1:4" s="22" customFormat="1" ht="84.75" x14ac:dyDescent="0.2">
      <c r="A130" s="37" t="s">
        <v>0</v>
      </c>
      <c r="B130" s="24" t="s">
        <v>1</v>
      </c>
      <c r="C130" s="23" t="s">
        <v>2</v>
      </c>
      <c r="D130" s="23" t="s">
        <v>174</v>
      </c>
    </row>
    <row r="131" spans="1:4" s="22" customFormat="1" ht="38.25" x14ac:dyDescent="0.2">
      <c r="A131" s="38" t="s">
        <v>18</v>
      </c>
      <c r="B131" s="5" t="s">
        <v>179</v>
      </c>
      <c r="C131" s="26" t="s">
        <v>9</v>
      </c>
      <c r="D131" s="28">
        <v>1</v>
      </c>
    </row>
    <row r="132" spans="1:4" s="22" customFormat="1" ht="38.25" x14ac:dyDescent="0.2">
      <c r="A132" s="39" t="s">
        <v>20</v>
      </c>
      <c r="B132" s="1" t="s">
        <v>183</v>
      </c>
      <c r="C132" s="26" t="s">
        <v>9</v>
      </c>
      <c r="D132" s="28">
        <v>1</v>
      </c>
    </row>
    <row r="133" spans="1:4" s="22" customFormat="1" ht="25.5" x14ac:dyDescent="0.2">
      <c r="A133" s="38" t="s">
        <v>24</v>
      </c>
      <c r="B133" s="5" t="s">
        <v>192</v>
      </c>
      <c r="C133" s="26" t="s">
        <v>9</v>
      </c>
      <c r="D133" s="28">
        <v>3</v>
      </c>
    </row>
    <row r="134" spans="1:4" s="22" customFormat="1" ht="12.75" x14ac:dyDescent="0.2">
      <c r="A134" s="38" t="s">
        <v>25</v>
      </c>
      <c r="B134" s="8" t="s">
        <v>166</v>
      </c>
      <c r="C134" s="26" t="s">
        <v>9</v>
      </c>
      <c r="D134" s="28">
        <v>1</v>
      </c>
    </row>
    <row r="135" spans="1:4" s="22" customFormat="1" ht="12.75" x14ac:dyDescent="0.2">
      <c r="A135" s="28" t="s">
        <v>30</v>
      </c>
      <c r="B135" s="27" t="s">
        <v>128</v>
      </c>
      <c r="C135" s="26" t="s">
        <v>9</v>
      </c>
      <c r="D135" s="28">
        <v>4</v>
      </c>
    </row>
    <row r="136" spans="1:4" s="22" customFormat="1" ht="12.75" x14ac:dyDescent="0.2">
      <c r="A136" s="28" t="s">
        <v>33</v>
      </c>
      <c r="B136" s="27" t="s">
        <v>117</v>
      </c>
      <c r="C136" s="26" t="s">
        <v>9</v>
      </c>
      <c r="D136" s="28">
        <v>2</v>
      </c>
    </row>
    <row r="137" spans="1:4" s="22" customFormat="1" ht="39.75" x14ac:dyDescent="0.2">
      <c r="A137" s="38" t="s">
        <v>48</v>
      </c>
      <c r="B137" s="5" t="s">
        <v>173</v>
      </c>
      <c r="C137" s="26" t="s">
        <v>9</v>
      </c>
      <c r="D137" s="28">
        <v>2</v>
      </c>
    </row>
    <row r="138" spans="1:4" s="22" customFormat="1" ht="12.75" x14ac:dyDescent="0.2">
      <c r="A138" s="28" t="s">
        <v>51</v>
      </c>
      <c r="B138" s="25" t="s">
        <v>158</v>
      </c>
      <c r="C138" s="25" t="s">
        <v>9</v>
      </c>
      <c r="D138" s="28">
        <v>2</v>
      </c>
    </row>
    <row r="139" spans="1:4" s="22" customFormat="1" ht="12.75" x14ac:dyDescent="0.2">
      <c r="A139" s="1"/>
      <c r="B139" s="5"/>
      <c r="C139" s="25"/>
      <c r="D139" s="26"/>
    </row>
    <row r="140" spans="1:4" s="22" customFormat="1" ht="12.75" x14ac:dyDescent="0.2">
      <c r="A140" s="29"/>
      <c r="B140" s="34"/>
      <c r="C140" s="34"/>
      <c r="D140" s="31"/>
    </row>
    <row r="141" spans="1:4" x14ac:dyDescent="0.25">
      <c r="A141" s="29"/>
      <c r="B141" s="30"/>
      <c r="C141" s="31"/>
      <c r="D141" s="31"/>
    </row>
    <row r="142" spans="1:4" x14ac:dyDescent="0.25">
      <c r="A142" s="42"/>
      <c r="B142" s="4" t="s">
        <v>186</v>
      </c>
      <c r="D142" s="36"/>
    </row>
    <row r="143" spans="1:4" x14ac:dyDescent="0.25">
      <c r="A143" s="42"/>
      <c r="D143" s="36"/>
    </row>
    <row r="144" spans="1:4" ht="84.75" x14ac:dyDescent="0.25">
      <c r="A144" s="37" t="s">
        <v>0</v>
      </c>
      <c r="B144" s="24" t="s">
        <v>1</v>
      </c>
      <c r="C144" s="23" t="s">
        <v>2</v>
      </c>
      <c r="D144" s="23" t="s">
        <v>174</v>
      </c>
    </row>
    <row r="145" spans="1:4" ht="38.25" x14ac:dyDescent="0.25">
      <c r="A145" s="38" t="s">
        <v>21</v>
      </c>
      <c r="B145" s="5" t="s">
        <v>170</v>
      </c>
      <c r="C145" s="26" t="s">
        <v>9</v>
      </c>
      <c r="D145" s="28">
        <v>1</v>
      </c>
    </row>
    <row r="146" spans="1:4" ht="51" x14ac:dyDescent="0.25">
      <c r="A146" s="38" t="s">
        <v>22</v>
      </c>
      <c r="B146" s="5" t="s">
        <v>165</v>
      </c>
      <c r="C146" s="26" t="s">
        <v>8</v>
      </c>
      <c r="D146" s="28">
        <v>1</v>
      </c>
    </row>
    <row r="147" spans="1:4" x14ac:dyDescent="0.25">
      <c r="A147" s="28" t="s">
        <v>30</v>
      </c>
      <c r="B147" s="27" t="s">
        <v>128</v>
      </c>
      <c r="C147" s="26" t="s">
        <v>9</v>
      </c>
      <c r="D147" s="28">
        <v>2</v>
      </c>
    </row>
    <row r="148" spans="1:4" x14ac:dyDescent="0.25">
      <c r="A148" s="28" t="s">
        <v>31</v>
      </c>
      <c r="B148" s="27" t="s">
        <v>129</v>
      </c>
      <c r="C148" s="26" t="s">
        <v>9</v>
      </c>
      <c r="D148" s="28">
        <v>2</v>
      </c>
    </row>
    <row r="149" spans="1:4" x14ac:dyDescent="0.25">
      <c r="A149" s="28" t="s">
        <v>33</v>
      </c>
      <c r="B149" s="27" t="s">
        <v>117</v>
      </c>
      <c r="C149" s="26" t="s">
        <v>9</v>
      </c>
      <c r="D149" s="28">
        <v>2</v>
      </c>
    </row>
    <row r="150" spans="1:4" ht="39.75" x14ac:dyDescent="0.25">
      <c r="A150" s="38" t="s">
        <v>50</v>
      </c>
      <c r="B150" s="5" t="s">
        <v>171</v>
      </c>
      <c r="C150" s="26" t="s">
        <v>9</v>
      </c>
      <c r="D150" s="28">
        <v>2</v>
      </c>
    </row>
    <row r="151" spans="1:4" x14ac:dyDescent="0.25">
      <c r="A151" s="28" t="s">
        <v>51</v>
      </c>
      <c r="B151" s="27" t="s">
        <v>158</v>
      </c>
      <c r="C151" s="26" t="s">
        <v>9</v>
      </c>
      <c r="D151" s="28">
        <v>2</v>
      </c>
    </row>
    <row r="152" spans="1:4" x14ac:dyDescent="0.25">
      <c r="A152" s="28" t="s">
        <v>64</v>
      </c>
      <c r="B152" s="25" t="s">
        <v>113</v>
      </c>
      <c r="C152" s="26" t="s">
        <v>9</v>
      </c>
      <c r="D152" s="28">
        <v>3</v>
      </c>
    </row>
    <row r="153" spans="1:4" ht="26.25" x14ac:dyDescent="0.25">
      <c r="A153" s="28" t="s">
        <v>65</v>
      </c>
      <c r="B153" s="27" t="s">
        <v>175</v>
      </c>
      <c r="C153" s="26" t="s">
        <v>9</v>
      </c>
      <c r="D153" s="28">
        <v>3</v>
      </c>
    </row>
    <row r="154" spans="1:4" x14ac:dyDescent="0.25">
      <c r="A154" s="28"/>
      <c r="B154" s="27"/>
      <c r="C154" s="26"/>
      <c r="D154" s="28"/>
    </row>
    <row r="155" spans="1:4" x14ac:dyDescent="0.25">
      <c r="D155" s="36"/>
    </row>
    <row r="156" spans="1:4" x14ac:dyDescent="0.25">
      <c r="D156" s="36"/>
    </row>
    <row r="157" spans="1:4" x14ac:dyDescent="0.25">
      <c r="A157" s="40"/>
      <c r="B157" s="4" t="s">
        <v>188</v>
      </c>
      <c r="C157" s="22"/>
      <c r="D157" s="35"/>
    </row>
    <row r="158" spans="1:4" x14ac:dyDescent="0.25">
      <c r="A158" s="41"/>
      <c r="B158" s="4"/>
      <c r="C158" s="22"/>
      <c r="D158" s="35"/>
    </row>
    <row r="159" spans="1:4" ht="84.75" x14ac:dyDescent="0.25">
      <c r="A159" s="37" t="s">
        <v>0</v>
      </c>
      <c r="B159" s="24" t="s">
        <v>1</v>
      </c>
      <c r="C159" s="23" t="s">
        <v>2</v>
      </c>
      <c r="D159" s="23" t="s">
        <v>174</v>
      </c>
    </row>
    <row r="160" spans="1:4" ht="25.5" x14ac:dyDescent="0.25">
      <c r="A160" s="38" t="s">
        <v>17</v>
      </c>
      <c r="B160" s="5" t="s">
        <v>181</v>
      </c>
      <c r="C160" s="26" t="s">
        <v>9</v>
      </c>
      <c r="D160" s="28">
        <v>1</v>
      </c>
    </row>
    <row r="161" spans="1:14" x14ac:dyDescent="0.25">
      <c r="A161" s="38" t="s">
        <v>26</v>
      </c>
      <c r="B161" s="8" t="s">
        <v>159</v>
      </c>
      <c r="C161" s="26" t="s">
        <v>9</v>
      </c>
      <c r="D161" s="28">
        <v>1</v>
      </c>
    </row>
    <row r="162" spans="1:14" x14ac:dyDescent="0.25">
      <c r="A162" s="38" t="s">
        <v>28</v>
      </c>
      <c r="B162" s="5" t="s">
        <v>162</v>
      </c>
      <c r="C162" s="26" t="s">
        <v>9</v>
      </c>
      <c r="D162" s="28">
        <v>4</v>
      </c>
    </row>
    <row r="163" spans="1:14" x14ac:dyDescent="0.25">
      <c r="A163" s="28" t="s">
        <v>30</v>
      </c>
      <c r="B163" s="27" t="s">
        <v>128</v>
      </c>
      <c r="C163" s="26" t="s">
        <v>9</v>
      </c>
      <c r="D163" s="28">
        <v>4</v>
      </c>
    </row>
    <row r="164" spans="1:14" x14ac:dyDescent="0.25">
      <c r="A164" s="28" t="s">
        <v>33</v>
      </c>
      <c r="B164" s="27" t="s">
        <v>117</v>
      </c>
      <c r="C164" s="26" t="s">
        <v>9</v>
      </c>
      <c r="D164" s="28">
        <v>2</v>
      </c>
    </row>
    <row r="165" spans="1:14" x14ac:dyDescent="0.25">
      <c r="A165" s="28" t="s">
        <v>54</v>
      </c>
      <c r="B165" s="5" t="s">
        <v>187</v>
      </c>
      <c r="C165" s="25" t="s">
        <v>9</v>
      </c>
      <c r="D165" s="28">
        <v>1</v>
      </c>
    </row>
    <row r="166" spans="1:14" x14ac:dyDescent="0.25">
      <c r="A166" s="1"/>
      <c r="B166" s="5"/>
      <c r="C166" s="25"/>
      <c r="D166" s="28"/>
    </row>
    <row r="167" spans="1:14" x14ac:dyDescent="0.25">
      <c r="A167" s="1"/>
      <c r="B167" s="8"/>
      <c r="C167" s="25"/>
      <c r="D167" s="26"/>
    </row>
    <row r="170" spans="1:14" x14ac:dyDescent="0.25">
      <c r="A170" s="40"/>
      <c r="B170" s="4" t="s">
        <v>189</v>
      </c>
      <c r="C170" s="22"/>
      <c r="D170" s="35"/>
    </row>
    <row r="171" spans="1:14" x14ac:dyDescent="0.25">
      <c r="A171" s="41"/>
      <c r="B171" s="4"/>
      <c r="C171" s="22"/>
      <c r="D171" s="35"/>
    </row>
    <row r="172" spans="1:14" ht="84.75" x14ac:dyDescent="0.25">
      <c r="A172" s="37" t="s">
        <v>0</v>
      </c>
      <c r="B172" s="24" t="s">
        <v>1</v>
      </c>
      <c r="C172" s="23" t="s">
        <v>2</v>
      </c>
      <c r="D172" s="23" t="s">
        <v>174</v>
      </c>
    </row>
    <row r="173" spans="1:14" x14ac:dyDescent="0.25">
      <c r="A173" s="1" t="s">
        <v>43</v>
      </c>
      <c r="B173" s="8" t="s">
        <v>86</v>
      </c>
      <c r="C173" s="5" t="s">
        <v>9</v>
      </c>
      <c r="D173" s="28">
        <v>2</v>
      </c>
      <c r="E173" s="45"/>
      <c r="F173" s="45"/>
      <c r="G173" s="45"/>
      <c r="H173" s="45"/>
      <c r="I173" s="45"/>
      <c r="J173" s="45"/>
      <c r="K173" s="45"/>
      <c r="L173" s="45"/>
      <c r="M173" s="45"/>
      <c r="N173" s="45"/>
    </row>
    <row r="174" spans="1:14" ht="25.5" x14ac:dyDescent="0.25">
      <c r="A174" s="1" t="s">
        <v>72</v>
      </c>
      <c r="B174" s="5" t="s">
        <v>190</v>
      </c>
      <c r="C174" s="5" t="s">
        <v>8</v>
      </c>
      <c r="D174" s="28">
        <v>2</v>
      </c>
      <c r="E174" s="45"/>
      <c r="F174" s="45"/>
      <c r="G174" s="45"/>
      <c r="H174" s="45"/>
      <c r="I174" s="45"/>
      <c r="J174" s="45"/>
      <c r="K174" s="45"/>
      <c r="L174" s="45"/>
      <c r="M174" s="45"/>
      <c r="N174" s="45"/>
    </row>
    <row r="175" spans="1:14" x14ac:dyDescent="0.25">
      <c r="A175" s="1" t="s">
        <v>139</v>
      </c>
      <c r="B175" s="8" t="s">
        <v>196</v>
      </c>
      <c r="C175" s="5" t="s">
        <v>160</v>
      </c>
      <c r="D175" s="28">
        <v>1</v>
      </c>
      <c r="E175" s="45"/>
      <c r="F175" s="45"/>
      <c r="G175" s="45"/>
      <c r="H175" s="45"/>
      <c r="I175" s="45"/>
      <c r="J175" s="45"/>
      <c r="K175" s="45"/>
      <c r="L175" s="45"/>
      <c r="M175" s="45"/>
      <c r="N175" s="45"/>
    </row>
    <row r="176" spans="1:14" x14ac:dyDescent="0.25">
      <c r="A176" s="1" t="s">
        <v>140</v>
      </c>
      <c r="B176" s="8" t="s">
        <v>161</v>
      </c>
      <c r="C176" s="5" t="s">
        <v>9</v>
      </c>
      <c r="D176" s="26">
        <v>250</v>
      </c>
      <c r="E176" s="45"/>
      <c r="F176" s="45"/>
      <c r="G176" s="45"/>
      <c r="H176" s="45"/>
      <c r="I176" s="45"/>
      <c r="J176" s="45"/>
      <c r="K176" s="45"/>
      <c r="L176" s="45"/>
      <c r="M176" s="45"/>
      <c r="N176" s="45"/>
    </row>
    <row r="177" spans="1:14" x14ac:dyDescent="0.25">
      <c r="A177" s="1" t="s">
        <v>141</v>
      </c>
      <c r="B177" s="8" t="s">
        <v>164</v>
      </c>
      <c r="C177" s="5" t="s">
        <v>8</v>
      </c>
      <c r="D177" s="46">
        <v>1</v>
      </c>
      <c r="E177" s="45"/>
      <c r="F177" s="45"/>
      <c r="G177" s="45"/>
      <c r="H177" s="45"/>
      <c r="I177" s="45"/>
      <c r="J177" s="45"/>
      <c r="K177" s="45"/>
      <c r="L177" s="45"/>
      <c r="M177" s="45"/>
      <c r="N177" s="45"/>
    </row>
    <row r="178" spans="1:14" x14ac:dyDescent="0.25">
      <c r="A178" s="46"/>
      <c r="B178" s="46"/>
      <c r="C178" s="46"/>
      <c r="D178" s="46"/>
      <c r="E178" s="45"/>
      <c r="F178" s="45"/>
      <c r="G178" s="45"/>
      <c r="H178" s="45"/>
      <c r="I178" s="45"/>
      <c r="J178" s="45"/>
      <c r="K178" s="45"/>
      <c r="L178" s="45"/>
      <c r="M178" s="45"/>
      <c r="N178" s="45"/>
    </row>
    <row r="179" spans="1:14" x14ac:dyDescent="0.25">
      <c r="A179" s="1"/>
      <c r="B179" s="8"/>
      <c r="C179" s="46"/>
      <c r="D179" s="46"/>
      <c r="E179" s="45"/>
      <c r="F179" s="45"/>
      <c r="G179" s="45"/>
      <c r="H179" s="45"/>
      <c r="I179" s="45"/>
      <c r="J179" s="45"/>
      <c r="K179" s="45"/>
      <c r="L179" s="45"/>
      <c r="M179" s="45"/>
      <c r="N179" s="45"/>
    </row>
    <row r="180" spans="1:14" x14ac:dyDescent="0.25">
      <c r="A180" s="45"/>
      <c r="B180" s="45"/>
      <c r="C180" s="45"/>
      <c r="D180" s="45"/>
      <c r="E180" s="45"/>
      <c r="F180" s="45"/>
      <c r="G180" s="45"/>
      <c r="H180" s="45"/>
      <c r="I180" s="45"/>
      <c r="J180" s="45"/>
      <c r="K180" s="45"/>
      <c r="L180" s="45"/>
      <c r="M180" s="45"/>
      <c r="N180" s="45"/>
    </row>
    <row r="181" spans="1:14" x14ac:dyDescent="0.25">
      <c r="A181" s="45"/>
      <c r="B181" s="45"/>
      <c r="C181" s="45"/>
      <c r="D181" s="45"/>
      <c r="E181" s="45"/>
      <c r="F181" s="45"/>
      <c r="G181" s="45"/>
      <c r="H181" s="45"/>
      <c r="I181" s="45"/>
      <c r="J181" s="45"/>
      <c r="K181" s="45"/>
      <c r="L181" s="45"/>
      <c r="M181" s="45"/>
      <c r="N181" s="45"/>
    </row>
    <row r="182" spans="1:14" x14ac:dyDescent="0.25">
      <c r="A182" s="45"/>
      <c r="B182" s="45"/>
      <c r="C182" s="45"/>
      <c r="D182" s="45"/>
      <c r="E182" s="45"/>
      <c r="F182" s="45"/>
      <c r="G182" s="45"/>
      <c r="H182" s="45"/>
      <c r="I182" s="45"/>
      <c r="J182" s="45"/>
      <c r="K182" s="45"/>
      <c r="L182" s="45"/>
      <c r="M182" s="45"/>
      <c r="N182" s="45"/>
    </row>
  </sheetData>
  <mergeCells count="9">
    <mergeCell ref="A94:N94"/>
    <mergeCell ref="N9:N10"/>
    <mergeCell ref="A9:A10"/>
    <mergeCell ref="B9:B10"/>
    <mergeCell ref="L9:M9"/>
    <mergeCell ref="K9:K10"/>
    <mergeCell ref="C9:C10"/>
    <mergeCell ref="D9:F9"/>
    <mergeCell ref="G9:I9"/>
  </mergeCells>
  <pageMargins left="0.70866141732283472" right="0.51181102362204722" top="0.94488188976377963" bottom="0.55118110236220474" header="0.31496062992125984" footer="0.31496062992125984"/>
  <pageSetup paperSize="9" scale="68" fitToHeight="4" orientation="portrait" r:id="rId1"/>
  <rowBreaks count="2" manualBreakCount="2">
    <brk id="94" max="13" man="1"/>
    <brk id="139"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KZ-ZIP 1.3</vt:lpstr>
      <vt:lpstr>'KZ-ZIP 1.3'!Področje_tiskanja</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 Martin Smodiš</dc:creator>
  <cp:lastModifiedBy>DOLINAR Petra</cp:lastModifiedBy>
  <cp:lastPrinted>2021-12-02T11:33:44Z</cp:lastPrinted>
  <dcterms:created xsi:type="dcterms:W3CDTF">2020-07-21T05:37:06Z</dcterms:created>
  <dcterms:modified xsi:type="dcterms:W3CDTF">2021-12-10T08:17:16Z</dcterms:modified>
</cp:coreProperties>
</file>