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Sadar\Projekti\2019\Trojica - ureditev arhiva\Oprema\"/>
    </mc:Choice>
  </mc:AlternateContent>
  <bookViews>
    <workbookView xWindow="0" yWindow="0" windowWidth="5655" windowHeight="4950"/>
  </bookViews>
  <sheets>
    <sheet name="REKAPITULACIJA" sheetId="3" r:id="rId1"/>
    <sheet name="SKLOP A - Arhivski regali" sheetId="4" r:id="rId2"/>
    <sheet name="SKLOP B - Merilci" sheetId="5" r:id="rId3"/>
  </sheets>
  <definedNames>
    <definedName name="_xlnm.Print_Area" localSheetId="0">REKAPITULACIJA!$A$1:$I$28</definedName>
    <definedName name="_xlnm.Print_Area" localSheetId="2">'SKLOP B - Merilci'!$A$1:$F$18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3" i="4" l="1"/>
  <c r="F155" i="4" s="1"/>
  <c r="F151" i="4"/>
  <c r="F145" i="4" l="1"/>
  <c r="F147" i="4" s="1"/>
  <c r="F125" i="4" l="1"/>
  <c r="D127" i="4"/>
  <c r="F127" i="4" s="1"/>
  <c r="F69" i="4" l="1"/>
  <c r="F9" i="5" l="1"/>
  <c r="F11" i="5"/>
  <c r="F13" i="5"/>
  <c r="F15" i="5"/>
  <c r="F7" i="5"/>
  <c r="F17" i="5" l="1"/>
  <c r="H25" i="3" s="1"/>
  <c r="F109" i="4"/>
  <c r="F111" i="4"/>
  <c r="F123" i="4"/>
  <c r="F119" i="4"/>
  <c r="F121" i="4"/>
  <c r="F133" i="4"/>
  <c r="F131" i="4"/>
  <c r="F135" i="4"/>
  <c r="F73" i="4"/>
  <c r="F47" i="4"/>
  <c r="H26" i="3" l="1"/>
  <c r="D137" i="4"/>
  <c r="F137" i="4" s="1"/>
  <c r="D115" i="4"/>
  <c r="F115" i="4" s="1"/>
  <c r="D105" i="4"/>
  <c r="H27" i="3" l="1"/>
  <c r="F105" i="4"/>
  <c r="F113" i="4"/>
  <c r="F49" i="4"/>
  <c r="F51" i="4"/>
  <c r="F53" i="4"/>
  <c r="F55" i="4"/>
  <c r="F57" i="4"/>
  <c r="F59" i="4"/>
  <c r="F61" i="4"/>
  <c r="F63" i="4"/>
  <c r="F65" i="4"/>
  <c r="F67" i="4"/>
  <c r="F71" i="4"/>
  <c r="F139" i="4" l="1"/>
  <c r="F75" i="4"/>
  <c r="H20" i="3" l="1"/>
  <c r="H21" i="3" s="1"/>
  <c r="H22" i="3" s="1"/>
</calcChain>
</file>

<file path=xl/sharedStrings.xml><?xml version="1.0" encoding="utf-8"?>
<sst xmlns="http://schemas.openxmlformats.org/spreadsheetml/2006/main" count="175" uniqueCount="109">
  <si>
    <t>A.</t>
  </si>
  <si>
    <t>opis postavke</t>
  </si>
  <si>
    <t>E.M.</t>
  </si>
  <si>
    <t>količina</t>
  </si>
  <si>
    <t>cena / E.M.</t>
  </si>
  <si>
    <t>cena Σ</t>
  </si>
  <si>
    <t>ARHIVSKI REGALI</t>
  </si>
  <si>
    <t>Investitor:</t>
  </si>
  <si>
    <t>Republika Slovenija - Ministrstvo za obrambo</t>
  </si>
  <si>
    <t>Vojkova cesta 55</t>
  </si>
  <si>
    <t>1000 Ljubljana</t>
  </si>
  <si>
    <t>Lokacija:</t>
  </si>
  <si>
    <t>Objekt:</t>
  </si>
  <si>
    <t>Ponudnik:</t>
  </si>
  <si>
    <t>Št. ponudbe:</t>
  </si>
  <si>
    <t>SKUPNA REKAPITULACIJA</t>
  </si>
  <si>
    <t>DDV (22%):</t>
  </si>
  <si>
    <t>Skupaj z DDV:</t>
  </si>
  <si>
    <t>Objekt Trojica</t>
  </si>
  <si>
    <t>Stara Vrhnika, 1360 Vrhnika</t>
  </si>
  <si>
    <t xml:space="preserve">POPIS DEL - 
OPREMA ZA ARHIV V 
OBJEKTU TROJICA
</t>
  </si>
  <si>
    <t>PREMIČNI REGALI NA ROČNI POGON</t>
  </si>
  <si>
    <t>Arhivski premični regali morajo ustrezati navedenim splošnim zahtevam:</t>
  </si>
  <si>
    <t xml:space="preserve">• Regali morajo biti kakovostne ter trdne izvedbe z dolgo življenjsko dobo. </t>
  </si>
  <si>
    <t>• Premični regali morajo ustrezati zahtevam  RAL in GS standardov. Kopije certifikatov morajo biti priložene ponudbi.</t>
  </si>
  <si>
    <t>• Minimalna garancija na material znaša 3 leta.</t>
  </si>
  <si>
    <t xml:space="preserve">• Sistem se mora premikati tako, da je mogoče premakniti celoten regalni sistem naenkrat, tako, da uporabniku ni treba premakniti več posameznih enot, da bi lahko dostopal do želenega prehoda. </t>
  </si>
  <si>
    <t xml:space="preserve">• Vsi mehanski deli morajo biti izdelani tako, da zagotavljajo trajno delovanje brez posebnega vzdrževanja. So hitro dobavljivi in enostavno zamenljivi.  </t>
  </si>
  <si>
    <t>• Premični podstavki morajo imeti sredinski talni verižni prenos.</t>
  </si>
  <si>
    <t>• Vsi deli so antikorozijsko zaščiteni proti vlagi. Dodatno so stranice, police in dekorativne plošče, če so jeklene, zaščitene z enakomernim prašnim epoksi nanosom, povprečne debeline 30 mq. Epoksi nanos mora biti nanešen po 100% površine, vključno z votlimi deli in obešali.</t>
  </si>
  <si>
    <t xml:space="preserve">• Regali so barvani v barvi RAL 9002, premična podvozja v črni barvi. </t>
  </si>
  <si>
    <t>Premični arhivski sistem obsega regale, ki so montirani na premične okvirje, v katere so vgrajena kolesa in pogon. Zgornji del sistema so klasični arhivski regali, ki lahko stojijo tudi samostojno, postavljeni na premični okvir pa tvorijo premični arhivski sistem. Police so izdelane tako, da jih je mogoče uporabiti tudi za dno ali pokrov regala in so povsem enake kot vse ostale police regala. Regali se premikajo po vgrajenih tirnicah. Regali naj omogočajo tudi večnamensko uporabo in naknadno vgradnjo dodatnih elementov.</t>
  </si>
  <si>
    <t>Tirnice</t>
  </si>
  <si>
    <t>Stranice regala</t>
  </si>
  <si>
    <t>Police regala</t>
  </si>
  <si>
    <t>Dekorativne stranice</t>
  </si>
  <si>
    <t>Označbe regalov</t>
  </si>
  <si>
    <t>Tirnice so izdelane iz valjanih jeklenih profilov, ki so ustrezno antikorozijsko zaščitene s toplo cinkano plastjo. Profil tirnice je polkrožne oblike in se natančno prilega profilu koles. Zagotavljati mora premikanje brez vibracij ter šumov. Na vzdolžnih spojih imajo tirnice izvrtine v katere so vstavljeni sorniki, ki preprečujejo zamike tirnice v vseh smereh. Tirnice so položene direktno na finalni tlak.</t>
  </si>
  <si>
    <t>Stranice regala so polne izvedbe z vtisnjenimi ojačitvami, da je preprečeno padanje gradiva iz enega regala v drugi regal. Dodatno so stranice regala opremljene s polnili tako, da med robom stranice in police ni praznega prostora, da je preprečeno padanje gradiva med stranico in polico.
Robovi stranic so zapognjeni v kvadratne pokončne nosilce na katerih se nahajajo luknje v razmikih min. 25 mm za nosilce polic, kar omogoča prilagajanje razmika med policami gradivu, ki ga želimo shraniti.
Stabilnost regala je izvedena s križno ojačitvijo na hrbtni strani regala. Križne ojačitve zagotavljajo stabilnost tako posameznih regalov kot več povezanih regalov. Morajo zagotavljati zahtevano stabilnost in trdnost v skladu z RAL varnostnimi zahtevami.</t>
  </si>
  <si>
    <t>Premični okvir (podstavek)</t>
  </si>
  <si>
    <t xml:space="preserve">Minimalna nosilnost police znaša 80 kg kontinuirane obremenitve. Polica mora biti visoka vsaj 30 mm visoka in narejena tako, da je poves police skladen z RAL standardom.
Police so postavljene na 4 prestavljive nosilce, ki se popolnoma skrijejo v polico, kar ustavi popolnoma ravno površino brez robov. Tudi dno police je gladko in brez ostrih robov.
Vse police morajo biti enostavno prestavljiv. Police morajo omogočati vgradnjo standardnih dodatnih ojačitvenih nosilcev brez dodelave.
Regal mora imeti tudi zgornjo polico, ki je pokrov in ščiti vsebino pred prahom. Zgornja polica mora biti povsem enaka kot ostale police, kar omogoča zamenljivost. Višina vrhnje police je izenačena z višino stranice, da se regal oblikuje kot zaključena celota. </t>
  </si>
  <si>
    <t>Pri dvostranskih regalih se med polici na hrbtišču vstavi pregrada, ki preprečuje prehajanje gradiva iz enega regalnega polja v drugi. Pregrade morajo biti brez ostrih robov.</t>
  </si>
  <si>
    <t xml:space="preserve">Vsi regali sklopi morajo imeti zaključne dekorativne stranice. Rob dekorativne stranice in stranice regal sta polkrožno zaključena. </t>
  </si>
  <si>
    <t>Na čelni strani regala nad pogonskim kolesom morajo imeti regali nameščene tablice z okencem v katere je mogoče vstavljati kartonske oznake formata A4, A5 ali A6. Kartonska oznaka mora biti enostavno zamenljiva in pokrita s prozornim okencem.</t>
  </si>
  <si>
    <t>PRITLIČJE - SOBE</t>
  </si>
  <si>
    <t>kom</t>
  </si>
  <si>
    <t>FIKSNI REGALI</t>
  </si>
  <si>
    <t>Arhivski regali morajo ustrezati navedenim splošnim zahtevam:</t>
  </si>
  <si>
    <t>• Regali morajo ustrezati zahtevam  RAL in GS standardov. Kopije certifikatov morajo biti priložene ponudbi.</t>
  </si>
  <si>
    <t>• Vsi deli so antikerozijsko zaščiteni proti vlagi. Dodatno so stranice, police in dekorativne plošče, če so jeklene, zaščitene z enakomernim suhoprašnim epoksi nanosom, povprečne debeline 30 mq. Pločevina mora biti 100% suhoprašno obdelana, tako, da je nanos nanesen po vseh površinah, tudi votlih delih.</t>
  </si>
  <si>
    <t xml:space="preserve">• Regali so barvani v barvi RAL 9002. </t>
  </si>
  <si>
    <t>Pregrade/zaustavljalci</t>
  </si>
  <si>
    <t>PRITLIČJE</t>
  </si>
  <si>
    <t>1. NADSTROPJE</t>
  </si>
  <si>
    <t>2. NADSTROPJE</t>
  </si>
  <si>
    <t>MANSARDA</t>
  </si>
  <si>
    <t>I.</t>
  </si>
  <si>
    <t>II.</t>
  </si>
  <si>
    <t>SKUPAJ - Premični regali na ročni pogon</t>
  </si>
  <si>
    <t>SKUPAJ - Fiksni regali</t>
  </si>
  <si>
    <t>SKUPAJ - ARHIVSKI REGALI</t>
  </si>
  <si>
    <t>MERILCI TEMPERATURE IN VLAGE</t>
  </si>
  <si>
    <t>SKLOP A</t>
  </si>
  <si>
    <t>SKLOP B</t>
  </si>
  <si>
    <t>B.</t>
  </si>
  <si>
    <t>Dostava in montaža</t>
  </si>
  <si>
    <t>SKUPAJ - MERILCI TEMPERATURE IN VLAGE</t>
  </si>
  <si>
    <t>SENZOR
• merjenje temperature in vlage
• oddajnik in sprejemnik 433.92 MHz
• LCD prikazovalnik
• natančnost +- 2 % rH in +- 0,3 °C</t>
  </si>
  <si>
    <t>RADIJSKI REPEATER
• povečanje dometa radijskih signalov za 2-krat</t>
  </si>
  <si>
    <t>UPS SISTEM REZERVNEGA NAPAJANJA
• za krmilnik
• preprečuje izgubo podatkov v primeru izpada omrežne napetosti
za krmilnik, preprečuje izgubo podatkov v primeru izpada omrežne napetosti</t>
  </si>
  <si>
    <t>TLORISI
• izdelava tlorisev nadstropij
• v računalniški obliki, za prikaz v izbrani programski opremi</t>
  </si>
  <si>
    <t>kpl</t>
  </si>
  <si>
    <r>
      <t>Premični okvir, ki je nosilna baza regala, je izdelan iz C profilov. Nanj so nameščena vodilna kolesa z utorom in podporna kolesa z ravno tekalno površino. Kolesa so izdelana iz sive litine in vležajena z zaprtimi krogličnimi ležaji, ki ne zahtevajo nobenega vzdrževanja. Okvir je po celotni površini 100 % zaščiten s suhoprašnim epoksi prašnim nanosom. 
Masivna kolesa imajo nosilno</t>
    </r>
    <r>
      <rPr>
        <sz val="10"/>
        <rFont val="Arial"/>
        <family val="2"/>
        <charset val="238"/>
      </rPr>
      <t>st min. 800 kg/kolo</t>
    </r>
    <r>
      <rPr>
        <sz val="10"/>
        <color theme="1"/>
        <rFont val="Arial"/>
        <family val="2"/>
        <charset val="238"/>
      </rPr>
      <t>, pogonski sklop je opremljen s talno verigo za preprečitve zdrsa in zato, da lahko prazni regali potiskajo polne. Veriga je nameščena na tleh, natanko na sredino sistemov po njihovi globini. Položena je v kanal tirnice na sredini sistema in trdno vpeta na oba konca tirnice. V to verigo potem vprijemajo zobniki, ki so nameščeni na os vozička, ki poteka po sredini vsake premične baze 'vozička'.  Ta veriga služi kot opora v katero se opre voziček, ki pred seboj potiska druge vozičke. 
Minimalna višina okvi</t>
    </r>
    <r>
      <rPr>
        <sz val="10"/>
        <rFont val="Arial"/>
        <family val="2"/>
        <charset val="238"/>
      </rPr>
      <t>rja je 150 mm</t>
    </r>
    <r>
      <rPr>
        <sz val="10"/>
        <color theme="1"/>
        <rFont val="Arial"/>
        <family val="2"/>
        <charset val="238"/>
      </rPr>
      <t>, minimalna nosilnost o</t>
    </r>
    <r>
      <rPr>
        <sz val="10"/>
        <rFont val="Arial"/>
        <family val="2"/>
        <charset val="238"/>
      </rPr>
      <t>kvirja pa 15.000 kg</t>
    </r>
    <r>
      <rPr>
        <sz val="10"/>
        <color theme="1"/>
        <rFont val="Arial"/>
        <family val="2"/>
        <charset val="238"/>
      </rPr>
      <t>.</t>
    </r>
  </si>
  <si>
    <t xml:space="preserve">Minimalna nosilnost police znaša 80 kg kontinuirane obremenitve. Polica mora biti visoka vsaj 30 mm visoka in narejena tako, da je poves police skladen z RAL standardom.
Police so postavljene na 4 prestavljive nosilce, ki se popolnoma skrijejo v polico, kar ustavi popolnoma ravno površino brez robov. Tudi dno police je gladko in brez ostrih robov.
Vse police morajo biti enostavno prestavljive. Police morajo omogočati vgradnjo standardnih dodatnih ojačitvenih nosilcev brez dodelave.
Regal mora imeti tudi zgornjo polico, ki je pokrov in ščiti vsebino pred prahom. Zgornja polica mora biti povsem enaka kot ostale police, kar omogoča zamenljivost. Višina vrhnje police je izenačena z višino stranice, da se regal oblikuje kot zaključena celota. </t>
  </si>
  <si>
    <t>P-01b PREVOZNI REGAL
Dimenzije: cca. 5200 (5 x 1000)/2x400/2100 mm D/G/V
Število polic: 5 + 1 (pokrovna)</t>
  </si>
  <si>
    <t>P-02 PREVOZNI REGAL
Dimenzije: cca. 4200 (4×1000)/2×400/2100 mm D/G/V
Število polic: 5 + 1 (pokrovna)</t>
  </si>
  <si>
    <t>P-03 PREVOZNI REGAL
Dimenzije: cca. 5200 (5×1000)/2×400/2100 mm D/G/V
Število polic: 5 + 1 (pokrovna)</t>
  </si>
  <si>
    <t>P-08 PREVOZNI REGAL
Dimenzije: cca. 4200 (4×1000)/2×400/2100 mm D/G/V
Število polic: 5 + 1 (pokrovna)</t>
  </si>
  <si>
    <t>P-09a PREVOZNI REGAL
Dimenzije: cca. 5200 (5×1000)/2×400/2100 mm D/G/V
Število polic: 5 + 1 (pokrovna)</t>
  </si>
  <si>
    <t>P-10 PREVOZNI REGAL
Dimenzije: cca. 7200 (7×1000)/2×400/2100 mm D/G/V
Število polic: 5 + 1 (pokrovna)</t>
  </si>
  <si>
    <t>P-11 PREVOZNI REGAL
Dimenzije: cca. 7200 (7×1000)/2×400/2100 mm D/G/V
Število polic: 5 + 1 (pokrovna)</t>
  </si>
  <si>
    <t>P-12 PREVOZNI REGAL
Dimenzije: cca. 7200 (7×1000)/2×400/2100 mm D/G/V
Število polic: 5 + 1 (pokrovna)</t>
  </si>
  <si>
    <t>P-13 PREVOZNI REGAL
Dimenzije: cca. 7200 (7×1000)/2×400/2100 mm D/G/V
Število polic: 5 + 1 (pokrovna)</t>
  </si>
  <si>
    <t>P-14 PREVOZNI REGAL
Dimenzije: cca. 7200 (7×1000)/2×400/2100 mm D/G/V
Število polic: 5 + 1 (pokrovna)</t>
  </si>
  <si>
    <t>P-15 PREVOZNI REGAL
Dimenzije: cca. 7200 (7×1000)/2×400/2100 mm D/G/V
Število polic: 5 + 1 (pokrovna)</t>
  </si>
  <si>
    <t>P-16 PREVOZNI REGAL
Dimenzije: cca. 7200 (7×1000)/2×400/2100 mm D/G/V
Število polic: 5 + 1 (pokrovna)</t>
  </si>
  <si>
    <t>P-17 PREVOZNI REGAL
Dimenzije: cca. 7200 (7×1000)/2×400/2100 mm D/G/V
Število polic: 5 + 1 (pokrovna)</t>
  </si>
  <si>
    <t>P-18 PREVOZNI REGAL
Dimenzije: cca. 7200 (7×1000)/2×400/2100 mm D/G/V
Število polic: 5 + 1 (pokrovna)</t>
  </si>
  <si>
    <t>FIKSNI REGAL 1000
Dimenzije: cca. 1000×400×2300 mm D/G/V
Število polic: 5 + 1 (pokrovna)</t>
  </si>
  <si>
    <t>SKLOP FIKSNIH REGALOV
Dimenzije: cca. 5450/2×400/1400 mm D/G/V
Število polic: 3 + 1 (pokrovna)</t>
  </si>
  <si>
    <t>SKLOP FIKSNIH REGALOV
Dimenzije: cca. 4000/2×400/1400 mm D/G/V
Število polic: 3 + 1 (pokrovna)</t>
  </si>
  <si>
    <t>SKLOP FIKSNIH REGALOV
Dimenzije: cca. 6750/2×400/1400 mm D/G/V
Število polic: 3 + 1 (pokrovna)</t>
  </si>
  <si>
    <t>KRMILNIK
• sprejemnik za minimalno 100 senzorjev
• podpiranje programske opreme za MS Windows 10
• delovanje na frekvenci, za katero ni potrebna licenca (433.92 MHz)
• napajanje 230 V
• barvni LCD prikazovalnik
• USB prenos podatkov
• ethernet priključek</t>
  </si>
  <si>
    <t>FIKSNI REGAL 1000
Dimenzije: cca. 1000/400/1400 mm D/G/V
Število polic: 3 + 1 (pokrovna)</t>
  </si>
  <si>
    <t>SKLOP FIKSNIH REGALOV
Dimenzije: cca. 3300/2×400/1400 mm D/G/V
Število polic: 3 + 1 (pokrovna)</t>
  </si>
  <si>
    <t>REGAL UPRAVNA STAVBA</t>
  </si>
  <si>
    <t>SKUPAJ - Regal upravna stavba</t>
  </si>
  <si>
    <t>FIKSNI REGAL
Dimenzije: cca. 1830(1000+800)/2x400/1950 mm D/G/V
Število polic: 5 + 1 (pokrovna)
Vse stranice so polne, zatični sistem ogrodja in polic, hrbet križne povezave, nosilnost police 80 kg enakomerne obremenitve.</t>
  </si>
  <si>
    <t>III.</t>
  </si>
  <si>
    <t>Dobava in montaža na Vojkova 61, 1000 Ljubljana</t>
  </si>
  <si>
    <t>Dovoljena odstopanja dimenzij:</t>
  </si>
  <si>
    <t>• višina: + 200 mm</t>
  </si>
  <si>
    <t>• dolžina: +- 50 mm</t>
  </si>
  <si>
    <t>• globina: +- 0 mm</t>
  </si>
  <si>
    <t>IV.</t>
  </si>
  <si>
    <t>OSTALO</t>
  </si>
  <si>
    <t>kos</t>
  </si>
  <si>
    <t>SKUPAJ - Ostalo</t>
  </si>
  <si>
    <t>KOVINSKI KNJIŽNI OPORNIK
L profil s sprednjim fiksiranjem na polico regala, za oporo arhivskemu gradivu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</si>
</sst>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30" x14ac:knownFonts="1">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name val="Arial"/>
      <family val="2"/>
      <charset val="238"/>
    </font>
    <font>
      <b/>
      <sz val="10"/>
      <color theme="1"/>
      <name val="Arial"/>
      <family val="2"/>
      <charset val="238"/>
    </font>
    <font>
      <sz val="9"/>
      <color theme="1"/>
      <name val="Arial"/>
      <family val="2"/>
      <charset val="238"/>
    </font>
    <font>
      <b/>
      <sz val="9"/>
      <color theme="1"/>
      <name val="Arial"/>
      <family val="2"/>
      <charset val="238"/>
    </font>
    <font>
      <sz val="10"/>
      <name val="Arial CE"/>
      <charset val="238"/>
    </font>
    <font>
      <b/>
      <sz val="16"/>
      <name val="Arial CE"/>
      <charset val="238"/>
    </font>
    <font>
      <b/>
      <sz val="18"/>
      <name val="Arial CE"/>
      <charset val="238"/>
    </font>
    <font>
      <b/>
      <sz val="12"/>
      <name val="Arial"/>
      <family val="2"/>
      <charset val="238"/>
    </font>
    <font>
      <sz val="10"/>
      <name val="Times New Roman"/>
      <family val="1"/>
      <charset val="238"/>
    </font>
    <font>
      <sz val="12"/>
      <name val="Arial"/>
      <family val="2"/>
      <charset val="238"/>
    </font>
    <font>
      <u/>
      <sz val="10"/>
      <color theme="1"/>
      <name val="Arial"/>
      <family val="2"/>
      <charset val="238"/>
    </font>
    <font>
      <b/>
      <sz val="11"/>
      <color theme="1"/>
      <name val="Arial"/>
      <family val="2"/>
      <charset val="238"/>
    </font>
    <font>
      <b/>
      <sz val="14"/>
      <name val="Arial CE"/>
      <charset val="238"/>
    </font>
  </fonts>
  <fills count="3">
    <fill>
      <patternFill patternType="none"/>
    </fill>
    <fill>
      <patternFill patternType="gray125"/>
    </fill>
    <fill>
      <patternFill patternType="solid">
        <fgColor theme="8" tint="0.79998168889431442"/>
        <bgColor indexed="64"/>
      </patternFill>
    </fill>
  </fills>
  <borders count="5">
    <border>
      <left/>
      <right/>
      <top/>
      <bottom/>
      <diagonal/>
    </border>
    <border>
      <left style="hair">
        <color auto="1"/>
      </left>
      <right style="hair">
        <color auto="1"/>
      </right>
      <top style="hair">
        <color auto="1"/>
      </top>
      <bottom style="hair">
        <color auto="1"/>
      </bottom>
      <diagonal/>
    </border>
    <border>
      <left/>
      <right/>
      <top/>
      <bottom style="thin">
        <color indexed="64"/>
      </bottom>
      <diagonal/>
    </border>
    <border>
      <left/>
      <right/>
      <top/>
      <bottom style="medium">
        <color indexed="64"/>
      </bottom>
      <diagonal/>
    </border>
    <border>
      <left/>
      <right/>
      <top style="thin">
        <color indexed="64"/>
      </top>
      <bottom style="thin">
        <color indexed="64"/>
      </bottom>
      <diagonal/>
    </border>
  </borders>
  <cellStyleXfs count="1">
    <xf numFmtId="0" fontId="0" fillId="0" borderId="0"/>
  </cellStyleXfs>
  <cellXfs count="138">
    <xf numFmtId="0" fontId="0" fillId="0" borderId="0" xfId="0"/>
    <xf numFmtId="0" fontId="19" fillId="0" borderId="0" xfId="0" applyFont="1" applyAlignment="1" applyProtection="1">
      <alignment horizontal="left" vertical="top"/>
    </xf>
    <xf numFmtId="0" fontId="20" fillId="0" borderId="0" xfId="0" applyFont="1" applyAlignment="1" applyProtection="1">
      <alignment horizontal="left" vertical="top"/>
    </xf>
    <xf numFmtId="0" fontId="19" fillId="0" borderId="0" xfId="0" applyFont="1" applyProtection="1"/>
    <xf numFmtId="0" fontId="21" fillId="0" borderId="0" xfId="0" applyFont="1" applyAlignment="1" applyProtection="1"/>
    <xf numFmtId="4" fontId="21" fillId="0" borderId="0" xfId="0" applyNumberFormat="1" applyFont="1" applyFill="1" applyBorder="1" applyAlignment="1" applyProtection="1"/>
    <xf numFmtId="4" fontId="21" fillId="0" borderId="0" xfId="0" applyNumberFormat="1" applyFont="1" applyAlignment="1" applyProtection="1"/>
    <xf numFmtId="0" fontId="22" fillId="0" borderId="0" xfId="0" applyFont="1" applyAlignment="1" applyProtection="1">
      <alignment horizontal="center" wrapText="1"/>
    </xf>
    <xf numFmtId="0" fontId="23" fillId="0" borderId="0" xfId="0" applyFont="1" applyAlignment="1" applyProtection="1">
      <alignment horizontal="center"/>
    </xf>
    <xf numFmtId="164" fontId="24" fillId="0" borderId="0" xfId="0" applyNumberFormat="1" applyFont="1" applyBorder="1" applyAlignment="1" applyProtection="1">
      <alignment horizontal="right" vertical="center"/>
    </xf>
    <xf numFmtId="0" fontId="25" fillId="0" borderId="0" xfId="0" applyFont="1" applyAlignment="1" applyProtection="1"/>
    <xf numFmtId="0" fontId="26" fillId="0" borderId="0" xfId="0" applyFont="1" applyBorder="1" applyAlignment="1" applyProtection="1">
      <alignment vertical="center"/>
    </xf>
    <xf numFmtId="164" fontId="24" fillId="0" borderId="0" xfId="0" applyNumberFormat="1" applyFont="1" applyFill="1" applyBorder="1" applyAlignment="1" applyProtection="1">
      <alignment horizontal="right" vertical="center"/>
    </xf>
    <xf numFmtId="164" fontId="24" fillId="0" borderId="3" xfId="0" applyNumberFormat="1" applyFont="1" applyBorder="1" applyAlignment="1" applyProtection="1">
      <alignment horizontal="right" vertical="center"/>
    </xf>
    <xf numFmtId="0" fontId="18" fillId="2" borderId="0" xfId="0" applyFont="1" applyFill="1" applyAlignment="1">
      <alignment vertical="center"/>
    </xf>
    <xf numFmtId="0" fontId="18" fillId="0" borderId="0" xfId="0" applyFont="1" applyFill="1" applyAlignment="1">
      <alignment vertical="center"/>
    </xf>
    <xf numFmtId="0" fontId="18" fillId="0" borderId="0" xfId="0" applyFont="1" applyAlignment="1">
      <alignment horizontal="center" vertical="top"/>
    </xf>
    <xf numFmtId="0" fontId="18" fillId="2" borderId="0" xfId="0" applyFont="1" applyFill="1" applyAlignment="1">
      <alignment horizontal="center" vertical="top"/>
    </xf>
    <xf numFmtId="0" fontId="18" fillId="0" borderId="0" xfId="0" applyFont="1" applyFill="1" applyAlignment="1">
      <alignment horizontal="center" vertical="top"/>
    </xf>
    <xf numFmtId="0" fontId="18" fillId="0" borderId="1" xfId="0" applyFont="1" applyBorder="1" applyAlignment="1">
      <alignment horizontal="center" vertical="top"/>
    </xf>
    <xf numFmtId="0" fontId="28" fillId="0" borderId="4" xfId="0" applyFont="1" applyBorder="1" applyAlignment="1">
      <alignment horizontal="center" vertical="top"/>
    </xf>
    <xf numFmtId="0" fontId="28" fillId="0" borderId="4" xfId="0" applyFont="1" applyBorder="1"/>
    <xf numFmtId="164" fontId="28" fillId="0" borderId="4" xfId="0" applyNumberFormat="1" applyFont="1" applyBorder="1"/>
    <xf numFmtId="0" fontId="24" fillId="0" borderId="0" xfId="0" applyFont="1" applyBorder="1" applyAlignment="1" applyProtection="1">
      <alignment horizontal="center" vertical="center"/>
    </xf>
    <xf numFmtId="0" fontId="10" fillId="2" borderId="0" xfId="0" applyFont="1" applyFill="1" applyAlignment="1">
      <alignment vertical="center"/>
    </xf>
    <xf numFmtId="0" fontId="10" fillId="0" borderId="0" xfId="0" applyFont="1" applyFill="1" applyAlignment="1">
      <alignment vertical="center"/>
    </xf>
    <xf numFmtId="0" fontId="10" fillId="0" borderId="1" xfId="0" applyFont="1" applyBorder="1" applyAlignment="1">
      <alignment horizontal="left" vertical="top" wrapText="1"/>
    </xf>
    <xf numFmtId="0" fontId="10" fillId="0" borderId="1" xfId="0" applyFont="1" applyBorder="1" applyAlignment="1">
      <alignment horizontal="center" vertical="top" wrapText="1"/>
    </xf>
    <xf numFmtId="164" fontId="10" fillId="0" borderId="1" xfId="0" applyNumberFormat="1" applyFont="1" applyBorder="1" applyAlignment="1">
      <alignment horizontal="center" vertical="top"/>
    </xf>
    <xf numFmtId="0" fontId="10" fillId="0" borderId="1" xfId="0" applyFont="1" applyBorder="1" applyAlignment="1">
      <alignment horizontal="center" vertical="top"/>
    </xf>
    <xf numFmtId="0" fontId="10" fillId="0" borderId="0" xfId="0" applyFont="1"/>
    <xf numFmtId="0" fontId="10" fillId="0" borderId="0" xfId="0" applyFont="1" applyAlignment="1">
      <alignment horizontal="right"/>
    </xf>
    <xf numFmtId="164" fontId="10" fillId="0" borderId="0" xfId="0" applyNumberFormat="1" applyFont="1" applyAlignment="1">
      <alignment horizontal="right"/>
    </xf>
    <xf numFmtId="0" fontId="18" fillId="0" borderId="0" xfId="0" applyFont="1" applyBorder="1" applyAlignment="1">
      <alignment horizontal="center" vertical="top"/>
    </xf>
    <xf numFmtId="0" fontId="10" fillId="0" borderId="0" xfId="0" applyFont="1" applyBorder="1" applyAlignment="1">
      <alignment horizontal="left" vertical="top" wrapText="1"/>
    </xf>
    <xf numFmtId="0" fontId="10" fillId="0" borderId="0" xfId="0" applyFont="1" applyBorder="1" applyAlignment="1">
      <alignment horizontal="center" vertical="top" wrapText="1"/>
    </xf>
    <xf numFmtId="164" fontId="10" fillId="0" borderId="0" xfId="0" applyNumberFormat="1" applyFont="1" applyBorder="1" applyAlignment="1">
      <alignment horizontal="center" vertical="top"/>
    </xf>
    <xf numFmtId="0" fontId="10" fillId="0" borderId="0" xfId="0" applyFont="1" applyBorder="1" applyAlignment="1">
      <alignment horizontal="center" vertical="top"/>
    </xf>
    <xf numFmtId="0" fontId="18" fillId="0" borderId="0" xfId="0" applyFont="1" applyBorder="1" applyAlignment="1">
      <alignment horizontal="left" vertical="top" wrapText="1"/>
    </xf>
    <xf numFmtId="0" fontId="24" fillId="0" borderId="3" xfId="0" applyFont="1" applyBorder="1" applyAlignment="1" applyProtection="1">
      <alignment horizontal="center" vertical="center"/>
    </xf>
    <xf numFmtId="0" fontId="21" fillId="0" borderId="0" xfId="0" applyFont="1" applyFill="1" applyAlignment="1" applyProtection="1"/>
    <xf numFmtId="0" fontId="8" fillId="0" borderId="0" xfId="0" applyFont="1" applyAlignment="1">
      <alignment vertical="top" wrapText="1"/>
    </xf>
    <xf numFmtId="0" fontId="8" fillId="0" borderId="0" xfId="0" applyFont="1" applyAlignment="1">
      <alignment wrapText="1"/>
    </xf>
    <xf numFmtId="0" fontId="8" fillId="0" borderId="0" xfId="0" applyFont="1" applyAlignment="1">
      <alignment horizontal="right"/>
    </xf>
    <xf numFmtId="0" fontId="6" fillId="0" borderId="0" xfId="0" applyFont="1" applyAlignment="1">
      <alignment vertical="top" wrapText="1"/>
    </xf>
    <xf numFmtId="0" fontId="4" fillId="0" borderId="0" xfId="0" applyFont="1" applyAlignment="1">
      <alignment horizontal="right"/>
    </xf>
    <xf numFmtId="0" fontId="18" fillId="2" borderId="0" xfId="0" applyFont="1" applyFill="1" applyAlignment="1" applyProtection="1">
      <alignment horizontal="center" vertical="top"/>
    </xf>
    <xf numFmtId="0" fontId="18" fillId="2" borderId="0" xfId="0" applyFont="1" applyFill="1" applyAlignment="1" applyProtection="1">
      <alignment vertical="center"/>
    </xf>
    <xf numFmtId="0" fontId="14" fillId="2" borderId="0" xfId="0" applyFont="1" applyFill="1" applyAlignment="1" applyProtection="1">
      <alignment vertical="center"/>
    </xf>
    <xf numFmtId="0" fontId="14" fillId="0" borderId="0" xfId="0" applyFont="1" applyProtection="1"/>
    <xf numFmtId="0" fontId="18" fillId="0" borderId="0" xfId="0" applyFont="1" applyFill="1" applyAlignment="1" applyProtection="1">
      <alignment horizontal="center" vertical="top"/>
    </xf>
    <xf numFmtId="0" fontId="18" fillId="0" borderId="0" xfId="0" applyFont="1" applyFill="1" applyAlignment="1" applyProtection="1">
      <alignment vertical="center"/>
    </xf>
    <xf numFmtId="0" fontId="14" fillId="0" borderId="0" xfId="0" applyFont="1" applyFill="1" applyAlignment="1" applyProtection="1">
      <alignment vertical="center"/>
    </xf>
    <xf numFmtId="0" fontId="18" fillId="0" borderId="4" xfId="0" applyFont="1" applyFill="1" applyBorder="1" applyAlignment="1" applyProtection="1">
      <alignment horizontal="center" vertical="top"/>
    </xf>
    <xf numFmtId="0" fontId="18" fillId="0" borderId="4" xfId="0" applyFont="1" applyFill="1" applyBorder="1" applyAlignment="1" applyProtection="1">
      <alignment vertical="center"/>
    </xf>
    <xf numFmtId="0" fontId="14" fillId="0" borderId="4" xfId="0" applyFont="1" applyFill="1" applyBorder="1" applyAlignment="1" applyProtection="1">
      <alignment vertical="center"/>
    </xf>
    <xf numFmtId="0" fontId="18" fillId="0" borderId="0" xfId="0" applyFont="1" applyAlignment="1" applyProtection="1">
      <alignment horizontal="center" vertical="top"/>
    </xf>
    <xf numFmtId="0" fontId="27" fillId="0" borderId="0" xfId="0" applyFont="1" applyProtection="1"/>
    <xf numFmtId="0" fontId="14" fillId="0" borderId="0" xfId="0" applyFont="1" applyAlignment="1" applyProtection="1">
      <alignment wrapText="1"/>
    </xf>
    <xf numFmtId="0" fontId="14" fillId="0" borderId="0" xfId="0" applyFont="1" applyAlignment="1" applyProtection="1">
      <alignment vertical="top" wrapText="1"/>
    </xf>
    <xf numFmtId="0" fontId="18" fillId="0" borderId="0" xfId="0" applyFont="1" applyProtection="1"/>
    <xf numFmtId="0" fontId="7" fillId="0" borderId="0" xfId="0" applyFont="1" applyAlignment="1" applyProtection="1">
      <alignment vertical="top" wrapText="1"/>
    </xf>
    <xf numFmtId="0" fontId="7" fillId="0" borderId="0" xfId="0" applyFont="1" applyAlignment="1" applyProtection="1">
      <alignment horizontal="justify" vertical="top" wrapText="1"/>
    </xf>
    <xf numFmtId="0" fontId="18" fillId="0" borderId="0" xfId="0" applyFont="1" applyFill="1" applyProtection="1"/>
    <xf numFmtId="0" fontId="9" fillId="0" borderId="0" xfId="0" applyFont="1" applyFill="1" applyAlignment="1" applyProtection="1">
      <alignment vertical="center" wrapText="1"/>
    </xf>
    <xf numFmtId="0" fontId="14" fillId="0" borderId="0" xfId="0" applyFont="1" applyAlignment="1" applyProtection="1">
      <alignment vertical="center" wrapText="1"/>
    </xf>
    <xf numFmtId="0" fontId="27" fillId="0" borderId="0" xfId="0" applyFont="1" applyAlignment="1" applyProtection="1">
      <alignment vertical="center" wrapText="1"/>
    </xf>
    <xf numFmtId="0" fontId="4" fillId="0" borderId="0" xfId="0" applyFont="1" applyAlignment="1" applyProtection="1">
      <alignment vertical="center" wrapText="1"/>
    </xf>
    <xf numFmtId="0" fontId="18" fillId="0" borderId="1" xfId="0" applyFont="1" applyBorder="1" applyAlignment="1" applyProtection="1">
      <alignment horizontal="center" vertical="top"/>
    </xf>
    <xf numFmtId="0" fontId="16" fillId="0" borderId="1" xfId="0" applyFont="1" applyBorder="1" applyAlignment="1" applyProtection="1">
      <alignment horizontal="left" vertical="top" wrapText="1"/>
    </xf>
    <xf numFmtId="0" fontId="16" fillId="0" borderId="1" xfId="0" applyFont="1" applyBorder="1" applyAlignment="1" applyProtection="1">
      <alignment horizontal="center" vertical="top" wrapText="1"/>
    </xf>
    <xf numFmtId="164" fontId="16" fillId="0" borderId="1" xfId="0" applyNumberFormat="1" applyFont="1" applyBorder="1" applyAlignment="1" applyProtection="1">
      <alignment horizontal="center" vertical="top"/>
    </xf>
    <xf numFmtId="0" fontId="16" fillId="0" borderId="1" xfId="0" applyFont="1" applyBorder="1" applyAlignment="1" applyProtection="1">
      <alignment horizontal="center" vertical="top"/>
    </xf>
    <xf numFmtId="0" fontId="16" fillId="0" borderId="0" xfId="0" applyFont="1" applyBorder="1" applyAlignment="1" applyProtection="1">
      <alignment horizontal="left" vertical="top" wrapText="1"/>
    </xf>
    <xf numFmtId="0" fontId="16" fillId="0" borderId="0" xfId="0" applyFont="1" applyBorder="1" applyAlignment="1" applyProtection="1">
      <alignment horizontal="center" vertical="top" wrapText="1"/>
    </xf>
    <xf numFmtId="164" fontId="16" fillId="0" borderId="0" xfId="0" applyNumberFormat="1" applyFont="1" applyBorder="1" applyAlignment="1" applyProtection="1">
      <alignment horizontal="center" vertical="top"/>
    </xf>
    <xf numFmtId="0" fontId="16" fillId="0" borderId="0" xfId="0" applyFont="1" applyBorder="1" applyAlignment="1" applyProtection="1">
      <alignment horizontal="center" vertical="top"/>
    </xf>
    <xf numFmtId="0" fontId="6" fillId="0" borderId="0" xfId="0" applyFont="1" applyFill="1" applyAlignment="1" applyProtection="1">
      <alignment wrapText="1"/>
    </xf>
    <xf numFmtId="0" fontId="14" fillId="0" borderId="0" xfId="0" applyFont="1" applyAlignment="1" applyProtection="1">
      <alignment horizontal="right"/>
    </xf>
    <xf numFmtId="164" fontId="14" fillId="0" borderId="0" xfId="0" applyNumberFormat="1" applyFont="1" applyProtection="1"/>
    <xf numFmtId="0" fontId="6" fillId="0" borderId="0" xfId="0" applyFont="1" applyAlignment="1" applyProtection="1">
      <alignment wrapText="1"/>
    </xf>
    <xf numFmtId="164" fontId="15" fillId="0" borderId="0" xfId="0" applyNumberFormat="1" applyFont="1" applyBorder="1" applyProtection="1"/>
    <xf numFmtId="0" fontId="13" fillId="0" borderId="0" xfId="0" applyFont="1" applyAlignment="1" applyProtection="1">
      <alignment horizontal="right"/>
    </xf>
    <xf numFmtId="0" fontId="13" fillId="0" borderId="0" xfId="0" applyFont="1" applyAlignment="1" applyProtection="1">
      <alignment wrapText="1"/>
    </xf>
    <xf numFmtId="0" fontId="18" fillId="0" borderId="4" xfId="0" applyFont="1" applyBorder="1" applyAlignment="1" applyProtection="1">
      <alignment horizontal="center" vertical="top"/>
    </xf>
    <xf numFmtId="0" fontId="18" fillId="0" borderId="4" xfId="0" applyFont="1" applyBorder="1" applyAlignment="1" applyProtection="1">
      <alignment wrapText="1"/>
    </xf>
    <xf numFmtId="0" fontId="18" fillId="0" borderId="4" xfId="0" applyFont="1" applyBorder="1" applyAlignment="1" applyProtection="1">
      <alignment horizontal="right"/>
    </xf>
    <xf numFmtId="0" fontId="18" fillId="0" borderId="4" xfId="0" applyFont="1" applyBorder="1" applyProtection="1"/>
    <xf numFmtId="164" fontId="18" fillId="0" borderId="4" xfId="0" applyNumberFormat="1" applyFont="1" applyBorder="1" applyProtection="1"/>
    <xf numFmtId="0" fontId="14" fillId="0" borderId="4" xfId="0" applyFont="1" applyBorder="1" applyAlignment="1" applyProtection="1">
      <alignment horizontal="right"/>
    </xf>
    <xf numFmtId="0" fontId="14" fillId="0" borderId="4" xfId="0" applyFont="1" applyBorder="1" applyProtection="1"/>
    <xf numFmtId="0" fontId="27" fillId="0" borderId="0" xfId="0" applyFont="1" applyAlignment="1" applyProtection="1">
      <alignment vertical="center"/>
    </xf>
    <xf numFmtId="0" fontId="14" fillId="0" borderId="0" xfId="0" applyFont="1" applyAlignment="1" applyProtection="1">
      <alignment vertical="center"/>
    </xf>
    <xf numFmtId="0" fontId="14" fillId="0" borderId="0" xfId="0" applyFont="1" applyAlignment="1" applyProtection="1">
      <alignment horizontal="left"/>
    </xf>
    <xf numFmtId="0" fontId="14" fillId="0" borderId="0" xfId="0" applyFont="1" applyAlignment="1" applyProtection="1">
      <alignment horizontal="justify" vertical="top" wrapText="1"/>
    </xf>
    <xf numFmtId="0" fontId="14" fillId="0" borderId="0" xfId="0" applyFont="1" applyAlignment="1" applyProtection="1">
      <alignment vertical="top"/>
    </xf>
    <xf numFmtId="164" fontId="14" fillId="0" borderId="0" xfId="0" applyNumberFormat="1" applyFont="1" applyAlignment="1" applyProtection="1">
      <alignment horizontal="right"/>
    </xf>
    <xf numFmtId="0" fontId="11" fillId="0" borderId="0" xfId="0" applyFont="1" applyAlignment="1" applyProtection="1">
      <alignment horizontal="right"/>
    </xf>
    <xf numFmtId="0" fontId="11" fillId="0" borderId="0" xfId="0" applyFont="1" applyFill="1" applyAlignment="1" applyProtection="1">
      <alignment wrapText="1"/>
    </xf>
    <xf numFmtId="0" fontId="11" fillId="0" borderId="0" xfId="0" applyFont="1" applyFill="1" applyAlignment="1" applyProtection="1">
      <alignment horizontal="right"/>
    </xf>
    <xf numFmtId="0" fontId="14" fillId="0" borderId="0" xfId="0" applyFont="1" applyFill="1" applyAlignment="1" applyProtection="1">
      <alignment horizontal="right"/>
    </xf>
    <xf numFmtId="164" fontId="15" fillId="0" borderId="0" xfId="0" applyNumberFormat="1" applyFont="1" applyFill="1" applyBorder="1" applyProtection="1"/>
    <xf numFmtId="164" fontId="14" fillId="0" borderId="0" xfId="0" applyNumberFormat="1" applyFont="1" applyFill="1" applyAlignment="1" applyProtection="1">
      <alignment horizontal="right"/>
    </xf>
    <xf numFmtId="0" fontId="14" fillId="0" borderId="0" xfId="0" applyFont="1" applyFill="1" applyProtection="1"/>
    <xf numFmtId="0" fontId="5" fillId="0" borderId="0" xfId="0" applyFont="1" applyFill="1" applyAlignment="1" applyProtection="1">
      <alignment wrapText="1"/>
    </xf>
    <xf numFmtId="0" fontId="12" fillId="0" borderId="0" xfId="0" applyFont="1" applyFill="1" applyAlignment="1" applyProtection="1">
      <alignment wrapText="1"/>
    </xf>
    <xf numFmtId="0" fontId="18" fillId="0" borderId="0" xfId="0" applyFont="1" applyBorder="1" applyAlignment="1" applyProtection="1">
      <alignment horizontal="center" vertical="top"/>
    </xf>
    <xf numFmtId="0" fontId="18" fillId="0" borderId="0" xfId="0" applyFont="1" applyBorder="1" applyProtection="1"/>
    <xf numFmtId="164" fontId="18" fillId="0" borderId="0" xfId="0" applyNumberFormat="1" applyFont="1" applyBorder="1" applyProtection="1"/>
    <xf numFmtId="0" fontId="14" fillId="0" borderId="0" xfId="0" applyFont="1" applyBorder="1" applyAlignment="1" applyProtection="1">
      <alignment horizontal="right"/>
    </xf>
    <xf numFmtId="0" fontId="14" fillId="0" borderId="0" xfId="0" applyFont="1" applyBorder="1" applyProtection="1"/>
    <xf numFmtId="0" fontId="4" fillId="0" borderId="0" xfId="0" applyFont="1" applyBorder="1" applyAlignment="1" applyProtection="1">
      <alignment wrapText="1"/>
    </xf>
    <xf numFmtId="0" fontId="4" fillId="0" borderId="0" xfId="0" applyFont="1" applyBorder="1" applyAlignment="1" applyProtection="1">
      <alignment horizontal="right"/>
    </xf>
    <xf numFmtId="0" fontId="4" fillId="0" borderId="0" xfId="0" applyFont="1" applyBorder="1" applyProtection="1"/>
    <xf numFmtId="164" fontId="4" fillId="0" borderId="0" xfId="0" applyNumberFormat="1" applyFont="1" applyBorder="1" applyProtection="1"/>
    <xf numFmtId="0" fontId="28" fillId="0" borderId="4" xfId="0" applyFont="1" applyBorder="1" applyAlignment="1" applyProtection="1">
      <alignment horizontal="center" vertical="top"/>
    </xf>
    <xf numFmtId="0" fontId="28" fillId="0" borderId="4" xfId="0" applyFont="1" applyBorder="1" applyProtection="1"/>
    <xf numFmtId="164" fontId="28" fillId="0" borderId="4" xfId="0" applyNumberFormat="1" applyFont="1" applyBorder="1" applyProtection="1"/>
    <xf numFmtId="164" fontId="15" fillId="0" borderId="2" xfId="0" applyNumberFormat="1" applyFont="1" applyBorder="1" applyProtection="1">
      <protection locked="0"/>
    </xf>
    <xf numFmtId="164" fontId="4" fillId="0" borderId="2" xfId="0" applyNumberFormat="1" applyFont="1" applyBorder="1" applyProtection="1">
      <protection locked="0"/>
    </xf>
    <xf numFmtId="0" fontId="3" fillId="0" borderId="0" xfId="0" applyFont="1" applyAlignment="1" applyProtection="1">
      <alignment vertical="center" wrapText="1"/>
    </xf>
    <xf numFmtId="0" fontId="2" fillId="0" borderId="0" xfId="0" applyFont="1" applyBorder="1" applyAlignment="1" applyProtection="1">
      <alignment wrapText="1"/>
    </xf>
    <xf numFmtId="0" fontId="2" fillId="0" borderId="0" xfId="0" applyFont="1" applyBorder="1" applyProtection="1"/>
    <xf numFmtId="0" fontId="2" fillId="0" borderId="0" xfId="0" applyFont="1" applyBorder="1" applyAlignment="1" applyProtection="1">
      <alignment horizontal="right"/>
    </xf>
    <xf numFmtId="0" fontId="2" fillId="0" borderId="4" xfId="0" applyFont="1" applyBorder="1" applyAlignment="1" applyProtection="1">
      <alignment horizontal="right"/>
    </xf>
    <xf numFmtId="0" fontId="2" fillId="0" borderId="4" xfId="0" applyFont="1" applyBorder="1" applyProtection="1"/>
    <xf numFmtId="4" fontId="21" fillId="0" borderId="0" xfId="0" applyNumberFormat="1" applyFont="1" applyFill="1" applyAlignment="1" applyProtection="1"/>
    <xf numFmtId="0" fontId="21" fillId="0" borderId="0" xfId="0" applyFont="1" applyFill="1" applyAlignment="1" applyProtection="1"/>
    <xf numFmtId="0" fontId="21" fillId="0" borderId="0" xfId="0" applyFont="1" applyFill="1" applyAlignment="1" applyProtection="1">
      <alignment horizontal="left"/>
    </xf>
    <xf numFmtId="0" fontId="21" fillId="0" borderId="2" xfId="0" applyNumberFormat="1" applyFont="1" applyFill="1" applyBorder="1" applyAlignment="1" applyProtection="1">
      <protection locked="0"/>
    </xf>
    <xf numFmtId="0" fontId="21" fillId="0" borderId="2" xfId="0" applyFont="1" applyBorder="1" applyAlignment="1" applyProtection="1">
      <protection locked="0"/>
    </xf>
    <xf numFmtId="4" fontId="21" fillId="0" borderId="2" xfId="0" applyNumberFormat="1" applyFont="1" applyBorder="1" applyAlignment="1" applyProtection="1">
      <protection locked="0"/>
    </xf>
    <xf numFmtId="0" fontId="22" fillId="0" borderId="0" xfId="0" applyFont="1" applyAlignment="1" applyProtection="1">
      <alignment horizontal="center" vertical="top" wrapText="1"/>
    </xf>
    <xf numFmtId="0" fontId="29" fillId="0" borderId="0" xfId="0" applyFont="1" applyAlignment="1" applyProtection="1">
      <alignment horizontal="center"/>
    </xf>
    <xf numFmtId="0" fontId="24" fillId="0" borderId="3" xfId="0" applyFont="1" applyBorder="1" applyAlignment="1" applyProtection="1">
      <alignment horizontal="left" vertical="center" wrapText="1"/>
    </xf>
    <xf numFmtId="0" fontId="24" fillId="0" borderId="0" xfId="0" applyFont="1" applyFill="1" applyBorder="1" applyAlignment="1" applyProtection="1">
      <alignment horizontal="left" vertical="center"/>
    </xf>
    <xf numFmtId="0" fontId="24" fillId="0" borderId="0" xfId="0" applyFont="1" applyBorder="1" applyAlignment="1" applyProtection="1">
      <alignment horizontal="right" vertical="center"/>
    </xf>
    <xf numFmtId="0" fontId="1" fillId="0" borderId="0" xfId="0" applyFont="1" applyBorder="1" applyAlignment="1" applyProtection="1">
      <alignment wrapText="1"/>
    </xf>
  </cellXfs>
  <cellStyles count="1">
    <cellStyle name="Navadno" xfId="0" builtinId="0"/>
  </cellStyles>
  <dxfs count="22">
    <dxf>
      <fill>
        <patternFill>
          <bgColor rgb="FFE9BDBD"/>
        </patternFill>
      </fill>
    </dxf>
    <dxf>
      <fill>
        <patternFill>
          <bgColor rgb="FFE9BDBD"/>
        </patternFill>
      </fill>
    </dxf>
    <dxf>
      <fill>
        <patternFill>
          <bgColor rgb="FFE9BDBD"/>
        </patternFill>
      </fill>
    </dxf>
    <dxf>
      <fill>
        <patternFill>
          <bgColor rgb="FFE9BDBD"/>
        </patternFill>
      </fill>
    </dxf>
    <dxf>
      <fill>
        <patternFill>
          <bgColor rgb="FFE9BDBD"/>
        </patternFill>
      </fill>
    </dxf>
    <dxf>
      <fill>
        <patternFill>
          <bgColor rgb="FFE9BDBD"/>
        </patternFill>
      </fill>
    </dxf>
    <dxf>
      <fill>
        <patternFill>
          <bgColor rgb="FFE9BDBD"/>
        </patternFill>
      </fill>
    </dxf>
    <dxf>
      <fill>
        <patternFill>
          <bgColor rgb="FFE9BDBD"/>
        </patternFill>
      </fill>
    </dxf>
    <dxf>
      <fill>
        <patternFill>
          <bgColor rgb="FFE9BDBD"/>
        </patternFill>
      </fill>
    </dxf>
    <dxf>
      <fill>
        <patternFill>
          <bgColor rgb="FFE9BDBD"/>
        </patternFill>
      </fill>
    </dxf>
    <dxf>
      <fill>
        <patternFill>
          <bgColor rgb="FFE9BDBD"/>
        </patternFill>
      </fill>
    </dxf>
    <dxf>
      <fill>
        <patternFill>
          <bgColor rgb="FFE9BDBD"/>
        </patternFill>
      </fill>
    </dxf>
    <dxf>
      <fill>
        <patternFill>
          <bgColor rgb="FFE9BDBD"/>
        </patternFill>
      </fill>
    </dxf>
    <dxf>
      <fill>
        <patternFill>
          <bgColor rgb="FFE9BDBD"/>
        </patternFill>
      </fill>
    </dxf>
    <dxf>
      <fill>
        <patternFill>
          <bgColor rgb="FFE9BDBD"/>
        </patternFill>
      </fill>
    </dxf>
    <dxf>
      <fill>
        <patternFill>
          <bgColor rgb="FFE9BDBD"/>
        </patternFill>
      </fill>
    </dxf>
    <dxf>
      <fill>
        <patternFill>
          <bgColor rgb="FFE9BDBD"/>
        </patternFill>
      </fill>
    </dxf>
    <dxf>
      <fill>
        <patternFill>
          <bgColor rgb="FFE9BDBD"/>
        </patternFill>
      </fill>
    </dxf>
    <dxf>
      <fill>
        <patternFill>
          <bgColor rgb="FFE9BDBD"/>
        </patternFill>
      </fill>
    </dxf>
    <dxf>
      <fill>
        <patternFill>
          <bgColor rgb="FFE9BDBD"/>
        </patternFill>
      </fill>
    </dxf>
    <dxf>
      <fill>
        <patternFill>
          <bgColor rgb="FFE9BDBD"/>
        </patternFill>
      </fill>
    </dxf>
    <dxf>
      <fill>
        <patternFill>
          <bgColor rgb="FFE9BDBD"/>
        </patternFill>
      </fill>
    </dxf>
  </dxfs>
  <tableStyles count="0" defaultTableStyle="TableStyleMedium2" defaultPivotStyle="PivotStyleLight16"/>
  <colors>
    <mruColors>
      <color rgb="FFFF6699"/>
      <color rgb="FFE9BDBD"/>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tabSelected="1" view="pageBreakPreview" zoomScaleNormal="100" zoomScaleSheetLayoutView="100" workbookViewId="0">
      <selection activeCell="C14" sqref="C14:H14"/>
    </sheetView>
  </sheetViews>
  <sheetFormatPr defaultRowHeight="15" x14ac:dyDescent="0.25"/>
  <cols>
    <col min="2" max="2" width="14" bestFit="1" customWidth="1"/>
    <col min="8" max="8" width="16.140625" customWidth="1"/>
  </cols>
  <sheetData>
    <row r="1" spans="1:9" x14ac:dyDescent="0.25">
      <c r="A1" s="1"/>
      <c r="B1" s="2"/>
      <c r="C1" s="1"/>
      <c r="D1" s="1"/>
      <c r="E1" s="1"/>
      <c r="F1" s="1"/>
      <c r="G1" s="3"/>
      <c r="H1" s="3"/>
      <c r="I1" s="3"/>
    </row>
    <row r="2" spans="1:9" x14ac:dyDescent="0.25">
      <c r="A2" s="1"/>
      <c r="B2" s="4" t="s">
        <v>7</v>
      </c>
      <c r="C2" s="127" t="s">
        <v>8</v>
      </c>
      <c r="D2" s="127"/>
      <c r="E2" s="127"/>
      <c r="F2" s="127"/>
      <c r="G2" s="127"/>
      <c r="H2" s="127"/>
      <c r="I2" s="4"/>
    </row>
    <row r="3" spans="1:9" x14ac:dyDescent="0.25">
      <c r="A3" s="1"/>
      <c r="B3" s="4"/>
      <c r="C3" s="128" t="s">
        <v>9</v>
      </c>
      <c r="D3" s="128"/>
      <c r="E3" s="128"/>
      <c r="F3" s="128"/>
      <c r="G3" s="128"/>
      <c r="H3" s="128"/>
      <c r="I3" s="4"/>
    </row>
    <row r="4" spans="1:9" x14ac:dyDescent="0.25">
      <c r="A4" s="1"/>
      <c r="B4" s="4"/>
      <c r="C4" s="128" t="s">
        <v>10</v>
      </c>
      <c r="D4" s="128"/>
      <c r="E4" s="128"/>
      <c r="F4" s="128"/>
      <c r="G4" s="128"/>
      <c r="H4" s="128"/>
      <c r="I4" s="4"/>
    </row>
    <row r="5" spans="1:9" x14ac:dyDescent="0.25">
      <c r="A5" s="1"/>
      <c r="B5" s="4"/>
      <c r="C5" s="40"/>
      <c r="D5" s="40"/>
      <c r="E5" s="40"/>
      <c r="F5" s="40"/>
      <c r="G5" s="40"/>
      <c r="H5" s="40"/>
      <c r="I5" s="4"/>
    </row>
    <row r="6" spans="1:9" x14ac:dyDescent="0.25">
      <c r="A6" s="1"/>
      <c r="B6" s="4" t="s">
        <v>11</v>
      </c>
      <c r="C6" s="126" t="s">
        <v>19</v>
      </c>
      <c r="D6" s="126"/>
      <c r="E6" s="126"/>
      <c r="F6" s="126"/>
      <c r="G6" s="126"/>
      <c r="H6" s="126"/>
      <c r="I6" s="4"/>
    </row>
    <row r="7" spans="1:9" x14ac:dyDescent="0.25">
      <c r="A7" s="1"/>
      <c r="B7" s="4"/>
      <c r="C7" s="126"/>
      <c r="D7" s="126"/>
      <c r="E7" s="126"/>
      <c r="F7" s="126"/>
      <c r="G7" s="126"/>
      <c r="H7" s="126"/>
      <c r="I7" s="4"/>
    </row>
    <row r="8" spans="1:9" x14ac:dyDescent="0.25">
      <c r="A8" s="1"/>
      <c r="B8" s="4" t="s">
        <v>12</v>
      </c>
      <c r="C8" s="126" t="s">
        <v>18</v>
      </c>
      <c r="D8" s="126"/>
      <c r="E8" s="126"/>
      <c r="F8" s="126"/>
      <c r="G8" s="126"/>
      <c r="H8" s="126"/>
      <c r="I8" s="4"/>
    </row>
    <row r="9" spans="1:9" x14ac:dyDescent="0.25">
      <c r="A9" s="1"/>
      <c r="B9" s="4"/>
      <c r="C9" s="126"/>
      <c r="D9" s="126"/>
      <c r="E9" s="126"/>
      <c r="F9" s="126"/>
      <c r="G9" s="126"/>
      <c r="H9" s="126"/>
      <c r="I9" s="4"/>
    </row>
    <row r="10" spans="1:9" x14ac:dyDescent="0.25">
      <c r="A10" s="1"/>
      <c r="B10" s="4" t="s">
        <v>13</v>
      </c>
      <c r="C10" s="129"/>
      <c r="D10" s="129"/>
      <c r="E10" s="129"/>
      <c r="F10" s="129"/>
      <c r="G10" s="129"/>
      <c r="H10" s="129"/>
      <c r="I10" s="4"/>
    </row>
    <row r="11" spans="1:9" x14ac:dyDescent="0.25">
      <c r="A11" s="1"/>
      <c r="B11" s="4"/>
      <c r="C11" s="5"/>
      <c r="D11" s="5"/>
      <c r="E11" s="5"/>
      <c r="F11" s="5"/>
      <c r="G11" s="5"/>
      <c r="H11" s="5"/>
      <c r="I11" s="4"/>
    </row>
    <row r="12" spans="1:9" x14ac:dyDescent="0.25">
      <c r="A12" s="1"/>
      <c r="B12" s="4" t="s">
        <v>14</v>
      </c>
      <c r="C12" s="130"/>
      <c r="D12" s="130"/>
      <c r="E12" s="130"/>
      <c r="F12" s="130"/>
      <c r="G12" s="130"/>
      <c r="H12" s="131"/>
      <c r="I12" s="4"/>
    </row>
    <row r="13" spans="1:9" x14ac:dyDescent="0.25">
      <c r="A13" s="1"/>
      <c r="B13" s="4"/>
      <c r="C13" s="4"/>
      <c r="D13" s="4"/>
      <c r="E13" s="4"/>
      <c r="F13" s="4"/>
      <c r="G13" s="4"/>
      <c r="H13" s="6"/>
      <c r="I13" s="4"/>
    </row>
    <row r="14" spans="1:9" ht="62.25" customHeight="1" x14ac:dyDescent="0.25">
      <c r="A14" s="1"/>
      <c r="B14" s="4"/>
      <c r="C14" s="132" t="s">
        <v>20</v>
      </c>
      <c r="D14" s="132"/>
      <c r="E14" s="132"/>
      <c r="F14" s="132"/>
      <c r="G14" s="132"/>
      <c r="H14" s="132"/>
      <c r="I14" s="4"/>
    </row>
    <row r="15" spans="1:9" ht="15" customHeight="1" x14ac:dyDescent="0.3">
      <c r="A15" s="1"/>
      <c r="B15" s="4"/>
      <c r="C15" s="7"/>
      <c r="D15" s="7"/>
      <c r="E15" s="7"/>
      <c r="F15" s="7"/>
      <c r="G15" s="7"/>
      <c r="H15" s="7"/>
      <c r="I15" s="4"/>
    </row>
    <row r="16" spans="1:9" ht="15" customHeight="1" x14ac:dyDescent="0.3">
      <c r="A16" s="1"/>
      <c r="B16" s="4"/>
      <c r="C16" s="7"/>
      <c r="D16" s="7"/>
      <c r="E16" s="7"/>
      <c r="F16" s="7"/>
      <c r="G16" s="7"/>
      <c r="H16" s="7"/>
      <c r="I16" s="4"/>
    </row>
    <row r="17" spans="1:9" ht="18" x14ac:dyDescent="0.25">
      <c r="A17" s="1"/>
      <c r="B17" s="4"/>
      <c r="C17" s="133" t="s">
        <v>15</v>
      </c>
      <c r="D17" s="133"/>
      <c r="E17" s="133"/>
      <c r="F17" s="133"/>
      <c r="G17" s="133"/>
      <c r="H17" s="133"/>
      <c r="I17" s="4"/>
    </row>
    <row r="18" spans="1:9" ht="15" customHeight="1" x14ac:dyDescent="0.35">
      <c r="A18" s="1"/>
      <c r="B18" s="4"/>
      <c r="C18" s="8"/>
      <c r="D18" s="8"/>
      <c r="E18" s="8"/>
      <c r="F18" s="8"/>
      <c r="G18" s="8"/>
      <c r="H18" s="8"/>
      <c r="I18" s="4"/>
    </row>
    <row r="19" spans="1:9" ht="15" customHeight="1" x14ac:dyDescent="0.25">
      <c r="A19" s="1"/>
      <c r="B19" s="4"/>
      <c r="C19" s="4"/>
      <c r="D19" s="4"/>
      <c r="E19" s="4"/>
      <c r="F19" s="4"/>
      <c r="G19" s="4"/>
      <c r="H19" s="6"/>
      <c r="I19" s="4"/>
    </row>
    <row r="20" spans="1:9" ht="15.75" customHeight="1" thickBot="1" x14ac:dyDescent="0.3">
      <c r="A20" s="1"/>
      <c r="B20" s="39" t="s">
        <v>62</v>
      </c>
      <c r="C20" s="134" t="s">
        <v>6</v>
      </c>
      <c r="D20" s="134"/>
      <c r="E20" s="134"/>
      <c r="F20" s="134"/>
      <c r="G20" s="134"/>
      <c r="H20" s="13">
        <f>'SKLOP A - Arhivski regali'!F155</f>
        <v>0</v>
      </c>
      <c r="I20" s="10"/>
    </row>
    <row r="21" spans="1:9" ht="15.75" x14ac:dyDescent="0.25">
      <c r="A21" s="1"/>
      <c r="B21" s="11"/>
      <c r="C21" s="135" t="s">
        <v>16</v>
      </c>
      <c r="D21" s="135"/>
      <c r="E21" s="135"/>
      <c r="F21" s="135"/>
      <c r="G21" s="135"/>
      <c r="H21" s="12">
        <f>H20*0.22</f>
        <v>0</v>
      </c>
      <c r="I21" s="10"/>
    </row>
    <row r="22" spans="1:9" ht="16.5" thickBot="1" x14ac:dyDescent="0.3">
      <c r="A22" s="1"/>
      <c r="B22" s="11"/>
      <c r="C22" s="136" t="s">
        <v>17</v>
      </c>
      <c r="D22" s="136"/>
      <c r="E22" s="136"/>
      <c r="F22" s="136"/>
      <c r="G22" s="136"/>
      <c r="H22" s="13">
        <f>H20+H21</f>
        <v>0</v>
      </c>
      <c r="I22" s="4"/>
    </row>
    <row r="23" spans="1:9" ht="15.75" x14ac:dyDescent="0.25">
      <c r="A23" s="1"/>
      <c r="B23" s="11"/>
      <c r="C23" s="23"/>
      <c r="D23" s="23"/>
      <c r="E23" s="23"/>
      <c r="F23" s="23"/>
      <c r="G23" s="23"/>
      <c r="H23" s="9"/>
      <c r="I23" s="4"/>
    </row>
    <row r="24" spans="1:9" x14ac:dyDescent="0.25">
      <c r="A24" s="1"/>
      <c r="B24" s="1"/>
      <c r="C24" s="1"/>
      <c r="D24" s="1"/>
      <c r="E24" s="1"/>
      <c r="F24" s="1"/>
      <c r="G24" s="3"/>
      <c r="H24" s="3"/>
      <c r="I24" s="3"/>
    </row>
    <row r="25" spans="1:9" ht="16.5" thickBot="1" x14ac:dyDescent="0.3">
      <c r="A25" s="1"/>
      <c r="B25" s="39" t="s">
        <v>63</v>
      </c>
      <c r="C25" s="134" t="s">
        <v>61</v>
      </c>
      <c r="D25" s="134"/>
      <c r="E25" s="134"/>
      <c r="F25" s="134"/>
      <c r="G25" s="134"/>
      <c r="H25" s="13">
        <f>'SKLOP B - Merilci'!F17</f>
        <v>0</v>
      </c>
      <c r="I25" s="10"/>
    </row>
    <row r="26" spans="1:9" ht="15.75" x14ac:dyDescent="0.25">
      <c r="A26" s="1"/>
      <c r="B26" s="11"/>
      <c r="C26" s="135" t="s">
        <v>16</v>
      </c>
      <c r="D26" s="135"/>
      <c r="E26" s="135"/>
      <c r="F26" s="135"/>
      <c r="G26" s="135"/>
      <c r="H26" s="12">
        <f>H25*0.22</f>
        <v>0</v>
      </c>
      <c r="I26" s="10"/>
    </row>
    <row r="27" spans="1:9" ht="16.5" thickBot="1" x14ac:dyDescent="0.3">
      <c r="A27" s="1"/>
      <c r="B27" s="11"/>
      <c r="C27" s="136" t="s">
        <v>17</v>
      </c>
      <c r="D27" s="136"/>
      <c r="E27" s="136"/>
      <c r="F27" s="136"/>
      <c r="G27" s="136"/>
      <c r="H27" s="13">
        <f>H25+H26</f>
        <v>0</v>
      </c>
      <c r="I27" s="4"/>
    </row>
  </sheetData>
  <sheetProtection algorithmName="SHA-512" hashValue="+63gujRF2Z+T0B2tRmuNtdafyrkekj6fR35xdOsjyiNBUudqEvHYmu6WKeFoXiHhEFpcn7jzNdqJAXr0PvgqlQ==" saltValue="bZ8FABerCVx7St7G2rsHtQ==" spinCount="100000" sheet="1" objects="1" scenarios="1"/>
  <mergeCells count="17">
    <mergeCell ref="C25:G25"/>
    <mergeCell ref="C26:G26"/>
    <mergeCell ref="C27:G27"/>
    <mergeCell ref="C20:G20"/>
    <mergeCell ref="C21:G21"/>
    <mergeCell ref="C22:G22"/>
    <mergeCell ref="C9:H9"/>
    <mergeCell ref="C10:H10"/>
    <mergeCell ref="C12:H12"/>
    <mergeCell ref="C14:H14"/>
    <mergeCell ref="C17:H17"/>
    <mergeCell ref="C8:H8"/>
    <mergeCell ref="C2:H2"/>
    <mergeCell ref="C3:H3"/>
    <mergeCell ref="C4:H4"/>
    <mergeCell ref="C6:H6"/>
    <mergeCell ref="C7:H7"/>
  </mergeCells>
  <conditionalFormatting sqref="C10:H10 C12:H12">
    <cfRule type="containsBlanks" dxfId="21" priority="2">
      <formula>LEN(TRIM(C10))=0</formula>
    </cfRule>
  </conditionalFormatting>
  <pageMargins left="0.7" right="0.7"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5"/>
  <sheetViews>
    <sheetView view="pageBreakPreview" zoomScaleNormal="85" zoomScaleSheetLayoutView="100" workbookViewId="0">
      <selection activeCell="B9" sqref="B9"/>
    </sheetView>
  </sheetViews>
  <sheetFormatPr defaultRowHeight="12.75" x14ac:dyDescent="0.2"/>
  <cols>
    <col min="1" max="1" width="4.7109375" style="56" customWidth="1"/>
    <col min="2" max="2" width="80.7109375" style="49" customWidth="1"/>
    <col min="3" max="4" width="9.140625" style="49"/>
    <col min="5" max="5" width="10.7109375" style="49" bestFit="1" customWidth="1"/>
    <col min="6" max="6" width="13.42578125" style="49" customWidth="1"/>
    <col min="7" max="16384" width="9.140625" style="49"/>
  </cols>
  <sheetData>
    <row r="1" spans="1:6" ht="15" customHeight="1" x14ac:dyDescent="0.2">
      <c r="A1" s="46" t="s">
        <v>0</v>
      </c>
      <c r="B1" s="47" t="s">
        <v>6</v>
      </c>
      <c r="C1" s="48"/>
      <c r="D1" s="48"/>
      <c r="E1" s="48"/>
      <c r="F1" s="48"/>
    </row>
    <row r="2" spans="1:6" ht="15" customHeight="1" x14ac:dyDescent="0.2">
      <c r="A2" s="50"/>
      <c r="B2" s="51"/>
      <c r="C2" s="52"/>
      <c r="D2" s="52"/>
      <c r="E2" s="52"/>
      <c r="F2" s="52"/>
    </row>
    <row r="3" spans="1:6" x14ac:dyDescent="0.2">
      <c r="A3" s="53" t="s">
        <v>56</v>
      </c>
      <c r="B3" s="54" t="s">
        <v>21</v>
      </c>
      <c r="C3" s="55"/>
      <c r="D3" s="55"/>
      <c r="E3" s="55"/>
      <c r="F3" s="55"/>
    </row>
    <row r="5" spans="1:6" x14ac:dyDescent="0.2">
      <c r="B5" s="57" t="s">
        <v>22</v>
      </c>
    </row>
    <row r="6" spans="1:6" x14ac:dyDescent="0.2">
      <c r="B6" s="49" t="s">
        <v>23</v>
      </c>
    </row>
    <row r="7" spans="1:6" ht="25.5" customHeight="1" x14ac:dyDescent="0.2">
      <c r="B7" s="58" t="s">
        <v>24</v>
      </c>
    </row>
    <row r="8" spans="1:6" x14ac:dyDescent="0.2">
      <c r="B8" s="49" t="s">
        <v>25</v>
      </c>
    </row>
    <row r="9" spans="1:6" ht="25.5" customHeight="1" x14ac:dyDescent="0.2">
      <c r="B9" s="58" t="s">
        <v>27</v>
      </c>
    </row>
    <row r="10" spans="1:6" ht="27.75" customHeight="1" x14ac:dyDescent="0.2">
      <c r="B10" s="59" t="s">
        <v>26</v>
      </c>
    </row>
    <row r="11" spans="1:6" x14ac:dyDescent="0.2">
      <c r="B11" s="49" t="s">
        <v>28</v>
      </c>
    </row>
    <row r="12" spans="1:6" ht="40.5" customHeight="1" x14ac:dyDescent="0.2">
      <c r="B12" s="59" t="s">
        <v>29</v>
      </c>
    </row>
    <row r="13" spans="1:6" x14ac:dyDescent="0.2">
      <c r="B13" s="49" t="s">
        <v>30</v>
      </c>
    </row>
    <row r="15" spans="1:6" ht="78.75" customHeight="1" x14ac:dyDescent="0.2">
      <c r="B15" s="59" t="s">
        <v>31</v>
      </c>
    </row>
    <row r="17" spans="2:2" x14ac:dyDescent="0.2">
      <c r="B17" s="60" t="s">
        <v>39</v>
      </c>
    </row>
    <row r="18" spans="2:2" ht="171" customHeight="1" x14ac:dyDescent="0.2">
      <c r="B18" s="61" t="s">
        <v>72</v>
      </c>
    </row>
    <row r="20" spans="2:2" x14ac:dyDescent="0.2">
      <c r="B20" s="60" t="s">
        <v>32</v>
      </c>
    </row>
    <row r="21" spans="2:2" ht="63.75" x14ac:dyDescent="0.2">
      <c r="B21" s="58" t="s">
        <v>37</v>
      </c>
    </row>
    <row r="23" spans="2:2" x14ac:dyDescent="0.2">
      <c r="B23" s="60" t="s">
        <v>33</v>
      </c>
    </row>
    <row r="24" spans="2:2" ht="146.25" customHeight="1" x14ac:dyDescent="0.2">
      <c r="B24" s="62" t="s">
        <v>38</v>
      </c>
    </row>
    <row r="26" spans="2:2" x14ac:dyDescent="0.2">
      <c r="B26" s="60" t="s">
        <v>34</v>
      </c>
    </row>
    <row r="27" spans="2:2" ht="160.5" customHeight="1" x14ac:dyDescent="0.2">
      <c r="B27" s="61" t="s">
        <v>73</v>
      </c>
    </row>
    <row r="29" spans="2:2" x14ac:dyDescent="0.2">
      <c r="B29" s="60" t="s">
        <v>51</v>
      </c>
    </row>
    <row r="30" spans="2:2" ht="25.5" x14ac:dyDescent="0.2">
      <c r="B30" s="58" t="s">
        <v>41</v>
      </c>
    </row>
    <row r="32" spans="2:2" x14ac:dyDescent="0.2">
      <c r="B32" s="63" t="s">
        <v>35</v>
      </c>
    </row>
    <row r="33" spans="1:6" ht="25.5" x14ac:dyDescent="0.2">
      <c r="B33" s="64" t="s">
        <v>42</v>
      </c>
    </row>
    <row r="35" spans="1:6" x14ac:dyDescent="0.2">
      <c r="B35" s="60" t="s">
        <v>36</v>
      </c>
    </row>
    <row r="36" spans="1:6" ht="38.25" x14ac:dyDescent="0.2">
      <c r="B36" s="65" t="s">
        <v>43</v>
      </c>
    </row>
    <row r="37" spans="1:6" x14ac:dyDescent="0.2">
      <c r="B37" s="65"/>
    </row>
    <row r="38" spans="1:6" x14ac:dyDescent="0.2">
      <c r="B38" s="66" t="s">
        <v>100</v>
      </c>
    </row>
    <row r="39" spans="1:6" x14ac:dyDescent="0.2">
      <c r="B39" s="120" t="s">
        <v>102</v>
      </c>
    </row>
    <row r="40" spans="1:6" x14ac:dyDescent="0.2">
      <c r="B40" s="120" t="s">
        <v>103</v>
      </c>
    </row>
    <row r="41" spans="1:6" x14ac:dyDescent="0.2">
      <c r="B41" s="67" t="s">
        <v>101</v>
      </c>
    </row>
    <row r="42" spans="1:6" x14ac:dyDescent="0.2">
      <c r="B42" s="65"/>
    </row>
    <row r="43" spans="1:6" x14ac:dyDescent="0.2">
      <c r="A43" s="68"/>
      <c r="B43" s="69" t="s">
        <v>1</v>
      </c>
      <c r="C43" s="70" t="s">
        <v>2</v>
      </c>
      <c r="D43" s="70" t="s">
        <v>3</v>
      </c>
      <c r="E43" s="71" t="s">
        <v>4</v>
      </c>
      <c r="F43" s="72" t="s">
        <v>5</v>
      </c>
    </row>
    <row r="44" spans="1:6" x14ac:dyDescent="0.2">
      <c r="B44" s="73"/>
      <c r="C44" s="74"/>
      <c r="D44" s="74"/>
      <c r="E44" s="75"/>
      <c r="F44" s="76"/>
    </row>
    <row r="45" spans="1:6" x14ac:dyDescent="0.2">
      <c r="B45" s="60" t="s">
        <v>44</v>
      </c>
    </row>
    <row r="46" spans="1:6" x14ac:dyDescent="0.2">
      <c r="B46" s="60"/>
    </row>
    <row r="47" spans="1:6" ht="38.25" x14ac:dyDescent="0.2">
      <c r="A47" s="56">
        <v>1</v>
      </c>
      <c r="B47" s="77" t="s">
        <v>74</v>
      </c>
      <c r="C47" s="78" t="s">
        <v>45</v>
      </c>
      <c r="D47" s="49">
        <v>2</v>
      </c>
      <c r="E47" s="118"/>
      <c r="F47" s="79">
        <f>D47*E47</f>
        <v>0</v>
      </c>
    </row>
    <row r="48" spans="1:6" x14ac:dyDescent="0.2">
      <c r="C48" s="78"/>
      <c r="F48" s="79"/>
    </row>
    <row r="49" spans="1:6" ht="38.25" x14ac:dyDescent="0.2">
      <c r="A49" s="56">
        <v>2</v>
      </c>
      <c r="B49" s="80" t="s">
        <v>75</v>
      </c>
      <c r="C49" s="78" t="s">
        <v>45</v>
      </c>
      <c r="D49" s="49">
        <v>12</v>
      </c>
      <c r="E49" s="118"/>
      <c r="F49" s="79">
        <f t="shared" ref="F49:F71" si="0">D49*E49</f>
        <v>0</v>
      </c>
    </row>
    <row r="50" spans="1:6" x14ac:dyDescent="0.2">
      <c r="C50" s="78"/>
      <c r="F50" s="79"/>
    </row>
    <row r="51" spans="1:6" ht="38.25" x14ac:dyDescent="0.2">
      <c r="A51" s="56">
        <v>3</v>
      </c>
      <c r="B51" s="80" t="s">
        <v>76</v>
      </c>
      <c r="C51" s="78" t="s">
        <v>45</v>
      </c>
      <c r="D51" s="49">
        <v>4</v>
      </c>
      <c r="E51" s="118"/>
      <c r="F51" s="79">
        <f t="shared" si="0"/>
        <v>0</v>
      </c>
    </row>
    <row r="52" spans="1:6" x14ac:dyDescent="0.2">
      <c r="C52" s="78"/>
      <c r="F52" s="79"/>
    </row>
    <row r="53" spans="1:6" ht="38.25" x14ac:dyDescent="0.2">
      <c r="A53" s="56">
        <v>6</v>
      </c>
      <c r="B53" s="80" t="s">
        <v>77</v>
      </c>
      <c r="C53" s="78" t="s">
        <v>45</v>
      </c>
      <c r="D53" s="49">
        <v>12</v>
      </c>
      <c r="E53" s="118"/>
      <c r="F53" s="79">
        <f t="shared" si="0"/>
        <v>0</v>
      </c>
    </row>
    <row r="54" spans="1:6" x14ac:dyDescent="0.2">
      <c r="C54" s="78"/>
      <c r="F54" s="79"/>
    </row>
    <row r="55" spans="1:6" ht="38.25" x14ac:dyDescent="0.2">
      <c r="A55" s="56">
        <v>7</v>
      </c>
      <c r="B55" s="77" t="s">
        <v>78</v>
      </c>
      <c r="C55" s="78" t="s">
        <v>45</v>
      </c>
      <c r="D55" s="49">
        <v>2</v>
      </c>
      <c r="E55" s="118"/>
      <c r="F55" s="79">
        <f t="shared" si="0"/>
        <v>0</v>
      </c>
    </row>
    <row r="56" spans="1:6" x14ac:dyDescent="0.2">
      <c r="C56" s="78"/>
      <c r="F56" s="79"/>
    </row>
    <row r="57" spans="1:6" ht="38.25" x14ac:dyDescent="0.2">
      <c r="A57" s="56">
        <v>8</v>
      </c>
      <c r="B57" s="80" t="s">
        <v>79</v>
      </c>
      <c r="C57" s="78" t="s">
        <v>45</v>
      </c>
      <c r="D57" s="49">
        <v>5</v>
      </c>
      <c r="E57" s="118"/>
      <c r="F57" s="79">
        <f t="shared" si="0"/>
        <v>0</v>
      </c>
    </row>
    <row r="58" spans="1:6" x14ac:dyDescent="0.2">
      <c r="C58" s="78"/>
      <c r="F58" s="79"/>
    </row>
    <row r="59" spans="1:6" ht="38.25" x14ac:dyDescent="0.2">
      <c r="A59" s="56">
        <v>9</v>
      </c>
      <c r="B59" s="80" t="s">
        <v>80</v>
      </c>
      <c r="C59" s="78" t="s">
        <v>45</v>
      </c>
      <c r="D59" s="49">
        <v>5</v>
      </c>
      <c r="E59" s="118"/>
      <c r="F59" s="79">
        <f t="shared" si="0"/>
        <v>0</v>
      </c>
    </row>
    <row r="60" spans="1:6" x14ac:dyDescent="0.2">
      <c r="C60" s="78"/>
      <c r="F60" s="79"/>
    </row>
    <row r="61" spans="1:6" ht="38.25" x14ac:dyDescent="0.2">
      <c r="A61" s="56">
        <v>10</v>
      </c>
      <c r="B61" s="80" t="s">
        <v>81</v>
      </c>
      <c r="C61" s="78" t="s">
        <v>45</v>
      </c>
      <c r="D61" s="49">
        <v>5</v>
      </c>
      <c r="E61" s="118"/>
      <c r="F61" s="79">
        <f t="shared" si="0"/>
        <v>0</v>
      </c>
    </row>
    <row r="62" spans="1:6" x14ac:dyDescent="0.2">
      <c r="C62" s="78"/>
      <c r="F62" s="79"/>
    </row>
    <row r="63" spans="1:6" ht="38.25" x14ac:dyDescent="0.2">
      <c r="A63" s="56">
        <v>11</v>
      </c>
      <c r="B63" s="80" t="s">
        <v>82</v>
      </c>
      <c r="C63" s="78" t="s">
        <v>45</v>
      </c>
      <c r="D63" s="49">
        <v>5</v>
      </c>
      <c r="E63" s="118"/>
      <c r="F63" s="79">
        <f t="shared" si="0"/>
        <v>0</v>
      </c>
    </row>
    <row r="64" spans="1:6" x14ac:dyDescent="0.2">
      <c r="C64" s="78"/>
      <c r="F64" s="79"/>
    </row>
    <row r="65" spans="1:6" ht="38.25" x14ac:dyDescent="0.2">
      <c r="A65" s="56">
        <v>12</v>
      </c>
      <c r="B65" s="80" t="s">
        <v>83</v>
      </c>
      <c r="C65" s="78" t="s">
        <v>45</v>
      </c>
      <c r="D65" s="49">
        <v>5</v>
      </c>
      <c r="E65" s="118"/>
      <c r="F65" s="79">
        <f t="shared" si="0"/>
        <v>0</v>
      </c>
    </row>
    <row r="66" spans="1:6" x14ac:dyDescent="0.2">
      <c r="C66" s="78"/>
      <c r="F66" s="79"/>
    </row>
    <row r="67" spans="1:6" ht="38.25" x14ac:dyDescent="0.2">
      <c r="A67" s="56">
        <v>13</v>
      </c>
      <c r="B67" s="80" t="s">
        <v>84</v>
      </c>
      <c r="C67" s="78" t="s">
        <v>45</v>
      </c>
      <c r="D67" s="49">
        <v>5</v>
      </c>
      <c r="E67" s="118"/>
      <c r="F67" s="79">
        <f t="shared" si="0"/>
        <v>0</v>
      </c>
    </row>
    <row r="68" spans="1:6" x14ac:dyDescent="0.2">
      <c r="C68" s="78"/>
      <c r="F68" s="79"/>
    </row>
    <row r="69" spans="1:6" ht="38.25" x14ac:dyDescent="0.2">
      <c r="A69" s="56">
        <v>14</v>
      </c>
      <c r="B69" s="80" t="s">
        <v>85</v>
      </c>
      <c r="C69" s="78" t="s">
        <v>45</v>
      </c>
      <c r="D69" s="49">
        <v>5</v>
      </c>
      <c r="E69" s="118"/>
      <c r="F69" s="79">
        <f t="shared" si="0"/>
        <v>0</v>
      </c>
    </row>
    <row r="70" spans="1:6" x14ac:dyDescent="0.2">
      <c r="C70" s="78"/>
      <c r="F70" s="79"/>
    </row>
    <row r="71" spans="1:6" ht="38.25" x14ac:dyDescent="0.2">
      <c r="A71" s="56">
        <v>15</v>
      </c>
      <c r="B71" s="80" t="s">
        <v>86</v>
      </c>
      <c r="C71" s="78" t="s">
        <v>45</v>
      </c>
      <c r="D71" s="49">
        <v>5</v>
      </c>
      <c r="E71" s="118"/>
      <c r="F71" s="79">
        <f t="shared" si="0"/>
        <v>0</v>
      </c>
    </row>
    <row r="72" spans="1:6" x14ac:dyDescent="0.2">
      <c r="B72" s="58"/>
      <c r="C72" s="78"/>
      <c r="E72" s="81"/>
      <c r="F72" s="79"/>
    </row>
    <row r="73" spans="1:6" ht="38.25" x14ac:dyDescent="0.2">
      <c r="A73" s="56">
        <v>16</v>
      </c>
      <c r="B73" s="80" t="s">
        <v>87</v>
      </c>
      <c r="C73" s="82" t="s">
        <v>45</v>
      </c>
      <c r="D73" s="49">
        <v>5</v>
      </c>
      <c r="E73" s="118"/>
      <c r="F73" s="79">
        <f>D73*E73</f>
        <v>0</v>
      </c>
    </row>
    <row r="74" spans="1:6" x14ac:dyDescent="0.2">
      <c r="B74" s="83"/>
      <c r="C74" s="82"/>
      <c r="E74" s="81"/>
      <c r="F74" s="79"/>
    </row>
    <row r="75" spans="1:6" x14ac:dyDescent="0.2">
      <c r="A75" s="84"/>
      <c r="B75" s="85" t="s">
        <v>58</v>
      </c>
      <c r="C75" s="86"/>
      <c r="D75" s="87"/>
      <c r="E75" s="88"/>
      <c r="F75" s="88">
        <f>SUM(F47:F73)</f>
        <v>0</v>
      </c>
    </row>
    <row r="76" spans="1:6" x14ac:dyDescent="0.2">
      <c r="C76" s="78"/>
    </row>
    <row r="77" spans="1:6" x14ac:dyDescent="0.2">
      <c r="A77" s="84" t="s">
        <v>57</v>
      </c>
      <c r="B77" s="87" t="s">
        <v>46</v>
      </c>
      <c r="C77" s="89"/>
      <c r="D77" s="90"/>
      <c r="E77" s="90"/>
      <c r="F77" s="90"/>
    </row>
    <row r="79" spans="1:6" x14ac:dyDescent="0.2">
      <c r="B79" s="91" t="s">
        <v>47</v>
      </c>
    </row>
    <row r="80" spans="1:6" x14ac:dyDescent="0.2">
      <c r="B80" s="92" t="s">
        <v>23</v>
      </c>
      <c r="C80" s="92"/>
      <c r="D80" s="92"/>
      <c r="E80" s="92"/>
      <c r="F80" s="92"/>
    </row>
    <row r="81" spans="2:2" ht="25.5" customHeight="1" x14ac:dyDescent="0.2">
      <c r="B81" s="58" t="s">
        <v>48</v>
      </c>
    </row>
    <row r="82" spans="2:2" x14ac:dyDescent="0.2">
      <c r="B82" s="93" t="s">
        <v>25</v>
      </c>
    </row>
    <row r="83" spans="2:2" ht="25.5" customHeight="1" x14ac:dyDescent="0.2">
      <c r="B83" s="58" t="s">
        <v>27</v>
      </c>
    </row>
    <row r="84" spans="2:2" ht="51" customHeight="1" x14ac:dyDescent="0.2">
      <c r="B84" s="58" t="s">
        <v>49</v>
      </c>
    </row>
    <row r="85" spans="2:2" x14ac:dyDescent="0.2">
      <c r="B85" s="49" t="s">
        <v>50</v>
      </c>
    </row>
    <row r="87" spans="2:2" x14ac:dyDescent="0.2">
      <c r="B87" s="60" t="s">
        <v>33</v>
      </c>
    </row>
    <row r="88" spans="2:2" ht="144.75" customHeight="1" x14ac:dyDescent="0.2">
      <c r="B88" s="94" t="s">
        <v>38</v>
      </c>
    </row>
    <row r="90" spans="2:2" x14ac:dyDescent="0.2">
      <c r="B90" s="60" t="s">
        <v>34</v>
      </c>
    </row>
    <row r="91" spans="2:2" ht="156.75" customHeight="1" x14ac:dyDescent="0.2">
      <c r="B91" s="59" t="s">
        <v>40</v>
      </c>
    </row>
    <row r="92" spans="2:2" x14ac:dyDescent="0.2">
      <c r="B92" s="95"/>
    </row>
    <row r="93" spans="2:2" x14ac:dyDescent="0.2">
      <c r="B93" s="60" t="s">
        <v>51</v>
      </c>
    </row>
    <row r="94" spans="2:2" ht="25.5" x14ac:dyDescent="0.2">
      <c r="B94" s="58" t="s">
        <v>41</v>
      </c>
    </row>
    <row r="95" spans="2:2" x14ac:dyDescent="0.2">
      <c r="B95" s="58"/>
    </row>
    <row r="96" spans="2:2" x14ac:dyDescent="0.2">
      <c r="B96" s="66" t="s">
        <v>100</v>
      </c>
    </row>
    <row r="97" spans="1:6" x14ac:dyDescent="0.2">
      <c r="B97" s="120" t="s">
        <v>102</v>
      </c>
    </row>
    <row r="98" spans="1:6" x14ac:dyDescent="0.2">
      <c r="B98" s="120" t="s">
        <v>103</v>
      </c>
    </row>
    <row r="99" spans="1:6" x14ac:dyDescent="0.2">
      <c r="B99" s="67" t="s">
        <v>101</v>
      </c>
    </row>
    <row r="100" spans="1:6" x14ac:dyDescent="0.2">
      <c r="B100" s="67"/>
    </row>
    <row r="101" spans="1:6" x14ac:dyDescent="0.2">
      <c r="A101" s="68"/>
      <c r="B101" s="69" t="s">
        <v>1</v>
      </c>
      <c r="C101" s="70" t="s">
        <v>2</v>
      </c>
      <c r="D101" s="70" t="s">
        <v>3</v>
      </c>
      <c r="E101" s="71" t="s">
        <v>4</v>
      </c>
      <c r="F101" s="72" t="s">
        <v>5</v>
      </c>
    </row>
    <row r="103" spans="1:6" x14ac:dyDescent="0.2">
      <c r="B103" s="60" t="s">
        <v>52</v>
      </c>
    </row>
    <row r="104" spans="1:6" x14ac:dyDescent="0.2">
      <c r="D104" s="78"/>
      <c r="E104" s="78"/>
      <c r="F104" s="78"/>
    </row>
    <row r="105" spans="1:6" ht="38.25" x14ac:dyDescent="0.2">
      <c r="A105" s="56">
        <v>1</v>
      </c>
      <c r="B105" s="80" t="s">
        <v>88</v>
      </c>
      <c r="C105" s="78" t="s">
        <v>45</v>
      </c>
      <c r="D105" s="78">
        <f>26+6+6+6+20+6+6+20+7*8+7+(33+30)</f>
        <v>222</v>
      </c>
      <c r="E105" s="118"/>
      <c r="F105" s="96">
        <f t="shared" ref="F105:F123" si="1">D105*E105</f>
        <v>0</v>
      </c>
    </row>
    <row r="106" spans="1:6" x14ac:dyDescent="0.2">
      <c r="B106" s="58"/>
      <c r="C106" s="78"/>
      <c r="D106" s="78"/>
      <c r="E106" s="81"/>
      <c r="F106" s="96"/>
    </row>
    <row r="107" spans="1:6" x14ac:dyDescent="0.2">
      <c r="B107" s="60" t="s">
        <v>53</v>
      </c>
      <c r="C107" s="78"/>
      <c r="D107" s="78"/>
      <c r="E107" s="96"/>
      <c r="F107" s="96"/>
    </row>
    <row r="108" spans="1:6" x14ac:dyDescent="0.2">
      <c r="B108" s="60"/>
      <c r="C108" s="78"/>
      <c r="D108" s="78"/>
      <c r="E108" s="96"/>
      <c r="F108" s="96"/>
    </row>
    <row r="109" spans="1:6" ht="38.25" x14ac:dyDescent="0.2">
      <c r="A109" s="56">
        <v>2</v>
      </c>
      <c r="B109" s="77" t="s">
        <v>89</v>
      </c>
      <c r="C109" s="97" t="s">
        <v>45</v>
      </c>
      <c r="D109" s="78">
        <v>8</v>
      </c>
      <c r="E109" s="118"/>
      <c r="F109" s="96">
        <f>D109*E109</f>
        <v>0</v>
      </c>
    </row>
    <row r="110" spans="1:6" x14ac:dyDescent="0.2">
      <c r="A110" s="50"/>
      <c r="B110" s="98"/>
      <c r="C110" s="99"/>
      <c r="D110" s="100"/>
      <c r="E110" s="101"/>
      <c r="F110" s="102"/>
    </row>
    <row r="111" spans="1:6" ht="38.25" x14ac:dyDescent="0.2">
      <c r="A111" s="56">
        <v>3</v>
      </c>
      <c r="B111" s="77" t="s">
        <v>90</v>
      </c>
      <c r="C111" s="97" t="s">
        <v>45</v>
      </c>
      <c r="D111" s="78">
        <v>12</v>
      </c>
      <c r="E111" s="118"/>
      <c r="F111" s="96">
        <f>D111*E111</f>
        <v>0</v>
      </c>
    </row>
    <row r="112" spans="1:6" x14ac:dyDescent="0.2">
      <c r="B112" s="103"/>
      <c r="C112" s="78"/>
      <c r="D112" s="78"/>
      <c r="E112" s="96"/>
      <c r="F112" s="96"/>
    </row>
    <row r="113" spans="1:6" ht="38.25" x14ac:dyDescent="0.2">
      <c r="A113" s="56">
        <v>4</v>
      </c>
      <c r="B113" s="77" t="s">
        <v>91</v>
      </c>
      <c r="C113" s="78" t="s">
        <v>45</v>
      </c>
      <c r="D113" s="78">
        <v>20</v>
      </c>
      <c r="E113" s="118"/>
      <c r="F113" s="96">
        <f t="shared" si="1"/>
        <v>0</v>
      </c>
    </row>
    <row r="114" spans="1:6" x14ac:dyDescent="0.2">
      <c r="B114" s="103"/>
      <c r="C114" s="78"/>
      <c r="D114" s="78"/>
      <c r="E114" s="96"/>
      <c r="F114" s="96"/>
    </row>
    <row r="115" spans="1:6" ht="38.25" x14ac:dyDescent="0.2">
      <c r="A115" s="56">
        <v>5</v>
      </c>
      <c r="B115" s="104" t="s">
        <v>93</v>
      </c>
      <c r="C115" s="97" t="s">
        <v>45</v>
      </c>
      <c r="D115" s="78">
        <f>136+69+36+30</f>
        <v>271</v>
      </c>
      <c r="E115" s="118"/>
      <c r="F115" s="96">
        <f t="shared" si="1"/>
        <v>0</v>
      </c>
    </row>
    <row r="116" spans="1:6" x14ac:dyDescent="0.2">
      <c r="B116" s="105"/>
      <c r="C116" s="78"/>
      <c r="D116" s="78"/>
      <c r="E116" s="101"/>
      <c r="F116" s="96"/>
    </row>
    <row r="117" spans="1:6" x14ac:dyDescent="0.2">
      <c r="B117" s="63" t="s">
        <v>54</v>
      </c>
      <c r="F117" s="96"/>
    </row>
    <row r="118" spans="1:6" x14ac:dyDescent="0.2">
      <c r="B118" s="63"/>
      <c r="F118" s="96"/>
    </row>
    <row r="119" spans="1:6" ht="38.25" x14ac:dyDescent="0.2">
      <c r="A119" s="56">
        <v>6</v>
      </c>
      <c r="B119" s="77" t="s">
        <v>89</v>
      </c>
      <c r="C119" s="97" t="s">
        <v>45</v>
      </c>
      <c r="D119" s="78">
        <v>8</v>
      </c>
      <c r="E119" s="118"/>
      <c r="F119" s="96">
        <f>D119*E119</f>
        <v>0</v>
      </c>
    </row>
    <row r="120" spans="1:6" x14ac:dyDescent="0.2">
      <c r="B120" s="63"/>
      <c r="F120" s="96"/>
    </row>
    <row r="121" spans="1:6" ht="38.25" x14ac:dyDescent="0.2">
      <c r="A121" s="56">
        <v>7</v>
      </c>
      <c r="B121" s="77" t="s">
        <v>90</v>
      </c>
      <c r="C121" s="97" t="s">
        <v>45</v>
      </c>
      <c r="D121" s="78">
        <v>12</v>
      </c>
      <c r="E121" s="118"/>
      <c r="F121" s="96">
        <f>D121*E121</f>
        <v>0</v>
      </c>
    </row>
    <row r="122" spans="1:6" x14ac:dyDescent="0.2">
      <c r="B122" s="103"/>
      <c r="F122" s="96"/>
    </row>
    <row r="123" spans="1:6" ht="38.25" x14ac:dyDescent="0.2">
      <c r="A123" s="56">
        <v>8</v>
      </c>
      <c r="B123" s="77" t="s">
        <v>91</v>
      </c>
      <c r="C123" s="78" t="s">
        <v>45</v>
      </c>
      <c r="D123" s="78">
        <v>20</v>
      </c>
      <c r="E123" s="118"/>
      <c r="F123" s="96">
        <f t="shared" si="1"/>
        <v>0</v>
      </c>
    </row>
    <row r="124" spans="1:6" x14ac:dyDescent="0.2">
      <c r="B124" s="103"/>
      <c r="F124" s="96"/>
    </row>
    <row r="125" spans="1:6" ht="38.25" x14ac:dyDescent="0.2">
      <c r="A125" s="56">
        <v>9</v>
      </c>
      <c r="B125" s="104" t="s">
        <v>94</v>
      </c>
      <c r="C125" s="97" t="s">
        <v>45</v>
      </c>
      <c r="D125" s="49">
        <v>2</v>
      </c>
      <c r="E125" s="118"/>
      <c r="F125" s="96">
        <f t="shared" ref="F125" si="2">D125*E125</f>
        <v>0</v>
      </c>
    </row>
    <row r="126" spans="1:6" x14ac:dyDescent="0.2">
      <c r="B126" s="77"/>
      <c r="C126" s="97"/>
      <c r="D126" s="78"/>
      <c r="E126" s="81"/>
      <c r="F126" s="96"/>
    </row>
    <row r="127" spans="1:6" ht="38.25" x14ac:dyDescent="0.2">
      <c r="A127" s="56">
        <v>10</v>
      </c>
      <c r="B127" s="104" t="s">
        <v>93</v>
      </c>
      <c r="C127" s="97" t="s">
        <v>45</v>
      </c>
      <c r="D127" s="78">
        <f>136+69+36+30+17</f>
        <v>288</v>
      </c>
      <c r="E127" s="118"/>
      <c r="F127" s="96">
        <f>D127*E127</f>
        <v>0</v>
      </c>
    </row>
    <row r="128" spans="1:6" x14ac:dyDescent="0.2">
      <c r="B128" s="103"/>
      <c r="F128" s="96"/>
    </row>
    <row r="129" spans="1:6" x14ac:dyDescent="0.2">
      <c r="B129" s="63" t="s">
        <v>55</v>
      </c>
      <c r="F129" s="96"/>
    </row>
    <row r="130" spans="1:6" x14ac:dyDescent="0.2">
      <c r="B130" s="63"/>
      <c r="F130" s="96"/>
    </row>
    <row r="131" spans="1:6" ht="38.25" x14ac:dyDescent="0.2">
      <c r="A131" s="56">
        <v>11</v>
      </c>
      <c r="B131" s="77" t="s">
        <v>89</v>
      </c>
      <c r="C131" s="97" t="s">
        <v>45</v>
      </c>
      <c r="D131" s="78">
        <v>14</v>
      </c>
      <c r="E131" s="118"/>
      <c r="F131" s="96">
        <f>D131*E131</f>
        <v>0</v>
      </c>
    </row>
    <row r="132" spans="1:6" x14ac:dyDescent="0.2">
      <c r="B132" s="63"/>
      <c r="F132" s="96"/>
    </row>
    <row r="133" spans="1:6" ht="38.25" x14ac:dyDescent="0.2">
      <c r="A133" s="56">
        <v>12</v>
      </c>
      <c r="B133" s="77" t="s">
        <v>91</v>
      </c>
      <c r="C133" s="78" t="s">
        <v>45</v>
      </c>
      <c r="D133" s="78">
        <v>16</v>
      </c>
      <c r="E133" s="118"/>
      <c r="F133" s="96">
        <f>D133*E133</f>
        <v>0</v>
      </c>
    </row>
    <row r="134" spans="1:6" x14ac:dyDescent="0.2">
      <c r="B134" s="63"/>
      <c r="F134" s="96"/>
    </row>
    <row r="135" spans="1:6" ht="38.25" x14ac:dyDescent="0.2">
      <c r="A135" s="56">
        <v>13</v>
      </c>
      <c r="B135" s="104" t="s">
        <v>94</v>
      </c>
      <c r="C135" s="97" t="s">
        <v>45</v>
      </c>
      <c r="D135" s="49">
        <v>2</v>
      </c>
      <c r="E135" s="118"/>
      <c r="F135" s="96">
        <f>D135*E135</f>
        <v>0</v>
      </c>
    </row>
    <row r="136" spans="1:6" x14ac:dyDescent="0.2">
      <c r="A136" s="49"/>
      <c r="B136" s="103"/>
    </row>
    <row r="137" spans="1:6" ht="38.25" x14ac:dyDescent="0.2">
      <c r="A137" s="56">
        <v>14</v>
      </c>
      <c r="B137" s="104" t="s">
        <v>93</v>
      </c>
      <c r="C137" s="97" t="s">
        <v>45</v>
      </c>
      <c r="D137" s="97">
        <f>101+110+38+31</f>
        <v>280</v>
      </c>
      <c r="E137" s="118"/>
      <c r="F137" s="96">
        <f>D137*E137</f>
        <v>0</v>
      </c>
    </row>
    <row r="138" spans="1:6" x14ac:dyDescent="0.2">
      <c r="A138" s="49"/>
    </row>
    <row r="139" spans="1:6" x14ac:dyDescent="0.2">
      <c r="A139" s="84"/>
      <c r="B139" s="87" t="s">
        <v>59</v>
      </c>
      <c r="C139" s="87"/>
      <c r="D139" s="87"/>
      <c r="E139" s="87"/>
      <c r="F139" s="88">
        <f>SUM(F105:F138)</f>
        <v>0</v>
      </c>
    </row>
    <row r="140" spans="1:6" x14ac:dyDescent="0.2">
      <c r="A140" s="106"/>
      <c r="B140" s="107"/>
      <c r="C140" s="107"/>
      <c r="D140" s="107"/>
      <c r="E140" s="107"/>
      <c r="F140" s="108"/>
    </row>
    <row r="141" spans="1:6" x14ac:dyDescent="0.2">
      <c r="A141" s="84" t="s">
        <v>98</v>
      </c>
      <c r="B141" s="87" t="s">
        <v>95</v>
      </c>
      <c r="C141" s="89"/>
      <c r="D141" s="90"/>
      <c r="E141" s="90"/>
      <c r="F141" s="90"/>
    </row>
    <row r="142" spans="1:6" x14ac:dyDescent="0.2">
      <c r="A142" s="106"/>
      <c r="B142" s="107"/>
      <c r="C142" s="109"/>
      <c r="D142" s="110"/>
      <c r="E142" s="110"/>
      <c r="F142" s="110"/>
    </row>
    <row r="143" spans="1:6" x14ac:dyDescent="0.2">
      <c r="A143" s="106"/>
      <c r="B143" s="107" t="s">
        <v>99</v>
      </c>
      <c r="C143" s="109"/>
      <c r="D143" s="110"/>
      <c r="E143" s="110"/>
      <c r="F143" s="110"/>
    </row>
    <row r="144" spans="1:6" x14ac:dyDescent="0.2">
      <c r="A144" s="106"/>
      <c r="B144" s="107"/>
      <c r="C144" s="107"/>
      <c r="D144" s="107"/>
      <c r="E144" s="107"/>
      <c r="F144" s="108"/>
    </row>
    <row r="145" spans="1:6" ht="64.5" customHeight="1" x14ac:dyDescent="0.2">
      <c r="A145" s="106">
        <v>1</v>
      </c>
      <c r="B145" s="111" t="s">
        <v>97</v>
      </c>
      <c r="C145" s="112" t="s">
        <v>45</v>
      </c>
      <c r="D145" s="113">
        <v>1</v>
      </c>
      <c r="E145" s="119"/>
      <c r="F145" s="114">
        <f>D145*E145</f>
        <v>0</v>
      </c>
    </row>
    <row r="147" spans="1:6" x14ac:dyDescent="0.2">
      <c r="A147" s="84"/>
      <c r="B147" s="87" t="s">
        <v>96</v>
      </c>
      <c r="C147" s="87"/>
      <c r="D147" s="87"/>
      <c r="E147" s="87"/>
      <c r="F147" s="88">
        <f>F145</f>
        <v>0</v>
      </c>
    </row>
    <row r="148" spans="1:6" x14ac:dyDescent="0.2">
      <c r="A148" s="106"/>
      <c r="B148" s="107"/>
      <c r="C148" s="107"/>
      <c r="D148" s="107"/>
      <c r="E148" s="107"/>
      <c r="F148" s="108"/>
    </row>
    <row r="149" spans="1:6" x14ac:dyDescent="0.2">
      <c r="A149" s="84" t="s">
        <v>104</v>
      </c>
      <c r="B149" s="87" t="s">
        <v>105</v>
      </c>
      <c r="C149" s="89"/>
      <c r="D149" s="90"/>
      <c r="E149" s="90"/>
      <c r="F149" s="90"/>
    </row>
    <row r="150" spans="1:6" x14ac:dyDescent="0.2">
      <c r="A150" s="106"/>
      <c r="B150" s="107"/>
      <c r="C150" s="107"/>
      <c r="D150" s="107"/>
      <c r="E150" s="107"/>
      <c r="F150" s="108"/>
    </row>
    <row r="151" spans="1:6" ht="25.5" x14ac:dyDescent="0.2">
      <c r="A151" s="106">
        <v>1</v>
      </c>
      <c r="B151" s="137" t="s">
        <v>108</v>
      </c>
      <c r="C151" s="123" t="s">
        <v>106</v>
      </c>
      <c r="D151" s="122">
        <v>100</v>
      </c>
      <c r="E151" s="119"/>
      <c r="F151" s="108">
        <f>D151*E151</f>
        <v>0</v>
      </c>
    </row>
    <row r="152" spans="1:6" x14ac:dyDescent="0.2">
      <c r="A152" s="106"/>
      <c r="B152" s="121"/>
      <c r="C152" s="123"/>
      <c r="D152" s="122"/>
      <c r="E152" s="107"/>
      <c r="F152" s="108"/>
    </row>
    <row r="153" spans="1:6" x14ac:dyDescent="0.2">
      <c r="A153" s="84"/>
      <c r="B153" s="85" t="s">
        <v>107</v>
      </c>
      <c r="C153" s="124"/>
      <c r="D153" s="125"/>
      <c r="E153" s="87"/>
      <c r="F153" s="88">
        <f>F151</f>
        <v>0</v>
      </c>
    </row>
    <row r="154" spans="1:6" x14ac:dyDescent="0.2">
      <c r="F154" s="79"/>
    </row>
    <row r="155" spans="1:6" ht="15" x14ac:dyDescent="0.25">
      <c r="A155" s="115"/>
      <c r="B155" s="116" t="s">
        <v>60</v>
      </c>
      <c r="C155" s="116"/>
      <c r="D155" s="116"/>
      <c r="E155" s="116"/>
      <c r="F155" s="117">
        <f>F75+F139+F147+F153</f>
        <v>0</v>
      </c>
    </row>
  </sheetData>
  <sheetProtection algorithmName="SHA-512" hashValue="FGLcfxjJFaV+umsk3+Ot3uzJyzeWhjHLTlXnQo6clPN7mD/5P8UKcpMM05ohn4IS8EnpDjd7Sqj5EHJ8g/bIPw==" saltValue="Fc2IuzO4vSIbyL3gg8hNeQ==" spinCount="100000" sheet="1" objects="1" scenarios="1"/>
  <conditionalFormatting sqref="E47 E115 E109 E111">
    <cfRule type="containsBlanks" dxfId="20" priority="18">
      <formula>LEN(TRIM(E47))=0</formula>
    </cfRule>
  </conditionalFormatting>
  <conditionalFormatting sqref="E49">
    <cfRule type="containsBlanks" dxfId="19" priority="17">
      <formula>LEN(TRIM(E49))=0</formula>
    </cfRule>
  </conditionalFormatting>
  <conditionalFormatting sqref="E65 E63 E61 E59 E57 E55 E53 E51">
    <cfRule type="containsBlanks" dxfId="18" priority="16">
      <formula>LEN(TRIM(E51))=0</formula>
    </cfRule>
  </conditionalFormatting>
  <conditionalFormatting sqref="E71 E69 E67 E73">
    <cfRule type="containsBlanks" dxfId="17" priority="15">
      <formula>LEN(TRIM(E67))=0</formula>
    </cfRule>
  </conditionalFormatting>
  <conditionalFormatting sqref="E113 E105">
    <cfRule type="containsBlanks" dxfId="16" priority="14">
      <formula>LEN(TRIM(E105))=0</formula>
    </cfRule>
  </conditionalFormatting>
  <conditionalFormatting sqref="E123">
    <cfRule type="containsBlanks" dxfId="15" priority="13">
      <formula>LEN(TRIM(E123))=0</formula>
    </cfRule>
  </conditionalFormatting>
  <conditionalFormatting sqref="E119">
    <cfRule type="containsBlanks" dxfId="14" priority="12">
      <formula>LEN(TRIM(E119))=0</formula>
    </cfRule>
  </conditionalFormatting>
  <conditionalFormatting sqref="E121">
    <cfRule type="containsBlanks" dxfId="13" priority="11">
      <formula>LEN(TRIM(E121))=0</formula>
    </cfRule>
  </conditionalFormatting>
  <conditionalFormatting sqref="E133">
    <cfRule type="containsBlanks" dxfId="12" priority="9">
      <formula>LEN(TRIM(E133))=0</formula>
    </cfRule>
  </conditionalFormatting>
  <conditionalFormatting sqref="E131">
    <cfRule type="containsBlanks" dxfId="11" priority="8">
      <formula>LEN(TRIM(E131))=0</formula>
    </cfRule>
  </conditionalFormatting>
  <conditionalFormatting sqref="E137">
    <cfRule type="containsBlanks" dxfId="10" priority="7">
      <formula>LEN(TRIM(E137))=0</formula>
    </cfRule>
  </conditionalFormatting>
  <conditionalFormatting sqref="E135">
    <cfRule type="containsBlanks" dxfId="9" priority="6">
      <formula>LEN(TRIM(E135))=0</formula>
    </cfRule>
  </conditionalFormatting>
  <conditionalFormatting sqref="E127">
    <cfRule type="containsBlanks" dxfId="8" priority="4">
      <formula>LEN(TRIM(E127))=0</formula>
    </cfRule>
  </conditionalFormatting>
  <conditionalFormatting sqref="E125">
    <cfRule type="containsBlanks" dxfId="7" priority="3">
      <formula>LEN(TRIM(E125))=0</formula>
    </cfRule>
  </conditionalFormatting>
  <conditionalFormatting sqref="E145">
    <cfRule type="containsBlanks" dxfId="6" priority="2">
      <formula>LEN(TRIM(E145))=0</formula>
    </cfRule>
  </conditionalFormatting>
  <conditionalFormatting sqref="E151">
    <cfRule type="containsBlanks" dxfId="5" priority="1">
      <formula>LEN(TRIM(E151))=0</formula>
    </cfRule>
  </conditionalFormatting>
  <pageMargins left="0.7" right="0.7" top="0.75" bottom="0.75" header="0.3" footer="0.3"/>
  <pageSetup paperSize="9" scale="63" orientation="portrait" r:id="rId1"/>
  <rowBreaks count="3" manualBreakCount="3">
    <brk id="41" max="16383" man="1"/>
    <brk id="75" max="16383" man="1"/>
    <brk id="9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view="pageBreakPreview" zoomScaleNormal="85" zoomScaleSheetLayoutView="100" workbookViewId="0"/>
  </sheetViews>
  <sheetFormatPr defaultRowHeight="12.75" x14ac:dyDescent="0.2"/>
  <cols>
    <col min="1" max="1" width="5.7109375" style="16" customWidth="1"/>
    <col min="2" max="2" width="80.7109375" style="30" customWidth="1"/>
    <col min="3" max="5" width="10.7109375" style="30" customWidth="1"/>
    <col min="6" max="6" width="12.5703125" style="30" customWidth="1"/>
    <col min="7" max="16384" width="9.140625" style="30"/>
  </cols>
  <sheetData>
    <row r="1" spans="1:6" x14ac:dyDescent="0.2">
      <c r="A1" s="17" t="s">
        <v>64</v>
      </c>
      <c r="B1" s="14" t="s">
        <v>61</v>
      </c>
      <c r="C1" s="24"/>
      <c r="D1" s="24"/>
      <c r="E1" s="24"/>
      <c r="F1" s="24"/>
    </row>
    <row r="2" spans="1:6" x14ac:dyDescent="0.2">
      <c r="A2" s="18"/>
      <c r="B2" s="15"/>
      <c r="C2" s="25"/>
      <c r="D2" s="25"/>
      <c r="E2" s="25"/>
      <c r="F2" s="25"/>
    </row>
    <row r="3" spans="1:6" x14ac:dyDescent="0.2">
      <c r="A3" s="19"/>
      <c r="B3" s="26" t="s">
        <v>1</v>
      </c>
      <c r="C3" s="27" t="s">
        <v>2</v>
      </c>
      <c r="D3" s="27" t="s">
        <v>3</v>
      </c>
      <c r="E3" s="28" t="s">
        <v>4</v>
      </c>
      <c r="F3" s="29" t="s">
        <v>5</v>
      </c>
    </row>
    <row r="4" spans="1:6" x14ac:dyDescent="0.2">
      <c r="A4" s="33"/>
      <c r="B4" s="34"/>
      <c r="C4" s="35"/>
      <c r="D4" s="35"/>
      <c r="E4" s="36"/>
      <c r="F4" s="37"/>
    </row>
    <row r="5" spans="1:6" x14ac:dyDescent="0.2">
      <c r="A5" s="33"/>
      <c r="B5" s="38" t="s">
        <v>65</v>
      </c>
      <c r="C5" s="35"/>
      <c r="D5" s="35"/>
      <c r="E5" s="36"/>
      <c r="F5" s="37"/>
    </row>
    <row r="7" spans="1:6" ht="102" x14ac:dyDescent="0.2">
      <c r="A7" s="16">
        <v>1</v>
      </c>
      <c r="B7" s="44" t="s">
        <v>92</v>
      </c>
      <c r="C7" s="43" t="s">
        <v>45</v>
      </c>
      <c r="D7" s="31">
        <v>1</v>
      </c>
      <c r="E7" s="118"/>
      <c r="F7" s="32">
        <f>D7*E7</f>
        <v>0</v>
      </c>
    </row>
    <row r="8" spans="1:6" x14ac:dyDescent="0.2">
      <c r="C8" s="31"/>
      <c r="D8" s="31"/>
      <c r="E8" s="31"/>
      <c r="F8" s="32"/>
    </row>
    <row r="9" spans="1:6" ht="63.75" x14ac:dyDescent="0.2">
      <c r="A9" s="16">
        <v>2</v>
      </c>
      <c r="B9" s="41" t="s">
        <v>67</v>
      </c>
      <c r="C9" s="43" t="s">
        <v>45</v>
      </c>
      <c r="D9" s="31">
        <v>75</v>
      </c>
      <c r="E9" s="118"/>
      <c r="F9" s="32">
        <f t="shared" ref="F9:F15" si="0">D9*E9</f>
        <v>0</v>
      </c>
    </row>
    <row r="10" spans="1:6" x14ac:dyDescent="0.2">
      <c r="C10" s="31"/>
      <c r="D10" s="31"/>
      <c r="E10" s="31"/>
      <c r="F10" s="32"/>
    </row>
    <row r="11" spans="1:6" ht="25.5" x14ac:dyDescent="0.2">
      <c r="A11" s="16">
        <v>3</v>
      </c>
      <c r="B11" s="42" t="s">
        <v>68</v>
      </c>
      <c r="C11" s="45" t="s">
        <v>45</v>
      </c>
      <c r="D11" s="31">
        <v>6</v>
      </c>
      <c r="E11" s="118"/>
      <c r="F11" s="32">
        <f t="shared" si="0"/>
        <v>0</v>
      </c>
    </row>
    <row r="12" spans="1:6" x14ac:dyDescent="0.2">
      <c r="C12" s="31"/>
      <c r="D12" s="31"/>
      <c r="E12" s="31"/>
      <c r="F12" s="32"/>
    </row>
    <row r="13" spans="1:6" ht="51" x14ac:dyDescent="0.2">
      <c r="A13" s="16">
        <v>4</v>
      </c>
      <c r="B13" s="42" t="s">
        <v>69</v>
      </c>
      <c r="C13" s="43" t="s">
        <v>45</v>
      </c>
      <c r="D13" s="31">
        <v>1</v>
      </c>
      <c r="E13" s="118"/>
      <c r="F13" s="32">
        <f t="shared" si="0"/>
        <v>0</v>
      </c>
    </row>
    <row r="14" spans="1:6" x14ac:dyDescent="0.2">
      <c r="C14" s="31"/>
      <c r="D14" s="31"/>
      <c r="E14" s="31"/>
      <c r="F14" s="32"/>
    </row>
    <row r="15" spans="1:6" ht="38.25" x14ac:dyDescent="0.2">
      <c r="A15" s="16">
        <v>5</v>
      </c>
      <c r="B15" s="42" t="s">
        <v>70</v>
      </c>
      <c r="C15" s="43" t="s">
        <v>71</v>
      </c>
      <c r="D15" s="31">
        <v>1</v>
      </c>
      <c r="E15" s="118"/>
      <c r="F15" s="32">
        <f t="shared" si="0"/>
        <v>0</v>
      </c>
    </row>
    <row r="16" spans="1:6" x14ac:dyDescent="0.2">
      <c r="C16" s="31"/>
      <c r="D16" s="31"/>
      <c r="E16" s="31"/>
      <c r="F16" s="32"/>
    </row>
    <row r="17" spans="1:6" ht="15" x14ac:dyDescent="0.25">
      <c r="A17" s="20"/>
      <c r="B17" s="21" t="s">
        <v>66</v>
      </c>
      <c r="C17" s="21"/>
      <c r="D17" s="21"/>
      <c r="E17" s="21"/>
      <c r="F17" s="22">
        <f>SUM(F7:F15)</f>
        <v>0</v>
      </c>
    </row>
    <row r="18" spans="1:6" x14ac:dyDescent="0.2">
      <c r="C18" s="31"/>
      <c r="D18" s="31"/>
      <c r="E18" s="31"/>
      <c r="F18" s="31"/>
    </row>
    <row r="19" spans="1:6" x14ac:dyDescent="0.2">
      <c r="C19" s="31"/>
      <c r="D19" s="31"/>
      <c r="E19" s="31"/>
      <c r="F19" s="31"/>
    </row>
    <row r="20" spans="1:6" x14ac:dyDescent="0.2">
      <c r="C20" s="31"/>
      <c r="D20" s="31"/>
      <c r="E20" s="31"/>
      <c r="F20" s="31"/>
    </row>
    <row r="21" spans="1:6" x14ac:dyDescent="0.2">
      <c r="C21" s="31"/>
      <c r="D21" s="31"/>
      <c r="E21" s="31"/>
      <c r="F21" s="31"/>
    </row>
    <row r="22" spans="1:6" x14ac:dyDescent="0.2">
      <c r="C22" s="31"/>
      <c r="D22" s="31"/>
      <c r="E22" s="31"/>
      <c r="F22" s="31"/>
    </row>
    <row r="23" spans="1:6" x14ac:dyDescent="0.2">
      <c r="C23" s="31"/>
      <c r="D23" s="31"/>
      <c r="E23" s="31"/>
      <c r="F23" s="31"/>
    </row>
    <row r="24" spans="1:6" x14ac:dyDescent="0.2">
      <c r="C24" s="31"/>
      <c r="D24" s="31"/>
      <c r="E24" s="31"/>
      <c r="F24" s="31"/>
    </row>
    <row r="25" spans="1:6" x14ac:dyDescent="0.2">
      <c r="C25" s="31"/>
      <c r="D25" s="31"/>
      <c r="E25" s="31"/>
      <c r="F25" s="31"/>
    </row>
    <row r="26" spans="1:6" x14ac:dyDescent="0.2">
      <c r="C26" s="31"/>
      <c r="D26" s="31"/>
      <c r="E26" s="31"/>
      <c r="F26" s="31"/>
    </row>
    <row r="27" spans="1:6" x14ac:dyDescent="0.2">
      <c r="C27" s="31"/>
      <c r="D27" s="31"/>
      <c r="E27" s="31"/>
      <c r="F27" s="31"/>
    </row>
    <row r="28" spans="1:6" x14ac:dyDescent="0.2">
      <c r="C28" s="31"/>
      <c r="D28" s="31"/>
      <c r="E28" s="31"/>
      <c r="F28" s="31"/>
    </row>
    <row r="29" spans="1:6" x14ac:dyDescent="0.2">
      <c r="C29" s="31"/>
      <c r="D29" s="31"/>
      <c r="E29" s="31"/>
      <c r="F29" s="31"/>
    </row>
    <row r="30" spans="1:6" x14ac:dyDescent="0.2">
      <c r="C30" s="31"/>
      <c r="D30" s="31"/>
      <c r="E30" s="31"/>
      <c r="F30" s="31"/>
    </row>
    <row r="31" spans="1:6" x14ac:dyDescent="0.2">
      <c r="C31" s="31"/>
      <c r="D31" s="31"/>
      <c r="E31" s="31"/>
      <c r="F31" s="31"/>
    </row>
    <row r="32" spans="1:6" x14ac:dyDescent="0.2">
      <c r="C32" s="31"/>
      <c r="D32" s="31"/>
      <c r="E32" s="31"/>
      <c r="F32" s="31"/>
    </row>
    <row r="33" spans="3:6" x14ac:dyDescent="0.2">
      <c r="C33" s="31"/>
      <c r="D33" s="31"/>
      <c r="E33" s="31"/>
      <c r="F33" s="31"/>
    </row>
  </sheetData>
  <sheetProtection algorithmName="SHA-512" hashValue="faJZNDPkrVw9PSIOqQf1DlhVNsJ3PYE/ktY77JgvHi+jSGkT1cIljmLC53WYYJBXmBbBBZQUENFp/qCr4zodQA==" saltValue="suY9+wn18DUOoSNmc/mXnA==" spinCount="100000" sheet="1" objects="1" scenarios="1"/>
  <conditionalFormatting sqref="E7">
    <cfRule type="containsBlanks" dxfId="4" priority="6">
      <formula>LEN(TRIM(E7))=0</formula>
    </cfRule>
  </conditionalFormatting>
  <conditionalFormatting sqref="E9">
    <cfRule type="containsBlanks" dxfId="3" priority="5">
      <formula>LEN(TRIM(E9))=0</formula>
    </cfRule>
  </conditionalFormatting>
  <conditionalFormatting sqref="E11">
    <cfRule type="containsBlanks" dxfId="2" priority="4">
      <formula>LEN(TRIM(E11))=0</formula>
    </cfRule>
  </conditionalFormatting>
  <conditionalFormatting sqref="E13">
    <cfRule type="containsBlanks" dxfId="1" priority="3">
      <formula>LEN(TRIM(E13))=0</formula>
    </cfRule>
  </conditionalFormatting>
  <conditionalFormatting sqref="E15">
    <cfRule type="containsBlanks" dxfId="0" priority="2">
      <formula>LEN(TRIM(E15))=0</formula>
    </cfRule>
  </conditionalFormatting>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REKAPITULACIJA</vt:lpstr>
      <vt:lpstr>SKLOP A - Arhivski regali</vt:lpstr>
      <vt:lpstr>SKLOP B - Merilci</vt:lpstr>
      <vt:lpstr>REKAPITULACIJA!Področje_tiskanja</vt:lpstr>
      <vt:lpstr>'SKLOP B - Merilci'!Področje_tiskanja</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SADAR Žan</dc:creator>
  <cp:lastModifiedBy>SADAR Žan</cp:lastModifiedBy>
  <cp:lastPrinted>2021-07-29T12:21:57Z</cp:lastPrinted>
  <dcterms:created xsi:type="dcterms:W3CDTF">2020-05-22T07:34:53Z</dcterms:created>
  <dcterms:modified xsi:type="dcterms:W3CDTF">2021-12-01T11:08:12Z</dcterms:modified>
</cp:coreProperties>
</file>