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ZREČE\RAZPISNA DOKUMENTACIJA\"/>
    </mc:Choice>
  </mc:AlternateContent>
  <xr:revisionPtr revIDLastSave="0" documentId="13_ncr:1_{C7070430-E7C8-4DFA-86C9-0F1A43D1D983}" xr6:coauthVersionLast="46" xr6:coauthVersionMax="46" xr10:uidLastSave="{00000000-0000-0000-0000-000000000000}"/>
  <bookViews>
    <workbookView xWindow="13410" yWindow="705" windowWidth="18585" windowHeight="20505" tabRatio="922" firstSheet="5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Sklop1!$A$1:$U$69</definedName>
    <definedName name="_xlnm.Print_Area" localSheetId="12">Sklop10!$A$1:$U$59</definedName>
    <definedName name="_xlnm.Print_Area" localSheetId="13">Sklop11!$A$1:$U$95</definedName>
    <definedName name="_xlnm.Print_Area" localSheetId="14">Sklop12!$A$1:$U$32</definedName>
    <definedName name="_xlnm.Print_Area" localSheetId="15">Sklop13!$A$1:$U$65</definedName>
    <definedName name="_xlnm.Print_Area" localSheetId="16">Sklop14!$A$1:$U$51</definedName>
    <definedName name="_xlnm.Print_Area" localSheetId="17">Sklop15!$A$1:$U$175</definedName>
    <definedName name="_xlnm.Print_Area" localSheetId="18">Sklop16!$A$1:$U$49</definedName>
    <definedName name="_xlnm.Print_Area" localSheetId="19">Sklop17!$A$1:$U$26</definedName>
    <definedName name="_xlnm.Print_Area" localSheetId="4">Sklop2!$A$1:$U$29</definedName>
    <definedName name="_xlnm.Print_Area" localSheetId="5">Sklop3!$A$1:$U$46</definedName>
    <definedName name="_xlnm.Print_Area" localSheetId="6">Sklop4!$A$1:$U$31</definedName>
    <definedName name="_xlnm.Print_Area" localSheetId="7">Sklop5!$A$1:$U$34</definedName>
    <definedName name="_xlnm.Print_Area" localSheetId="8">Sklop6!$A$1:$U$28</definedName>
    <definedName name="_xlnm.Print_Area" localSheetId="9">Sklop7!$A$1:$U$115</definedName>
    <definedName name="_xlnm.Print_Area" localSheetId="10">Sklop8!$A$1:$U$44</definedName>
    <definedName name="_xlnm.Print_Area" localSheetId="11">Sklop9!$A$1:$U$42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02" i="36" l="1"/>
  <c r="H103" i="36"/>
  <c r="H104" i="36"/>
  <c r="I102" i="36"/>
  <c r="I103" i="36"/>
  <c r="I104" i="36"/>
  <c r="Q102" i="36"/>
  <c r="R102" i="36" s="1"/>
  <c r="T102" i="36" s="1"/>
  <c r="Q103" i="36"/>
  <c r="Q104" i="36"/>
  <c r="R103" i="36"/>
  <c r="T103" i="36" s="1"/>
  <c r="R104" i="36"/>
  <c r="T104" i="36" s="1"/>
  <c r="S102" i="36"/>
  <c r="S103" i="36"/>
  <c r="S104" i="36"/>
  <c r="H23" i="37"/>
  <c r="I23" i="37"/>
  <c r="Q23" i="37"/>
  <c r="R23" i="37"/>
  <c r="T23" i="37" s="1"/>
  <c r="S23" i="37"/>
  <c r="H25" i="37"/>
  <c r="I25" i="37"/>
  <c r="Q25" i="37"/>
  <c r="R25" i="37" s="1"/>
  <c r="T25" i="37" s="1"/>
  <c r="S25" i="37"/>
  <c r="H21" i="41"/>
  <c r="H22" i="41"/>
  <c r="H23" i="41"/>
  <c r="I21" i="41"/>
  <c r="I22" i="41"/>
  <c r="I23" i="41"/>
  <c r="Q21" i="41"/>
  <c r="R21" i="41" s="1"/>
  <c r="T21" i="41" s="1"/>
  <c r="Q22" i="41"/>
  <c r="R22" i="41" s="1"/>
  <c r="T22" i="41" s="1"/>
  <c r="Q23" i="41"/>
  <c r="R23" i="41" s="1"/>
  <c r="T23" i="41" s="1"/>
  <c r="S21" i="41"/>
  <c r="S22" i="41"/>
  <c r="S23" i="41"/>
  <c r="H17" i="31" l="1"/>
  <c r="H18" i="31"/>
  <c r="H19" i="31"/>
  <c r="U166" i="44" l="1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Q29" i="45"/>
  <c r="Q30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Q39" i="45"/>
  <c r="R28" i="45"/>
  <c r="T28" i="45" s="1"/>
  <c r="R29" i="45"/>
  <c r="T29" i="45" s="1"/>
  <c r="R30" i="45"/>
  <c r="T30" i="45" s="1"/>
  <c r="R38" i="45"/>
  <c r="T38" i="45" s="1"/>
  <c r="R39" i="45"/>
  <c r="T39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I114" i="44"/>
  <c r="I115" i="44"/>
  <c r="I116" i="44"/>
  <c r="I117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I137" i="44"/>
  <c r="I138" i="44"/>
  <c r="I139" i="44"/>
  <c r="I140" i="44"/>
  <c r="I141" i="44"/>
  <c r="I142" i="44"/>
  <c r="I143" i="44"/>
  <c r="I144" i="44"/>
  <c r="I145" i="44"/>
  <c r="I146" i="44"/>
  <c r="I147" i="44"/>
  <c r="I148" i="44"/>
  <c r="I149" i="44"/>
  <c r="I150" i="44"/>
  <c r="I151" i="44"/>
  <c r="I152" i="44"/>
  <c r="I153" i="44"/>
  <c r="I154" i="44"/>
  <c r="I155" i="44"/>
  <c r="I156" i="44"/>
  <c r="I157" i="44"/>
  <c r="I158" i="44"/>
  <c r="I159" i="44"/>
  <c r="I160" i="44"/>
  <c r="I161" i="44"/>
  <c r="I162" i="44"/>
  <c r="I163" i="44"/>
  <c r="I164" i="44"/>
  <c r="I165" i="44"/>
  <c r="Q114" i="44"/>
  <c r="R114" i="44" s="1"/>
  <c r="T114" i="44" s="1"/>
  <c r="Q115" i="44"/>
  <c r="R115" i="44" s="1"/>
  <c r="T115" i="44" s="1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Q122" i="44"/>
  <c r="R122" i="44" s="1"/>
  <c r="T122" i="44" s="1"/>
  <c r="Q123" i="44"/>
  <c r="R123" i="44" s="1"/>
  <c r="T123" i="44" s="1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Q134" i="44"/>
  <c r="R134" i="44" s="1"/>
  <c r="T134" i="44" s="1"/>
  <c r="Q135" i="44"/>
  <c r="R135" i="44" s="1"/>
  <c r="T135" i="44" s="1"/>
  <c r="Q136" i="44"/>
  <c r="R136" i="44" s="1"/>
  <c r="T136" i="44" s="1"/>
  <c r="Q137" i="44"/>
  <c r="R137" i="44" s="1"/>
  <c r="T137" i="44" s="1"/>
  <c r="Q138" i="44"/>
  <c r="R138" i="44" s="1"/>
  <c r="T138" i="44" s="1"/>
  <c r="Q139" i="44"/>
  <c r="R139" i="44" s="1"/>
  <c r="T139" i="44" s="1"/>
  <c r="Q140" i="44"/>
  <c r="R140" i="44" s="1"/>
  <c r="T140" i="44" s="1"/>
  <c r="Q141" i="44"/>
  <c r="R141" i="44" s="1"/>
  <c r="T141" i="44" s="1"/>
  <c r="Q142" i="44"/>
  <c r="R142" i="44" s="1"/>
  <c r="T142" i="44" s="1"/>
  <c r="Q143" i="44"/>
  <c r="R143" i="44" s="1"/>
  <c r="T143" i="44" s="1"/>
  <c r="Q144" i="44"/>
  <c r="R144" i="44" s="1"/>
  <c r="T144" i="44" s="1"/>
  <c r="Q145" i="44"/>
  <c r="R145" i="44" s="1"/>
  <c r="T145" i="44" s="1"/>
  <c r="Q146" i="44"/>
  <c r="R146" i="44" s="1"/>
  <c r="T146" i="44" s="1"/>
  <c r="Q147" i="44"/>
  <c r="R147" i="44" s="1"/>
  <c r="T147" i="44" s="1"/>
  <c r="Q148" i="44"/>
  <c r="R148" i="44" s="1"/>
  <c r="T148" i="44" s="1"/>
  <c r="Q149" i="44"/>
  <c r="R149" i="44" s="1"/>
  <c r="T149" i="44" s="1"/>
  <c r="Q150" i="44"/>
  <c r="R150" i="44" s="1"/>
  <c r="T150" i="44" s="1"/>
  <c r="Q151" i="44"/>
  <c r="R151" i="44" s="1"/>
  <c r="T151" i="44" s="1"/>
  <c r="Q152" i="44"/>
  <c r="R152" i="44" s="1"/>
  <c r="T152" i="44" s="1"/>
  <c r="Q153" i="44"/>
  <c r="R153" i="44" s="1"/>
  <c r="T153" i="44" s="1"/>
  <c r="Q154" i="44"/>
  <c r="R154" i="44" s="1"/>
  <c r="T154" i="44" s="1"/>
  <c r="Q155" i="44"/>
  <c r="R155" i="44" s="1"/>
  <c r="T155" i="44" s="1"/>
  <c r="Q156" i="44"/>
  <c r="R156" i="44" s="1"/>
  <c r="T156" i="44" s="1"/>
  <c r="Q157" i="44"/>
  <c r="Q158" i="44"/>
  <c r="R158" i="44" s="1"/>
  <c r="T158" i="44" s="1"/>
  <c r="Q159" i="44"/>
  <c r="R159" i="44" s="1"/>
  <c r="T159" i="44" s="1"/>
  <c r="Q160" i="44"/>
  <c r="R160" i="44" s="1"/>
  <c r="T160" i="44" s="1"/>
  <c r="Q161" i="44"/>
  <c r="R161" i="44" s="1"/>
  <c r="T161" i="44" s="1"/>
  <c r="Q162" i="44"/>
  <c r="R162" i="44" s="1"/>
  <c r="T162" i="44" s="1"/>
  <c r="Q163" i="44"/>
  <c r="R163" i="44" s="1"/>
  <c r="T163" i="44" s="1"/>
  <c r="Q164" i="44"/>
  <c r="R164" i="44" s="1"/>
  <c r="T164" i="44" s="1"/>
  <c r="Q165" i="44"/>
  <c r="R165" i="44" s="1"/>
  <c r="T165" i="44" s="1"/>
  <c r="R121" i="44"/>
  <c r="T121" i="44" s="1"/>
  <c r="R133" i="44"/>
  <c r="R157" i="44"/>
  <c r="T157" i="44" s="1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38" i="44"/>
  <c r="S139" i="44"/>
  <c r="S140" i="44"/>
  <c r="S141" i="44"/>
  <c r="S142" i="44"/>
  <c r="S143" i="44"/>
  <c r="S144" i="44"/>
  <c r="S145" i="44"/>
  <c r="S146" i="44"/>
  <c r="S147" i="44"/>
  <c r="S148" i="44"/>
  <c r="S149" i="44"/>
  <c r="S150" i="44"/>
  <c r="S151" i="44"/>
  <c r="S152" i="44"/>
  <c r="S153" i="44"/>
  <c r="S154" i="44"/>
  <c r="S155" i="44"/>
  <c r="S156" i="44"/>
  <c r="S157" i="44"/>
  <c r="S158" i="44"/>
  <c r="S159" i="44"/>
  <c r="S160" i="44"/>
  <c r="S161" i="44"/>
  <c r="S162" i="44"/>
  <c r="S163" i="44"/>
  <c r="S164" i="44"/>
  <c r="S165" i="44"/>
  <c r="T133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I34" i="44" s="1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I113" i="44"/>
  <c r="Q21" i="44"/>
  <c r="Q22" i="44"/>
  <c r="Q23" i="44"/>
  <c r="R23" i="44" s="1"/>
  <c r="T23" i="44" s="1"/>
  <c r="Q24" i="44"/>
  <c r="R24" i="44" s="1"/>
  <c r="T24" i="44" s="1"/>
  <c r="Q25" i="44"/>
  <c r="R25" i="44" s="1"/>
  <c r="T25" i="44" s="1"/>
  <c r="Q26" i="44"/>
  <c r="Q27" i="44"/>
  <c r="R27" i="44" s="1"/>
  <c r="T27" i="44" s="1"/>
  <c r="Q28" i="44"/>
  <c r="R28" i="44" s="1"/>
  <c r="T28" i="44" s="1"/>
  <c r="Q29" i="44"/>
  <c r="Q30" i="44"/>
  <c r="R30" i="44" s="1"/>
  <c r="T30" i="44" s="1"/>
  <c r="Q31" i="44"/>
  <c r="Q32" i="44"/>
  <c r="R32" i="44" s="1"/>
  <c r="T32" i="44" s="1"/>
  <c r="Q33" i="44"/>
  <c r="R33" i="44" s="1"/>
  <c r="T33" i="44" s="1"/>
  <c r="Q34" i="44"/>
  <c r="Q35" i="44"/>
  <c r="R35" i="44" s="1"/>
  <c r="T35" i="44" s="1"/>
  <c r="Q36" i="44"/>
  <c r="R36" i="44" s="1"/>
  <c r="T36" i="44" s="1"/>
  <c r="Q37" i="44"/>
  <c r="R37" i="44" s="1"/>
  <c r="T37" i="44" s="1"/>
  <c r="Q38" i="44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Q44" i="44"/>
  <c r="R44" i="44" s="1"/>
  <c r="T44" i="44" s="1"/>
  <c r="Q45" i="44"/>
  <c r="Q46" i="44"/>
  <c r="Q47" i="44"/>
  <c r="R47" i="44" s="1"/>
  <c r="T47" i="44" s="1"/>
  <c r="Q48" i="44"/>
  <c r="R48" i="44" s="1"/>
  <c r="T48" i="44" s="1"/>
  <c r="Q49" i="44"/>
  <c r="R49" i="44" s="1"/>
  <c r="T49" i="44" s="1"/>
  <c r="Q50" i="44"/>
  <c r="Q51" i="44"/>
  <c r="R51" i="44" s="1"/>
  <c r="T51" i="44" s="1"/>
  <c r="Q52" i="44"/>
  <c r="R52" i="44" s="1"/>
  <c r="T52" i="44" s="1"/>
  <c r="Q53" i="44"/>
  <c r="R53" i="44" s="1"/>
  <c r="T53" i="44" s="1"/>
  <c r="Q54" i="44"/>
  <c r="Q55" i="44"/>
  <c r="Q56" i="44"/>
  <c r="R56" i="44" s="1"/>
  <c r="T56" i="44" s="1"/>
  <c r="Q57" i="44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Q63" i="44"/>
  <c r="R63" i="44" s="1"/>
  <c r="T63" i="44" s="1"/>
  <c r="Q64" i="44"/>
  <c r="R64" i="44" s="1"/>
  <c r="T64" i="44" s="1"/>
  <c r="Q65" i="44"/>
  <c r="Q66" i="44"/>
  <c r="Q67" i="44"/>
  <c r="Q68" i="44"/>
  <c r="R68" i="44" s="1"/>
  <c r="T68" i="44" s="1"/>
  <c r="Q69" i="44"/>
  <c r="R69" i="44" s="1"/>
  <c r="T69" i="44" s="1"/>
  <c r="Q70" i="44"/>
  <c r="Q71" i="44"/>
  <c r="R71" i="44" s="1"/>
  <c r="T71" i="44" s="1"/>
  <c r="Q72" i="44"/>
  <c r="R72" i="44" s="1"/>
  <c r="T72" i="44" s="1"/>
  <c r="Q73" i="44"/>
  <c r="R73" i="44" s="1"/>
  <c r="T73" i="44" s="1"/>
  <c r="Q74" i="44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Q80" i="44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Q92" i="44"/>
  <c r="R92" i="44" s="1"/>
  <c r="T92" i="44" s="1"/>
  <c r="Q93" i="44"/>
  <c r="Q94" i="44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Q102" i="44"/>
  <c r="Q103" i="44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Q111" i="44"/>
  <c r="R111" i="44" s="1"/>
  <c r="T111" i="44" s="1"/>
  <c r="Q112" i="44"/>
  <c r="R112" i="44" s="1"/>
  <c r="T112" i="44" s="1"/>
  <c r="Q113" i="44"/>
  <c r="R21" i="44"/>
  <c r="R22" i="44"/>
  <c r="R26" i="44"/>
  <c r="T26" i="44" s="1"/>
  <c r="R29" i="44"/>
  <c r="T29" i="44" s="1"/>
  <c r="R31" i="44"/>
  <c r="T31" i="44" s="1"/>
  <c r="R34" i="44"/>
  <c r="T34" i="44" s="1"/>
  <c r="R38" i="44"/>
  <c r="T38" i="44" s="1"/>
  <c r="R41" i="44"/>
  <c r="T41" i="44" s="1"/>
  <c r="R43" i="44"/>
  <c r="R45" i="44"/>
  <c r="T45" i="44" s="1"/>
  <c r="R46" i="44"/>
  <c r="T46" i="44" s="1"/>
  <c r="R50" i="44"/>
  <c r="T50" i="44" s="1"/>
  <c r="R54" i="44"/>
  <c r="T54" i="44" s="1"/>
  <c r="R55" i="44"/>
  <c r="T55" i="44" s="1"/>
  <c r="R57" i="44"/>
  <c r="R62" i="44"/>
  <c r="T62" i="44" s="1"/>
  <c r="R65" i="44"/>
  <c r="T65" i="44" s="1"/>
  <c r="R66" i="44"/>
  <c r="T66" i="44" s="1"/>
  <c r="R67" i="44"/>
  <c r="T67" i="44" s="1"/>
  <c r="R70" i="44"/>
  <c r="R74" i="44"/>
  <c r="R79" i="44"/>
  <c r="T79" i="44" s="1"/>
  <c r="R80" i="44"/>
  <c r="T80" i="44" s="1"/>
  <c r="R86" i="44"/>
  <c r="R91" i="44"/>
  <c r="R93" i="44"/>
  <c r="T93" i="44" s="1"/>
  <c r="R94" i="44"/>
  <c r="T94" i="44" s="1"/>
  <c r="R101" i="44"/>
  <c r="T101" i="44" s="1"/>
  <c r="R102" i="44"/>
  <c r="T102" i="44" s="1"/>
  <c r="R103" i="44"/>
  <c r="T103" i="44" s="1"/>
  <c r="R110" i="44"/>
  <c r="T110" i="44" s="1"/>
  <c r="R113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T21" i="44"/>
  <c r="T22" i="44"/>
  <c r="T43" i="44"/>
  <c r="T57" i="44"/>
  <c r="T70" i="44"/>
  <c r="T74" i="44"/>
  <c r="T86" i="44"/>
  <c r="T91" i="44"/>
  <c r="T113" i="44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Q27" i="42"/>
  <c r="Q28" i="42"/>
  <c r="Q29" i="42"/>
  <c r="R29" i="42" s="1"/>
  <c r="T29" i="42" s="1"/>
  <c r="Q30" i="42"/>
  <c r="R30" i="42" s="1"/>
  <c r="T30" i="42" s="1"/>
  <c r="Q31" i="42"/>
  <c r="R31" i="42" s="1"/>
  <c r="T31" i="42" s="1"/>
  <c r="Q32" i="42"/>
  <c r="Q33" i="42"/>
  <c r="R33" i="42" s="1"/>
  <c r="T33" i="42" s="1"/>
  <c r="Q34" i="42"/>
  <c r="Q35" i="42"/>
  <c r="R35" i="42" s="1"/>
  <c r="T35" i="42" s="1"/>
  <c r="Q36" i="42"/>
  <c r="R36" i="42" s="1"/>
  <c r="T36" i="42" s="1"/>
  <c r="Q37" i="42"/>
  <c r="Q38" i="42"/>
  <c r="R38" i="42" s="1"/>
  <c r="T38" i="42" s="1"/>
  <c r="Q39" i="42"/>
  <c r="Q40" i="42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Q50" i="42"/>
  <c r="R50" i="42" s="1"/>
  <c r="T50" i="42" s="1"/>
  <c r="Q51" i="42"/>
  <c r="Q52" i="42"/>
  <c r="Q53" i="42"/>
  <c r="R53" i="42" s="1"/>
  <c r="T53" i="42" s="1"/>
  <c r="Q54" i="42"/>
  <c r="R54" i="42" s="1"/>
  <c r="T54" i="42" s="1"/>
  <c r="R27" i="42"/>
  <c r="T27" i="42" s="1"/>
  <c r="R28" i="42"/>
  <c r="R32" i="42"/>
  <c r="R34" i="42"/>
  <c r="T34" i="42" s="1"/>
  <c r="R37" i="42"/>
  <c r="T37" i="42" s="1"/>
  <c r="R39" i="42"/>
  <c r="T39" i="42" s="1"/>
  <c r="R40" i="42"/>
  <c r="R44" i="42"/>
  <c r="T44" i="42" s="1"/>
  <c r="R49" i="42"/>
  <c r="T49" i="42" s="1"/>
  <c r="R51" i="42"/>
  <c r="T51" i="42" s="1"/>
  <c r="R52" i="42"/>
  <c r="T52" i="42" s="1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T28" i="42"/>
  <c r="T32" i="42"/>
  <c r="T40" i="42"/>
  <c r="H20" i="41"/>
  <c r="I20" i="41"/>
  <c r="Q20" i="41"/>
  <c r="R20" i="41" s="1"/>
  <c r="T20" i="41" s="1"/>
  <c r="S20" i="41"/>
  <c r="H85" i="40"/>
  <c r="H86" i="40"/>
  <c r="I85" i="40"/>
  <c r="I86" i="40"/>
  <c r="Q85" i="40"/>
  <c r="R85" i="40" s="1"/>
  <c r="T85" i="40" s="1"/>
  <c r="Q86" i="40"/>
  <c r="R86" i="40" s="1"/>
  <c r="T86" i="40" s="1"/>
  <c r="S85" i="40"/>
  <c r="S86" i="40"/>
  <c r="H29" i="37"/>
  <c r="H30" i="37"/>
  <c r="H31" i="37"/>
  <c r="H32" i="37"/>
  <c r="H33" i="37"/>
  <c r="H34" i="37"/>
  <c r="I29" i="37"/>
  <c r="I30" i="37"/>
  <c r="I31" i="37"/>
  <c r="I32" i="37"/>
  <c r="I33" i="37"/>
  <c r="I34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S29" i="37"/>
  <c r="S30" i="37"/>
  <c r="S31" i="37"/>
  <c r="S32" i="37"/>
  <c r="S33" i="37"/>
  <c r="S34" i="37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Q44" i="36"/>
  <c r="Q45" i="36"/>
  <c r="Q46" i="36"/>
  <c r="R46" i="36" s="1"/>
  <c r="T46" i="36" s="1"/>
  <c r="Q47" i="36"/>
  <c r="R47" i="36" s="1"/>
  <c r="T47" i="36" s="1"/>
  <c r="Q48" i="36"/>
  <c r="R48" i="36" s="1"/>
  <c r="T48" i="36" s="1"/>
  <c r="Q49" i="36"/>
  <c r="Q50" i="36"/>
  <c r="Q51" i="36"/>
  <c r="Q52" i="36"/>
  <c r="R52" i="36" s="1"/>
  <c r="T52" i="36" s="1"/>
  <c r="Q53" i="36"/>
  <c r="R53" i="36" s="1"/>
  <c r="T53" i="36" s="1"/>
  <c r="Q54" i="36"/>
  <c r="R54" i="36" s="1"/>
  <c r="T54" i="36" s="1"/>
  <c r="Q55" i="36"/>
  <c r="Q56" i="36"/>
  <c r="Q57" i="36"/>
  <c r="Q58" i="36"/>
  <c r="R58" i="36" s="1"/>
  <c r="T58" i="36" s="1"/>
  <c r="Q59" i="36"/>
  <c r="R59" i="36" s="1"/>
  <c r="T59" i="36" s="1"/>
  <c r="Q60" i="36"/>
  <c r="R60" i="36" s="1"/>
  <c r="T60" i="36" s="1"/>
  <c r="Q61" i="36"/>
  <c r="Q62" i="36"/>
  <c r="Q63" i="36"/>
  <c r="Q64" i="36"/>
  <c r="Q65" i="36"/>
  <c r="R65" i="36" s="1"/>
  <c r="T65" i="36" s="1"/>
  <c r="Q66" i="36"/>
  <c r="R66" i="36" s="1"/>
  <c r="T66" i="36" s="1"/>
  <c r="Q67" i="36"/>
  <c r="Q68" i="36"/>
  <c r="R68" i="36" s="1"/>
  <c r="T68" i="36" s="1"/>
  <c r="Q69" i="36"/>
  <c r="Q70" i="36"/>
  <c r="R70" i="36" s="1"/>
  <c r="T70" i="36" s="1"/>
  <c r="Q71" i="36"/>
  <c r="Q72" i="36"/>
  <c r="R72" i="36" s="1"/>
  <c r="T72" i="36" s="1"/>
  <c r="Q73" i="36"/>
  <c r="Q74" i="36"/>
  <c r="Q75" i="36"/>
  <c r="Q76" i="36"/>
  <c r="R76" i="36" s="1"/>
  <c r="T76" i="36" s="1"/>
  <c r="Q77" i="36"/>
  <c r="R77" i="36" s="1"/>
  <c r="T77" i="36" s="1"/>
  <c r="Q78" i="36"/>
  <c r="R78" i="36" s="1"/>
  <c r="T78" i="36" s="1"/>
  <c r="Q79" i="36"/>
  <c r="Q80" i="36"/>
  <c r="R80" i="36" s="1"/>
  <c r="T80" i="36" s="1"/>
  <c r="Q81" i="36"/>
  <c r="Q82" i="36"/>
  <c r="R82" i="36" s="1"/>
  <c r="T82" i="36" s="1"/>
  <c r="Q83" i="36"/>
  <c r="R83" i="36" s="1"/>
  <c r="T83" i="36" s="1"/>
  <c r="Q84" i="36"/>
  <c r="Q85" i="36"/>
  <c r="Q86" i="36"/>
  <c r="Q87" i="36"/>
  <c r="Q88" i="36"/>
  <c r="R88" i="36" s="1"/>
  <c r="T88" i="36" s="1"/>
  <c r="Q89" i="36"/>
  <c r="R89" i="36" s="1"/>
  <c r="T89" i="36" s="1"/>
  <c r="Q90" i="36"/>
  <c r="R90" i="36" s="1"/>
  <c r="T90" i="36" s="1"/>
  <c r="Q91" i="36"/>
  <c r="Q92" i="36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Q98" i="36"/>
  <c r="Q99" i="36"/>
  <c r="Q100" i="36"/>
  <c r="R100" i="36" s="1"/>
  <c r="T100" i="36" s="1"/>
  <c r="Q101" i="36"/>
  <c r="R101" i="36" s="1"/>
  <c r="T101" i="36" s="1"/>
  <c r="R44" i="36"/>
  <c r="T44" i="36" s="1"/>
  <c r="R45" i="36"/>
  <c r="R49" i="36"/>
  <c r="T49" i="36" s="1"/>
  <c r="R50" i="36"/>
  <c r="T50" i="36" s="1"/>
  <c r="R51" i="36"/>
  <c r="T51" i="36" s="1"/>
  <c r="R55" i="36"/>
  <c r="T55" i="36" s="1"/>
  <c r="R56" i="36"/>
  <c r="T56" i="36" s="1"/>
  <c r="R57" i="36"/>
  <c r="R61" i="36"/>
  <c r="R62" i="36"/>
  <c r="R63" i="36"/>
  <c r="R64" i="36"/>
  <c r="T64" i="36" s="1"/>
  <c r="R67" i="36"/>
  <c r="T67" i="36" s="1"/>
  <c r="R69" i="36"/>
  <c r="R71" i="36"/>
  <c r="T71" i="36" s="1"/>
  <c r="R73" i="36"/>
  <c r="T73" i="36" s="1"/>
  <c r="R74" i="36"/>
  <c r="T74" i="36" s="1"/>
  <c r="R75" i="36"/>
  <c r="T75" i="36" s="1"/>
  <c r="R79" i="36"/>
  <c r="T79" i="36" s="1"/>
  <c r="R81" i="36"/>
  <c r="T81" i="36" s="1"/>
  <c r="R84" i="36"/>
  <c r="T84" i="36" s="1"/>
  <c r="R85" i="36"/>
  <c r="T85" i="36" s="1"/>
  <c r="R86" i="36"/>
  <c r="T86" i="36" s="1"/>
  <c r="R87" i="36"/>
  <c r="T87" i="36" s="1"/>
  <c r="R91" i="36"/>
  <c r="T91" i="36" s="1"/>
  <c r="R92" i="36"/>
  <c r="T92" i="36" s="1"/>
  <c r="R97" i="36"/>
  <c r="T97" i="36" s="1"/>
  <c r="R98" i="36"/>
  <c r="T98" i="36" s="1"/>
  <c r="R99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S101" i="36"/>
  <c r="T45" i="36"/>
  <c r="T57" i="36"/>
  <c r="T61" i="36"/>
  <c r="T62" i="36"/>
  <c r="T63" i="36"/>
  <c r="T69" i="36"/>
  <c r="T99" i="36"/>
  <c r="H17" i="33"/>
  <c r="H18" i="33"/>
  <c r="H19" i="33"/>
  <c r="H20" i="33"/>
  <c r="H21" i="33"/>
  <c r="H22" i="33"/>
  <c r="I17" i="33"/>
  <c r="I18" i="33"/>
  <c r="I19" i="33"/>
  <c r="I20" i="33"/>
  <c r="I21" i="33"/>
  <c r="I22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H32" i="32"/>
  <c r="I32" i="32" s="1"/>
  <c r="H33" i="32"/>
  <c r="H34" i="32"/>
  <c r="H35" i="32"/>
  <c r="H36" i="32"/>
  <c r="H37" i="32"/>
  <c r="I33" i="32"/>
  <c r="I34" i="32"/>
  <c r="I35" i="32"/>
  <c r="I36" i="32"/>
  <c r="I37" i="32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32" i="32"/>
  <c r="S33" i="32"/>
  <c r="S34" i="32"/>
  <c r="S35" i="32"/>
  <c r="S36" i="32"/>
  <c r="S37" i="32"/>
  <c r="H40" i="40"/>
  <c r="H55" i="40"/>
  <c r="I55" i="40"/>
  <c r="Q55" i="40"/>
  <c r="R55" i="40" s="1"/>
  <c r="T55" i="40" s="1"/>
  <c r="S55" i="40"/>
  <c r="H56" i="40"/>
  <c r="I56" i="40"/>
  <c r="Q56" i="40"/>
  <c r="R56" i="40" s="1"/>
  <c r="T56" i="40" s="1"/>
  <c r="S56" i="40"/>
  <c r="H57" i="40"/>
  <c r="I57" i="40"/>
  <c r="Q57" i="40"/>
  <c r="R57" i="40"/>
  <c r="T57" i="40" s="1"/>
  <c r="S57" i="40"/>
  <c r="H58" i="40"/>
  <c r="I58" i="40"/>
  <c r="Q58" i="40"/>
  <c r="R58" i="40" s="1"/>
  <c r="T58" i="40" s="1"/>
  <c r="S58" i="40"/>
  <c r="H59" i="40"/>
  <c r="I59" i="40"/>
  <c r="Q59" i="40"/>
  <c r="R59" i="40" s="1"/>
  <c r="T59" i="40" s="1"/>
  <c r="S59" i="40"/>
  <c r="H60" i="40"/>
  <c r="I60" i="40"/>
  <c r="Q60" i="40"/>
  <c r="R60" i="40" s="1"/>
  <c r="T60" i="40" s="1"/>
  <c r="S60" i="40"/>
  <c r="H61" i="40"/>
  <c r="I61" i="40"/>
  <c r="Q61" i="40"/>
  <c r="R61" i="40" s="1"/>
  <c r="T61" i="40" s="1"/>
  <c r="S61" i="40"/>
  <c r="H62" i="40"/>
  <c r="I62" i="40"/>
  <c r="Q62" i="40"/>
  <c r="R62" i="40" s="1"/>
  <c r="T62" i="40" s="1"/>
  <c r="S62" i="40"/>
  <c r="H63" i="40"/>
  <c r="I63" i="40"/>
  <c r="Q63" i="40"/>
  <c r="R63" i="40" s="1"/>
  <c r="T63" i="40" s="1"/>
  <c r="S63" i="40"/>
  <c r="H64" i="40"/>
  <c r="I64" i="40"/>
  <c r="Q64" i="40"/>
  <c r="R64" i="40" s="1"/>
  <c r="T64" i="40" s="1"/>
  <c r="S64" i="40"/>
  <c r="H65" i="40"/>
  <c r="I65" i="40"/>
  <c r="Q65" i="40"/>
  <c r="R65" i="40" s="1"/>
  <c r="T65" i="40" s="1"/>
  <c r="S65" i="40"/>
  <c r="H66" i="40"/>
  <c r="I66" i="40"/>
  <c r="Q66" i="40"/>
  <c r="R66" i="40" s="1"/>
  <c r="T66" i="40" s="1"/>
  <c r="S66" i="40"/>
  <c r="H67" i="40"/>
  <c r="I67" i="40"/>
  <c r="Q67" i="40"/>
  <c r="R67" i="40" s="1"/>
  <c r="T67" i="40" s="1"/>
  <c r="S67" i="40"/>
  <c r="H68" i="40"/>
  <c r="I68" i="40"/>
  <c r="Q68" i="40"/>
  <c r="R68" i="40" s="1"/>
  <c r="T68" i="40" s="1"/>
  <c r="S68" i="40"/>
  <c r="H69" i="40"/>
  <c r="I69" i="40"/>
  <c r="Q69" i="40"/>
  <c r="R69" i="40" s="1"/>
  <c r="T69" i="40" s="1"/>
  <c r="S69" i="40"/>
  <c r="H70" i="40"/>
  <c r="I70" i="40"/>
  <c r="Q70" i="40"/>
  <c r="R70" i="40" s="1"/>
  <c r="T70" i="40" s="1"/>
  <c r="S70" i="40"/>
  <c r="H71" i="40"/>
  <c r="I71" i="40"/>
  <c r="Q71" i="40"/>
  <c r="R71" i="40" s="1"/>
  <c r="T71" i="40" s="1"/>
  <c r="S71" i="40"/>
  <c r="H72" i="40"/>
  <c r="I72" i="40"/>
  <c r="Q72" i="40"/>
  <c r="R72" i="40" s="1"/>
  <c r="T72" i="40" s="1"/>
  <c r="S72" i="40"/>
  <c r="H73" i="40"/>
  <c r="I73" i="40"/>
  <c r="Q73" i="40"/>
  <c r="R73" i="40" s="1"/>
  <c r="T73" i="40" s="1"/>
  <c r="S73" i="40"/>
  <c r="H74" i="40"/>
  <c r="I74" i="40"/>
  <c r="Q74" i="40"/>
  <c r="R74" i="40" s="1"/>
  <c r="T74" i="40" s="1"/>
  <c r="S74" i="40"/>
  <c r="H75" i="40"/>
  <c r="I75" i="40"/>
  <c r="Q75" i="40"/>
  <c r="R75" i="40" s="1"/>
  <c r="T75" i="40" s="1"/>
  <c r="S75" i="40"/>
  <c r="H76" i="40"/>
  <c r="I76" i="40"/>
  <c r="Q76" i="40"/>
  <c r="R76" i="40" s="1"/>
  <c r="T76" i="40" s="1"/>
  <c r="S76" i="40"/>
  <c r="H77" i="40"/>
  <c r="I77" i="40"/>
  <c r="Q77" i="40"/>
  <c r="R77" i="40" s="1"/>
  <c r="T77" i="40" s="1"/>
  <c r="S77" i="40"/>
  <c r="H78" i="40"/>
  <c r="I78" i="40"/>
  <c r="Q78" i="40"/>
  <c r="R78" i="40" s="1"/>
  <c r="T78" i="40" s="1"/>
  <c r="S78" i="40"/>
  <c r="H79" i="40"/>
  <c r="I79" i="40"/>
  <c r="Q79" i="40"/>
  <c r="R79" i="40" s="1"/>
  <c r="T79" i="40" s="1"/>
  <c r="S79" i="40"/>
  <c r="H80" i="40"/>
  <c r="I80" i="40"/>
  <c r="Q80" i="40"/>
  <c r="R80" i="40" s="1"/>
  <c r="T80" i="40" s="1"/>
  <c r="S80" i="40"/>
  <c r="H81" i="40"/>
  <c r="I81" i="40"/>
  <c r="Q81" i="40"/>
  <c r="R81" i="40" s="1"/>
  <c r="T81" i="40" s="1"/>
  <c r="S81" i="40"/>
  <c r="H82" i="40"/>
  <c r="I82" i="40"/>
  <c r="Q82" i="40"/>
  <c r="R82" i="40" s="1"/>
  <c r="T82" i="40" s="1"/>
  <c r="S82" i="40"/>
  <c r="H83" i="40"/>
  <c r="I83" i="40"/>
  <c r="Q83" i="40"/>
  <c r="R83" i="40" s="1"/>
  <c r="T83" i="40" s="1"/>
  <c r="S83" i="40"/>
  <c r="H35" i="39"/>
  <c r="I35" i="39"/>
  <c r="Q35" i="39"/>
  <c r="R35" i="39" s="1"/>
  <c r="T35" i="39" s="1"/>
  <c r="S35" i="39"/>
  <c r="H36" i="39"/>
  <c r="I36" i="39"/>
  <c r="Q36" i="39"/>
  <c r="R36" i="39" s="1"/>
  <c r="T36" i="39" s="1"/>
  <c r="S36" i="39"/>
  <c r="H37" i="39"/>
  <c r="I37" i="39"/>
  <c r="Q37" i="39"/>
  <c r="R37" i="39" s="1"/>
  <c r="T37" i="39" s="1"/>
  <c r="S37" i="39"/>
  <c r="H38" i="39"/>
  <c r="I38" i="39"/>
  <c r="Q38" i="39"/>
  <c r="R38" i="39" s="1"/>
  <c r="T38" i="39" s="1"/>
  <c r="S38" i="39"/>
  <c r="H39" i="39"/>
  <c r="I39" i="39"/>
  <c r="Q39" i="39"/>
  <c r="R39" i="39" s="1"/>
  <c r="T39" i="39" s="1"/>
  <c r="S39" i="39"/>
  <c r="H40" i="39"/>
  <c r="I40" i="39"/>
  <c r="Q40" i="39"/>
  <c r="R40" i="39" s="1"/>
  <c r="T40" i="39" s="1"/>
  <c r="S40" i="39"/>
  <c r="H41" i="39"/>
  <c r="I41" i="39"/>
  <c r="Q41" i="39"/>
  <c r="R41" i="39" s="1"/>
  <c r="T41" i="39" s="1"/>
  <c r="S41" i="39"/>
  <c r="H42" i="39"/>
  <c r="I42" i="39"/>
  <c r="Q42" i="39"/>
  <c r="R42" i="39" s="1"/>
  <c r="T42" i="39" s="1"/>
  <c r="S42" i="39"/>
  <c r="H43" i="39"/>
  <c r="I43" i="39"/>
  <c r="Q43" i="39"/>
  <c r="R43" i="39" s="1"/>
  <c r="T43" i="39" s="1"/>
  <c r="S43" i="39"/>
  <c r="H44" i="39"/>
  <c r="I44" i="39"/>
  <c r="Q44" i="39"/>
  <c r="R44" i="39" s="1"/>
  <c r="T44" i="39" s="1"/>
  <c r="S44" i="39"/>
  <c r="H45" i="39"/>
  <c r="I45" i="39"/>
  <c r="Q45" i="39"/>
  <c r="R45" i="39" s="1"/>
  <c r="T45" i="39" s="1"/>
  <c r="S45" i="39"/>
  <c r="H46" i="39"/>
  <c r="I46" i="39"/>
  <c r="Q46" i="39"/>
  <c r="R46" i="39" s="1"/>
  <c r="T46" i="39" s="1"/>
  <c r="S46" i="39"/>
  <c r="H47" i="39"/>
  <c r="I47" i="39"/>
  <c r="Q47" i="39"/>
  <c r="R47" i="39" s="1"/>
  <c r="T47" i="39" s="1"/>
  <c r="S47" i="39"/>
  <c r="H48" i="39"/>
  <c r="I48" i="39"/>
  <c r="Q48" i="39"/>
  <c r="R48" i="39" s="1"/>
  <c r="T48" i="39" s="1"/>
  <c r="S48" i="39"/>
  <c r="H20" i="37"/>
  <c r="I20" i="37"/>
  <c r="Q20" i="37"/>
  <c r="R20" i="37" s="1"/>
  <c r="T20" i="37" s="1"/>
  <c r="S20" i="37"/>
  <c r="H21" i="37"/>
  <c r="I21" i="37"/>
  <c r="Q21" i="37"/>
  <c r="R21" i="37" s="1"/>
  <c r="T21" i="37" s="1"/>
  <c r="S21" i="37"/>
  <c r="H22" i="37"/>
  <c r="I22" i="37"/>
  <c r="Q22" i="37"/>
  <c r="R22" i="37" s="1"/>
  <c r="T22" i="37" s="1"/>
  <c r="S22" i="37"/>
  <c r="H24" i="37"/>
  <c r="I24" i="37"/>
  <c r="Q24" i="37"/>
  <c r="R24" i="37" s="1"/>
  <c r="T24" i="37" s="1"/>
  <c r="S24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28" i="37"/>
  <c r="I28" i="37"/>
  <c r="Q28" i="37"/>
  <c r="R28" i="37" s="1"/>
  <c r="T28" i="37" s="1"/>
  <c r="S28" i="37"/>
  <c r="H35" i="36"/>
  <c r="I35" i="36"/>
  <c r="Q35" i="36"/>
  <c r="R35" i="36" s="1"/>
  <c r="T35" i="36" s="1"/>
  <c r="S35" i="36"/>
  <c r="H36" i="36"/>
  <c r="I36" i="36"/>
  <c r="Q36" i="36"/>
  <c r="R36" i="36" s="1"/>
  <c r="T36" i="36" s="1"/>
  <c r="S36" i="36"/>
  <c r="H37" i="36"/>
  <c r="I37" i="36"/>
  <c r="Q37" i="36"/>
  <c r="R37" i="36" s="1"/>
  <c r="T37" i="36" s="1"/>
  <c r="S37" i="36"/>
  <c r="H38" i="36"/>
  <c r="I38" i="36"/>
  <c r="Q38" i="36"/>
  <c r="R38" i="36" s="1"/>
  <c r="T38" i="36" s="1"/>
  <c r="S38" i="36"/>
  <c r="H39" i="36"/>
  <c r="I39" i="36"/>
  <c r="Q39" i="36"/>
  <c r="R39" i="36" s="1"/>
  <c r="T39" i="36" s="1"/>
  <c r="S39" i="36"/>
  <c r="H40" i="36"/>
  <c r="I40" i="36"/>
  <c r="Q40" i="36"/>
  <c r="R40" i="36" s="1"/>
  <c r="T40" i="36" s="1"/>
  <c r="S40" i="36"/>
  <c r="H41" i="36"/>
  <c r="I41" i="36"/>
  <c r="Q41" i="36"/>
  <c r="R41" i="36" s="1"/>
  <c r="T41" i="36" s="1"/>
  <c r="S41" i="36"/>
  <c r="H42" i="36"/>
  <c r="I42" i="36"/>
  <c r="Q42" i="36"/>
  <c r="R42" i="36" s="1"/>
  <c r="T42" i="36" s="1"/>
  <c r="S42" i="36"/>
  <c r="H43" i="36"/>
  <c r="I43" i="36"/>
  <c r="Q43" i="36"/>
  <c r="R43" i="36" s="1"/>
  <c r="T43" i="36" s="1"/>
  <c r="S43" i="36"/>
  <c r="H16" i="34"/>
  <c r="H17" i="34"/>
  <c r="H18" i="34"/>
  <c r="H19" i="34"/>
  <c r="H20" i="34"/>
  <c r="H21" i="34"/>
  <c r="H22" i="34"/>
  <c r="I22" i="34" s="1"/>
  <c r="H23" i="34"/>
  <c r="H24" i="34"/>
  <c r="I18" i="34"/>
  <c r="Q18" i="34"/>
  <c r="R18" i="34" s="1"/>
  <c r="T18" i="34" s="1"/>
  <c r="S18" i="34"/>
  <c r="I19" i="34"/>
  <c r="Q19" i="34"/>
  <c r="R19" i="34" s="1"/>
  <c r="T19" i="34" s="1"/>
  <c r="S19" i="34"/>
  <c r="I20" i="34"/>
  <c r="Q20" i="34"/>
  <c r="R20" i="34" s="1"/>
  <c r="T20" i="34" s="1"/>
  <c r="S20" i="34"/>
  <c r="I21" i="34"/>
  <c r="Q21" i="34"/>
  <c r="R21" i="34"/>
  <c r="T21" i="34" s="1"/>
  <c r="S21" i="34"/>
  <c r="Q22" i="34"/>
  <c r="R22" i="34" s="1"/>
  <c r="T22" i="34" s="1"/>
  <c r="S22" i="34"/>
  <c r="I23" i="34"/>
  <c r="Q23" i="34"/>
  <c r="R23" i="34" s="1"/>
  <c r="T23" i="34" s="1"/>
  <c r="S23" i="34"/>
  <c r="I24" i="34"/>
  <c r="Q24" i="34"/>
  <c r="R24" i="34" s="1"/>
  <c r="T24" i="34" s="1"/>
  <c r="S24" i="34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I31" i="32"/>
  <c r="Q31" i="32"/>
  <c r="R31" i="32" s="1"/>
  <c r="T31" i="32" s="1"/>
  <c r="S31" i="32"/>
  <c r="H23" i="33" l="1"/>
  <c r="H16" i="29"/>
  <c r="B13" i="46"/>
  <c r="B12" i="46"/>
  <c r="B13" i="45"/>
  <c r="B12" i="45"/>
  <c r="U17" i="46"/>
  <c r="F30" i="28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40" i="45"/>
  <c r="F29" i="28" s="1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42" i="43"/>
  <c r="F27" i="28" s="1"/>
  <c r="S41" i="43"/>
  <c r="Q41" i="43"/>
  <c r="R41" i="43" s="1"/>
  <c r="T41" i="43" s="1"/>
  <c r="I41" i="43"/>
  <c r="H41" i="43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55" i="42"/>
  <c r="F26" i="28" s="1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5" i="28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84" i="40"/>
  <c r="Q84" i="40"/>
  <c r="R84" i="40" s="1"/>
  <c r="T84" i="40" s="1"/>
  <c r="I84" i="40"/>
  <c r="H84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49" i="39"/>
  <c r="F23" i="28" s="1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33" i="38"/>
  <c r="F22" i="2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19" i="35"/>
  <c r="F19" i="28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25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T17" i="46" l="1"/>
  <c r="E30" i="28" s="1"/>
  <c r="T25" i="34"/>
  <c r="E18" i="28" s="1"/>
  <c r="H25" i="34"/>
  <c r="S166" i="44"/>
  <c r="C28" i="28" s="1"/>
  <c r="S25" i="34"/>
  <c r="C18" i="28" s="1"/>
  <c r="T23" i="33"/>
  <c r="E17" i="28" s="1"/>
  <c r="S35" i="37"/>
  <c r="C21" i="28" s="1"/>
  <c r="I23" i="33"/>
  <c r="I17" i="46"/>
  <c r="S17" i="46"/>
  <c r="C30" i="28" s="1"/>
  <c r="H17" i="46"/>
  <c r="H40" i="45"/>
  <c r="S40" i="45"/>
  <c r="C29" i="28" s="1"/>
  <c r="I40" i="45"/>
  <c r="T40" i="45"/>
  <c r="E29" i="28" s="1"/>
  <c r="H166" i="44"/>
  <c r="I166" i="44"/>
  <c r="H42" i="43"/>
  <c r="I42" i="43"/>
  <c r="S42" i="43"/>
  <c r="C27" i="28" s="1"/>
  <c r="T166" i="44"/>
  <c r="E28" i="28" s="1"/>
  <c r="T42" i="43"/>
  <c r="E27" i="28" s="1"/>
  <c r="S55" i="42"/>
  <c r="C26" i="28" s="1"/>
  <c r="H55" i="42"/>
  <c r="I55" i="42"/>
  <c r="T55" i="42"/>
  <c r="E26" i="28" s="1"/>
  <c r="H24" i="41"/>
  <c r="I24" i="41"/>
  <c r="S24" i="41"/>
  <c r="C25" i="28" s="1"/>
  <c r="T24" i="41"/>
  <c r="E25" i="28" s="1"/>
  <c r="H87" i="40"/>
  <c r="I87" i="40"/>
  <c r="S87" i="40"/>
  <c r="C24" i="28" s="1"/>
  <c r="T87" i="40"/>
  <c r="E24" i="28" s="1"/>
  <c r="H49" i="39"/>
  <c r="I49" i="39"/>
  <c r="S49" i="39"/>
  <c r="C23" i="28" s="1"/>
  <c r="T49" i="39"/>
  <c r="E23" i="28" s="1"/>
  <c r="S33" i="38"/>
  <c r="C22" i="28" s="1"/>
  <c r="T33" i="38"/>
  <c r="E22" i="28" s="1"/>
  <c r="H33" i="38"/>
  <c r="I16" i="38"/>
  <c r="I33" i="38" s="1"/>
  <c r="H35" i="37"/>
  <c r="I35" i="37"/>
  <c r="T35" i="37"/>
  <c r="E21" i="28" s="1"/>
  <c r="S105" i="36"/>
  <c r="C20" i="28" s="1"/>
  <c r="I105" i="36"/>
  <c r="T105" i="36"/>
  <c r="E20" i="28" s="1"/>
  <c r="H105" i="36"/>
  <c r="H19" i="35"/>
  <c r="S19" i="35"/>
  <c r="C19" i="28" s="1"/>
  <c r="T19" i="35"/>
  <c r="E19" i="28" s="1"/>
  <c r="I16" i="35"/>
  <c r="I19" i="35" s="1"/>
  <c r="I25" i="34"/>
  <c r="S23" i="33"/>
  <c r="C17" i="28" s="1"/>
  <c r="E31" i="28" l="1"/>
  <c r="D25" i="28"/>
  <c r="U38" i="32" l="1"/>
  <c r="F16" i="28" s="1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 s="1"/>
  <c r="H37" i="29"/>
  <c r="I37" i="29"/>
  <c r="H38" i="29"/>
  <c r="I38" i="29" s="1"/>
  <c r="H39" i="29"/>
  <c r="I39" i="29" s="1"/>
  <c r="H40" i="29"/>
  <c r="I40" i="29"/>
  <c r="H41" i="29"/>
  <c r="I41" i="29"/>
  <c r="H42" i="29"/>
  <c r="I42" i="29" s="1"/>
  <c r="H43" i="29"/>
  <c r="I43" i="29" s="1"/>
  <c r="H44" i="29"/>
  <c r="I44" i="29"/>
  <c r="H45" i="29"/>
  <c r="I45" i="29" s="1"/>
  <c r="H46" i="29"/>
  <c r="I46" i="29" s="1"/>
  <c r="H47" i="29"/>
  <c r="I47" i="29"/>
  <c r="H48" i="29"/>
  <c r="I48" i="29"/>
  <c r="H49" i="29"/>
  <c r="I49" i="29"/>
  <c r="H50" i="29"/>
  <c r="I50" i="29"/>
  <c r="H51" i="29"/>
  <c r="I51" i="29"/>
  <c r="H52" i="29"/>
  <c r="I52" i="29"/>
  <c r="H53" i="29"/>
  <c r="I53" i="29" s="1"/>
  <c r="H54" i="29"/>
  <c r="I54" i="29"/>
  <c r="H55" i="29"/>
  <c r="I55" i="29"/>
  <c r="H56" i="29"/>
  <c r="I56" i="29"/>
  <c r="H57" i="29"/>
  <c r="I57" i="29"/>
  <c r="H58" i="29"/>
  <c r="I58" i="29"/>
  <c r="H59" i="29"/>
  <c r="I59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Q57" i="29"/>
  <c r="R57" i="29" s="1"/>
  <c r="T57" i="29" s="1"/>
  <c r="S57" i="29"/>
  <c r="Q58" i="29"/>
  <c r="R58" i="29" s="1"/>
  <c r="T58" i="29" s="1"/>
  <c r="S58" i="29"/>
  <c r="Q59" i="29"/>
  <c r="R59" i="29" s="1"/>
  <c r="T59" i="29" s="1"/>
  <c r="S59" i="29"/>
  <c r="C3" i="28"/>
  <c r="C2" i="28"/>
  <c r="C9" i="28"/>
  <c r="C8" i="28"/>
  <c r="C7" i="28"/>
  <c r="C6" i="28"/>
  <c r="H20" i="31" l="1"/>
  <c r="S20" i="31"/>
  <c r="C15" i="28" s="1"/>
  <c r="H38" i="32"/>
  <c r="T38" i="32"/>
  <c r="E16" i="28" s="1"/>
  <c r="S38" i="32"/>
  <c r="C16" i="28" s="1"/>
  <c r="I16" i="32"/>
  <c r="I38" i="32" s="1"/>
  <c r="T20" i="31"/>
  <c r="E15" i="28" s="1"/>
  <c r="I16" i="31"/>
  <c r="I20" i="31" s="1"/>
  <c r="D15" i="28" l="1"/>
  <c r="U60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F14" i="28"/>
  <c r="I60" i="29" l="1"/>
  <c r="S60" i="29"/>
  <c r="C14" i="28" s="1"/>
  <c r="C31" i="28" s="1"/>
  <c r="T60" i="29"/>
  <c r="H60" i="29"/>
  <c r="E14" i="28" l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<sst xmlns="http://schemas.openxmlformats.org/spreadsheetml/2006/main" count="4034" uniqueCount="861">
  <si>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</si>
  <si>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</si>
  <si>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</si>
  <si>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</si>
  <si>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</si>
  <si>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</si>
  <si>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</si>
  <si>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</si>
  <si>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</si>
  <si>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</si>
  <si>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</si>
  <si>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</si>
  <si>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</si>
  <si>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</si>
  <si>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</si>
  <si>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</si>
  <si>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</si>
  <si>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</si>
  <si>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</si>
  <si>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</si>
  <si>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</si>
  <si>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</si>
  <si>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</si>
  <si>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</si>
  <si>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</si>
  <si>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</si>
  <si>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</si>
  <si>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</si>
  <si>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</si>
  <si>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</si>
  <si>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</si>
  <si>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</si>
  <si>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</si>
  <si>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</si>
  <si>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</si>
  <si>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</si>
  <si>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</si>
  <si>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</si>
  <si>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</si>
  <si>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</si>
  <si>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</si>
  <si>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</si>
  <si>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</si>
  <si>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</si>
  <si>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</si>
  <si>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</si>
  <si>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</si>
  <si>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</si>
  <si>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</si>
  <si>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</si>
  <si>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</si>
  <si>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</si>
  <si>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</si>
  <si>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</si>
  <si>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</si>
  <si>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</si>
  <si>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</si>
  <si>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</si>
  <si>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</si>
  <si>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</si>
  <si>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</si>
  <si>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</si>
  <si>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</si>
  <si>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</si>
  <si>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</si>
  <si>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</si>
  <si>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</si>
  <si>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</si>
  <si>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</si>
  <si>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</si>
  <si>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</si>
  <si>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</si>
  <si>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</si>
  <si>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</si>
  <si>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</si>
  <si>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</si>
  <si>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</si>
  <si>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</si>
  <si>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</si>
  <si>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</si>
  <si>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</si>
  <si>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</si>
  <si>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</si>
  <si>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</si>
  <si>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</si>
  <si>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</si>
  <si>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</si>
  <si>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</si>
  <si>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</si>
  <si>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</si>
  <si>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</si>
  <si>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</si>
  <si>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</si>
  <si>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</si>
  <si>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</si>
  <si>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</si>
  <si>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</si>
  <si>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</si>
  <si>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</si>
  <si>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</si>
  <si>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</si>
  <si>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</si>
  <si>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</si>
  <si>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</si>
  <si>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</si>
  <si>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</si>
  <si>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</si>
  <si>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</si>
  <si>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</si>
  <si>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</si>
  <si>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</si>
  <si>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</si>
  <si>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</si>
  <si>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</si>
  <si>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</si>
  <si>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</si>
  <si>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</si>
  <si>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</si>
  <si>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</si>
  <si>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</si>
  <si>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</si>
  <si>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</si>
  <si>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</si>
  <si>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</si>
  <si>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</si>
  <si>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</si>
  <si>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</si>
  <si>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</si>
  <si>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</si>
  <si>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</si>
  <si>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</si>
  <si>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</si>
  <si>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</si>
  <si>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</si>
  <si>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</si>
  <si>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</si>
  <si>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</si>
  <si>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</si>
  <si>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</si>
  <si>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</si>
  <si>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</si>
  <si>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</si>
  <si>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</si>
  <si>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</si>
  <si>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</si>
  <si>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</si>
  <si>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</si>
  <si>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</si>
  <si>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</si>
  <si>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</si>
  <si>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</si>
  <si>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</si>
  <si>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</si>
  <si>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</si>
  <si>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</si>
  <si>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</si>
  <si>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</si>
  <si>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</si>
  <si>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</si>
  <si>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</si>
  <si>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</si>
  <si>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</si>
  <si>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</si>
  <si>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</si>
  <si>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</si>
  <si>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</si>
  <si>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</si>
  <si>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</si>
  <si>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</si>
  <si>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</si>
  <si>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</si>
  <si>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</si>
  <si>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</si>
  <si>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</si>
  <si>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</si>
  <si>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</si>
  <si>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</si>
  <si>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</si>
  <si>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</si>
  <si>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</si>
  <si>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</si>
  <si>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</si>
  <si>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</si>
  <si>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</si>
  <si>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</si>
  <si>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</si>
  <si>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</si>
  <si>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</si>
  <si>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</si>
  <si>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</si>
  <si>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</si>
  <si>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</si>
  <si>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</si>
  <si>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</si>
  <si>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</si>
  <si>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</si>
  <si>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</si>
  <si>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</si>
  <si>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</si>
  <si>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</si>
  <si>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</si>
  <si>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</si>
  <si>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</si>
  <si>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</si>
  <si>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</si>
  <si>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</si>
  <si>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</si>
  <si>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</si>
  <si>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</si>
  <si>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</si>
  <si>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</si>
  <si>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</si>
  <si>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</si>
  <si>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</si>
  <si>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</si>
  <si>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</si>
  <si>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</si>
  <si>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</si>
  <si>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</si>
  <si>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</si>
  <si>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</si>
  <si>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</si>
  <si>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</si>
  <si>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</si>
  <si>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</si>
  <si>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</si>
  <si>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</si>
  <si>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</si>
  <si>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</si>
  <si>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</si>
  <si>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</si>
  <si>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</si>
  <si>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</si>
  <si>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</si>
  <si>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</si>
  <si>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</si>
  <si>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Krompir</t>
  </si>
  <si>
    <t>Blitva</t>
  </si>
  <si>
    <t>Brokoli</t>
  </si>
  <si>
    <t>Čebula</t>
  </si>
  <si>
    <t>Česen</t>
  </si>
  <si>
    <t>Por</t>
  </si>
  <si>
    <t>Banane</t>
  </si>
  <si>
    <t>Limone</t>
  </si>
  <si>
    <t>zav</t>
  </si>
  <si>
    <t>800-1000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</si>
  <si>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</si>
  <si>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</si>
  <si>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</si>
  <si>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</si>
  <si>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</si>
  <si>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</si>
  <si>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</si>
  <si>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</si>
  <si>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</si>
  <si>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</si>
  <si>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</si>
  <si>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predracun2a_OSZrece</t>
  </si>
  <si>
    <t>ŠOLSKA CESTA 3, 3214 ZREČE</t>
  </si>
  <si>
    <t>OSNOVNA ŠOLA ZREČE</t>
  </si>
  <si>
    <t>Parmezan</t>
  </si>
  <si>
    <t>Sir brez laktoze</t>
  </si>
  <si>
    <t>Prešana slanina pečena delikatesna</t>
  </si>
  <si>
    <t>Prekajena šunka</t>
  </si>
  <si>
    <t>MESO IN MESNI IZDELKI</t>
  </si>
  <si>
    <t>JAJCA</t>
  </si>
  <si>
    <t>Bučke</t>
  </si>
  <si>
    <t>Cvetača</t>
  </si>
  <si>
    <t>Čebula, očiščena</t>
  </si>
  <si>
    <t>Jagode</t>
  </si>
  <si>
    <t>Marelice</t>
  </si>
  <si>
    <t>Nektarine</t>
  </si>
  <si>
    <t>Zelena gomolj</t>
  </si>
  <si>
    <t>Ananas</t>
  </si>
  <si>
    <t>Klementine</t>
  </si>
  <si>
    <t>Mandarine</t>
  </si>
  <si>
    <t>Pomaranče</t>
  </si>
  <si>
    <t>Džuveč</t>
  </si>
  <si>
    <t xml:space="preserve">Hren </t>
  </si>
  <si>
    <t>Gazirana pijača kot Fanta Orange, pomarančni sok iz zgoščenega pomarančnega soka (min. 3%)</t>
  </si>
  <si>
    <t>Nektar, jagodni, 45% sadni delež, pakiranje Tetra Brik (zamašek na navoj)</t>
  </si>
  <si>
    <t>Sirup, pomaranča,  brez umetnih konzervansov in arom</t>
  </si>
  <si>
    <t>Sirup, malina,  brez umetnih konzervansov in arom</t>
  </si>
  <si>
    <t>Sirup, limona, brez umetnih konzervansov in arom</t>
  </si>
  <si>
    <t>Sok, jabolčni, 100 % sadnim deležem</t>
  </si>
  <si>
    <t>Sok, jabolčni, 100% sadni delež</t>
  </si>
  <si>
    <t>Sok, pomarančni, 100 % sadni delež</t>
  </si>
  <si>
    <t xml:space="preserve">Ajdova kaša </t>
  </si>
  <si>
    <t>Kosmiči, rženi</t>
  </si>
  <si>
    <t xml:space="preserve">Riž okroglozrnat </t>
  </si>
  <si>
    <t xml:space="preserve">Biskvitni kolač z lešniki </t>
  </si>
  <si>
    <t xml:space="preserve">Žemlja graham </t>
  </si>
  <si>
    <t xml:space="preserve">Parkelj </t>
  </si>
  <si>
    <t xml:space="preserve">Dodatek jedem z zelenjavo, ki vsebuje samo naravne okuse. Brez ojačevalcev okusa, arom in barvil. Vegeta natura* </t>
  </si>
  <si>
    <t xml:space="preserve">Citronka </t>
  </si>
  <si>
    <t>1,0-2</t>
  </si>
  <si>
    <t>EKOLOŠKO MESO</t>
  </si>
  <si>
    <t>RIBE</t>
  </si>
  <si>
    <t>ZAMRZNJENA ZELENJAVA IN SADJE</t>
  </si>
  <si>
    <t>KONZERVIRANO SADJE IN ZELENJAVA</t>
  </si>
  <si>
    <t>ŽITA, MLEVSKI IZDELKI IN TESTENINE</t>
  </si>
  <si>
    <t>Jogurt probiotični sadni, v lončku, izbrana kakovost, brez GSO</t>
  </si>
  <si>
    <t xml:space="preserve">Sir Edamec, 45% m.m.  rezine tanke </t>
  </si>
  <si>
    <t>Smetana brez laktoze</t>
  </si>
  <si>
    <t>Desert sojin (čokolada, vanilija)</t>
  </si>
  <si>
    <t>8,0-10</t>
  </si>
  <si>
    <t>Domači ocvirki z malo masti</t>
  </si>
  <si>
    <t>Eko goveje kosti narezane - IZBRANA KAKOVOST</t>
  </si>
  <si>
    <t>Eko goveje meso bržola b.k. v kosu in zrezki - IZBRANA KAKOVOST</t>
  </si>
  <si>
    <t>Eko goveje pleče b.k.- mleto IZBRANA KAKOVOST</t>
  </si>
  <si>
    <t>Eko goveje stegno b.k.- kocke  1x1cm  - IZBRANA KAKOVOST</t>
  </si>
  <si>
    <t>Hamburška slanina v kosu in mleta</t>
  </si>
  <si>
    <t>Hrenovke, zelečje, v naravnem ovoju</t>
  </si>
  <si>
    <t>Konjsko meso, brez kosti, kocke 1x1 cm, zrezki (5dag)</t>
  </si>
  <si>
    <t>Kuhan pršut- narezan</t>
  </si>
  <si>
    <t>Pečenica</t>
  </si>
  <si>
    <t>Svinjska rebrca</t>
  </si>
  <si>
    <t>Svinjsko pleče (odkoščičen) LAKS</t>
  </si>
  <si>
    <t>Svinjsko pleče (odkoščičen) LAKS - mleto</t>
  </si>
  <si>
    <t>Svinjsko stegno brez kosti - v kosu ali narezano</t>
  </si>
  <si>
    <t xml:space="preserve">Vratovina prekajena </t>
  </si>
  <si>
    <t>Vratovina, sveža</t>
  </si>
  <si>
    <t>Čevapčiči, mešana masa (pol svinjina, pol govedina)</t>
  </si>
  <si>
    <t>Divjačina (srna), kocke 1x1cm</t>
  </si>
  <si>
    <t>Zajec, razkoščičen, kocke 1x1 cm</t>
  </si>
  <si>
    <t>Telečje stegno brez kosti - v kosu ali narezano izbrana kakovost</t>
  </si>
  <si>
    <t>EKO MLADO GOVEJE MESO, stegno brez kosti 1x1cm</t>
  </si>
  <si>
    <t>EKO MLADO GOVEJE MESO, stegno, zrezki 6-8 dag</t>
  </si>
  <si>
    <t>EKO MLADO GOVEJE MESO, stegno, zrezki 10-12 dag</t>
  </si>
  <si>
    <t>EKO MLADO GOVEJE MESO, pleče brez kosti</t>
  </si>
  <si>
    <t>EKO MLADO GOVEJE MESO, pleče, mleto meso</t>
  </si>
  <si>
    <t>EKO TELEČJE MESO, stegno brez kosti</t>
  </si>
  <si>
    <t>EKO TELEČJE MESO, pleče brez kosti</t>
  </si>
  <si>
    <t>Piščančja nabodala</t>
  </si>
  <si>
    <t>Piščančja prsa v ovitku</t>
  </si>
  <si>
    <t>Piščančje bedro,  celo</t>
  </si>
  <si>
    <t>Piščančje krače(zgornji del beder) s kožo in kostmi (zagotovljeno kalibriranje od 120g - 150 g)</t>
  </si>
  <si>
    <t xml:space="preserve">Piščančje pleskavice </t>
  </si>
  <si>
    <t>Piščančje prsi v ovitku - narezana</t>
  </si>
  <si>
    <t>Piščančji file prsa brez kosti in kože, zrezki, trakci…</t>
  </si>
  <si>
    <t>Puranja prsa, pečena v ovitku</t>
  </si>
  <si>
    <t>Puranji file zrezki, kocke 1x1cm, trakci</t>
  </si>
  <si>
    <t xml:space="preserve">Afriški čopovec file mleti sveži </t>
  </si>
  <si>
    <t>Novozelandski repak brez kože zam.</t>
  </si>
  <si>
    <t>Postrv, file (7 dag), razkoščičen zamrznjen</t>
  </si>
  <si>
    <t xml:space="preserve">Borovnice, ameriške </t>
  </si>
  <si>
    <t>Breskve</t>
  </si>
  <si>
    <t>Bučke muškatne</t>
  </si>
  <si>
    <t>Čebula mlada</t>
  </si>
  <si>
    <t>Češnje, sveže</t>
  </si>
  <si>
    <t>Endivija</t>
  </si>
  <si>
    <t>Fižol suhi češnjevec</t>
  </si>
  <si>
    <t>Grozdje-belo</t>
  </si>
  <si>
    <t>Grozdje-črno</t>
  </si>
  <si>
    <t>Hruške različne sorte</t>
  </si>
  <si>
    <t>Jabolka, različne sorte 1. kategorija</t>
  </si>
  <si>
    <t>Kaki</t>
  </si>
  <si>
    <t>Kalčki, kaljeni, alfa alfa, 1 kg</t>
  </si>
  <si>
    <t>Kisla repa 1 kg</t>
  </si>
  <si>
    <t>Kisla repa 10 kg</t>
  </si>
  <si>
    <t>Kislo zelje    1 kg</t>
  </si>
  <si>
    <t>Kislo zelje 10 kg</t>
  </si>
  <si>
    <t>Kitajsko zelje</t>
  </si>
  <si>
    <t>Kivi rinfuza</t>
  </si>
  <si>
    <t>Koleraba</t>
  </si>
  <si>
    <t>Korenje rinfuza   10 kg</t>
  </si>
  <si>
    <t>Korenje svežo 1kg</t>
  </si>
  <si>
    <t>Krompir mladi, droben 28-35g</t>
  </si>
  <si>
    <t>Krompir olupljen  10 kg</t>
  </si>
  <si>
    <t>Kumare sveže</t>
  </si>
  <si>
    <t>Lešniki, jederca, pražena do 1 kg</t>
  </si>
  <si>
    <t>Lešniki, mleti do 1 kg</t>
  </si>
  <si>
    <t>Maline, papirna embalaža, 1 kg</t>
  </si>
  <si>
    <t>Mandeljni, očiščeni, luščeni</t>
  </si>
  <si>
    <t>Motovilec, očiščen, opran, svež</t>
  </si>
  <si>
    <t>Murva</t>
  </si>
  <si>
    <t>Ohrovt</t>
  </si>
  <si>
    <t>Orehi, mleti do 1 kg</t>
  </si>
  <si>
    <t>Orehova jedrca rinfuza do 1 kg</t>
  </si>
  <si>
    <t>Paprika sveža rdeča</t>
  </si>
  <si>
    <t>Paprika sveža rumena</t>
  </si>
  <si>
    <t>Paprika sveža zelena</t>
  </si>
  <si>
    <t>Paradižnik različne sorte</t>
  </si>
  <si>
    <t>Peteršilj</t>
  </si>
  <si>
    <t>Radič rdeči</t>
  </si>
  <si>
    <t>Radič rumeni štrucar</t>
  </si>
  <si>
    <t>Rdeča redkvica</t>
  </si>
  <si>
    <t xml:space="preserve">Ringlo </t>
  </si>
  <si>
    <t>Robide, papirna embalaža, 1 kg</t>
  </si>
  <si>
    <t>Rozine 500 g brez konzervansa (brez žvepla) do 1 kg</t>
  </si>
  <si>
    <t>Rozine sultana rinfuza brez konzervansa (brez žvepla) do 1 kg</t>
  </si>
  <si>
    <t>Rukola, očiščena, oprana, sveža</t>
  </si>
  <si>
    <t xml:space="preserve">Slive </t>
  </si>
  <si>
    <t>Solata zelena endivija</t>
  </si>
  <si>
    <t>Suh kaki, brez konzervansa (brez žvepla) do 1 kg</t>
  </si>
  <si>
    <t>Suha jabolka, neolupljeni - krhlji, brez konzervansa (brez žvepla) do 1 kg</t>
  </si>
  <si>
    <t>Suha jabolka, olupljeni - krhlji, brez konzervansa (brez žvepla) do 1 kg</t>
  </si>
  <si>
    <t>Suhe brusnice brez konzervansa (brez žvepla) do 1 kg</t>
  </si>
  <si>
    <t>Suhe fige brez konzervansa (brez žvepla) do 1 kg</t>
  </si>
  <si>
    <t>Suhe hruške krhlji neoljupljeni (brez žvepla) pakirano do 1 kg</t>
  </si>
  <si>
    <t>Suhe hruške krhlji oljupljeni pakirano do 1 kg</t>
  </si>
  <si>
    <t>Suhe marelice, brez konzervansov (brez žvepla) do 1 kg</t>
  </si>
  <si>
    <t>Suhe murve  brez konzervansa (brez žvepla) do 1 kg</t>
  </si>
  <si>
    <t>Suhe slive, brez koščic, brez konzervansov (brez žvepla) do 1 kg</t>
  </si>
  <si>
    <t>Suhi dateljni, razkoščičeni, brez konzervansa (brez žvepla) do 1 kg</t>
  </si>
  <si>
    <t xml:space="preserve">Suhi jurčki do 1 kg </t>
  </si>
  <si>
    <t>Suho sadje mešano 40 g</t>
  </si>
  <si>
    <t>Zelje, belo, sveže</t>
  </si>
  <si>
    <t>Zelje, sveže  belo mlado</t>
  </si>
  <si>
    <t>Zelje, sveže, rdeče</t>
  </si>
  <si>
    <t>Žižola, sveže</t>
  </si>
  <si>
    <t>130.</t>
  </si>
  <si>
    <t>131.</t>
  </si>
  <si>
    <t>132.</t>
  </si>
  <si>
    <t>133.</t>
  </si>
  <si>
    <t>134.</t>
  </si>
  <si>
    <t>135.</t>
  </si>
  <si>
    <t>136.</t>
  </si>
  <si>
    <t>137.</t>
  </si>
  <si>
    <t>EKO hruške, 1. kakovostni razred, do 100g</t>
  </si>
  <si>
    <t>EKO banane, 1. kakovostni razred</t>
  </si>
  <si>
    <t xml:space="preserve">EKO breskve, sveže, 1. kakovostni razred </t>
  </si>
  <si>
    <t>EKO češnje, sveže, 1. kakovostni razred</t>
  </si>
  <si>
    <t>EKO jabolka (topaz, ajdared, jonatan, jonagold, ipd.), 1. kakovostni razred, do 100g</t>
  </si>
  <si>
    <t>EKO marelice, sveže, 1. kakovostni razred</t>
  </si>
  <si>
    <t>EKO marelice suhe</t>
  </si>
  <si>
    <t>EKO krompir mlad</t>
  </si>
  <si>
    <t>EKO krompir</t>
  </si>
  <si>
    <t>EKO motovilec</t>
  </si>
  <si>
    <t xml:space="preserve">EKO paprika </t>
  </si>
  <si>
    <t>EKO rozine sultana, brez konzervansov</t>
  </si>
  <si>
    <t>EKO brusnice suhe, brez konzervansov</t>
  </si>
  <si>
    <t>EKO slive suhe, brez konzervansov</t>
  </si>
  <si>
    <t>EKO fige suhe, brez konzervansov</t>
  </si>
  <si>
    <t>EKO suha jabolka, brez konzervansov</t>
  </si>
  <si>
    <t>EKO suhe hruške, brez konzervansov</t>
  </si>
  <si>
    <t>Zamrznjena marelice, polovičke bk</t>
  </si>
  <si>
    <t xml:space="preserve">Blitva, pasirana -  briketi  </t>
  </si>
  <si>
    <t xml:space="preserve">Francoska solata </t>
  </si>
  <si>
    <t xml:space="preserve">Špinača, pasirana -  briketi </t>
  </si>
  <si>
    <t xml:space="preserve">Zamrznejne borovnice </t>
  </si>
  <si>
    <t xml:space="preserve">Zamrznen por </t>
  </si>
  <si>
    <t xml:space="preserve">Zamrznjen ananas kocke </t>
  </si>
  <si>
    <t xml:space="preserve">Zamrznjen brokoli cvet 40 - 60    </t>
  </si>
  <si>
    <t xml:space="preserve">Zamrznjen brstični ohrovt   </t>
  </si>
  <si>
    <t xml:space="preserve">Zamrznjen cvetača cvet 40 - 60    </t>
  </si>
  <si>
    <t>Zamrznjen Stročji fižol - ZELEN - ploščat  - maslen</t>
  </si>
  <si>
    <t xml:space="preserve">Zamrznjena mešana zelenjava (brokoli, cvetača, korenček)  </t>
  </si>
  <si>
    <t xml:space="preserve">Zamrznjene jagode   </t>
  </si>
  <si>
    <t xml:space="preserve">Zamrznjene maline </t>
  </si>
  <si>
    <t xml:space="preserve">Zamrznjeno korenje baby </t>
  </si>
  <si>
    <t>Zamrznjeno korenje kocke</t>
  </si>
  <si>
    <t xml:space="preserve">Ajvar, pasteriziran, nepekoč, pražen </t>
  </si>
  <si>
    <t xml:space="preserve">Gobe-šampijoni rezani </t>
  </si>
  <si>
    <t>Gorčica</t>
  </si>
  <si>
    <t>Hren</t>
  </si>
  <si>
    <t>Kompot – ananas  - kocke</t>
  </si>
  <si>
    <t xml:space="preserve">Kompot breskev, koščki </t>
  </si>
  <si>
    <t xml:space="preserve">Kompot jagoda </t>
  </si>
  <si>
    <t>Kompot marelica</t>
  </si>
  <si>
    <t>Kompot mešana solata</t>
  </si>
  <si>
    <t xml:space="preserve">Kompot višnja brez koščic </t>
  </si>
  <si>
    <t>Kumarice delikatesne</t>
  </si>
  <si>
    <t xml:space="preserve">Kumarice delikatesne, steklena emabalaža </t>
  </si>
  <si>
    <t xml:space="preserve">Marmelada - jagodna </t>
  </si>
  <si>
    <t>Marmelada - marelična</t>
  </si>
  <si>
    <t>Marmelada – marelična sadni namaz</t>
  </si>
  <si>
    <t xml:space="preserve">Marmelada – mešana </t>
  </si>
  <si>
    <t xml:space="preserve">Marmelada - slivova </t>
  </si>
  <si>
    <t>Mešana solata, vložena</t>
  </si>
  <si>
    <t xml:space="preserve">Papika pečena delikatesna </t>
  </si>
  <si>
    <t>Paprika vložena delikatesna</t>
  </si>
  <si>
    <t>Paradižnik, pelat, koščki</t>
  </si>
  <si>
    <t xml:space="preserve">Paradižnikova mezga </t>
  </si>
  <si>
    <t>Pečena paprika fileti</t>
  </si>
  <si>
    <t>Pesa rdeča v kozarcu</t>
  </si>
  <si>
    <t>Pesa rdeča, v kozarcu</t>
  </si>
  <si>
    <t xml:space="preserve">Šampinjoni rezani – vloženi v slanici </t>
  </si>
  <si>
    <t>Vložen fižol, rdeči,</t>
  </si>
  <si>
    <t xml:space="preserve">Vložen fižol, rjavi, </t>
  </si>
  <si>
    <t xml:space="preserve">Vložena leča </t>
  </si>
  <si>
    <t xml:space="preserve">Vložena sladka koruza </t>
  </si>
  <si>
    <t>Vložene olive,</t>
  </si>
  <si>
    <t>Čokoladna kocka</t>
  </si>
  <si>
    <t>Kornspitz</t>
  </si>
  <si>
    <t>Kremne rezine</t>
  </si>
  <si>
    <t>Kruhove kocke suhe</t>
  </si>
  <si>
    <t>Marmorni kolač</t>
  </si>
  <si>
    <t>Mufin, čokoladni</t>
  </si>
  <si>
    <t>Mufin, sadni</t>
  </si>
  <si>
    <t xml:space="preserve">Pica </t>
  </si>
  <si>
    <t>Presta</t>
  </si>
  <si>
    <t>Rogljič mlečni</t>
  </si>
  <si>
    <t>Sadna kocka</t>
  </si>
  <si>
    <t>Sendvič s piščančjimi prsmi</t>
  </si>
  <si>
    <t>Sendvič s sirom</t>
  </si>
  <si>
    <t>Sendvič s suho salamo</t>
  </si>
  <si>
    <t>Štručka, pirina pletenica</t>
  </si>
  <si>
    <t>Žemlja bela 60 g</t>
  </si>
  <si>
    <t>Bele drobtine</t>
  </si>
  <si>
    <t xml:space="preserve">Bele drobtine </t>
  </si>
  <si>
    <t>Blazinica s skuto</t>
  </si>
  <si>
    <t>Bombeta graham</t>
  </si>
  <si>
    <t xml:space="preserve">Bombeta ovsena </t>
  </si>
  <si>
    <t xml:space="preserve">Bombeta s seamom </t>
  </si>
  <si>
    <t>Buhtelj s čokolado</t>
  </si>
  <si>
    <t>Buhtelj z marmelado</t>
  </si>
  <si>
    <t>Kajzerica, bela</t>
  </si>
  <si>
    <t>Kajzerice, graham</t>
  </si>
  <si>
    <t xml:space="preserve">Krof marmeladni </t>
  </si>
  <si>
    <t>Kruh s semeni  rezan</t>
  </si>
  <si>
    <t xml:space="preserve">Kruh z zelišči </t>
  </si>
  <si>
    <t>Kruh, ajdov mešani rezani</t>
  </si>
  <si>
    <t xml:space="preserve">Kruh, ajdov z orehi, rezani </t>
  </si>
  <si>
    <t>Kruh, beli pšenični rezan</t>
  </si>
  <si>
    <t>Kruh, kmečki hleb (črni) rezani rezani</t>
  </si>
  <si>
    <t>Kruh, koruzni rezani</t>
  </si>
  <si>
    <t>Kruh, ovseni  rezani</t>
  </si>
  <si>
    <t>Kruh, pirin mešani rezan</t>
  </si>
  <si>
    <t>Kruh, polbeli pšenični, T 850 rezani</t>
  </si>
  <si>
    <t>Kruh, polnozrnat (graham) rezani</t>
  </si>
  <si>
    <t>Kruh, rženi mešani rezani</t>
  </si>
  <si>
    <t>Lepinja</t>
  </si>
  <si>
    <t>Marmeladni rogljič polnjen z dveh strani</t>
  </si>
  <si>
    <t>Mlečna štručka z rozinami</t>
  </si>
  <si>
    <t xml:space="preserve">Mlinci </t>
  </si>
  <si>
    <t>Navihanček vanilijev</t>
  </si>
  <si>
    <t xml:space="preserve">Piškoti janeževi upognjenci </t>
  </si>
  <si>
    <t xml:space="preserve">Piškoti pariška rožica </t>
  </si>
  <si>
    <t xml:space="preserve">Piškoti prijatelj </t>
  </si>
  <si>
    <t xml:space="preserve">Piškoti s čokolado </t>
  </si>
  <si>
    <t xml:space="preserve">Piškoti s čokolado in kokosom </t>
  </si>
  <si>
    <t>Piškoti, brizgano</t>
  </si>
  <si>
    <t>Piškoti, linške oči, čokoladni</t>
  </si>
  <si>
    <t xml:space="preserve">Piškoti, linške oči, marmeladni </t>
  </si>
  <si>
    <t xml:space="preserve">Piškoti, orehovi rogljički </t>
  </si>
  <si>
    <t xml:space="preserve">Pletenica makova </t>
  </si>
  <si>
    <t>Pletenica s sezamom</t>
  </si>
  <si>
    <t xml:space="preserve">Potička lešnikova </t>
  </si>
  <si>
    <t>Potička lešnikova</t>
  </si>
  <si>
    <t xml:space="preserve">Potička orehova </t>
  </si>
  <si>
    <t>Potička orehova</t>
  </si>
  <si>
    <t xml:space="preserve">Štručka graham </t>
  </si>
  <si>
    <t>Štručka z maslom in česnom</t>
  </si>
  <si>
    <t xml:space="preserve">Štručka, makovka </t>
  </si>
  <si>
    <t>Štručka, polnozrnatna s sirom</t>
  </si>
  <si>
    <t>Štručka, sezamova pletenica</t>
  </si>
  <si>
    <t xml:space="preserve">Štručka, sirova </t>
  </si>
  <si>
    <t xml:space="preserve">Štručka, šunka in sir </t>
  </si>
  <si>
    <t xml:space="preserve">Žemlja bela velika </t>
  </si>
  <si>
    <t xml:space="preserve">Žemlja koruzna </t>
  </si>
  <si>
    <t>Ješprenj</t>
  </si>
  <si>
    <t>Riž, 3 žita</t>
  </si>
  <si>
    <t>Testenine tribarvne (pšenični durum zdrob, pšenični durum zdrob s paradižnikom 8%, pšenični durum zdrob s špinačo 0,6%)</t>
  </si>
  <si>
    <t xml:space="preserve">Kosmiči, koruzni  </t>
  </si>
  <si>
    <t>Jabolčna pita, brez glutena, brez jajc, brez mleka (grami), pakirano v termofoliji</t>
  </si>
  <si>
    <t>Piškotoi BG s chia semeni, pakirano v termo foliji</t>
  </si>
  <si>
    <t>Pita jabolčna brez glutena, brez jajc in brez mleka</t>
  </si>
  <si>
    <t>Riževa štručka brez glutena, brez mleka, brez jajc, 50g, pakirano v  termofoliji</t>
  </si>
  <si>
    <t>Štruklji domači skutini sladki brez rozin palice</t>
  </si>
  <si>
    <t>Štruklji gluhi palice 30 dag</t>
  </si>
  <si>
    <t>Štruklji, ajdovi, orehovi, palice</t>
  </si>
  <si>
    <t>Štruklji, korenčkovi, palice</t>
  </si>
  <si>
    <t xml:space="preserve">Palačinke, čokoladno lešnikov namaz </t>
  </si>
  <si>
    <t>Tortelini, sirovi</t>
  </si>
  <si>
    <t>Žitni polepeti</t>
  </si>
  <si>
    <t xml:space="preserve">Svaljki, krompirjevi, brez skute </t>
  </si>
  <si>
    <t>Svaljki, koruzni</t>
  </si>
  <si>
    <t xml:space="preserve">Polžek, sirov </t>
  </si>
  <si>
    <t>Cmoki z mareličnim nadevom (delež nadeva minamlno 20%)</t>
  </si>
  <si>
    <t xml:space="preserve">Cmoki, borovniče nadev (delež nadeva minamlno 20%) </t>
  </si>
  <si>
    <t>Cmoki, kruhovi</t>
  </si>
  <si>
    <t>Cmoki, pirini, polnoizrnatni, marelični nadev (delež nadeva minamlno 20%)</t>
  </si>
  <si>
    <t xml:space="preserve">Cmoki, s slivovim nadevom  (delež nadeva minamlno 20%) </t>
  </si>
  <si>
    <t>Cmoki, zdrobovi</t>
  </si>
  <si>
    <t>Jabolčni zavitek vlečeno testo</t>
  </si>
  <si>
    <t xml:space="preserve">Navihanček čokoladni </t>
  </si>
  <si>
    <t xml:space="preserve">Palačinke, marmelada  </t>
  </si>
  <si>
    <t>Palačinke, skuta</t>
  </si>
  <si>
    <t>BG kruh z zelišči (kot Schar Focaccia con rosmarino)</t>
  </si>
  <si>
    <t xml:space="preserve">BG piškoti (kot Schar Maria) </t>
  </si>
  <si>
    <t>BG štručke (kot Schar)</t>
  </si>
  <si>
    <t>Eritrol, brezov sladkor</t>
  </si>
  <si>
    <t>Lešniki, jedrca, očiščeni, praženi</t>
  </si>
  <si>
    <t>Pecilni prašek 5/1,  65 g</t>
  </si>
  <si>
    <t>Piškoti s čokolado (polnozrnatna moka 31,8%, ovseni kosmiči 13,9%, koščki čokolade 4,8%, 2,6 % lešnikov)</t>
  </si>
  <si>
    <t>Pražen ješmen, cikorija (kot Proja)</t>
  </si>
  <si>
    <t>Rastlinska smetana brez alergenov (brez mleka- mlečnih beljakovin, jajc)</t>
  </si>
  <si>
    <t>Seme sezam rinfuza</t>
  </si>
  <si>
    <t xml:space="preserve">Sladkor, vanilijev 5/1 = 50 g </t>
  </si>
  <si>
    <t>Veganski sir (brez mleka, jajc, glutena)</t>
  </si>
  <si>
    <t>Bio sok jabolko-breskev-korenje 100% sadni delež brez dodanega sladkorja</t>
  </si>
  <si>
    <t>EKO</t>
  </si>
  <si>
    <t>Bio sok jabolko-grozdje-robida 100% sadni delež brez dodanega sladkorja</t>
  </si>
  <si>
    <t>Nektar pomaranča</t>
  </si>
  <si>
    <t>Sadna ploščica korenje, pomaranča, jabolko, žita min. 80 % sadja</t>
  </si>
  <si>
    <t>Sadna ploščica malina, rdeča pesa, jabolko, žita min. 80 % sadja</t>
  </si>
  <si>
    <t>Sadna ploščica Natura sliva-jabolko-žita, sadni kaši (jabolčna 27%, slivova 10%), zgoščeni sadni sokovi (jabolčni 19%, slivov 3%, borovničev), kot Frutabela</t>
  </si>
  <si>
    <t>Sadna ploščica sliva, jabolko, žita min. 80 % sadja</t>
  </si>
  <si>
    <t>Sadno žitna rezina lešnik, žita, jogurt</t>
  </si>
  <si>
    <t>Sadno žitna rezina s pomarančo in brez sladkornim čokokoladnim oblivom min. 50% s.d.</t>
  </si>
  <si>
    <t>Smoothie, tetrapak, breskev z vlakninami, z zamaškom za zapiranje</t>
  </si>
  <si>
    <t xml:space="preserve">Sok, limonin, 100 %  sadni delež </t>
  </si>
  <si>
    <t>Voda naravna mineralna negazirana namizna</t>
  </si>
  <si>
    <t>Jajca odprta 30/1  XL talna reja 73 g in več, *cena za 1 jajce</t>
  </si>
  <si>
    <t>EKOLOŠKI MLEČNI IZDELKI</t>
  </si>
  <si>
    <t>PERUTNINSKO MESO IN IZDELKI</t>
  </si>
  <si>
    <t>SVEŽA ZELENJAVA IN SADJE, SUHO SADJE</t>
  </si>
  <si>
    <t>EKOLOŠKA SVEŽA ZELENJAVA IN  SADJE, EKOLOŠKO SUHO SADJE</t>
  </si>
  <si>
    <t>KRUH, PEKOVSKO PECIVO IN SLAŠČIČARSKI IZDELKI</t>
  </si>
  <si>
    <t>SADNI SOK, VODA IN ŽITNE PLOŠČICE</t>
  </si>
  <si>
    <t>Mleko, pasterizirano, 3,5% m.m. izbrana kakovost, brez GSO</t>
  </si>
  <si>
    <t>Mleko, pasterizirano, 3,5%m.m., izbrana kakovost, brez GSO</t>
  </si>
  <si>
    <t>Mleko trajno, 3,5%m.m., izbrana kakovost, brez GSO</t>
  </si>
  <si>
    <t>Mleko,  3,5% m.m. izbrana kakovost, brez GSO</t>
  </si>
  <si>
    <t>Mleko čokoladno</t>
  </si>
  <si>
    <t>Mleko BZ brez laktoze, polnomastno</t>
  </si>
  <si>
    <t>Jogurt BZ navadni brez laktoze, izbrana kakovost, brez GSO</t>
  </si>
  <si>
    <t>Jogurt BZ z okusom brez laktoze, izbrana kakovost, brez GSO</t>
  </si>
  <si>
    <t>Jogurt navadni 2,5 % mm v lončku, izbrana kakovost, brez GSO</t>
  </si>
  <si>
    <t>Jogurt navadni 3,2 % m.m., tekoči PP, izbrana kakovost, brez GSO</t>
  </si>
  <si>
    <t>Jogurt probiotični navadni tekoči, 1.3 mm,  izbrana kakovost, brez GSO</t>
  </si>
  <si>
    <t>Jogurt probiotični navadni tekoči, 1.3 mm, izbrana kakovost, brez GSO</t>
  </si>
  <si>
    <t>Jogurt sadni brez dodanega sladkorja in sladil</t>
  </si>
  <si>
    <t>Jogurt, Grški tip sadni, izbrana kakovost, brez GSO</t>
  </si>
  <si>
    <t>Jogurt, Grški tip, navadni, izbrana kakovost, brez GSO</t>
  </si>
  <si>
    <t>Jogurtov desert - sadni, izbrana kakovost, brez GSO</t>
  </si>
  <si>
    <t>Maslo surovo I. vrste 82% m.m.</t>
  </si>
  <si>
    <t>Maslo surovo I. vrste 82% m.m. izbrana kakovost, brez GSO</t>
  </si>
  <si>
    <t>Namaz sirni,  vedro</t>
  </si>
  <si>
    <t>Namaz, sirni, mlečni, različni okusi npr. zeliščni min. 3 okusi, izbrana kakovost, brez GSO</t>
  </si>
  <si>
    <t>Sir topljeni (8 x 25g) 35% m.m.</t>
  </si>
  <si>
    <t>Skuta pasirana 40% m.m.</t>
  </si>
  <si>
    <t>Skuta z obloženim sadjem</t>
  </si>
  <si>
    <t xml:space="preserve">Smetana kisla 18 % m.m. </t>
  </si>
  <si>
    <t>Smetana sladka trajna za stepanje</t>
  </si>
  <si>
    <t>Smetana za kuhanje</t>
  </si>
  <si>
    <t>Smetana, sladka 35% m.m.</t>
  </si>
  <si>
    <t>Smetana, sladka, brez laktoze in glutena</t>
  </si>
  <si>
    <t>Puding mlečni v lončku,  vanilija</t>
  </si>
  <si>
    <t>Puding mlečni v lončku,  čokolada</t>
  </si>
  <si>
    <t>Sladoled mlečni kornet - različni okusi (vanilija, čokolada, jagoda)</t>
  </si>
  <si>
    <t>Sladoled, mlečni lonček, različni okusi</t>
  </si>
  <si>
    <t xml:space="preserve">Sladoled vodni z okusom </t>
  </si>
  <si>
    <t>ZAHTEVAMO V CELOTI EKOLOŠKA ŽIVILA - PRILOŽITI MORATE VELJAVEN CERTIFIKAT!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</si>
  <si>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</si>
  <si>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</si>
  <si>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</si>
  <si>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</si>
  <si>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</si>
  <si>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</si>
  <si>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</si>
  <si>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</si>
  <si>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</si>
  <si>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</si>
  <si>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</si>
  <si>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</si>
  <si>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</si>
  <si>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 xml:space="preserve">Kosmiči, ovseni </t>
  </si>
  <si>
    <t xml:space="preserve">Kosmiči, pirini </t>
  </si>
  <si>
    <t xml:space="preserve">Kus kus </t>
  </si>
  <si>
    <t xml:space="preserve">Moka 100% pirina, brez primesi </t>
  </si>
  <si>
    <t>Moka pšenična gladka T 500</t>
  </si>
  <si>
    <t>Moka pšenična ostra T 400</t>
  </si>
  <si>
    <t>Moka, ajdova</t>
  </si>
  <si>
    <t>Pira, zrnje, luščena</t>
  </si>
  <si>
    <t>Prosena kaša</t>
  </si>
  <si>
    <t>Riž mlečni</t>
  </si>
  <si>
    <t xml:space="preserve">Riž, dolgozrnat eksta kakovosti </t>
  </si>
  <si>
    <t>Testenine za jajčno lazanjo, pšenični zdrob durum, jajca min. 19,36 %, enakovredno Barila N°198</t>
  </si>
  <si>
    <t xml:space="preserve">Testenine, metuljčki, pšenični durum, jajca </t>
  </si>
  <si>
    <t xml:space="preserve">Testenine, peresniki polnozrnati, 100 % polnozrnati pšenični zdrob durum,enakovredni Barila </t>
  </si>
  <si>
    <t>Testenine, pirine, polširoki rezanci, visoka vsebnost prehranskih vlaknin,  enakovredno Mlinotest divita</t>
  </si>
  <si>
    <t>Testenine, polžki, jajčni, drobni, durum</t>
  </si>
  <si>
    <t>Testenine, rezanci, jajčni, jušni, valjani, durum</t>
  </si>
  <si>
    <t>Testenine, svedrčki N°98, Barilla, (pšenični durum zdrob)</t>
  </si>
  <si>
    <t>Testenine, špageti, SUŠENE TESTENINE iz pšeničnega zdroba durum, zelo tanki, enakovredni Barila N.3</t>
  </si>
  <si>
    <t>Testenine, valvice</t>
  </si>
  <si>
    <t>Zakuha, abeceda, jajčne, durum</t>
  </si>
  <si>
    <t>Zakuha, jušna, durum , rižek</t>
  </si>
  <si>
    <t>Zakuha, rezanci, jajčni, jušni, valjani, durum</t>
  </si>
  <si>
    <t>Zakuha, ribana kaša, jajčna, durum</t>
  </si>
  <si>
    <t xml:space="preserve">Zakuha, rinčice jajčne, durum </t>
  </si>
  <si>
    <t>Zakuha, zvezdice, jajčne, zvezdice</t>
  </si>
  <si>
    <t>Zdrob, koruzni</t>
  </si>
  <si>
    <t>Zdrob, pirni</t>
  </si>
  <si>
    <t xml:space="preserve">Zdrob, pšenični </t>
  </si>
  <si>
    <t xml:space="preserve">Česen – mleti  </t>
  </si>
  <si>
    <t>Desert rižev, vanilija in čokolada  4 x 110 g</t>
  </si>
  <si>
    <t xml:space="preserve">BG bombetke s čokolado (kot Schar Choc) </t>
  </si>
  <si>
    <t>BG domači kruh  (kot Schar Landbrot)</t>
  </si>
  <si>
    <t>BG drobtine (kot Schar Pan Grati)</t>
  </si>
  <si>
    <t xml:space="preserve">BG francoski rogljički (kot Schar Crossant) </t>
  </si>
  <si>
    <t>BG hrustljavi piškoti z žiti (kot Schar kot Creal Bisco)</t>
  </si>
  <si>
    <t xml:space="preserve">BG koruzni kosmiči (kot Schar) </t>
  </si>
  <si>
    <t>BG kruh bel,  (kot Schar Pan Blanco)</t>
  </si>
  <si>
    <t xml:space="preserve">BG kruh s semeni (kot Schar Pan Multigrane) </t>
  </si>
  <si>
    <t>BG kruh temen (kot Schar Pan Rustico)</t>
  </si>
  <si>
    <t xml:space="preserve">BG polnorznatni piškoti (kot ScharDigestive) </t>
  </si>
  <si>
    <t>BG sladki kruh (kot Schar Pain Brioche)</t>
  </si>
  <si>
    <t xml:space="preserve">BG špageti  (kot Schar) </t>
  </si>
  <si>
    <t>BG testenine (kot Schar Anellini)</t>
  </si>
  <si>
    <t xml:space="preserve">BG testenine (kot Schar Fusilli) </t>
  </si>
  <si>
    <t>BG večzrnatne testenine (kot Schar Fusilli)</t>
  </si>
  <si>
    <t xml:space="preserve">BIO namaz različni okusi (čemaž, paprika,rukola….) brez mleka, brez glutena </t>
  </si>
  <si>
    <t xml:space="preserve">Cimet v prahu </t>
  </si>
  <si>
    <t xml:space="preserve">Čaj - gozdni sadeži,  filter </t>
  </si>
  <si>
    <t xml:space="preserve">Čaj - šipek hibiskus, filter </t>
  </si>
  <si>
    <t>Čaj divja češnja, filter</t>
  </si>
  <si>
    <t xml:space="preserve">Čaj gozdna jagoda-acai, filter </t>
  </si>
  <si>
    <t xml:space="preserve">Čaj mango-breskev, filter </t>
  </si>
  <si>
    <t xml:space="preserve">Čaj malina-brusnica, filter </t>
  </si>
  <si>
    <t xml:space="preserve">Čaj limona-limeta, filter </t>
  </si>
  <si>
    <t xml:space="preserve">Čaj - božični,filter </t>
  </si>
  <si>
    <t>Čaj jagoda-vanilija, filter</t>
  </si>
  <si>
    <t xml:space="preserve">Čaj ingver-limona, filter </t>
  </si>
  <si>
    <t>Čaj janež, filter</t>
  </si>
  <si>
    <t>Čaj malina , filter</t>
  </si>
  <si>
    <t xml:space="preserve">Čaj melisa, filter </t>
  </si>
  <si>
    <t xml:space="preserve">Čaj meta, filter </t>
  </si>
  <si>
    <t>Čaj timijan, filter</t>
  </si>
  <si>
    <t xml:space="preserve">Čaj kopriva, filter </t>
  </si>
  <si>
    <t>Čaj zeleni, filter,</t>
  </si>
  <si>
    <t>Čaj zeliščni z janežem in koprivo, filter</t>
  </si>
  <si>
    <t>Čaj zeliščni z meliso-lipo</t>
  </si>
  <si>
    <t>Čaj – gozdni sadeži,  filter veriga</t>
  </si>
  <si>
    <t xml:space="preserve">Čaj božični, filter veriga </t>
  </si>
  <si>
    <t xml:space="preserve">Čaj divja češnja, filter veriga </t>
  </si>
  <si>
    <t>Čaj planinski, filter</t>
  </si>
  <si>
    <t xml:space="preserve">Čaj zeliščni s šatrajem in komarčkom, filter </t>
  </si>
  <si>
    <t xml:space="preserve">Čaj - šipek hibiskus, filter veriga </t>
  </si>
  <si>
    <t xml:space="preserve">Čaj bezeg, filter veriga </t>
  </si>
  <si>
    <t xml:space="preserve">Čaj hawai tropic </t>
  </si>
  <si>
    <t xml:space="preserve">Čaj jagoda-vanilija, filter veriga </t>
  </si>
  <si>
    <t>Čaj janež brez dodanih arom, barvil</t>
  </si>
  <si>
    <t>Čaj malina brez dodanih arom, barvil</t>
  </si>
  <si>
    <t>Čaj breskev</t>
  </si>
  <si>
    <t xml:space="preserve">Čaj melisa, brez dodanih arom, barvil, </t>
  </si>
  <si>
    <t>Čaj meta, brez dodanih arom, barvil</t>
  </si>
  <si>
    <t>Čaj planinski, filter veriga</t>
  </si>
  <si>
    <t>Čaj pomaranča brez dodanih arom, barvil</t>
  </si>
  <si>
    <t>Čaj timijan, brez dodanih arom, barvil</t>
  </si>
  <si>
    <t>Čokolada jedilna</t>
  </si>
  <si>
    <t>Čokolada v prahu min. 36% kakava,</t>
  </si>
  <si>
    <t>Črni poper – mleti,</t>
  </si>
  <si>
    <t xml:space="preserve">Dietni čokoladni namaz, brez mleka, brez oreščkov </t>
  </si>
  <si>
    <t>Džem ekstra jagodni</t>
  </si>
  <si>
    <t xml:space="preserve">Fižol rjavi vložen </t>
  </si>
  <si>
    <t>Fižol rjavi vložen</t>
  </si>
  <si>
    <t xml:space="preserve">Fižol, rdeči vložen </t>
  </si>
  <si>
    <t xml:space="preserve">Fižol, rdeči, vložen </t>
  </si>
  <si>
    <t>Gorčica, tuba</t>
  </si>
  <si>
    <t xml:space="preserve">Grah sterilni </t>
  </si>
  <si>
    <t>Grah sterilni</t>
  </si>
  <si>
    <t>Granola, čokoladna, brez konzervansov, umetnih barvil in umetnih arom ter ojačevalcev okusa  - lahko ekološka</t>
  </si>
  <si>
    <t>Granola, kokos, brez konzervansov, umetnih barvil in umetnih arom ter ojačevalcev okusa  - lahko ekološka</t>
  </si>
  <si>
    <t xml:space="preserve">Instant krema za kremne rezine Kremin </t>
  </si>
  <si>
    <t>Instant žitna kava enakovredno BenQuick</t>
  </si>
  <si>
    <t>Kakav v prahu (min 20 % kakavovega masla)</t>
  </si>
  <si>
    <t xml:space="preserve">Kis alkoholni 9%, naravni brez antioksidantov in dodanih konzervansov </t>
  </si>
  <si>
    <t xml:space="preserve">Kis vinski,  naravni, brez antioksidantov in dodanih konzervansov </t>
  </si>
  <si>
    <t xml:space="preserve">Klinčki – mleti </t>
  </si>
  <si>
    <t>Krema rastlinska  sprej</t>
  </si>
  <si>
    <t xml:space="preserve">Kumina - mleta </t>
  </si>
  <si>
    <t>Kurkuma</t>
  </si>
  <si>
    <t>Kvas pekovski, svež</t>
  </si>
  <si>
    <t xml:space="preserve">Kvas, pekovski </t>
  </si>
  <si>
    <t xml:space="preserve">Lešniki mleti </t>
  </si>
  <si>
    <t>Limonina lupinica</t>
  </si>
  <si>
    <t>Lovor listi</t>
  </si>
  <si>
    <t xml:space="preserve">Majaron drobljen </t>
  </si>
  <si>
    <t>Majoneza, steklen kozarec (enakovredna Gea)</t>
  </si>
  <si>
    <t>Majoneza veganska enakovredna Omegol  (brez jajc, brez mleka in mlečnih beljakovin)</t>
  </si>
  <si>
    <t xml:space="preserve">Margarina za peko, kot Rama </t>
  </si>
  <si>
    <t xml:space="preserve">Margarina za peko enakovredno Rama </t>
  </si>
  <si>
    <t xml:space="preserve">Mleko riževo </t>
  </si>
  <si>
    <t>Mleko, mandljevo</t>
  </si>
  <si>
    <t>Mrvice, čokoladne, v kozarčku</t>
  </si>
  <si>
    <t>Mrvice, pisane, v kozarčku</t>
  </si>
  <si>
    <t xml:space="preserve">Muškatni oreh, mleti </t>
  </si>
  <si>
    <t>Nadomestek za jajce brez glutena</t>
  </si>
  <si>
    <t xml:space="preserve">Namaz kremni enobarvni, min. LEŠNIKI 13,00 %, manj masten kakav min. 7,40 %, kot Nutella </t>
  </si>
  <si>
    <t xml:space="preserve">Olje rastlinsko </t>
  </si>
  <si>
    <t>Olje sončnično 100%, jedilno rafinirano</t>
  </si>
  <si>
    <t xml:space="preserve">Orehi mleti  </t>
  </si>
  <si>
    <t>Orehi, jedrca</t>
  </si>
  <si>
    <t xml:space="preserve">Origano – mleti </t>
  </si>
  <si>
    <t>Ovseni kosmiči</t>
  </si>
  <si>
    <t xml:space="preserve">Paprika – mleta sladka </t>
  </si>
  <si>
    <t xml:space="preserve">Peteršilj – suhi </t>
  </si>
  <si>
    <t>Piškoti iz žit (ovseni kosmici 34%, pšenična polnozrnata moka 34%,nehidrogenirana palmina maščoba)</t>
  </si>
  <si>
    <t>Kosmiči, koruzni brez glutena</t>
  </si>
  <si>
    <t xml:space="preserve">Polenta brez glutena </t>
  </si>
  <si>
    <t xml:space="preserve">Poper črni mleti  </t>
  </si>
  <si>
    <t xml:space="preserve">Puding čokolada </t>
  </si>
  <si>
    <t xml:space="preserve">Puding vanilija </t>
  </si>
  <si>
    <t>Rižev napitek BIO , brez laktoze, glutena, soje, umetnih ojačevalcev okusa, barvil in konzervansov</t>
  </si>
  <si>
    <t>Riževa krema soyatoo  100% vegetal</t>
  </si>
  <si>
    <t xml:space="preserve">Rum </t>
  </si>
  <si>
    <t>Seme bučno, oluščeno,  praženo</t>
  </si>
  <si>
    <t>Seme laneno</t>
  </si>
  <si>
    <t>Seme sončnično luščeno</t>
  </si>
  <si>
    <t>Semena – mešana za kruh</t>
  </si>
  <si>
    <t>Skuša, vložena</t>
  </si>
  <si>
    <t xml:space="preserve">Sladkor beli kristal </t>
  </si>
  <si>
    <t>Sladkor v prahu brez škroba</t>
  </si>
  <si>
    <t>Sol fino mleta kamena, jodirana</t>
  </si>
  <si>
    <t>Timijan zdrobljeni</t>
  </si>
  <si>
    <t>Tuna Thunnus Albacares enakovredna Rio mare</t>
  </si>
  <si>
    <t>Tuna Thunnus Albacares v olivnem olju, (pakirano 4x80 g) enakovredno Rio mare * cena na zav</t>
  </si>
  <si>
    <t>Tuna v olivnem olju, pločevinka</t>
  </si>
  <si>
    <t>Veganska margarina, brez konzervansov, umetnih barvil kot Extra Vital, Vitaquell</t>
  </si>
  <si>
    <t>0,25-0,5</t>
  </si>
  <si>
    <t>0,15-0,25</t>
  </si>
  <si>
    <t>0,2-0,25</t>
  </si>
  <si>
    <t>200-250</t>
  </si>
  <si>
    <t>100-1000</t>
  </si>
  <si>
    <t>500-1000</t>
  </si>
  <si>
    <t>Čebula ocvrta/pražena, brez olupka, brez aditivov in konzervansov, enako kot GEA</t>
  </si>
  <si>
    <t>Nektar jagoda, jabolka - prevladujoč okus jagoda, min. 45% sadni delež</t>
  </si>
  <si>
    <t>Nektar, breskev, pakiranje Tetra Brik (zamašek na navoj)</t>
  </si>
  <si>
    <t>50-60</t>
  </si>
  <si>
    <t>40-60</t>
  </si>
  <si>
    <t>DOVOLJENO ODSTOPANJE V PAKIRANJU, OD ZAHTEVANEGA PAKIRANJA (2a celica) +/- 50%, cene je potrebno preračunati na zahtevano mersko enoto.</t>
  </si>
  <si>
    <t>EKO paradižnik češnjev</t>
  </si>
  <si>
    <t>Solata kristalka krhkolistna glavnata</t>
  </si>
  <si>
    <t>Eko kaki</t>
  </si>
  <si>
    <t xml:space="preserve"> PECIVO BIO AJDOVO MEŠANO</t>
  </si>
  <si>
    <t xml:space="preserve"> PECIVO BIO OVS MEŠANO BREZ POSIPA</t>
  </si>
  <si>
    <t xml:space="preserve"> PECIVO BIO OVSENO MEŠANO</t>
  </si>
  <si>
    <t xml:space="preserve"> PECIVO BIO OVSENO MEŠANO REZANO </t>
  </si>
  <si>
    <t xml:space="preserve"> PECIVO BIO PIRINO MEŠANO BREZ POSIPA</t>
  </si>
  <si>
    <t xml:space="preserve"> PECIVO BIO PIRINO MEŠANO </t>
  </si>
  <si>
    <t xml:space="preserve"> PECIVO BIO PIRINO MEŠANO BEZ BREZ POSIPA</t>
  </si>
  <si>
    <t xml:space="preserve"> PECIVO BIO PIRINO MEŠANO REZANO</t>
  </si>
  <si>
    <r>
      <t xml:space="preserve">Zamrznjen stročji fižol - RUMEN </t>
    </r>
    <r>
      <rPr>
        <sz val="9"/>
        <color rgb="FFFF0000"/>
        <rFont val="Calibri"/>
        <family val="2"/>
        <charset val="238"/>
        <scheme val="minor"/>
      </rPr>
      <t>okrogel</t>
    </r>
  </si>
  <si>
    <t xml:space="preserve">EKO Kefir iz kefirnega zrna, brez laktoze, min. 3,2 % m.m. iz nehomogeniziranega mleka brez dodatkov in aditivov </t>
  </si>
  <si>
    <t xml:space="preserve">Eko Kefir iz kefirnega zrna, vanilija, min. 3,2 % m.m. iz nehomogeniziranega mleka brez dodatkov in aditivov </t>
  </si>
  <si>
    <t>EKO Kefir iz kefirnega zrna z okusom jagoda-vanilja, 3,2 % m.m</t>
  </si>
  <si>
    <t>Bio maslo</t>
  </si>
  <si>
    <r>
      <t xml:space="preserve">Mladi kajmak,  </t>
    </r>
    <r>
      <rPr>
        <strike/>
        <sz val="9"/>
        <color rgb="FFFF0000"/>
        <rFont val="Calibri"/>
        <family val="2"/>
        <charset val="238"/>
        <scheme val="minor"/>
      </rPr>
      <t xml:space="preserve">izbrana kakovost, </t>
    </r>
    <r>
      <rPr>
        <sz val="9"/>
        <color theme="1"/>
        <rFont val="Calibri"/>
        <family val="2"/>
        <charset val="238"/>
        <scheme val="minor"/>
      </rPr>
      <t>brez GSO</t>
    </r>
  </si>
  <si>
    <r>
      <t>Sir Gauda rezine tanke</t>
    </r>
    <r>
      <rPr>
        <strike/>
        <sz val="9"/>
        <color rgb="FFFF0000"/>
        <rFont val="Calibri"/>
        <family val="2"/>
        <charset val="238"/>
        <scheme val="minor"/>
      </rPr>
      <t>, izbrana kakovost,</t>
    </r>
    <r>
      <rPr>
        <sz val="9"/>
        <rFont val="Calibri"/>
        <family val="2"/>
        <charset val="238"/>
        <scheme val="minor"/>
      </rPr>
      <t xml:space="preserve"> brez GSO</t>
    </r>
  </si>
  <si>
    <r>
      <t xml:space="preserve">Sir, riban, </t>
    </r>
    <r>
      <rPr>
        <strike/>
        <sz val="9"/>
        <color rgb="FFFF0000"/>
        <rFont val="Calibri"/>
        <family val="2"/>
        <charset val="238"/>
        <scheme val="minor"/>
      </rPr>
      <t>izbrana kakovost,</t>
    </r>
    <r>
      <rPr>
        <sz val="9"/>
        <rFont val="Calibri"/>
        <family val="2"/>
        <charset val="238"/>
        <scheme val="minor"/>
      </rPr>
      <t xml:space="preserve"> brez GSO, </t>
    </r>
  </si>
  <si>
    <t>artikel brišemo</t>
  </si>
  <si>
    <t xml:space="preserve">Moka, koruzna za BG diete (brez sledi pšenice) </t>
  </si>
  <si>
    <t>Testenine krpice</t>
  </si>
  <si>
    <t xml:space="preserve">Čaj ananas-ingver, filter </t>
  </si>
  <si>
    <t>Čaj ribez-aronija, filter</t>
  </si>
  <si>
    <t>Čaj zeleni z vanilijo</t>
  </si>
  <si>
    <t>Čokolada otroška mlečna, vsebnost skupne suhe snovi MLEKA: min. 33 %</t>
  </si>
  <si>
    <r>
      <t xml:space="preserve">Kakao instant, manj masten kakav 25 %,  2,5 % kakavovega masla, </t>
    </r>
    <r>
      <rPr>
        <sz val="9"/>
        <color rgb="FFFF0000"/>
        <rFont val="Calibri"/>
        <family val="2"/>
        <charset val="238"/>
        <scheme val="minor"/>
      </rPr>
      <t>dodana aroma vanilije,</t>
    </r>
    <r>
      <rPr>
        <sz val="9"/>
        <rFont val="Calibri"/>
        <family val="2"/>
        <charset val="238"/>
        <scheme val="minor"/>
      </rPr>
      <t xml:space="preserve"> enakovredno Benquick </t>
    </r>
  </si>
  <si>
    <r>
      <t xml:space="preserve">Kokosovo maslo, </t>
    </r>
    <r>
      <rPr>
        <sz val="9"/>
        <color rgb="FFFF0000"/>
        <rFont val="Calibri"/>
        <family val="2"/>
        <charset val="238"/>
        <scheme val="minor"/>
      </rPr>
      <t>brez glutena soje in jajc</t>
    </r>
  </si>
  <si>
    <r>
      <t xml:space="preserve">Mleko, mandljevo </t>
    </r>
    <r>
      <rPr>
        <sz val="9"/>
        <color rgb="FFFF0000"/>
        <rFont val="Calibri"/>
        <family val="2"/>
        <charset val="238"/>
        <scheme val="minor"/>
      </rPr>
      <t xml:space="preserve">z dodanimi beljakovinami </t>
    </r>
  </si>
  <si>
    <t>MASLENI KEKSI, MASLO (MLEKO) min. 7,00 % kot PETIT BEURRE</t>
  </si>
  <si>
    <r>
      <t xml:space="preserve">Voda mineralna </t>
    </r>
    <r>
      <rPr>
        <sz val="9"/>
        <color rgb="FFFF0000"/>
        <rFont val="Calibri"/>
        <family val="2"/>
        <charset val="238"/>
        <scheme val="minor"/>
      </rPr>
      <t>negazirana</t>
    </r>
  </si>
  <si>
    <r>
      <t>Voda, mineralna</t>
    </r>
    <r>
      <rPr>
        <sz val="9"/>
        <color rgb="FFFF0000"/>
        <rFont val="Calibri"/>
        <family val="2"/>
        <charset val="238"/>
        <scheme val="minor"/>
      </rPr>
      <t xml:space="preserve"> gazirana</t>
    </r>
  </si>
  <si>
    <t>Drobnjak drobno rezan</t>
  </si>
  <si>
    <t>0,1-1</t>
  </si>
  <si>
    <t>Kitajsko zelje, očiščeno, narezano</t>
  </si>
  <si>
    <t>Zelje, sveže  belo, očiščeno, narezano</t>
  </si>
  <si>
    <r>
      <t>Kompot – breskev  -</t>
    </r>
    <r>
      <rPr>
        <sz val="9"/>
        <color rgb="FFFF0000"/>
        <rFont val="Calibri"/>
        <family val="2"/>
        <charset val="238"/>
        <scheme val="minor"/>
      </rPr>
      <t xml:space="preserve"> polovice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</si>
</sst>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10"/>
      <color indexed="8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2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8" applyProtection="0"/>
    <xf numFmtId="0" fontId="83" fillId="71" borderId="28" applyProtection="0"/>
    <xf numFmtId="0" fontId="84" fillId="84" borderId="29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30" applyProtection="0"/>
    <xf numFmtId="0" fontId="88" fillId="0" borderId="31" applyProtection="0"/>
    <xf numFmtId="0" fontId="89" fillId="0" borderId="32" applyProtection="0"/>
    <xf numFmtId="0" fontId="89" fillId="0" borderId="0" applyBorder="0" applyProtection="0"/>
    <xf numFmtId="0" fontId="90" fillId="71" borderId="28" applyProtection="0"/>
    <xf numFmtId="0" fontId="90" fillId="71" borderId="28" applyProtection="0"/>
    <xf numFmtId="0" fontId="91" fillId="71" borderId="33" applyProtection="0"/>
    <xf numFmtId="0" fontId="92" fillId="0" borderId="34" applyProtection="0"/>
    <xf numFmtId="0" fontId="87" fillId="0" borderId="30" applyProtection="0"/>
    <xf numFmtId="0" fontId="88" fillId="0" borderId="31" applyProtection="0"/>
    <xf numFmtId="0" fontId="89" fillId="0" borderId="32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96" fillId="87" borderId="35" applyProtection="0"/>
    <xf numFmtId="0" fontId="100" fillId="0" borderId="0" applyBorder="0" applyProtection="0"/>
    <xf numFmtId="0" fontId="91" fillId="71" borderId="33" applyProtection="0"/>
    <xf numFmtId="0" fontId="91" fillId="71" borderId="33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4" applyProtection="0"/>
    <xf numFmtId="0" fontId="84" fillId="84" borderId="29" applyProtection="0"/>
    <xf numFmtId="0" fontId="83" fillId="71" borderId="28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6" applyProtection="0"/>
    <xf numFmtId="0" fontId="45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8" applyProtection="0"/>
    <xf numFmtId="0" fontId="45" fillId="0" borderId="36" applyProtection="0"/>
    <xf numFmtId="0" fontId="100" fillId="0" borderId="0" applyBorder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4" applyNumberFormat="0" applyAlignment="0" applyProtection="0"/>
    <xf numFmtId="0" fontId="31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9" fillId="9" borderId="44" applyNumberFormat="0" applyAlignment="0" applyProtection="0"/>
    <xf numFmtId="0" fontId="31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4" applyNumberFormat="0" applyAlignment="0" applyProtection="0"/>
    <xf numFmtId="0" fontId="31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8" applyNumberFormat="0" applyFont="0" applyAlignment="0" applyProtection="0"/>
    <xf numFmtId="0" fontId="19" fillId="9" borderId="53" applyNumberFormat="0" applyAlignment="0" applyProtection="0"/>
    <xf numFmtId="0" fontId="31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9" fillId="9" borderId="49" applyNumberFormat="0" applyAlignment="0" applyProtection="0"/>
    <xf numFmtId="0" fontId="2" fillId="0" borderId="55" applyNumberFormat="0" applyFill="0" applyAlignment="0" applyProtection="0"/>
    <xf numFmtId="0" fontId="31" fillId="9" borderId="49" applyNumberFormat="0" applyAlignment="0" applyProtection="0"/>
    <xf numFmtId="0" fontId="72" fillId="56" borderId="58" applyNumberFormat="0" applyAlignment="0" applyProtection="0"/>
    <xf numFmtId="0" fontId="29" fillId="54" borderId="62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62" applyNumberFormat="0" applyAlignment="0" applyProtection="0"/>
    <xf numFmtId="0" fontId="2" fillId="0" borderId="52" applyNumberFormat="0" applyFill="0" applyAlignment="0" applyProtection="0"/>
    <xf numFmtId="0" fontId="29" fillId="54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9" fillId="9" borderId="57" applyNumberFormat="0" applyAlignment="0" applyProtection="0"/>
    <xf numFmtId="0" fontId="29" fillId="9" borderId="62" applyNumberFormat="0" applyAlignment="0" applyProtection="0"/>
    <xf numFmtId="43" fontId="5" fillId="0" borderId="0" applyFont="0" applyFill="0" applyBorder="0" applyAlignment="0" applyProtection="0"/>
    <xf numFmtId="0" fontId="4" fillId="24" borderId="5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7" applyNumberFormat="0" applyAlignment="0" applyProtection="0"/>
    <xf numFmtId="0" fontId="19" fillId="9" borderId="57" applyNumberFormat="0" applyAlignment="0" applyProtection="0"/>
    <xf numFmtId="0" fontId="72" fillId="56" borderId="58" applyNumberFormat="0" applyAlignment="0" applyProtection="0"/>
    <xf numFmtId="0" fontId="29" fillId="54" borderId="56" applyNumberFormat="0" applyAlignment="0" applyProtection="0"/>
    <xf numFmtId="0" fontId="2" fillId="0" borderId="59" applyNumberFormat="0" applyFill="0" applyAlignment="0" applyProtection="0"/>
    <xf numFmtId="0" fontId="19" fillId="54" borderId="57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4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44" fontId="1" fillId="0" borderId="0" applyFont="0" applyFill="0" applyBorder="0" applyAlignment="0" applyProtection="0"/>
    <xf numFmtId="0" fontId="31" fillId="9" borderId="62" applyNumberFormat="0" applyAlignment="0" applyProtection="0"/>
    <xf numFmtId="0" fontId="4" fillId="24" borderId="58" applyNumberFormat="0" applyFont="0" applyAlignment="0" applyProtection="0"/>
    <xf numFmtId="0" fontId="72" fillId="56" borderId="51" applyNumberFormat="0" applyAlignment="0" applyProtection="0"/>
    <xf numFmtId="0" fontId="2" fillId="0" borderId="55" applyNumberFormat="0" applyFill="0" applyAlignment="0" applyProtection="0"/>
    <xf numFmtId="0" fontId="19" fillId="9" borderId="57" applyNumberFormat="0" applyAlignment="0" applyProtection="0"/>
    <xf numFmtId="0" fontId="72" fillId="56" borderId="54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3" applyNumberFormat="0" applyAlignment="0" applyProtection="0"/>
    <xf numFmtId="0" fontId="2" fillId="0" borderId="59" applyNumberFormat="0" applyFill="0" applyAlignment="0" applyProtection="0"/>
    <xf numFmtId="0" fontId="3" fillId="24" borderId="54" applyNumberFormat="0" applyFont="0" applyAlignment="0" applyProtection="0"/>
    <xf numFmtId="0" fontId="19" fillId="54" borderId="53" applyNumberFormat="0" applyAlignment="0" applyProtection="0"/>
    <xf numFmtId="8" fontId="1" fillId="0" borderId="0" applyFont="0" applyFill="0" applyBorder="0" applyAlignment="0" applyProtection="0"/>
    <xf numFmtId="0" fontId="31" fillId="45" borderId="62" applyNumberFormat="0" applyAlignment="0" applyProtection="0"/>
    <xf numFmtId="0" fontId="31" fillId="45" borderId="62" applyNumberFormat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6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6" applyNumberFormat="0" applyAlignment="0" applyProtection="0"/>
    <xf numFmtId="0" fontId="2" fillId="0" borderId="59" applyNumberFormat="0" applyFill="0" applyAlignment="0" applyProtection="0"/>
    <xf numFmtId="0" fontId="19" fillId="9" borderId="53" applyNumberFormat="0" applyAlignment="0" applyProtection="0"/>
    <xf numFmtId="0" fontId="31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9" fillId="9" borderId="53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9" fillId="9" borderId="62" applyNumberFormat="0" applyAlignment="0" applyProtection="0"/>
    <xf numFmtId="0" fontId="19" fillId="9" borderId="57" applyNumberFormat="0" applyAlignment="0" applyProtection="0"/>
    <xf numFmtId="0" fontId="4" fillId="24" borderId="54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1" fillId="9" borderId="62" applyNumberFormat="0" applyAlignment="0" applyProtection="0"/>
    <xf numFmtId="0" fontId="29" fillId="54" borderId="62" applyNumberFormat="0" applyAlignment="0" applyProtection="0"/>
    <xf numFmtId="0" fontId="2" fillId="0" borderId="55" applyNumberFormat="0" applyFill="0" applyAlignment="0" applyProtection="0"/>
    <xf numFmtId="0" fontId="19" fillId="54" borderId="57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8" fontId="1" fillId="0" borderId="0" applyFont="0" applyFill="0" applyBorder="0" applyAlignment="0" applyProtection="0"/>
    <xf numFmtId="0" fontId="31" fillId="4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8" fontId="1" fillId="0" borderId="0" applyFont="0" applyFill="0" applyBorder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9" fillId="9" borderId="62" applyNumberFormat="0" applyAlignment="0" applyProtection="0"/>
    <xf numFmtId="0" fontId="19" fillId="9" borderId="57" applyNumberFormat="0" applyAlignment="0" applyProtection="0"/>
    <xf numFmtId="0" fontId="19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9" fillId="9" borderId="62" applyNumberFormat="0" applyAlignment="0" applyProtection="0"/>
    <xf numFmtId="0" fontId="2" fillId="0" borderId="59" applyNumberFormat="0" applyFill="0" applyAlignment="0" applyProtection="0"/>
    <xf numFmtId="0" fontId="31" fillId="9" borderId="62" applyNumberFormat="0" applyAlignment="0" applyProtection="0"/>
    <xf numFmtId="0" fontId="4" fillId="24" borderId="58" applyNumberFormat="0" applyFont="0" applyAlignment="0" applyProtection="0"/>
    <xf numFmtId="0" fontId="19" fillId="9" borderId="57" applyNumberFormat="0" applyAlignment="0" applyProtection="0"/>
    <xf numFmtId="0" fontId="31" fillId="9" borderId="62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1" fillId="9" borderId="62" applyNumberFormat="0" applyAlignment="0" applyProtection="0"/>
    <xf numFmtId="0" fontId="19" fillId="54" borderId="57" applyNumberFormat="0" applyAlignment="0" applyProtection="0"/>
    <xf numFmtId="0" fontId="19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9" fillId="54" borderId="57" applyNumberFormat="0" applyAlignment="0" applyProtection="0"/>
    <xf numFmtId="0" fontId="31" fillId="45" borderId="62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1" fillId="9" borderId="62" applyNumberFormat="0" applyAlignment="0" applyProtection="0"/>
    <xf numFmtId="0" fontId="31" fillId="39" borderId="6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7" applyNumberFormat="0" applyAlignment="0" applyProtection="0"/>
    <xf numFmtId="0" fontId="19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9" fillId="9" borderId="62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9" fillId="9" borderId="6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7" applyNumberFormat="0" applyAlignment="0" applyProtection="0"/>
    <xf numFmtId="0" fontId="19" fillId="54" borderId="57" applyNumberForma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19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19" fillId="54" borderId="53" applyNumberFormat="0" applyAlignment="0" applyProtection="0"/>
    <xf numFmtId="0" fontId="72" fillId="56" borderId="54" applyNumberFormat="0" applyAlignment="0" applyProtection="0"/>
    <xf numFmtId="0" fontId="29" fillId="54" borderId="56" applyNumberFormat="0" applyAlignment="0" applyProtection="0"/>
    <xf numFmtId="0" fontId="31" fillId="45" borderId="56" applyNumberFormat="0" applyAlignment="0" applyProtection="0"/>
    <xf numFmtId="0" fontId="2" fillId="0" borderId="55" applyNumberFormat="0" applyFill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5" borderId="62" applyNumberFormat="0" applyAlignment="0" applyProtection="0"/>
    <xf numFmtId="0" fontId="2" fillId="0" borderId="59" applyNumberFormat="0" applyFill="0" applyAlignment="0" applyProtection="0"/>
    <xf numFmtId="0" fontId="19" fillId="54" borderId="57" applyNumberFormat="0" applyAlignment="0" applyProtection="0"/>
    <xf numFmtId="0" fontId="2" fillId="0" borderId="59" applyNumberFormat="0" applyFill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62" applyNumberFormat="0" applyAlignment="0" applyProtection="0"/>
    <xf numFmtId="0" fontId="4" fillId="24" borderId="58" applyNumberFormat="0" applyFont="0" applyAlignment="0" applyProtection="0"/>
    <xf numFmtId="0" fontId="29" fillId="54" borderId="62" applyNumberFormat="0" applyAlignment="0" applyProtection="0"/>
    <xf numFmtId="0" fontId="72" fillId="56" borderId="58" applyNumberFormat="0" applyAlignment="0" applyProtection="0"/>
    <xf numFmtId="0" fontId="19" fillId="54" borderId="57" applyNumberFormat="0" applyAlignment="0" applyProtection="0"/>
    <xf numFmtId="0" fontId="3" fillId="24" borderId="58" applyNumberFormat="0" applyFont="0" applyAlignment="0" applyProtection="0"/>
    <xf numFmtId="0" fontId="19" fillId="9" borderId="57" applyNumberFormat="0" applyAlignment="0" applyProtection="0"/>
    <xf numFmtId="0" fontId="29" fillId="54" borderId="62" applyNumberForma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6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5" borderId="56" applyNumberFormat="0" applyAlignment="0" applyProtection="0"/>
    <xf numFmtId="0" fontId="2" fillId="0" borderId="55" applyNumberFormat="0" applyFill="0" applyAlignment="0" applyProtection="0"/>
    <xf numFmtId="0" fontId="29" fillId="54" borderId="56" applyNumberFormat="0" applyAlignment="0" applyProtection="0"/>
    <xf numFmtId="0" fontId="31" fillId="39" borderId="56" applyNumberFormat="0" applyAlignment="0" applyProtection="0"/>
    <xf numFmtId="0" fontId="19" fillId="9" borderId="53" applyNumberFormat="0" applyAlignment="0" applyProtection="0"/>
    <xf numFmtId="0" fontId="31" fillId="9" borderId="56" applyNumberFormat="0" applyAlignment="0" applyProtection="0"/>
    <xf numFmtId="0" fontId="2" fillId="0" borderId="55" applyNumberFormat="0" applyFill="0" applyAlignment="0" applyProtection="0"/>
    <xf numFmtId="0" fontId="31" fillId="39" borderId="56" applyNumberFormat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7" applyNumberFormat="0" applyAlignment="0" applyProtection="0"/>
    <xf numFmtId="0" fontId="31" fillId="45" borderId="56" applyNumberFormat="0" applyAlignment="0" applyProtection="0"/>
    <xf numFmtId="0" fontId="31" fillId="9" borderId="62" applyNumberFormat="0" applyAlignment="0" applyProtection="0"/>
    <xf numFmtId="0" fontId="2" fillId="0" borderId="59" applyNumberFormat="0" applyFill="0" applyAlignment="0" applyProtection="0"/>
    <xf numFmtId="0" fontId="19" fillId="9" borderId="53" applyNumberFormat="0" applyAlignment="0" applyProtection="0"/>
    <xf numFmtId="0" fontId="31" fillId="9" borderId="62" applyNumberFormat="0" applyAlignment="0" applyProtection="0"/>
    <xf numFmtId="0" fontId="4" fillId="24" borderId="58" applyNumberFormat="0" applyFont="0" applyAlignment="0" applyProtection="0"/>
    <xf numFmtId="0" fontId="31" fillId="39" borderId="62" applyNumberFormat="0" applyAlignment="0" applyProtection="0"/>
    <xf numFmtId="0" fontId="31" fillId="9" borderId="62" applyNumberFormat="0" applyAlignment="0" applyProtection="0"/>
    <xf numFmtId="0" fontId="3" fillId="24" borderId="58" applyNumberFormat="0" applyFont="0" applyAlignment="0" applyProtection="0"/>
    <xf numFmtId="0" fontId="29" fillId="9" borderId="62" applyNumberFormat="0" applyAlignment="0" applyProtection="0"/>
    <xf numFmtId="0" fontId="2" fillId="0" borderId="55" applyNumberFormat="0" applyFill="0" applyAlignment="0" applyProtection="0"/>
    <xf numFmtId="0" fontId="29" fillId="54" borderId="62" applyNumberFormat="0" applyAlignment="0" applyProtection="0"/>
    <xf numFmtId="0" fontId="19" fillId="54" borderId="57" applyNumberFormat="0" applyAlignment="0" applyProtection="0"/>
    <xf numFmtId="0" fontId="19" fillId="54" borderId="57" applyNumberFormat="0" applyAlignment="0" applyProtection="0"/>
    <xf numFmtId="0" fontId="72" fillId="56" borderId="58" applyNumberFormat="0" applyAlignment="0" applyProtection="0"/>
    <xf numFmtId="0" fontId="31" fillId="9" borderId="62" applyNumberFormat="0" applyAlignment="0" applyProtection="0"/>
    <xf numFmtId="0" fontId="2" fillId="0" borderId="59" applyNumberFormat="0" applyFill="0" applyAlignment="0" applyProtection="0"/>
    <xf numFmtId="0" fontId="19" fillId="54" borderId="57" applyNumberFormat="0" applyAlignment="0" applyProtection="0"/>
    <xf numFmtId="0" fontId="29" fillId="9" borderId="62" applyNumberFormat="0" applyAlignment="0" applyProtection="0"/>
    <xf numFmtId="0" fontId="31" fillId="45" borderId="56" applyNumberFormat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29" fillId="9" borderId="56" applyNumberFormat="0" applyAlignment="0" applyProtection="0"/>
    <xf numFmtId="0" fontId="72" fillId="56" borderId="58" applyNumberFormat="0" applyAlignment="0" applyProtection="0"/>
    <xf numFmtId="0" fontId="31" fillId="39" borderId="62" applyNumberFormat="0" applyAlignment="0" applyProtection="0"/>
    <xf numFmtId="0" fontId="3" fillId="24" borderId="58" applyNumberFormat="0" applyFont="0" applyAlignment="0" applyProtection="0"/>
    <xf numFmtId="0" fontId="19" fillId="9" borderId="57" applyNumberFormat="0" applyAlignment="0" applyProtection="0"/>
    <xf numFmtId="0" fontId="19" fillId="9" borderId="53" applyNumberFormat="0" applyAlignment="0" applyProtection="0"/>
    <xf numFmtId="0" fontId="19" fillId="54" borderId="53" applyNumberFormat="0" applyAlignment="0" applyProtection="0"/>
    <xf numFmtId="0" fontId="19" fillId="9" borderId="57" applyNumberForma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29" fillId="9" borderId="62" applyNumberFormat="0" applyAlignment="0" applyProtection="0"/>
    <xf numFmtId="0" fontId="19" fillId="54" borderId="57" applyNumberForma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72" fillId="56" borderId="58" applyNumberFormat="0" applyAlignment="0" applyProtection="0"/>
    <xf numFmtId="0" fontId="31" fillId="39" borderId="62" applyNumberFormat="0" applyAlignment="0" applyProtection="0"/>
    <xf numFmtId="0" fontId="19" fillId="9" borderId="57" applyNumberFormat="0" applyAlignment="0" applyProtection="0"/>
    <xf numFmtId="0" fontId="72" fillId="56" borderId="54" applyNumberFormat="0" applyAlignment="0" applyProtection="0"/>
    <xf numFmtId="0" fontId="31" fillId="45" borderId="56" applyNumberFormat="0" applyAlignment="0" applyProtection="0"/>
    <xf numFmtId="0" fontId="2" fillId="0" borderId="55" applyNumberFormat="0" applyFill="0" applyAlignment="0" applyProtection="0"/>
    <xf numFmtId="0" fontId="29" fillId="9" borderId="56" applyNumberFormat="0" applyAlignment="0" applyProtection="0"/>
    <xf numFmtId="0" fontId="4" fillId="24" borderId="54" applyNumberFormat="0" applyFont="0" applyAlignment="0" applyProtection="0"/>
    <xf numFmtId="0" fontId="29" fillId="9" borderId="56" applyNumberFormat="0" applyAlignment="0" applyProtection="0"/>
    <xf numFmtId="0" fontId="4" fillId="24" borderId="54" applyNumberFormat="0" applyFont="0" applyAlignment="0" applyProtection="0"/>
    <xf numFmtId="0" fontId="31" fillId="9" borderId="56" applyNumberFormat="0" applyAlignment="0" applyProtection="0"/>
    <xf numFmtId="0" fontId="29" fillId="54" borderId="56" applyNumberFormat="0" applyAlignment="0" applyProtection="0"/>
    <xf numFmtId="0" fontId="19" fillId="54" borderId="53" applyNumberFormat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4" borderId="56" applyNumberFormat="0" applyAlignment="0" applyProtection="0"/>
    <xf numFmtId="0" fontId="29" fillId="54" borderId="56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4" borderId="53" applyNumberFormat="0" applyAlignment="0" applyProtection="0"/>
    <xf numFmtId="0" fontId="29" fillId="9" borderId="56" applyNumberFormat="0" applyAlignment="0" applyProtection="0"/>
    <xf numFmtId="0" fontId="2" fillId="0" borderId="55" applyNumberFormat="0" applyFill="0" applyAlignment="0" applyProtection="0"/>
    <xf numFmtId="0" fontId="29" fillId="9" borderId="56" applyNumberFormat="0" applyAlignment="0" applyProtection="0"/>
    <xf numFmtId="0" fontId="19" fillId="9" borderId="53" applyNumberFormat="0" applyAlignment="0" applyProtection="0"/>
    <xf numFmtId="0" fontId="29" fillId="9" borderId="56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19" fillId="9" borderId="53" applyNumberFormat="0" applyAlignment="0" applyProtection="0"/>
    <xf numFmtId="0" fontId="19" fillId="54" borderId="53" applyNumberFormat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4" applyNumberFormat="0" applyFont="0" applyAlignment="0" applyProtection="0"/>
    <xf numFmtId="0" fontId="31" fillId="9" borderId="56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39" borderId="56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39" borderId="56" applyNumberFormat="0" applyAlignment="0" applyProtection="0"/>
    <xf numFmtId="0" fontId="19" fillId="54" borderId="53" applyNumberFormat="0" applyAlignment="0" applyProtection="0"/>
    <xf numFmtId="0" fontId="31" fillId="9" borderId="56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6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9" fillId="9" borderId="57" applyNumberFormat="0" applyAlignment="0" applyProtection="0"/>
    <xf numFmtId="0" fontId="29" fillId="9" borderId="62" applyNumberFormat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31" fillId="45" borderId="62" applyNumberFormat="0" applyAlignment="0" applyProtection="0"/>
    <xf numFmtId="0" fontId="31" fillId="45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8" fontId="1" fillId="0" borderId="0" applyFont="0" applyFill="0" applyBorder="0" applyAlignment="0" applyProtection="0"/>
    <xf numFmtId="0" fontId="19" fillId="9" borderId="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31" fillId="45" borderId="64" applyNumberFormat="0" applyAlignment="0" applyProtection="0"/>
    <xf numFmtId="43" fontId="5" fillId="0" borderId="0" applyFont="0" applyFill="0" applyBorder="0" applyAlignment="0" applyProtection="0"/>
    <xf numFmtId="0" fontId="72" fillId="56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44" fontId="1" fillId="0" borderId="0" applyFont="0" applyFill="0" applyBorder="0" applyAlignment="0" applyProtection="0"/>
    <xf numFmtId="0" fontId="31" fillId="45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8" fontId="1" fillId="0" borderId="0" applyFont="0" applyFill="0" applyBorder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44" fontId="5" fillId="0" borderId="0" applyFont="0" applyFill="0" applyBorder="0" applyAlignment="0" applyProtection="0"/>
    <xf numFmtId="0" fontId="31" fillId="9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6" applyNumberFormat="0" applyFont="0" applyAlignment="0" applyProtection="0"/>
    <xf numFmtId="0" fontId="72" fillId="56" borderId="66" applyNumberFormat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9" fillId="54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29" fillId="54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44" fontId="1" fillId="0" borderId="0" applyFont="0" applyFill="0" applyBorder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43" fontId="5" fillId="0" borderId="0" applyFont="0" applyFill="0" applyBorder="0" applyAlignment="0" applyProtection="0"/>
    <xf numFmtId="0" fontId="4" fillId="24" borderId="6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44" fontId="1" fillId="0" borderId="0" applyFont="0" applyFill="0" applyBorder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4" borderId="65" applyNumberFormat="0" applyAlignment="0" applyProtection="0"/>
    <xf numFmtId="8" fontId="1" fillId="0" borderId="0" applyFont="0" applyFill="0" applyBorder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0" fontId="72" fillId="56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44" fontId="1" fillId="0" borderId="0" applyFont="0" applyFill="0" applyBorder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44" fontId="1" fillId="0" borderId="0" applyFont="0" applyFill="0" applyBorder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8" fontId="1" fillId="0" borderId="0" applyFont="0" applyFill="0" applyBorder="0" applyAlignment="0" applyProtection="0"/>
    <xf numFmtId="0" fontId="31" fillId="45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8" fontId="1" fillId="0" borderId="0" applyFont="0" applyFill="0" applyBorder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3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" fillId="24" borderId="66" applyNumberFormat="0" applyFon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" fillId="24" borderId="66" applyNumberFormat="0" applyFon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</cellStyleXfs>
  <cellXfs count="376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20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left" vertical="center" wrapText="1"/>
    </xf>
    <xf numFmtId="0" fontId="51" fillId="32" borderId="22" xfId="0" applyFont="1" applyFill="1" applyBorder="1" applyAlignment="1">
      <alignment horizontal="left" vertical="center" wrapText="1"/>
    </xf>
    <xf numFmtId="0" fontId="59" fillId="35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59" fillId="37" borderId="22" xfId="0" applyFont="1" applyFill="1" applyBorder="1" applyAlignment="1">
      <alignment horizontal="center" vertical="center" wrapText="1"/>
    </xf>
    <xf numFmtId="0" fontId="59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42" fillId="27" borderId="39" xfId="0" applyFont="1" applyFill="1" applyBorder="1" applyAlignment="1">
      <alignment horizontal="left" vertical="center"/>
    </xf>
    <xf numFmtId="0" fontId="34" fillId="27" borderId="37" xfId="0" applyFont="1" applyFill="1" applyBorder="1" applyAlignment="1">
      <alignment vertical="center" wrapText="1" shrinkToFit="1"/>
    </xf>
    <xf numFmtId="0" fontId="34" fillId="27" borderId="37" xfId="0" applyFont="1" applyFill="1" applyBorder="1" applyAlignment="1">
      <alignment horizontal="center" vertical="center" wrapText="1"/>
    </xf>
    <xf numFmtId="0" fontId="42" fillId="27" borderId="37" xfId="0" applyFont="1" applyFill="1" applyBorder="1" applyAlignment="1">
      <alignment horizontal="center" vertical="center" wrapText="1"/>
    </xf>
    <xf numFmtId="0" fontId="37" fillId="27" borderId="37" xfId="0" applyNumberFormat="1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1" fontId="42" fillId="27" borderId="37" xfId="0" applyNumberFormat="1" applyFont="1" applyFill="1" applyBorder="1" applyAlignment="1">
      <alignment horizontal="center" vertical="center"/>
    </xf>
    <xf numFmtId="0" fontId="12" fillId="27" borderId="37" xfId="0" applyNumberFormat="1" applyFont="1" applyFill="1" applyBorder="1" applyAlignment="1">
      <alignment horizontal="left" vertical="center"/>
    </xf>
    <xf numFmtId="0" fontId="11" fillId="27" borderId="37" xfId="0" applyNumberFormat="1" applyFont="1" applyFill="1" applyBorder="1" applyAlignment="1">
      <alignment horizontal="center" vertical="center"/>
    </xf>
    <xf numFmtId="0" fontId="36" fillId="27" borderId="37" xfId="0" applyFont="1" applyFill="1" applyBorder="1" applyAlignment="1">
      <alignment horizontal="center" vertical="center"/>
    </xf>
    <xf numFmtId="166" fontId="42" fillId="27" borderId="37" xfId="0" applyNumberFormat="1" applyFont="1" applyFill="1" applyBorder="1" applyAlignment="1">
      <alignment horizontal="center" vertical="center"/>
    </xf>
    <xf numFmtId="0" fontId="37" fillId="27" borderId="37" xfId="0" applyFont="1" applyFill="1" applyBorder="1" applyAlignment="1">
      <alignment horizontal="center" vertical="center"/>
    </xf>
    <xf numFmtId="0" fontId="42" fillId="27" borderId="38" xfId="0" applyFont="1" applyFill="1" applyBorder="1" applyAlignment="1">
      <alignment horizontal="center" vertical="center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3" fillId="3" borderId="22" xfId="0" applyFont="1" applyFill="1" applyBorder="1" applyAlignment="1">
      <alignment horizontal="center" vertical="center" wrapText="1"/>
    </xf>
    <xf numFmtId="1" fontId="105" fillId="2" borderId="14" xfId="55" applyNumberFormat="1" applyFont="1" applyFill="1" applyBorder="1" applyAlignment="1">
      <alignment horizontal="center" vertical="center" wrapText="1"/>
    </xf>
    <xf numFmtId="1" fontId="105" fillId="2" borderId="22" xfId="55" applyNumberFormat="1" applyFont="1" applyFill="1" applyBorder="1" applyAlignment="1">
      <alignment horizontal="center" vertical="center" wrapText="1"/>
    </xf>
    <xf numFmtId="1" fontId="105" fillId="2" borderId="22" xfId="55" applyNumberFormat="1" applyFont="1" applyFill="1" applyBorder="1" applyAlignment="1">
      <alignment horizontal="left" vertical="center" wrapText="1"/>
    </xf>
    <xf numFmtId="44" fontId="101" fillId="2" borderId="22" xfId="55" applyFont="1" applyFill="1" applyBorder="1" applyAlignment="1">
      <alignment horizontal="left" vertical="center" wrapText="1"/>
    </xf>
    <xf numFmtId="166" fontId="101" fillId="2" borderId="22" xfId="0" applyNumberFormat="1" applyFont="1" applyFill="1" applyBorder="1" applyAlignment="1">
      <alignment horizontal="center" vertical="center" wrapText="1"/>
    </xf>
    <xf numFmtId="0" fontId="101" fillId="2" borderId="22" xfId="0" applyFont="1" applyFill="1" applyBorder="1" applyAlignment="1">
      <alignment horizontal="center" vertical="center" wrapText="1"/>
    </xf>
    <xf numFmtId="166" fontId="101" fillId="2" borderId="23" xfId="0" applyNumberFormat="1" applyFont="1" applyFill="1" applyBorder="1" applyAlignment="1">
      <alignment horizontal="center" vertical="center" wrapText="1"/>
    </xf>
    <xf numFmtId="0" fontId="105" fillId="2" borderId="23" xfId="0" applyFont="1" applyFill="1" applyBorder="1" applyAlignment="1">
      <alignment horizontal="center" vertical="center" wrapText="1"/>
    </xf>
    <xf numFmtId="0" fontId="107" fillId="0" borderId="22" xfId="0" applyFont="1" applyBorder="1" applyAlignment="1">
      <alignment horizontal="center" vertical="center"/>
    </xf>
    <xf numFmtId="0" fontId="79" fillId="91" borderId="22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left" vertical="center" wrapText="1"/>
    </xf>
    <xf numFmtId="44" fontId="12" fillId="2" borderId="45" xfId="55" applyFont="1" applyFill="1" applyBorder="1" applyAlignment="1">
      <alignment horizontal="left" vertical="center" wrapText="1"/>
    </xf>
    <xf numFmtId="44" fontId="11" fillId="3" borderId="45" xfId="55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166" fontId="12" fillId="2" borderId="46" xfId="0" applyNumberFormat="1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left" vertical="center"/>
    </xf>
    <xf numFmtId="0" fontId="34" fillId="27" borderId="46" xfId="0" applyFont="1" applyFill="1" applyBorder="1" applyAlignment="1">
      <alignment vertical="center" wrapText="1" shrinkToFit="1"/>
    </xf>
    <xf numFmtId="0" fontId="34" fillId="27" borderId="46" xfId="0" applyFont="1" applyFill="1" applyBorder="1" applyAlignment="1">
      <alignment horizontal="center" vertical="center" wrapText="1"/>
    </xf>
    <xf numFmtId="0" fontId="42" fillId="27" borderId="46" xfId="0" applyFont="1" applyFill="1" applyBorder="1" applyAlignment="1">
      <alignment horizontal="center" vertical="center" wrapText="1"/>
    </xf>
    <xf numFmtId="0" fontId="37" fillId="27" borderId="46" xfId="0" applyNumberFormat="1" applyFont="1" applyFill="1" applyBorder="1" applyAlignment="1">
      <alignment horizontal="center" vertical="center"/>
    </xf>
    <xf numFmtId="0" fontId="7" fillId="27" borderId="46" xfId="0" applyFont="1" applyFill="1" applyBorder="1" applyAlignment="1">
      <alignment horizontal="center" vertical="center"/>
    </xf>
    <xf numFmtId="1" fontId="42" fillId="27" borderId="46" xfId="0" applyNumberFormat="1" applyFont="1" applyFill="1" applyBorder="1" applyAlignment="1">
      <alignment horizontal="center" vertical="center"/>
    </xf>
    <xf numFmtId="0" fontId="12" fillId="27" borderId="46" xfId="0" applyNumberFormat="1" applyFont="1" applyFill="1" applyBorder="1" applyAlignment="1">
      <alignment horizontal="left" vertical="center"/>
    </xf>
    <xf numFmtId="0" fontId="11" fillId="27" borderId="46" xfId="0" applyNumberFormat="1" applyFont="1" applyFill="1" applyBorder="1" applyAlignment="1">
      <alignment horizontal="center" vertical="center"/>
    </xf>
    <xf numFmtId="0" fontId="36" fillId="27" borderId="46" xfId="0" applyFont="1" applyFill="1" applyBorder="1" applyAlignment="1">
      <alignment horizontal="center" vertical="center"/>
    </xf>
    <xf numFmtId="166" fontId="42" fillId="27" borderId="46" xfId="0" applyNumberFormat="1" applyFont="1" applyFill="1" applyBorder="1" applyAlignment="1">
      <alignment horizontal="center" vertical="center"/>
    </xf>
    <xf numFmtId="0" fontId="37" fillId="27" borderId="46" xfId="0" applyFont="1" applyFill="1" applyBorder="1" applyAlignment="1">
      <alignment horizontal="center" vertical="center"/>
    </xf>
    <xf numFmtId="0" fontId="42" fillId="27" borderId="48" xfId="0" applyFont="1" applyFill="1" applyBorder="1" applyAlignment="1">
      <alignment horizontal="center" vertical="center"/>
    </xf>
    <xf numFmtId="44" fontId="39" fillId="2" borderId="2" xfId="55" applyFont="1" applyFill="1" applyBorder="1" applyAlignment="1">
      <alignment horizontal="center" vertical="center" wrapText="1"/>
    </xf>
    <xf numFmtId="0" fontId="103" fillId="0" borderId="22" xfId="0" applyFont="1" applyBorder="1" applyAlignment="1">
      <alignment vertical="center" wrapText="1" shrinkToFit="1"/>
    </xf>
    <xf numFmtId="10" fontId="101" fillId="2" borderId="22" xfId="0" applyNumberFormat="1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104" fillId="3" borderId="22" xfId="0" applyFont="1" applyFill="1" applyBorder="1" applyAlignment="1">
      <alignment horizontal="center" vertical="center" wrapText="1"/>
    </xf>
    <xf numFmtId="44" fontId="102" fillId="3" borderId="22" xfId="55" applyFont="1" applyFill="1" applyBorder="1" applyAlignment="1">
      <alignment horizontal="center" vertical="center" wrapText="1"/>
    </xf>
    <xf numFmtId="0" fontId="36" fillId="2" borderId="22" xfId="0" applyFont="1" applyFill="1" applyBorder="1" applyAlignment="1">
      <alignment vertical="center" wrapText="1" shrinkToFit="1"/>
    </xf>
    <xf numFmtId="4" fontId="106" fillId="2" borderId="22" xfId="55" applyNumberFormat="1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vertical="center" wrapText="1" shrinkToFit="1"/>
    </xf>
    <xf numFmtId="0" fontId="13" fillId="0" borderId="22" xfId="0" applyFont="1" applyBorder="1" applyAlignment="1">
      <alignment horizontal="left" vertical="center" wrapText="1" shrinkToFit="1"/>
    </xf>
    <xf numFmtId="0" fontId="13" fillId="3" borderId="22" xfId="0" applyFont="1" applyFill="1" applyBorder="1" applyAlignment="1">
      <alignment horizontal="left" vertical="center" wrapText="1"/>
    </xf>
    <xf numFmtId="0" fontId="12" fillId="90" borderId="2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 shrinkToFit="1"/>
    </xf>
    <xf numFmtId="1" fontId="39" fillId="2" borderId="22" xfId="55" applyNumberFormat="1" applyFont="1" applyFill="1" applyBorder="1" applyAlignment="1">
      <alignment horizontal="center" vertical="center" wrapText="1"/>
    </xf>
    <xf numFmtId="1" fontId="37" fillId="27" borderId="37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0" fontId="105" fillId="3" borderId="23" xfId="0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6" fillId="2" borderId="2" xfId="0" applyFont="1" applyFill="1" applyBorder="1" applyAlignment="1">
      <alignment horizontal="left" vertical="center" wrapText="1"/>
    </xf>
    <xf numFmtId="0" fontId="39" fillId="3" borderId="22" xfId="0" applyFont="1" applyFill="1" applyBorder="1" applyAlignment="1">
      <alignment horizontal="center"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0" fontId="37" fillId="90" borderId="16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15" fillId="90" borderId="3" xfId="0" applyFont="1" applyFill="1" applyBorder="1" applyAlignment="1">
      <alignment horizontal="center" vertical="center" wrapText="1"/>
    </xf>
    <xf numFmtId="10" fontId="36" fillId="2" borderId="2" xfId="0" applyNumberFormat="1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 wrapText="1"/>
    </xf>
    <xf numFmtId="44" fontId="67" fillId="2" borderId="2" xfId="55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37" fillId="2" borderId="2" xfId="55" applyNumberFormat="1" applyFont="1" applyFill="1" applyBorder="1" applyAlignment="1">
      <alignment horizontal="left" vertical="center" wrapText="1"/>
    </xf>
    <xf numFmtId="0" fontId="34" fillId="3" borderId="2" xfId="0" applyFont="1" applyFill="1" applyBorder="1" applyAlignment="1">
      <alignment horizontal="center" vertical="center" wrapText="1"/>
    </xf>
    <xf numFmtId="1" fontId="37" fillId="2" borderId="2" xfId="55" applyNumberFormat="1" applyFont="1" applyFill="1" applyBorder="1" applyAlignment="1">
      <alignment horizontal="center" vertical="center" wrapText="1"/>
    </xf>
    <xf numFmtId="166" fontId="36" fillId="3" borderId="2" xfId="0" applyNumberFormat="1" applyFont="1" applyFill="1" applyBorder="1" applyAlignment="1">
      <alignment horizontal="center" vertical="center" wrapText="1"/>
    </xf>
    <xf numFmtId="1" fontId="37" fillId="2" borderId="1" xfId="55" applyNumberFormat="1" applyFont="1" applyFill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5" fillId="90" borderId="23" xfId="0" applyFont="1" applyFill="1" applyBorder="1" applyAlignment="1">
      <alignment horizontal="center" vertical="center" wrapText="1"/>
    </xf>
    <xf numFmtId="166" fontId="36" fillId="2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42" fillId="27" borderId="63" xfId="0" applyFont="1" applyFill="1" applyBorder="1" applyAlignment="1">
      <alignment horizontal="left" vertical="center"/>
    </xf>
    <xf numFmtId="0" fontId="34" fillId="27" borderId="60" xfId="0" applyFont="1" applyFill="1" applyBorder="1" applyAlignment="1">
      <alignment vertical="center" wrapText="1" shrinkToFit="1"/>
    </xf>
    <xf numFmtId="0" fontId="34" fillId="27" borderId="60" xfId="0" applyFont="1" applyFill="1" applyBorder="1" applyAlignment="1">
      <alignment horizontal="center" vertical="center" wrapText="1"/>
    </xf>
    <xf numFmtId="0" fontId="42" fillId="27" borderId="60" xfId="0" applyFont="1" applyFill="1" applyBorder="1" applyAlignment="1">
      <alignment horizontal="center" vertical="center" wrapText="1"/>
    </xf>
    <xf numFmtId="0" fontId="37" fillId="27" borderId="60" xfId="0" applyNumberFormat="1" applyFont="1" applyFill="1" applyBorder="1" applyAlignment="1">
      <alignment horizontal="center" vertical="center"/>
    </xf>
    <xf numFmtId="0" fontId="7" fillId="27" borderId="60" xfId="0" applyFont="1" applyFill="1" applyBorder="1" applyAlignment="1">
      <alignment horizontal="center" vertical="center"/>
    </xf>
    <xf numFmtId="1" fontId="42" fillId="27" borderId="60" xfId="0" applyNumberFormat="1" applyFont="1" applyFill="1" applyBorder="1" applyAlignment="1">
      <alignment horizontal="center" vertical="center"/>
    </xf>
    <xf numFmtId="0" fontId="12" fillId="27" borderId="60" xfId="0" applyNumberFormat="1" applyFont="1" applyFill="1" applyBorder="1" applyAlignment="1">
      <alignment horizontal="left" vertical="center"/>
    </xf>
    <xf numFmtId="0" fontId="11" fillId="27" borderId="60" xfId="0" applyNumberFormat="1" applyFont="1" applyFill="1" applyBorder="1" applyAlignment="1">
      <alignment horizontal="center" vertical="center"/>
    </xf>
    <xf numFmtId="0" fontId="36" fillId="27" borderId="60" xfId="0" applyFont="1" applyFill="1" applyBorder="1" applyAlignment="1">
      <alignment horizontal="center" vertical="center"/>
    </xf>
    <xf numFmtId="166" fontId="42" fillId="27" borderId="60" xfId="0" applyNumberFormat="1" applyFont="1" applyFill="1" applyBorder="1" applyAlignment="1">
      <alignment horizontal="center" vertical="center"/>
    </xf>
    <xf numFmtId="0" fontId="37" fillId="27" borderId="60" xfId="0" applyFont="1" applyFill="1" applyBorder="1" applyAlignment="1">
      <alignment horizontal="center" vertical="center"/>
    </xf>
    <xf numFmtId="0" fontId="42" fillId="27" borderId="61" xfId="0" applyFont="1" applyFill="1" applyBorder="1" applyAlignment="1">
      <alignment horizontal="center" vertical="center"/>
    </xf>
    <xf numFmtId="0" fontId="15" fillId="90" borderId="16" xfId="0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79" fillId="0" borderId="22" xfId="0" applyFont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03" fillId="3" borderId="68" xfId="0" applyFont="1" applyFill="1" applyBorder="1" applyAlignment="1">
      <alignment horizontal="center" vertical="center" wrapText="1"/>
    </xf>
    <xf numFmtId="0" fontId="42" fillId="27" borderId="71" xfId="0" applyFont="1" applyFill="1" applyBorder="1" applyAlignment="1">
      <alignment horizontal="left" vertical="center"/>
    </xf>
    <xf numFmtId="0" fontId="34" fillId="27" borderId="69" xfId="0" applyFont="1" applyFill="1" applyBorder="1" applyAlignment="1">
      <alignment vertical="center" wrapText="1" shrinkToFit="1"/>
    </xf>
    <xf numFmtId="0" fontId="34" fillId="27" borderId="69" xfId="0" applyFont="1" applyFill="1" applyBorder="1" applyAlignment="1">
      <alignment horizontal="center" vertical="center" wrapText="1"/>
    </xf>
    <xf numFmtId="0" fontId="42" fillId="27" borderId="69" xfId="0" applyFont="1" applyFill="1" applyBorder="1" applyAlignment="1">
      <alignment horizontal="center" vertical="center" wrapText="1"/>
    </xf>
    <xf numFmtId="0" fontId="37" fillId="27" borderId="69" xfId="0" applyNumberFormat="1" applyFont="1" applyFill="1" applyBorder="1" applyAlignment="1">
      <alignment horizontal="center" vertical="center"/>
    </xf>
    <xf numFmtId="0" fontId="7" fillId="27" borderId="69" xfId="0" applyFont="1" applyFill="1" applyBorder="1" applyAlignment="1">
      <alignment horizontal="center" vertical="center"/>
    </xf>
    <xf numFmtId="1" fontId="42" fillId="27" borderId="69" xfId="0" applyNumberFormat="1" applyFont="1" applyFill="1" applyBorder="1" applyAlignment="1">
      <alignment horizontal="center" vertical="center"/>
    </xf>
    <xf numFmtId="0" fontId="12" fillId="27" borderId="69" xfId="0" applyNumberFormat="1" applyFont="1" applyFill="1" applyBorder="1" applyAlignment="1">
      <alignment horizontal="left" vertical="center"/>
    </xf>
    <xf numFmtId="0" fontId="11" fillId="27" borderId="69" xfId="0" applyNumberFormat="1" applyFont="1" applyFill="1" applyBorder="1" applyAlignment="1">
      <alignment horizontal="center" vertical="center"/>
    </xf>
    <xf numFmtId="0" fontId="36" fillId="27" borderId="69" xfId="0" applyFont="1" applyFill="1" applyBorder="1" applyAlignment="1">
      <alignment horizontal="center" vertical="center"/>
    </xf>
    <xf numFmtId="166" fontId="42" fillId="27" borderId="69" xfId="0" applyNumberFormat="1" applyFont="1" applyFill="1" applyBorder="1" applyAlignment="1">
      <alignment horizontal="center" vertical="center"/>
    </xf>
    <xf numFmtId="0" fontId="37" fillId="27" borderId="69" xfId="0" applyFont="1" applyFill="1" applyBorder="1" applyAlignment="1">
      <alignment horizontal="center" vertical="center"/>
    </xf>
    <xf numFmtId="0" fontId="42" fillId="27" borderId="70" xfId="0" applyFont="1" applyFill="1" applyBorder="1" applyAlignment="1">
      <alignment horizontal="center" vertical="center"/>
    </xf>
    <xf numFmtId="0" fontId="13" fillId="3" borderId="68" xfId="0" applyFont="1" applyFill="1" applyBorder="1" applyAlignment="1">
      <alignment horizontal="center" vertical="center" wrapText="1"/>
    </xf>
    <xf numFmtId="1" fontId="15" fillId="2" borderId="74" xfId="55" applyNumberFormat="1" applyFont="1" applyFill="1" applyBorder="1" applyAlignment="1">
      <alignment horizontal="center" vertical="center" wrapText="1"/>
    </xf>
    <xf numFmtId="1" fontId="15" fillId="2" borderId="73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left" vertical="center" wrapText="1"/>
    </xf>
    <xf numFmtId="44" fontId="12" fillId="2" borderId="68" xfId="55" applyFont="1" applyFill="1" applyBorder="1" applyAlignment="1">
      <alignment horizontal="left" vertical="center" wrapText="1"/>
    </xf>
    <xf numFmtId="44" fontId="11" fillId="3" borderId="68" xfId="55" applyFont="1" applyFill="1" applyBorder="1" applyAlignment="1">
      <alignment horizontal="center" vertical="center" wrapText="1"/>
    </xf>
    <xf numFmtId="166" fontId="12" fillId="2" borderId="68" xfId="0" applyNumberFormat="1" applyFont="1" applyFill="1" applyBorder="1" applyAlignment="1">
      <alignment horizontal="center" vertical="center" wrapText="1"/>
    </xf>
    <xf numFmtId="0" fontId="12" fillId="2" borderId="68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39" fillId="3" borderId="68" xfId="0" applyFont="1" applyFill="1" applyBorder="1" applyAlignment="1">
      <alignment horizontal="center" vertical="center" wrapText="1"/>
    </xf>
    <xf numFmtId="0" fontId="104" fillId="3" borderId="68" xfId="0" applyFont="1" applyFill="1" applyBorder="1" applyAlignment="1">
      <alignment horizontal="center" vertical="center" wrapText="1"/>
    </xf>
    <xf numFmtId="0" fontId="36" fillId="3" borderId="68" xfId="0" applyFont="1" applyFill="1" applyBorder="1" applyAlignment="1">
      <alignment vertical="center" wrapText="1" shrinkToFit="1"/>
    </xf>
    <xf numFmtId="0" fontId="34" fillId="3" borderId="68" xfId="0" applyFont="1" applyFill="1" applyBorder="1" applyAlignment="1">
      <alignment vertical="center" wrapText="1" shrinkToFit="1"/>
    </xf>
    <xf numFmtId="0" fontId="13" fillId="0" borderId="68" xfId="0" applyFont="1" applyBorder="1" applyAlignment="1">
      <alignment vertical="center" wrapText="1" shrinkToFit="1"/>
    </xf>
    <xf numFmtId="4" fontId="7" fillId="2" borderId="68" xfId="55" applyNumberFormat="1" applyFont="1" applyFill="1" applyBorder="1" applyAlignment="1">
      <alignment horizontal="center" vertical="center" wrapText="1"/>
    </xf>
    <xf numFmtId="10" fontId="12" fillId="2" borderId="68" xfId="0" applyNumberFormat="1" applyFont="1" applyFill="1" applyBorder="1" applyAlignment="1">
      <alignment horizontal="center" vertical="center" wrapText="1"/>
    </xf>
    <xf numFmtId="166" fontId="12" fillId="2" borderId="72" xfId="0" applyNumberFormat="1" applyFont="1" applyFill="1" applyBorder="1" applyAlignment="1">
      <alignment horizontal="center" vertical="center" wrapText="1"/>
    </xf>
    <xf numFmtId="1" fontId="37" fillId="3" borderId="68" xfId="0" applyNumberFormat="1" applyFont="1" applyFill="1" applyBorder="1" applyAlignment="1">
      <alignment horizontal="center" vertical="center" wrapText="1"/>
    </xf>
    <xf numFmtId="1" fontId="37" fillId="36" borderId="68" xfId="0" applyNumberFormat="1" applyFont="1" applyFill="1" applyBorder="1" applyAlignment="1">
      <alignment horizontal="center" vertical="center" wrapText="1"/>
    </xf>
    <xf numFmtId="1" fontId="37" fillId="0" borderId="68" xfId="0" applyNumberFormat="1" applyFont="1" applyFill="1" applyBorder="1" applyAlignment="1">
      <alignment horizontal="center" vertical="center" wrapText="1"/>
    </xf>
    <xf numFmtId="14" fontId="0" fillId="3" borderId="0" xfId="0" applyNumberFormat="1" applyFill="1"/>
    <xf numFmtId="0" fontId="46" fillId="30" borderId="68" xfId="0" applyFont="1" applyFill="1" applyBorder="1" applyAlignment="1">
      <alignment horizontal="center" vertical="center" wrapText="1"/>
    </xf>
    <xf numFmtId="0" fontId="44" fillId="3" borderId="68" xfId="0" applyFont="1" applyFill="1" applyBorder="1" applyAlignment="1">
      <alignment vertical="center" wrapText="1"/>
    </xf>
    <xf numFmtId="166" fontId="37" fillId="3" borderId="68" xfId="0" applyNumberFormat="1" applyFont="1" applyFill="1" applyBorder="1" applyAlignment="1">
      <alignment horizontal="center" vertical="center" wrapText="1"/>
    </xf>
    <xf numFmtId="0" fontId="44" fillId="36" borderId="68" xfId="0" applyFont="1" applyFill="1" applyBorder="1" applyAlignment="1">
      <alignment vertical="center" wrapText="1"/>
    </xf>
    <xf numFmtId="0" fontId="44" fillId="36" borderId="68" xfId="0" applyFont="1" applyFill="1" applyBorder="1" applyAlignment="1">
      <alignment vertical="center"/>
    </xf>
    <xf numFmtId="166" fontId="37" fillId="36" borderId="68" xfId="0" applyNumberFormat="1" applyFont="1" applyFill="1" applyBorder="1" applyAlignment="1">
      <alignment horizontal="center" vertical="center" wrapText="1"/>
    </xf>
    <xf numFmtId="0" fontId="0" fillId="3" borderId="68" xfId="0" applyFill="1" applyBorder="1" applyAlignment="1">
      <alignment vertical="center" wrapText="1"/>
    </xf>
    <xf numFmtId="0" fontId="0" fillId="36" borderId="68" xfId="0" applyFill="1" applyBorder="1" applyAlignment="1">
      <alignment vertical="center" wrapText="1"/>
    </xf>
    <xf numFmtId="0" fontId="44" fillId="0" borderId="68" xfId="0" applyFont="1" applyFill="1" applyBorder="1" applyAlignment="1">
      <alignment vertical="center" wrapText="1"/>
    </xf>
    <xf numFmtId="0" fontId="0" fillId="0" borderId="68" xfId="0" applyFill="1" applyBorder="1" applyAlignment="1">
      <alignment vertical="center" wrapText="1"/>
    </xf>
    <xf numFmtId="166" fontId="37" fillId="0" borderId="68" xfId="0" applyNumberFormat="1" applyFont="1" applyFill="1" applyBorder="1" applyAlignment="1">
      <alignment horizontal="center" vertical="center" wrapText="1"/>
    </xf>
    <xf numFmtId="166" fontId="10" fillId="27" borderId="68" xfId="0" applyNumberFormat="1" applyFont="1" applyFill="1" applyBorder="1" applyAlignment="1">
      <alignment horizontal="center" vertical="center"/>
    </xf>
    <xf numFmtId="0" fontId="109" fillId="0" borderId="2" xfId="0" applyFont="1" applyBorder="1" applyAlignment="1">
      <alignment vertical="center" wrapText="1"/>
    </xf>
    <xf numFmtId="0" fontId="109" fillId="0" borderId="1" xfId="0" applyFont="1" applyBorder="1" applyAlignment="1">
      <alignment vertical="center" wrapText="1"/>
    </xf>
    <xf numFmtId="0" fontId="109" fillId="0" borderId="1" xfId="0" applyFont="1" applyBorder="1" applyAlignment="1">
      <alignment horizontal="left" vertical="center" wrapText="1"/>
    </xf>
    <xf numFmtId="0" fontId="109" fillId="3" borderId="14" xfId="0" applyFont="1" applyFill="1" applyBorder="1" applyAlignment="1">
      <alignment horizontal="center" vertical="center" wrapText="1"/>
    </xf>
    <xf numFmtId="0" fontId="109" fillId="3" borderId="19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/>
    </xf>
    <xf numFmtId="0" fontId="55" fillId="32" borderId="15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68" xfId="0" applyFont="1" applyFill="1" applyBorder="1" applyAlignment="1">
      <alignment horizontal="center" vertical="center" wrapText="1"/>
    </xf>
    <xf numFmtId="0" fontId="10" fillId="27" borderId="6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111" fillId="3" borderId="2" xfId="0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horizontal="center" vertical="center" wrapText="1"/>
    </xf>
    <xf numFmtId="0" fontId="112" fillId="0" borderId="20" xfId="0" applyFont="1" applyBorder="1" applyAlignment="1">
      <alignment vertical="center" wrapText="1" shrinkToFit="1"/>
    </xf>
    <xf numFmtId="0" fontId="108" fillId="3" borderId="1" xfId="0" applyFont="1" applyFill="1" applyBorder="1" applyAlignment="1">
      <alignment horizontal="center" vertical="center" wrapText="1"/>
    </xf>
    <xf numFmtId="0" fontId="112" fillId="0" borderId="1" xfId="0" applyFont="1" applyBorder="1" applyAlignment="1">
      <alignment vertical="center" wrapText="1" shrinkToFit="1"/>
    </xf>
    <xf numFmtId="0" fontId="108" fillId="0" borderId="22" xfId="0" applyFont="1" applyBorder="1" applyAlignment="1">
      <alignment vertical="center" wrapText="1"/>
    </xf>
    <xf numFmtId="0" fontId="112" fillId="0" borderId="22" xfId="0" applyFont="1" applyBorder="1" applyAlignment="1">
      <alignment vertical="center" wrapText="1"/>
    </xf>
    <xf numFmtId="0" fontId="108" fillId="3" borderId="22" xfId="0" applyFont="1" applyFill="1" applyBorder="1" applyAlignment="1">
      <alignment horizontal="center" vertical="center" wrapText="1"/>
    </xf>
    <xf numFmtId="0" fontId="108" fillId="0" borderId="22" xfId="0" applyFont="1" applyBorder="1" applyAlignment="1">
      <alignment vertical="center" wrapText="1" shrinkToFit="1"/>
    </xf>
    <xf numFmtId="0" fontId="112" fillId="0" borderId="22" xfId="0" applyFont="1" applyBorder="1" applyAlignment="1">
      <alignment vertical="center" wrapText="1" shrinkToFit="1"/>
    </xf>
    <xf numFmtId="0" fontId="112" fillId="3" borderId="22" xfId="0" applyFont="1" applyFill="1" applyBorder="1" applyAlignment="1">
      <alignment horizontal="center" vertical="center" wrapText="1"/>
    </xf>
    <xf numFmtId="0" fontId="108" fillId="3" borderId="2" xfId="0" applyFont="1" applyFill="1" applyBorder="1" applyAlignment="1">
      <alignment horizontal="center" vertical="center" wrapText="1"/>
    </xf>
    <xf numFmtId="44" fontId="110" fillId="2" borderId="2" xfId="55" applyFont="1" applyFill="1" applyBorder="1" applyAlignment="1">
      <alignment horizontal="center" vertical="center" wrapText="1"/>
    </xf>
    <xf numFmtId="0" fontId="110" fillId="3" borderId="22" xfId="0" applyFont="1" applyFill="1" applyBorder="1" applyAlignment="1">
      <alignment horizontal="center" vertical="center" wrapText="1"/>
    </xf>
    <xf numFmtId="1" fontId="110" fillId="2" borderId="22" xfId="55" applyNumberFormat="1" applyFont="1" applyFill="1" applyBorder="1" applyAlignment="1">
      <alignment horizontal="center" vertical="center" wrapText="1"/>
    </xf>
    <xf numFmtId="4" fontId="110" fillId="2" borderId="22" xfId="55" applyNumberFormat="1" applyFont="1" applyFill="1" applyBorder="1" applyAlignment="1">
      <alignment horizontal="center" vertical="center" wrapText="1"/>
    </xf>
  </cellXfs>
  <cellStyles count="56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242" xr:uid="{37CDD7BE-BB69-4CA4-BD3C-B13E0F637F94}"/>
    <cellStyle name="Calculation 2 2 11" xfId="3662" xr:uid="{5C9578E4-26FF-418F-99EF-4C279B310A3C}"/>
    <cellStyle name="Calculation 2 2 12" xfId="4426" xr:uid="{564693BF-DD7F-4660-A541-8BB9946E26FD}"/>
    <cellStyle name="Calculation 2 2 2" xfId="692" xr:uid="{00000000-0005-0000-0000-00005B000000}"/>
    <cellStyle name="Calculation 2 2 2 2" xfId="1155" xr:uid="{00000000-0005-0000-0000-00005C000000}"/>
    <cellStyle name="Calculation 2 2 2 2 2" xfId="4000" xr:uid="{A9F3D430-F549-4C1C-A80B-8A033D502E29}"/>
    <cellStyle name="Calculation 2 2 2 2 3" xfId="4652" xr:uid="{BFE806A1-DC79-44A0-94D1-248D63C1A594}"/>
    <cellStyle name="Calculation 2 2 2 2 4" xfId="3649" xr:uid="{23976E97-0F6A-4349-887D-E8C824D7C955}"/>
    <cellStyle name="Calculation 2 2 2 2 5" xfId="4588" xr:uid="{6C91BC11-1C01-412D-984F-534FCB6B55BA}"/>
    <cellStyle name="Calculation 2 2 2 2 6" xfId="3602" xr:uid="{78638424-FD4B-49DA-9545-BE106270D6D8}"/>
    <cellStyle name="Calculation 2 2 2 2 7" xfId="2998" xr:uid="{A4EE2442-A31E-49B1-80F6-FD2157961829}"/>
    <cellStyle name="Calculation 2 2 2 3" xfId="1543" xr:uid="{00000000-0005-0000-0000-00005D000000}"/>
    <cellStyle name="Calculation 2 2 2 3 2" xfId="4274" xr:uid="{5C4CCA04-8DFB-4069-A1CA-9279EC2A2C6C}"/>
    <cellStyle name="Calculation 2 2 2 3 3" xfId="4545" xr:uid="{7F259828-D9DF-4EDF-A612-8A4A95BD58F8}"/>
    <cellStyle name="Calculation 2 2 2 3 4" xfId="4901" xr:uid="{AB202EAB-5A56-41F0-9C1F-E54F0BBE85E6}"/>
    <cellStyle name="Calculation 2 2 2 3 5" xfId="5225" xr:uid="{B4CF66F1-C71C-41DA-AB79-5BBEDC3377A8}"/>
    <cellStyle name="Calculation 2 2 2 3 6" xfId="5516" xr:uid="{BEA7ABE6-99C1-4060-A72D-CC0455C63D4E}"/>
    <cellStyle name="Calculation 2 2 2 3 7" xfId="3386" xr:uid="{4BE39E0F-721C-48F0-BD78-B061B48DE4A8}"/>
    <cellStyle name="Calculation 2 2 2 4" xfId="764" xr:uid="{00000000-0005-0000-0000-00005E000000}"/>
    <cellStyle name="Calculation 2 2 2 4 2" xfId="3743" xr:uid="{4F18E8B2-3772-430D-9CC0-ED1F459500B0}"/>
    <cellStyle name="Calculation 2 2 2 4 3" xfId="4432" xr:uid="{2BC54334-ED78-4252-867F-4D0395483318}"/>
    <cellStyle name="Calculation 2 2 2 4 4" xfId="2384" xr:uid="{ACA61413-843B-4E4C-B04E-B04B6C67AC21}"/>
    <cellStyle name="Calculation 2 2 2 4 5" xfId="3697" xr:uid="{063CBDA4-C5C6-4252-A518-B2613AAEA972}"/>
    <cellStyle name="Calculation 2 2 2 4 6" xfId="2386" xr:uid="{A540C237-CADC-4A23-8C81-B9CA74C972B2}"/>
    <cellStyle name="Calculation 2 2 2 4 7" xfId="2607" xr:uid="{1701B58A-A81A-410D-8F9A-CA4AD3379750}"/>
    <cellStyle name="Calculation 2 2 2 5" xfId="2535" xr:uid="{6BF8FF4B-BA41-4F5B-9F99-13219484F5D3}"/>
    <cellStyle name="Calculation 2 2 2 6" xfId="2061" xr:uid="{965ADE41-DAC4-4028-898C-EE6FB47EAD06}"/>
    <cellStyle name="Calculation 2 2 2 7" xfId="3728" xr:uid="{55AC8B91-527F-455B-96A5-405AC321F9D4}"/>
    <cellStyle name="Calculation 2 2 3" xfId="1413" xr:uid="{00000000-0005-0000-0000-00005F000000}"/>
    <cellStyle name="Calculation 2 2 3 2" xfId="1620" xr:uid="{00000000-0005-0000-0000-000060000000}"/>
    <cellStyle name="Calculation 2 2 3 2 2" xfId="4351" xr:uid="{EE84BDE8-52F9-48BA-B2E9-B70CF1F55D90}"/>
    <cellStyle name="Calculation 2 2 3 2 3" xfId="3816" xr:uid="{D7BBFEBF-4FAD-48DF-8E6B-9BB3E396C7AF}"/>
    <cellStyle name="Calculation 2 2 3 2 4" xfId="4978" xr:uid="{C632E5F3-3050-4FA9-BE93-839EBA538140}"/>
    <cellStyle name="Calculation 2 2 3 2 5" xfId="5302" xr:uid="{DB18D4F2-7FF0-4730-8917-F78AF2028B11}"/>
    <cellStyle name="Calculation 2 2 3 2 6" xfId="5593" xr:uid="{52AA4C3C-C741-4315-ABD0-27C4FB551B1C}"/>
    <cellStyle name="Calculation 2 2 3 2 7" xfId="3463" xr:uid="{A46290F4-0C42-408C-947F-E07994350A1E}"/>
    <cellStyle name="Calculation 2 2 3 3" xfId="1512" xr:uid="{00000000-0005-0000-0000-000061000000}"/>
    <cellStyle name="Calculation 2 2 3 3 2" xfId="4243" xr:uid="{6F2021C3-0DC7-4025-8581-03FB28A7D40B}"/>
    <cellStyle name="Calculation 2 2 3 3 3" xfId="4122" xr:uid="{9500201D-9587-43C9-B134-4F138CA60351}"/>
    <cellStyle name="Calculation 2 2 3 3 4" xfId="4870" xr:uid="{F9E36A48-4432-4B10-9289-43F8EA3BFB50}"/>
    <cellStyle name="Calculation 2 2 3 3 5" xfId="5194" xr:uid="{7DB63E58-6818-4F5F-B0F0-AA30017CC5FD}"/>
    <cellStyle name="Calculation 2 2 3 3 6" xfId="5485" xr:uid="{EBC320FD-08DB-4358-8A63-D050AC468337}"/>
    <cellStyle name="Calculation 2 2 3 3 7" xfId="3355" xr:uid="{2748BCDB-F89D-4CAF-B9A2-9019C834CD21}"/>
    <cellStyle name="Calculation 2 2 3 4" xfId="4144" xr:uid="{C8DA2702-C27F-414F-B089-CBA61996F5D6}"/>
    <cellStyle name="Calculation 2 2 3 5" xfId="4134" xr:uid="{AA14CAC0-8CEE-47CA-B997-C4848EA21138}"/>
    <cellStyle name="Calculation 2 2 3 6" xfId="4771" xr:uid="{B67110B8-AC7A-4A6D-897B-4F949544BD7F}"/>
    <cellStyle name="Calculation 2 2 3 7" xfId="5095" xr:uid="{D4A19727-1FC0-4817-8A69-CC8B749BFBA7}"/>
    <cellStyle name="Calculation 2 2 3 8" xfId="5386" xr:uid="{72A9458E-E516-4FD0-9749-8954E0B2AB25}"/>
    <cellStyle name="Calculation 2 2 3 9" xfId="3256" xr:uid="{DA1C13CF-202C-470A-ACB7-FF7F36569A9A}"/>
    <cellStyle name="Calculation 2 2 4" xfId="1438" xr:uid="{00000000-0005-0000-0000-000062000000}"/>
    <cellStyle name="Calculation 2 2 4 2" xfId="1645" xr:uid="{00000000-0005-0000-0000-000063000000}"/>
    <cellStyle name="Calculation 2 2 4 2 2" xfId="4376" xr:uid="{B94F040B-136D-4257-B93D-7D63E6236A19}"/>
    <cellStyle name="Calculation 2 2 4 2 3" xfId="4683" xr:uid="{3BC51126-A1FD-4177-A271-1F636D897995}"/>
    <cellStyle name="Calculation 2 2 4 2 4" xfId="5003" xr:uid="{FFF50C02-DC0E-4A2B-ACE2-9602568C7A01}"/>
    <cellStyle name="Calculation 2 2 4 2 5" xfId="5327" xr:uid="{CC49521B-6669-478F-A622-C7CA5028CCA4}"/>
    <cellStyle name="Calculation 2 2 4 2 6" xfId="5618" xr:uid="{1164509E-B149-4CE2-89FB-C4FDE02E5A86}"/>
    <cellStyle name="Calculation 2 2 4 2 7" xfId="3488" xr:uid="{E76650E4-3C93-4E18-985A-C1F55AE13329}"/>
    <cellStyle name="Calculation 2 2 4 3" xfId="1484" xr:uid="{00000000-0005-0000-0000-000064000000}"/>
    <cellStyle name="Calculation 2 2 4 3 2" xfId="4215" xr:uid="{5ABA960A-5271-4705-8E4B-B61BB46C0D3A}"/>
    <cellStyle name="Calculation 2 2 4 3 3" xfId="4585" xr:uid="{59139F6D-4035-449A-B915-EB0110EE723E}"/>
    <cellStyle name="Calculation 2 2 4 3 4" xfId="4842" xr:uid="{F6A28E78-2455-4469-B6C8-9B521C1E439D}"/>
    <cellStyle name="Calculation 2 2 4 3 5" xfId="5166" xr:uid="{0EA74CBB-AF46-4B92-93D9-D86ABA4840FC}"/>
    <cellStyle name="Calculation 2 2 4 3 6" xfId="5457" xr:uid="{55338B8F-A8E7-40FC-9911-9BB2A4C800C2}"/>
    <cellStyle name="Calculation 2 2 4 3 7" xfId="3327" xr:uid="{3BC4E8BC-A8F5-46ED-8D0F-7DA7054AF2ED}"/>
    <cellStyle name="Calculation 2 2 4 4" xfId="4169" xr:uid="{E1A8F9DC-B9CD-423D-86A4-92E334C90762}"/>
    <cellStyle name="Calculation 2 2 4 5" xfId="4619" xr:uid="{ED0D6EBD-C735-4A84-B692-DBEC84EF6B32}"/>
    <cellStyle name="Calculation 2 2 4 6" xfId="4796" xr:uid="{8BAD15A7-E5A7-4209-8409-8A5DA1F152C4}"/>
    <cellStyle name="Calculation 2 2 4 7" xfId="5120" xr:uid="{83BC9B7C-2A7E-46F6-B8AD-5BFA01823F2A}"/>
    <cellStyle name="Calculation 2 2 4 8" xfId="5411" xr:uid="{873AEB41-BE60-4A2B-98C4-71AC86CF8DAD}"/>
    <cellStyle name="Calculation 2 2 4 9" xfId="3281" xr:uid="{EE340197-EDE8-4BBB-A3E0-88BF28E2210C}"/>
    <cellStyle name="Calculation 2 2 5" xfId="1323" xr:uid="{00000000-0005-0000-0000-000065000000}"/>
    <cellStyle name="Calculation 2 2 5 2" xfId="1596" xr:uid="{00000000-0005-0000-0000-000066000000}"/>
    <cellStyle name="Calculation 2 2 5 2 2" xfId="4327" xr:uid="{63F5F72E-A7BF-41D9-AFED-041232551599}"/>
    <cellStyle name="Calculation 2 2 5 2 3" xfId="3799" xr:uid="{22792271-CCBA-463F-8759-0867748DAE93}"/>
    <cellStyle name="Calculation 2 2 5 2 4" xfId="4954" xr:uid="{396D0CAE-38C4-421C-A015-B742A91E79C3}"/>
    <cellStyle name="Calculation 2 2 5 2 5" xfId="5278" xr:uid="{8D08EE7D-B392-4784-B4F6-9282594B17EB}"/>
    <cellStyle name="Calculation 2 2 5 2 6" xfId="5569" xr:uid="{F09C63C7-88A9-45D6-9D64-29C761BA031C}"/>
    <cellStyle name="Calculation 2 2 5 2 7" xfId="3439" xr:uid="{09F0EA81-112E-4ABF-8420-2D7C09C85C3B}"/>
    <cellStyle name="Calculation 2 2 5 3" xfId="1688" xr:uid="{00000000-0005-0000-0000-000067000000}"/>
    <cellStyle name="Calculation 2 2 5 3 2" xfId="4419" xr:uid="{5D6A4550-0792-4B26-9374-5A96632B8BCE}"/>
    <cellStyle name="Calculation 2 2 5 3 3" xfId="4726" xr:uid="{A7F6089C-B0CF-4489-B414-42AC95FE6FC6}"/>
    <cellStyle name="Calculation 2 2 5 3 4" xfId="5046" xr:uid="{AF768104-5574-445E-9535-511DF3200453}"/>
    <cellStyle name="Calculation 2 2 5 3 5" xfId="5370" xr:uid="{70EB2190-DAA0-4D4C-AA87-B7A296BE7115}"/>
    <cellStyle name="Calculation 2 2 5 3 6" xfId="5661" xr:uid="{F79D5532-14C2-4318-8A89-CB9C0FD9C17E}"/>
    <cellStyle name="Calculation 2 2 5 3 7" xfId="3531" xr:uid="{216E676F-2551-4C15-B1EB-6748DD82B60B}"/>
    <cellStyle name="Calculation 2 2 5 4" xfId="4093" xr:uid="{DC1042D5-2FB0-4141-B863-AB9BD8B916A8}"/>
    <cellStyle name="Calculation 2 2 5 5" xfId="3629" xr:uid="{6C07422E-E59E-4804-99F0-540639F6B42E}"/>
    <cellStyle name="Calculation 2 2 5 6" xfId="4745" xr:uid="{4E4952AF-C1D2-49FE-9346-8F02CA95B68C}"/>
    <cellStyle name="Calculation 2 2 5 7" xfId="5079" xr:uid="{30F2A0AB-41F7-40B1-BB8C-8112245FB395}"/>
    <cellStyle name="Calculation 2 2 5 8" xfId="5376" xr:uid="{054F6BC4-E344-4FBA-84EC-F0B6DC5F3625}"/>
    <cellStyle name="Calculation 2 2 5 9" xfId="3166" xr:uid="{26552945-1140-43A1-B059-CCEEE8ECBDB2}"/>
    <cellStyle name="Calculation 2 2 6" xfId="1411" xr:uid="{00000000-0005-0000-0000-000068000000}"/>
    <cellStyle name="Calculation 2 2 6 2" xfId="1618" xr:uid="{00000000-0005-0000-0000-000069000000}"/>
    <cellStyle name="Calculation 2 2 6 2 2" xfId="4349" xr:uid="{55E0B799-C524-4359-88BA-68559FB14B78}"/>
    <cellStyle name="Calculation 2 2 6 2 3" xfId="4112" xr:uid="{90C76870-6295-4E7D-BBEB-C2D5185CD4B6}"/>
    <cellStyle name="Calculation 2 2 6 2 4" xfId="4976" xr:uid="{BAF5EC02-5087-4934-AAE2-4B951AC6D2E1}"/>
    <cellStyle name="Calculation 2 2 6 2 5" xfId="5300" xr:uid="{F37FAB41-C971-4F14-91D3-D9F7C495D357}"/>
    <cellStyle name="Calculation 2 2 6 2 6" xfId="5591" xr:uid="{E56C35D5-A91B-4CE5-9F33-E75CD180DD23}"/>
    <cellStyle name="Calculation 2 2 6 2 7" xfId="3461" xr:uid="{91621328-B72C-467E-9E8A-65EA96061E8E}"/>
    <cellStyle name="Calculation 2 2 6 3" xfId="1009" xr:uid="{00000000-0005-0000-0000-00006A000000}"/>
    <cellStyle name="Calculation 2 2 6 3 2" xfId="3903" xr:uid="{D9DADAE2-9619-40BE-B70C-444785422FB3}"/>
    <cellStyle name="Calculation 2 2 6 3 3" xfId="4630" xr:uid="{E9781B5B-DD91-4FA6-8D1D-3F9C3A7B6DF5}"/>
    <cellStyle name="Calculation 2 2 6 3 4" xfId="4444" xr:uid="{6D65BC78-CD19-47B0-9376-983CD02AB7AC}"/>
    <cellStyle name="Calculation 2 2 6 3 5" xfId="3669" xr:uid="{AB809B1F-0541-46EB-B484-E8E3D3362B06}"/>
    <cellStyle name="Calculation 2 2 6 3 6" xfId="4736" xr:uid="{A5D1C28A-BB30-48D8-B2EB-63BCB92E8434}"/>
    <cellStyle name="Calculation 2 2 6 3 7" xfId="2852" xr:uid="{88231BD6-9899-4130-ABB3-C38761E6685A}"/>
    <cellStyle name="Calculation 2 2 6 4" xfId="4142" xr:uid="{B4984AB3-A828-4CFA-8035-E310E02CD95E}"/>
    <cellStyle name="Calculation 2 2 6 5" xfId="3972" xr:uid="{26307EAD-EEC9-44BB-8F05-5967BF7059E7}"/>
    <cellStyle name="Calculation 2 2 6 6" xfId="4769" xr:uid="{680992B4-B4AA-41F8-A69C-3C5AC1283E26}"/>
    <cellStyle name="Calculation 2 2 6 7" xfId="5093" xr:uid="{3A2E8E00-AD39-4ACE-8F9C-2075D1FCF6EC}"/>
    <cellStyle name="Calculation 2 2 6 8" xfId="5384" xr:uid="{1885FA33-51C7-4076-8A43-481A778FA05C}"/>
    <cellStyle name="Calculation 2 2 6 9" xfId="3254" xr:uid="{04C1C553-124C-4C76-B084-FBDA0EE03B46}"/>
    <cellStyle name="Calculation 2 2 7" xfId="930" xr:uid="{00000000-0005-0000-0000-00006B000000}"/>
    <cellStyle name="Calculation 2 2 7 2" xfId="3849" xr:uid="{15B315B5-2405-4B86-8B7F-577167A3B306}"/>
    <cellStyle name="Calculation 2 2 7 3" xfId="3753" xr:uid="{2CD8493C-B299-4784-A97D-9DC2C5BBF570}"/>
    <cellStyle name="Calculation 2 2 7 4" xfId="4033" xr:uid="{6ECFDFAA-7BE7-460D-B84D-795E362425F8}"/>
    <cellStyle name="Calculation 2 2 7 5" xfId="4060" xr:uid="{2485A628-6288-4A0C-8B65-2D2889ADB832}"/>
    <cellStyle name="Calculation 2 2 7 6" xfId="4091" xr:uid="{82F52E84-43C9-42FA-9DD8-1409585A10D3}"/>
    <cellStyle name="Calculation 2 2 7 7" xfId="2773" xr:uid="{32406389-F0D8-439D-8E13-DA6449028346}"/>
    <cellStyle name="Calculation 2 2 8" xfId="1000" xr:uid="{00000000-0005-0000-0000-00006C000000}"/>
    <cellStyle name="Calculation 2 2 8 2" xfId="3894" xr:uid="{ED8CCEC8-9BEF-4C44-B688-6C0EE7C01474}"/>
    <cellStyle name="Calculation 2 2 8 3" xfId="4513" xr:uid="{B6801581-6D31-4498-B623-A510FF18EA20}"/>
    <cellStyle name="Calculation 2 2 8 4" xfId="4103" xr:uid="{9C644607-C339-4259-94B1-14E8922C7968}"/>
    <cellStyle name="Calculation 2 2 8 5" xfId="3704" xr:uid="{EC011346-5BC1-490A-A08C-207D75052752}"/>
    <cellStyle name="Calculation 2 2 8 6" xfId="4097" xr:uid="{8C122995-8D9E-4223-ABD6-D510008808E8}"/>
    <cellStyle name="Calculation 2 2 8 7" xfId="2843" xr:uid="{9028CE7B-6DA7-4A78-A16F-1FF27C3B1CAC}"/>
    <cellStyle name="Calculation 2 2 9" xfId="771" xr:uid="{00000000-0005-0000-0000-00006D000000}"/>
    <cellStyle name="Calculation 2 2 9 2" xfId="3749" xr:uid="{7A011059-9DC4-455D-8831-98793299E49C}"/>
    <cellStyle name="Calculation 2 2 9 3" xfId="3956" xr:uid="{1829FF41-9E7A-47E9-A6D5-DD1754781ECB}"/>
    <cellStyle name="Calculation 2 2 9 4" xfId="3548" xr:uid="{97AF21DB-EC97-41A9-A4F2-009706BBF0AC}"/>
    <cellStyle name="Calculation 2 2 9 5" xfId="4448" xr:uid="{7C0255A6-8AC9-4907-A85C-F0C285E74050}"/>
    <cellStyle name="Calculation 2 2 9 6" xfId="4504" xr:uid="{9F3815EA-F872-4DC6-B440-C8FAF31779DA}"/>
    <cellStyle name="Calculation 2 2 9 7" xfId="2614" xr:uid="{53CE55FE-06B0-4E2B-9A20-08B217CB6485}"/>
    <cellStyle name="Calculation 2 3" xfId="403" xr:uid="{00000000-0005-0000-0000-00006E000000}"/>
    <cellStyle name="Calculation 2 4" xfId="837" xr:uid="{00000000-0005-0000-0000-00006F000000}"/>
    <cellStyle name="Calculation 2 4 2" xfId="3803" xr:uid="{DFCED559-78BD-430D-87E2-3DF0E04A8A42}"/>
    <cellStyle name="Calculation 2 4 3" xfId="3881" xr:uid="{1DF7C0E2-25E2-4B58-A4BA-3C35BC813726}"/>
    <cellStyle name="Calculation 2 4 4" xfId="3596" xr:uid="{FC16B1AB-4CD2-47C2-B048-FA5782FFC2D9}"/>
    <cellStyle name="Calculation 2 4 5" xfId="4739" xr:uid="{74871602-C7DF-42C3-9FC2-E2A9DC1DB4F9}"/>
    <cellStyle name="Calculation 2 4 6" xfId="3797" xr:uid="{E6E154C0-6BC8-463C-8819-17CA71EEA2C4}"/>
    <cellStyle name="Calculation 2 4 7" xfId="2680" xr:uid="{6CA3BEE1-60CB-4C3A-B07D-D36BE90CED64}"/>
    <cellStyle name="Calculation 2 5" xfId="2149" xr:uid="{A8FBEA7D-B474-4F63-A20A-590355FB905F}"/>
    <cellStyle name="Calculation 3" xfId="266" xr:uid="{00000000-0005-0000-0000-000070000000}"/>
    <cellStyle name="Calculation 3 10" xfId="2213" xr:uid="{4EBF7EB6-ED2F-423D-81AD-9179170DC6F8}"/>
    <cellStyle name="Calculation 3 11" xfId="3729" xr:uid="{494F7B48-1777-4E60-9114-D9FF5580BC77}"/>
    <cellStyle name="Calculation 3 12" xfId="4467" xr:uid="{F4AE5342-A4C4-44EA-9F2E-741A603BD98C}"/>
    <cellStyle name="Calculation 3 2" xfId="663" xr:uid="{00000000-0005-0000-0000-000071000000}"/>
    <cellStyle name="Calculation 3 2 2" xfId="1126" xr:uid="{00000000-0005-0000-0000-000072000000}"/>
    <cellStyle name="Calculation 3 2 2 2" xfId="3983" xr:uid="{EBC23516-10BA-4610-8E95-872634317E0A}"/>
    <cellStyle name="Calculation 3 2 2 3" xfId="4647" xr:uid="{0EDB6A37-EA2F-4DA8-8C79-8A86FD1C75E5}"/>
    <cellStyle name="Calculation 3 2 2 4" xfId="4137" xr:uid="{ED087DA6-F574-4D58-BE43-C9CB31A264FB}"/>
    <cellStyle name="Calculation 3 2 2 5" xfId="2038" xr:uid="{B148DBE4-6CB3-464C-B47F-3D57144BFF15}"/>
    <cellStyle name="Calculation 3 2 2 6" xfId="2306" xr:uid="{CA4E6B95-0205-45EF-8E0E-EE45D543CF8A}"/>
    <cellStyle name="Calculation 3 2 2 7" xfId="2969" xr:uid="{343C8DAE-00B6-4566-A6A5-EF3573AF79B2}"/>
    <cellStyle name="Calculation 3 2 3" xfId="1534" xr:uid="{00000000-0005-0000-0000-000073000000}"/>
    <cellStyle name="Calculation 3 2 3 2" xfId="4265" xr:uid="{EF5B5575-F561-4DD5-9287-1447640C2254}"/>
    <cellStyle name="Calculation 3 2 3 3" xfId="2046" xr:uid="{631BC106-8326-415F-8C37-7EFE08112EA2}"/>
    <cellStyle name="Calculation 3 2 3 4" xfId="4892" xr:uid="{55804138-BC3B-4D06-91A8-65F32263C01C}"/>
    <cellStyle name="Calculation 3 2 3 5" xfId="5216" xr:uid="{F3A675A5-70B6-46A4-A0E7-95B4B63066D0}"/>
    <cellStyle name="Calculation 3 2 3 6" xfId="5507" xr:uid="{DF0491A2-C00F-4B7B-979E-CDF32C052DA6}"/>
    <cellStyle name="Calculation 3 2 3 7" xfId="3377" xr:uid="{4BCC9ACD-60EF-44BB-B81B-2E92FB73086F}"/>
    <cellStyle name="Calculation 3 2 4" xfId="1687" xr:uid="{00000000-0005-0000-0000-000074000000}"/>
    <cellStyle name="Calculation 3 2 4 2" xfId="4418" xr:uid="{24C74DD9-2011-4FC2-95F7-8BACA847A11A}"/>
    <cellStyle name="Calculation 3 2 4 3" xfId="4725" xr:uid="{F7D56EA2-2FCD-4E5A-AA67-D41C47E892C6}"/>
    <cellStyle name="Calculation 3 2 4 4" xfId="5045" xr:uid="{1BD3F8CD-0199-4873-8DE3-DFA3B270A9EE}"/>
    <cellStyle name="Calculation 3 2 4 5" xfId="5369" xr:uid="{36499881-A69E-4915-9D38-F4CEA101163D}"/>
    <cellStyle name="Calculation 3 2 4 6" xfId="5660" xr:uid="{F63EE5D2-32A2-4B71-8015-EA3D9A431DB0}"/>
    <cellStyle name="Calculation 3 2 4 7" xfId="3530" xr:uid="{74840086-AFC6-4D25-AC7E-B1111CD5DBDD}"/>
    <cellStyle name="Calculation 3 2 5" xfId="2506" xr:uid="{A9CABC10-1B70-4AA0-9B60-6907A4834418}"/>
    <cellStyle name="Calculation 3 2 6" xfId="3601" xr:uid="{C8761927-2733-426E-AEC8-3AF7D42D00F7}"/>
    <cellStyle name="Calculation 3 2 7" xfId="3712" xr:uid="{21AB39EC-64E5-474C-8ABD-95EA9FB98320}"/>
    <cellStyle name="Calculation 3 3" xfId="1326" xr:uid="{00000000-0005-0000-0000-000075000000}"/>
    <cellStyle name="Calculation 3 3 2" xfId="1598" xr:uid="{00000000-0005-0000-0000-000076000000}"/>
    <cellStyle name="Calculation 3 3 2 2" xfId="4329" xr:uid="{13A2078E-4145-4ECC-B064-5793F312F74B}"/>
    <cellStyle name="Calculation 3 3 2 3" xfId="2034" xr:uid="{94869595-2D11-45C3-B52E-A2B1C8B0073E}"/>
    <cellStyle name="Calculation 3 3 2 4" xfId="4956" xr:uid="{0B517ACC-BAC0-46A1-BEAA-CD9C146AEF92}"/>
    <cellStyle name="Calculation 3 3 2 5" xfId="5280" xr:uid="{4BA5579C-8F7E-4934-94C0-C16C3AB00E7A}"/>
    <cellStyle name="Calculation 3 3 2 6" xfId="5571" xr:uid="{7234EFA4-EA33-42CA-98C6-180260ED2698}"/>
    <cellStyle name="Calculation 3 3 2 7" xfId="3441" xr:uid="{B40C3D9B-C479-4852-B9F3-238190D02AB2}"/>
    <cellStyle name="Calculation 3 3 3" xfId="1594" xr:uid="{00000000-0005-0000-0000-000077000000}"/>
    <cellStyle name="Calculation 3 3 3 2" xfId="4325" xr:uid="{07AE23EA-3455-4B42-B002-B37AAEBB3FE8}"/>
    <cellStyle name="Calculation 3 3 3 3" xfId="4067" xr:uid="{8318550A-422C-457F-937A-0330BF159A0A}"/>
    <cellStyle name="Calculation 3 3 3 4" xfId="4952" xr:uid="{9ECE62E3-B9D9-4673-8419-ABEFA31D01AC}"/>
    <cellStyle name="Calculation 3 3 3 5" xfId="5276" xr:uid="{D913154B-B0F2-4133-A2A9-E66060CEB918}"/>
    <cellStyle name="Calculation 3 3 3 6" xfId="5567" xr:uid="{DC9CAA91-6BBC-4151-A34E-F4E8DCCECE28}"/>
    <cellStyle name="Calculation 3 3 3 7" xfId="3437" xr:uid="{99E922A1-2C98-43F9-9723-3701CB701028}"/>
    <cellStyle name="Calculation 3 3 4" xfId="4096" xr:uid="{A49B8DFF-B30C-4643-A313-BE8B2CA18A1A}"/>
    <cellStyle name="Calculation 3 3 5" xfId="3752" xr:uid="{76A5B950-D826-4F13-9602-33FC17B496EE}"/>
    <cellStyle name="Calculation 3 3 6" xfId="4747" xr:uid="{2D8FAECF-A1C5-4045-B6F9-D70B1D475060}"/>
    <cellStyle name="Calculation 3 3 7" xfId="5081" xr:uid="{9F1A3EE9-C83D-4670-A82C-C00D5F190FC9}"/>
    <cellStyle name="Calculation 3 3 8" xfId="5378" xr:uid="{D808C594-0D17-4BC3-B08B-6CB8F73227C4}"/>
    <cellStyle name="Calculation 3 3 9" xfId="3169" xr:uid="{1B1E80B7-A920-4A18-BE2D-7427857CBACC}"/>
    <cellStyle name="Calculation 3 4" xfId="1442" xr:uid="{00000000-0005-0000-0000-000078000000}"/>
    <cellStyle name="Calculation 3 4 2" xfId="1649" xr:uid="{00000000-0005-0000-0000-000079000000}"/>
    <cellStyle name="Calculation 3 4 2 2" xfId="4380" xr:uid="{FB3F6605-1885-45E7-AD52-0E264EA1DE28}"/>
    <cellStyle name="Calculation 3 4 2 3" xfId="4687" xr:uid="{0DC3CA26-9FC4-4882-B6CE-A996DDB1ECB6}"/>
    <cellStyle name="Calculation 3 4 2 4" xfId="5007" xr:uid="{5605110F-D1C4-404B-BCCE-A18675663C68}"/>
    <cellStyle name="Calculation 3 4 2 5" xfId="5331" xr:uid="{293673C9-6095-484A-8F5A-2D384B78329A}"/>
    <cellStyle name="Calculation 3 4 2 6" xfId="5622" xr:uid="{AA60521D-C579-4C01-BE8C-73C26DFE4E35}"/>
    <cellStyle name="Calculation 3 4 2 7" xfId="3492" xr:uid="{F82BC81D-00B0-4CE6-9ED2-046403E4E3FC}"/>
    <cellStyle name="Calculation 3 4 3" xfId="1585" xr:uid="{00000000-0005-0000-0000-00007A000000}"/>
    <cellStyle name="Calculation 3 4 3 2" xfId="4316" xr:uid="{F4E2CA64-7677-4232-92E1-6A6CBDA7AAF4}"/>
    <cellStyle name="Calculation 3 4 3 3" xfId="3639" xr:uid="{F7E9BB54-8683-45F9-811D-BF77C0796EF6}"/>
    <cellStyle name="Calculation 3 4 3 4" xfId="4943" xr:uid="{5C673E24-F9C8-4CB5-93BC-5107168A6F10}"/>
    <cellStyle name="Calculation 3 4 3 5" xfId="5267" xr:uid="{564E86E9-72AE-4BDE-BC88-C6D36305E896}"/>
    <cellStyle name="Calculation 3 4 3 6" xfId="5558" xr:uid="{0EF52C50-B638-4A81-A6B2-5DAD45A549C9}"/>
    <cellStyle name="Calculation 3 4 3 7" xfId="3428" xr:uid="{5AB4F33B-3A8F-4C1D-A881-D899F9548070}"/>
    <cellStyle name="Calculation 3 4 4" xfId="4173" xr:uid="{2D95E11B-1221-472C-A6A5-E53439EF7E47}"/>
    <cellStyle name="Calculation 3 4 5" xfId="4601" xr:uid="{6DD78190-561C-4E49-B478-274BDC38BA4F}"/>
    <cellStyle name="Calculation 3 4 6" xfId="4800" xr:uid="{7818B357-17F5-4A81-A05D-BD6C3F576A66}"/>
    <cellStyle name="Calculation 3 4 7" xfId="5124" xr:uid="{1913DE48-C1D2-44E9-8BC3-F8F99B072186}"/>
    <cellStyle name="Calculation 3 4 8" xfId="5415" xr:uid="{372ECB9B-7A73-48A9-93C4-90720F86D685}"/>
    <cellStyle name="Calculation 3 4 9" xfId="3285" xr:uid="{83842FEB-3058-4A44-88A3-137ADB494D7C}"/>
    <cellStyle name="Calculation 3 5" xfId="1454" xr:uid="{00000000-0005-0000-0000-00007B000000}"/>
    <cellStyle name="Calculation 3 5 2" xfId="1661" xr:uid="{00000000-0005-0000-0000-00007C000000}"/>
    <cellStyle name="Calculation 3 5 2 2" xfId="4392" xr:uid="{FFFE0EE9-2023-433E-A37B-EE97DF9978DB}"/>
    <cellStyle name="Calculation 3 5 2 3" xfId="4699" xr:uid="{8F2B5EBC-D5D4-48AF-B703-823D38092391}"/>
    <cellStyle name="Calculation 3 5 2 4" xfId="5019" xr:uid="{480F198D-9B69-499D-A1AE-E7E14B8D9453}"/>
    <cellStyle name="Calculation 3 5 2 5" xfId="5343" xr:uid="{C16C1E2A-6174-4462-9DD8-0643C207D429}"/>
    <cellStyle name="Calculation 3 5 2 6" xfId="5634" xr:uid="{9D2AAC3E-6D0D-491B-910E-DDEB4F4C28BA}"/>
    <cellStyle name="Calculation 3 5 2 7" xfId="3504" xr:uid="{A349415A-DEDC-4055-BC79-6C9B0D04B115}"/>
    <cellStyle name="Calculation 3 5 3" xfId="1608" xr:uid="{00000000-0005-0000-0000-00007D000000}"/>
    <cellStyle name="Calculation 3 5 3 2" xfId="4339" xr:uid="{19529D1F-8CC8-4C27-B5E7-6055D4D74D65}"/>
    <cellStyle name="Calculation 3 5 3 3" xfId="3867" xr:uid="{80B82A0F-E5D0-4217-A541-9F7F90D1A280}"/>
    <cellStyle name="Calculation 3 5 3 4" xfId="4966" xr:uid="{9E433D7A-3AEB-405E-9C98-FCE878820B0F}"/>
    <cellStyle name="Calculation 3 5 3 5" xfId="5290" xr:uid="{2CACDBDC-6EE9-424D-AA99-77758EC7A0B3}"/>
    <cellStyle name="Calculation 3 5 3 6" xfId="5581" xr:uid="{CE641CC1-1CCB-4341-BAF5-9CBA810FC411}"/>
    <cellStyle name="Calculation 3 5 3 7" xfId="3451" xr:uid="{C320A5C3-3E56-48BB-B59E-351B0D52999E}"/>
    <cellStyle name="Calculation 3 5 4" xfId="4185" xr:uid="{95DEFAC3-B5C9-420C-8596-F6970712F32C}"/>
    <cellStyle name="Calculation 3 5 5" xfId="4671" xr:uid="{A9243182-3302-45E1-ACEB-D00A2F6D3946}"/>
    <cellStyle name="Calculation 3 5 6" xfId="4812" xr:uid="{574CE93B-9D33-44E2-924F-0241D66A07D9}"/>
    <cellStyle name="Calculation 3 5 7" xfId="5136" xr:uid="{85AC3F23-7291-4428-8AC2-AAADF59E28F3}"/>
    <cellStyle name="Calculation 3 5 8" xfId="5427" xr:uid="{ACE83AF9-5E6E-4CB5-8CA7-4DAE4CF76C01}"/>
    <cellStyle name="Calculation 3 5 9" xfId="3297" xr:uid="{19BB9921-B836-4AA6-898A-BB87D1C9A63D}"/>
    <cellStyle name="Calculation 3 6" xfId="1440" xr:uid="{00000000-0005-0000-0000-00007E000000}"/>
    <cellStyle name="Calculation 3 6 2" xfId="1647" xr:uid="{00000000-0005-0000-0000-00007F000000}"/>
    <cellStyle name="Calculation 3 6 2 2" xfId="4378" xr:uid="{791EB8C1-E30A-4B32-B89B-ECF051D1BA59}"/>
    <cellStyle name="Calculation 3 6 2 3" xfId="4685" xr:uid="{2816E0CE-22C2-48E2-8437-57608BD2E76B}"/>
    <cellStyle name="Calculation 3 6 2 4" xfId="5005" xr:uid="{17DC2ABA-48EA-4044-A05E-E9D039E41CF4}"/>
    <cellStyle name="Calculation 3 6 2 5" xfId="5329" xr:uid="{089F1D34-64DC-4025-9B48-E7C55FD79647}"/>
    <cellStyle name="Calculation 3 6 2 6" xfId="5620" xr:uid="{3EA5711E-BF4F-4288-9A20-4478553CE710}"/>
    <cellStyle name="Calculation 3 6 2 7" xfId="3490" xr:uid="{D4C3B06F-E221-4A5C-9A03-1AFCE4479600}"/>
    <cellStyle name="Calculation 3 6 3" xfId="1517" xr:uid="{00000000-0005-0000-0000-000080000000}"/>
    <cellStyle name="Calculation 3 6 3 2" xfId="4248" xr:uid="{FEBBA5DA-7158-4F4D-ADB3-C32B9FEDA3B7}"/>
    <cellStyle name="Calculation 3 6 3 3" xfId="4569" xr:uid="{15426BF1-0201-4C27-A8C8-85C584DD8056}"/>
    <cellStyle name="Calculation 3 6 3 4" xfId="4875" xr:uid="{0DDC85AD-7264-4EB8-B566-0DEC52053064}"/>
    <cellStyle name="Calculation 3 6 3 5" xfId="5199" xr:uid="{83401FA8-7243-4B40-B80C-B0A50D590444}"/>
    <cellStyle name="Calculation 3 6 3 6" xfId="5490" xr:uid="{5947580F-4429-4BD0-9D85-2C9300722B47}"/>
    <cellStyle name="Calculation 3 6 3 7" xfId="3360" xr:uid="{651C23E2-F021-4976-A723-A5F019E5B118}"/>
    <cellStyle name="Calculation 3 6 4" xfId="4171" xr:uid="{779AC84E-C4B2-4B0E-AF86-B230B41F1126}"/>
    <cellStyle name="Calculation 3 6 5" xfId="4536" xr:uid="{28150CCB-219F-4277-8FEB-9584EAE055FE}"/>
    <cellStyle name="Calculation 3 6 6" xfId="4798" xr:uid="{AC3CE18B-2D8C-403D-A976-1A42D6DAD7E3}"/>
    <cellStyle name="Calculation 3 6 7" xfId="5122" xr:uid="{931EF035-4196-44F8-A40E-FB5C01704E78}"/>
    <cellStyle name="Calculation 3 6 8" xfId="5413" xr:uid="{EB956158-01B5-4E24-9CBB-70F90A10C0BF}"/>
    <cellStyle name="Calculation 3 6 9" xfId="3283" xr:uid="{C0A0A02A-4684-43C7-9B15-47F6FFCABFEC}"/>
    <cellStyle name="Calculation 3 7" xfId="901" xr:uid="{00000000-0005-0000-0000-000081000000}"/>
    <cellStyle name="Calculation 3 7 2" xfId="3834" xr:uid="{182C3BA9-7EC6-4F2C-8536-707EA7298D4C}"/>
    <cellStyle name="Calculation 3 7 3" xfId="3959" xr:uid="{6075A0C0-6FD5-43BE-963D-9491660B06FF}"/>
    <cellStyle name="Calculation 3 7 4" xfId="4118" xr:uid="{EFB88C52-16A5-4CDB-BA2F-7410E24EC637}"/>
    <cellStyle name="Calculation 3 7 5" xfId="3599" xr:uid="{53253A0D-6941-4216-BAA9-54B1C1988A1C}"/>
    <cellStyle name="Calculation 3 7 6" xfId="4009" xr:uid="{30511D37-717E-483D-BC1B-47FF6E106A9E}"/>
    <cellStyle name="Calculation 3 7 7" xfId="2744" xr:uid="{DFFF5F7C-CC66-42C0-921A-0DDF27C44EF4}"/>
    <cellStyle name="Calculation 3 8" xfId="834" xr:uid="{00000000-0005-0000-0000-000082000000}"/>
    <cellStyle name="Calculation 3 8 2" xfId="3800" xr:uid="{DC44284C-9A26-4BC2-9C62-47FC3F93A7C7}"/>
    <cellStyle name="Calculation 3 8 3" xfId="4431" xr:uid="{3FF62C8C-CBB7-446D-9377-E5FB51642A6E}"/>
    <cellStyle name="Calculation 3 8 4" xfId="4673" xr:uid="{7ED823E3-74A3-407A-A032-0A3884213C92}"/>
    <cellStyle name="Calculation 3 8 5" xfId="2400" xr:uid="{03691635-CAD7-488F-85D4-26EEC703C065}"/>
    <cellStyle name="Calculation 3 8 6" xfId="3727" xr:uid="{E3019587-F4B3-4D1A-BC67-7C84D196A617}"/>
    <cellStyle name="Calculation 3 8 7" xfId="2677" xr:uid="{1840D2D7-6535-47B9-9BDC-A9ED04304993}"/>
    <cellStyle name="Calculation 3 9" xfId="1478" xr:uid="{00000000-0005-0000-0000-000083000000}"/>
    <cellStyle name="Calculation 3 9 2" xfId="4209" xr:uid="{A1940F59-FD62-4E4C-9FCF-6B0805F4A27B}"/>
    <cellStyle name="Calculation 3 9 3" xfId="4670" xr:uid="{321234DC-A13D-4D2C-B8A7-FE5EEA40ED6A}"/>
    <cellStyle name="Calculation 3 9 4" xfId="4836" xr:uid="{E7526568-7970-4790-8218-3560FF8B47D3}"/>
    <cellStyle name="Calculation 3 9 5" xfId="5160" xr:uid="{0FA0C312-1396-4FE9-A57F-44B8B2ABB6A4}"/>
    <cellStyle name="Calculation 3 9 6" xfId="5451" xr:uid="{2CB54C87-FCB8-456A-B517-EBEA4AE2FD0F}"/>
    <cellStyle name="Calculation 3 9 7" xfId="3321" xr:uid="{000C66CD-8479-4217-A76F-A791CFD16017}"/>
    <cellStyle name="Calculation 4" xfId="402" xr:uid="{00000000-0005-0000-0000-000084000000}"/>
    <cellStyle name="Calculation 5" xfId="757" xr:uid="{00000000-0005-0000-0000-000085000000}"/>
    <cellStyle name="Calculation 5 2" xfId="3736" xr:uid="{AFE86175-16D1-43A2-8F43-9ABA9B607BD2}"/>
    <cellStyle name="Calculation 5 3" xfId="3583" xr:uid="{3C877334-B0F3-4A1C-9ADE-44052205367E}"/>
    <cellStyle name="Calculation 5 4" xfId="3689" xr:uid="{9816B7F8-7074-418A-AF12-D49CE50E487C}"/>
    <cellStyle name="Calculation 5 5" xfId="4733" xr:uid="{0032C716-D5BD-45AC-817E-84FF81B8A501}"/>
    <cellStyle name="Calculation 5 6" xfId="5087" xr:uid="{EAD18C5F-FC83-43AB-9E53-AB60D1F07C1C}"/>
    <cellStyle name="Calculation 5 7" xfId="2600" xr:uid="{5E01D15C-077C-4B30-97CE-0CB1E498CF9D}"/>
    <cellStyle name="Calculation 6" xfId="2050" xr:uid="{037A0DA7-1781-4F31-BBC7-2B1A194D30C5}"/>
    <cellStyle name="Check Cell" xfId="34" xr:uid="{00000000-0005-0000-0000-000086000000}"/>
    <cellStyle name="Check Cell 2" xfId="404" xr:uid="{00000000-0005-0000-0000-000087000000}"/>
    <cellStyle name="Dobro 2" xfId="102" xr:uid="{00000000-0005-0000-0000-000088000000}"/>
    <cellStyle name="Dobro 2 2" xfId="405" xr:uid="{00000000-0005-0000-0000-000089000000}"/>
    <cellStyle name="Excel Built-in Good" xfId="196" xr:uid="{00000000-0005-0000-0000-00008A000000}"/>
    <cellStyle name="Excel Built-in Normal" xfId="1" xr:uid="{00000000-0005-0000-0000-00008B000000}"/>
    <cellStyle name="Excel Built-in Normal 2" xfId="59" xr:uid="{00000000-0005-0000-0000-00008C000000}"/>
    <cellStyle name="Excel Built-in Normal 2 2" xfId="167" xr:uid="{00000000-0005-0000-0000-00008D000000}"/>
    <cellStyle name="Excel Built-in Normal 2 3" xfId="81" xr:uid="{00000000-0005-0000-0000-00008E000000}"/>
    <cellStyle name="Excel Built-in Normal 3" xfId="175" xr:uid="{00000000-0005-0000-0000-00008F000000}"/>
    <cellStyle name="Excel_BuiltIn_Dobro" xfId="140" xr:uid="{00000000-0005-0000-0000-000090000000}"/>
    <cellStyle name="Explanatory Text" xfId="35" xr:uid="{00000000-0005-0000-0000-000091000000}"/>
    <cellStyle name="Explanatory Text 2" xfId="406" xr:uid="{00000000-0005-0000-0000-000092000000}"/>
    <cellStyle name="Good" xfId="36" xr:uid="{00000000-0005-0000-0000-000093000000}"/>
    <cellStyle name="Good 2" xfId="407" xr:uid="{00000000-0005-0000-0000-000094000000}"/>
    <cellStyle name="Heading 1" xfId="37" xr:uid="{00000000-0005-0000-0000-000095000000}"/>
    <cellStyle name="Heading 1 3" xfId="408" xr:uid="{00000000-0005-0000-0000-000096000000}"/>
    <cellStyle name="Heading 2" xfId="38" xr:uid="{00000000-0005-0000-0000-000097000000}"/>
    <cellStyle name="Heading 2 4" xfId="409" xr:uid="{00000000-0005-0000-0000-000098000000}"/>
    <cellStyle name="Heading 3" xfId="39" xr:uid="{00000000-0005-0000-0000-000099000000}"/>
    <cellStyle name="Heading 3 2" xfId="410" xr:uid="{00000000-0005-0000-0000-00009A000000}"/>
    <cellStyle name="Heading 4" xfId="40" xr:uid="{00000000-0005-0000-0000-00009B000000}"/>
    <cellStyle name="Heading 4 2" xfId="411" xr:uid="{00000000-0005-0000-0000-00009C000000}"/>
    <cellStyle name="Hiperpovezava 2" xfId="68" xr:uid="{00000000-0005-0000-0000-00009D000000}"/>
    <cellStyle name="Input" xfId="41" xr:uid="{00000000-0005-0000-0000-00009E000000}"/>
    <cellStyle name="Input 2" xfId="99" xr:uid="{00000000-0005-0000-0000-00009F000000}"/>
    <cellStyle name="Input 2 2" xfId="296" xr:uid="{00000000-0005-0000-0000-0000A0000000}"/>
    <cellStyle name="Input 2 2 10" xfId="2243" xr:uid="{1CD723E4-B9A3-4451-BC23-230EB467B2D8}"/>
    <cellStyle name="Input 2 2 11" xfId="3616" xr:uid="{99DABC58-145E-4786-A328-D91472804469}"/>
    <cellStyle name="Input 2 2 12" xfId="3994" xr:uid="{6CDEB828-2011-49C0-BFEF-814492877B01}"/>
    <cellStyle name="Input 2 2 2" xfId="693" xr:uid="{00000000-0005-0000-0000-0000A1000000}"/>
    <cellStyle name="Input 2 2 2 2" xfId="1156" xr:uid="{00000000-0005-0000-0000-0000A2000000}"/>
    <cellStyle name="Input 2 2 2 2 2" xfId="4001" xr:uid="{03235C19-D807-4215-8BC6-5409ADB4BBC4}"/>
    <cellStyle name="Input 2 2 2 2 3" xfId="4520" xr:uid="{CD3E9AC9-F33A-4F79-A5DE-8E73EC113DDB}"/>
    <cellStyle name="Input 2 2 2 2 4" xfId="3542" xr:uid="{D6C35DF5-E063-4E60-B90A-FDE9BD2B336A}"/>
    <cellStyle name="Input 2 2 2 2 5" xfId="3547" xr:uid="{B314F4D1-D967-4E4B-A7F5-57B28B338ADF}"/>
    <cellStyle name="Input 2 2 2 2 6" xfId="3966" xr:uid="{3E5A2EBB-73BA-46E9-9D03-7815B0B3F5A5}"/>
    <cellStyle name="Input 2 2 2 2 7" xfId="2999" xr:uid="{E7C060FB-4895-44E6-9388-AB689ADDC7A9}"/>
    <cellStyle name="Input 2 2 2 3" xfId="1544" xr:uid="{00000000-0005-0000-0000-0000A3000000}"/>
    <cellStyle name="Input 2 2 2 3 2" xfId="4275" xr:uid="{425AA911-1C60-43EC-9040-1234E31C0400}"/>
    <cellStyle name="Input 2 2 2 3 3" xfId="4648" xr:uid="{9E5A976E-7B2C-49FA-B55B-B9F787828029}"/>
    <cellStyle name="Input 2 2 2 3 4" xfId="4902" xr:uid="{65BE2529-0701-40E3-80F0-9261BFE69C6E}"/>
    <cellStyle name="Input 2 2 2 3 5" xfId="5226" xr:uid="{D5F13325-2661-4C78-B165-B92BF08F9A6D}"/>
    <cellStyle name="Input 2 2 2 3 6" xfId="5517" xr:uid="{D700B1BF-C08F-4994-B0D8-781C75335EAC}"/>
    <cellStyle name="Input 2 2 2 3 7" xfId="3387" xr:uid="{FA07DEBB-754E-45EF-BD53-A97161717C47}"/>
    <cellStyle name="Input 2 2 2 4" xfId="1689" xr:uid="{00000000-0005-0000-0000-0000A4000000}"/>
    <cellStyle name="Input 2 2 2 4 2" xfId="4420" xr:uid="{3032D705-C420-4B49-B0A8-D10027D24942}"/>
    <cellStyle name="Input 2 2 2 4 3" xfId="4727" xr:uid="{FB3D1340-9E05-4980-AD89-22A8948BE99F}"/>
    <cellStyle name="Input 2 2 2 4 4" xfId="5047" xr:uid="{5C17116A-9414-440E-A607-D73202E0D379}"/>
    <cellStyle name="Input 2 2 2 4 5" xfId="5371" xr:uid="{440E171D-C187-4669-99B1-63944CF263FA}"/>
    <cellStyle name="Input 2 2 2 4 6" xfId="5662" xr:uid="{C3AEC94E-0FA7-4B5F-8557-C221EE0A5F46}"/>
    <cellStyle name="Input 2 2 2 4 7" xfId="3532" xr:uid="{540B8254-C7D2-498E-90F2-007AC7EA6C7F}"/>
    <cellStyle name="Input 2 2 2 5" xfId="2536" xr:uid="{D04AAA96-509D-445B-B9C1-83F6AF5B62F9}"/>
    <cellStyle name="Input 2 2 2 6" xfId="3791" xr:uid="{AF57F490-BE3B-4ED6-8971-4BA4D1A9E6B8}"/>
    <cellStyle name="Input 2 2 2 7" xfId="2055" xr:uid="{056BC17D-86B9-44AA-947C-F44129D72A4E}"/>
    <cellStyle name="Input 2 2 3" xfId="1325" xr:uid="{00000000-0005-0000-0000-0000A5000000}"/>
    <cellStyle name="Input 2 2 3 2" xfId="1597" xr:uid="{00000000-0005-0000-0000-0000A6000000}"/>
    <cellStyle name="Input 2 2 3 2 2" xfId="4328" xr:uid="{A12E7216-CE5A-4D81-A558-BCF750334A15}"/>
    <cellStyle name="Input 2 2 3 2 3" xfId="2344" xr:uid="{4E2FCE26-64D9-49E7-A863-6534FC1D9FD8}"/>
    <cellStyle name="Input 2 2 3 2 4" xfId="4955" xr:uid="{918248BA-B027-4A9D-99AB-C6A5931EF011}"/>
    <cellStyle name="Input 2 2 3 2 5" xfId="5279" xr:uid="{B53D7ABA-D82F-44FF-93A4-A34D2D6BFAAF}"/>
    <cellStyle name="Input 2 2 3 2 6" xfId="5570" xr:uid="{5365993A-5063-4F56-8625-D96A596FD607}"/>
    <cellStyle name="Input 2 2 3 2 7" xfId="3440" xr:uid="{D6C3B9F3-079F-43D1-91F9-E763DA9BFC97}"/>
    <cellStyle name="Input 2 2 3 3" xfId="1489" xr:uid="{00000000-0005-0000-0000-0000A7000000}"/>
    <cellStyle name="Input 2 2 3 3 2" xfId="4220" xr:uid="{EDD094DF-6DF3-4085-9195-40F00E4E98D1}"/>
    <cellStyle name="Input 2 2 3 3 3" xfId="2087" xr:uid="{E7766744-9AA7-46EC-8490-681770A99E3E}"/>
    <cellStyle name="Input 2 2 3 3 4" xfId="4847" xr:uid="{9DD2814A-0468-4820-B521-7F10EACC1794}"/>
    <cellStyle name="Input 2 2 3 3 5" xfId="5171" xr:uid="{D275F7CA-286F-4082-86DB-510A6FE8E73D}"/>
    <cellStyle name="Input 2 2 3 3 6" xfId="5462" xr:uid="{56A1F03B-57B0-4A48-9677-91F3ED0C4444}"/>
    <cellStyle name="Input 2 2 3 3 7" xfId="3332" xr:uid="{ED0B71E1-B80B-4F36-8FCC-1D54965F7FAC}"/>
    <cellStyle name="Input 2 2 3 4" xfId="4095" xr:uid="{BBDF66F1-4A54-40AA-88E9-677EC0274938}"/>
    <cellStyle name="Input 2 2 3 5" xfId="3808" xr:uid="{9E65C14A-918E-47CF-BBBB-CD54CCF9FC9B}"/>
    <cellStyle name="Input 2 2 3 6" xfId="4746" xr:uid="{E870DED0-FAD7-447B-8515-F837A611D2BA}"/>
    <cellStyle name="Input 2 2 3 7" xfId="5080" xr:uid="{9AB19D3C-1D9F-498A-8E92-950D2CDE2DED}"/>
    <cellStyle name="Input 2 2 3 8" xfId="5377" xr:uid="{C7A6B549-EAAF-430E-8B54-0EF3CFB1D78A}"/>
    <cellStyle name="Input 2 2 3 9" xfId="3168" xr:uid="{EDF0639D-C992-4D8D-A2A2-00FD074E9D60}"/>
    <cellStyle name="Input 2 2 4" xfId="1468" xr:uid="{00000000-0005-0000-0000-0000A8000000}"/>
    <cellStyle name="Input 2 2 4 2" xfId="1675" xr:uid="{00000000-0005-0000-0000-0000A9000000}"/>
    <cellStyle name="Input 2 2 4 2 2" xfId="4406" xr:uid="{40D1D8E6-95C1-4BCD-9509-57B895B3AC73}"/>
    <cellStyle name="Input 2 2 4 2 3" xfId="4713" xr:uid="{AA52A0A7-9BBB-4060-A3C5-8303740AF32B}"/>
    <cellStyle name="Input 2 2 4 2 4" xfId="5033" xr:uid="{FEB3A5B9-6156-4973-BCEC-CF6E38DFF7AC}"/>
    <cellStyle name="Input 2 2 4 2 5" xfId="5357" xr:uid="{9C6E4F23-1CE3-4090-A069-3B71E9B0495B}"/>
    <cellStyle name="Input 2 2 4 2 6" xfId="5648" xr:uid="{78094999-81B9-4543-9DAB-41266FDC108A}"/>
    <cellStyle name="Input 2 2 4 2 7" xfId="3518" xr:uid="{B33F5CBA-E8BC-4B4C-AD93-8FE9587D40BF}"/>
    <cellStyle name="Input 2 2 4 3" xfId="1486" xr:uid="{00000000-0005-0000-0000-0000AA000000}"/>
    <cellStyle name="Input 2 2 4 3 2" xfId="4217" xr:uid="{E9915E93-FD71-4DA5-B8FB-D11E5092174A}"/>
    <cellStyle name="Input 2 2 4 3 3" xfId="3920" xr:uid="{F87AF34E-9CA2-4DAD-9B44-E6816002DEE3}"/>
    <cellStyle name="Input 2 2 4 3 4" xfId="4844" xr:uid="{20A35F8F-1988-4756-8F84-6CDC9B556D42}"/>
    <cellStyle name="Input 2 2 4 3 5" xfId="5168" xr:uid="{8ED44D1A-09B3-4841-B8D2-FED1432825C1}"/>
    <cellStyle name="Input 2 2 4 3 6" xfId="5459" xr:uid="{E1A4C1AB-3509-41AA-9A34-33ADEE3CCD5F}"/>
    <cellStyle name="Input 2 2 4 3 7" xfId="3329" xr:uid="{A6825C50-7E7B-4DBA-9A79-C5D628C4C11B}"/>
    <cellStyle name="Input 2 2 4 4" xfId="4199" xr:uid="{BA3D0798-537E-4875-9B1F-AB0A6B5B85E1}"/>
    <cellStyle name="Input 2 2 4 5" xfId="4603" xr:uid="{691FB612-BA1C-46A8-8E51-3ADEE357BE38}"/>
    <cellStyle name="Input 2 2 4 6" xfId="4826" xr:uid="{BCEC9378-76E9-4EC7-91E8-95AC0ADA47D2}"/>
    <cellStyle name="Input 2 2 4 7" xfId="5150" xr:uid="{AA677C6B-7A20-48DF-AAF7-50AD9CEEC645}"/>
    <cellStyle name="Input 2 2 4 8" xfId="5441" xr:uid="{3BC0F34D-C138-4A42-995C-68582935F21E}"/>
    <cellStyle name="Input 2 2 4 9" xfId="3311" xr:uid="{8FAC9B6C-D55C-410F-9932-6A4542665818}"/>
    <cellStyle name="Input 2 2 5" xfId="1218" xr:uid="{00000000-0005-0000-0000-0000AB000000}"/>
    <cellStyle name="Input 2 2 5 2" xfId="1561" xr:uid="{00000000-0005-0000-0000-0000AC000000}"/>
    <cellStyle name="Input 2 2 5 2 2" xfId="4292" xr:uid="{03A307BD-1B34-4A77-9FDD-72F1FB77FEE2}"/>
    <cellStyle name="Input 2 2 5 2 3" xfId="3931" xr:uid="{95344EE1-DC0A-48E8-A6F0-B16106D71735}"/>
    <cellStyle name="Input 2 2 5 2 4" xfId="4919" xr:uid="{7F954538-444B-40F1-B920-11B3648AF2E0}"/>
    <cellStyle name="Input 2 2 5 2 5" xfId="5243" xr:uid="{615E74A3-F3CA-4F32-893C-641FF5FAE0F3}"/>
    <cellStyle name="Input 2 2 5 2 6" xfId="5534" xr:uid="{03DDAC49-58A0-48FD-B8C6-707C4C4900D6}"/>
    <cellStyle name="Input 2 2 5 2 7" xfId="3404" xr:uid="{6367D9A1-AFC1-4119-AF8D-C7817C3C8684}"/>
    <cellStyle name="Input 2 2 5 3" xfId="1580" xr:uid="{00000000-0005-0000-0000-0000AD000000}"/>
    <cellStyle name="Input 2 2 5 3 2" xfId="4311" xr:uid="{42288DD0-F9DB-4AED-93FB-4803AD4CA656}"/>
    <cellStyle name="Input 2 2 5 3 3" xfId="3699" xr:uid="{983AC3A8-45D9-4DD0-8699-5710C35552C1}"/>
    <cellStyle name="Input 2 2 5 3 4" xfId="4938" xr:uid="{77A7269E-9277-40D8-BB12-CC9A1AAF0FA3}"/>
    <cellStyle name="Input 2 2 5 3 5" xfId="5262" xr:uid="{2F1A07F2-5FD4-4634-8159-74A055760689}"/>
    <cellStyle name="Input 2 2 5 3 6" xfId="5553" xr:uid="{A0D05909-6B3E-472B-8145-C8D0333CB3FF}"/>
    <cellStyle name="Input 2 2 5 3 7" xfId="3423" xr:uid="{D9AE9850-8A6A-4720-B13E-066E4AF9FE24}"/>
    <cellStyle name="Input 2 2 5 4" xfId="4037" xr:uid="{C210C255-7F3D-47F1-9B84-CCDC1D9F6789}"/>
    <cellStyle name="Input 2 2 5 5" xfId="4576" xr:uid="{6765018F-1363-4B3B-8892-1E74BAE9FC61}"/>
    <cellStyle name="Input 2 2 5 6" xfId="2088" xr:uid="{7E3257CB-323B-49FC-84E5-8F29895F0B3B}"/>
    <cellStyle name="Input 2 2 5 7" xfId="5054" xr:uid="{B16F4021-AA7C-47E2-9330-A7482223BC43}"/>
    <cellStyle name="Input 2 2 5 8" xfId="3684" xr:uid="{890DCB5C-2BC4-4646-9021-2871965C521D}"/>
    <cellStyle name="Input 2 2 5 9" xfId="3061" xr:uid="{76723587-A9AA-4B1C-88B5-64A56A7EB1A7}"/>
    <cellStyle name="Input 2 2 6" xfId="1455" xr:uid="{00000000-0005-0000-0000-0000AE000000}"/>
    <cellStyle name="Input 2 2 6 2" xfId="1662" xr:uid="{00000000-0005-0000-0000-0000AF000000}"/>
    <cellStyle name="Input 2 2 6 2 2" xfId="4393" xr:uid="{64AE38AD-6BF7-4EA2-9F77-DF8CC98CD9A7}"/>
    <cellStyle name="Input 2 2 6 2 3" xfId="4700" xr:uid="{D86673C5-1825-4BAE-AE44-B1BA87245F5C}"/>
    <cellStyle name="Input 2 2 6 2 4" xfId="5020" xr:uid="{A4CC4FC1-88C2-4A96-98F0-3C214D77BFE6}"/>
    <cellStyle name="Input 2 2 6 2 5" xfId="5344" xr:uid="{18A8BC6E-9E4B-41E1-AEEC-7D4FF445B7C1}"/>
    <cellStyle name="Input 2 2 6 2 6" xfId="5635" xr:uid="{8F1EFD16-92C1-4238-A2BD-78CF17F14EAF}"/>
    <cellStyle name="Input 2 2 6 2 7" xfId="3505" xr:uid="{2F8BFE99-D0D0-45A7-8801-15C9A3A9EEF2}"/>
    <cellStyle name="Input 2 2 6 3" xfId="1501" xr:uid="{00000000-0005-0000-0000-0000B0000000}"/>
    <cellStyle name="Input 2 2 6 3 2" xfId="4232" xr:uid="{36B0C81E-D48B-4209-A320-31FD576F82DE}"/>
    <cellStyle name="Input 2 2 6 3 3" xfId="3625" xr:uid="{05C16F5E-0B18-4B05-8A0E-3D724C197220}"/>
    <cellStyle name="Input 2 2 6 3 4" xfId="4859" xr:uid="{FE00BA62-87BB-4CAC-A4C5-11AF28E247C0}"/>
    <cellStyle name="Input 2 2 6 3 5" xfId="5183" xr:uid="{08221920-FE51-46D9-9E18-21A085799E85}"/>
    <cellStyle name="Input 2 2 6 3 6" xfId="5474" xr:uid="{F04A1106-E487-441C-8F07-8830EBA8AE8B}"/>
    <cellStyle name="Input 2 2 6 3 7" xfId="3344" xr:uid="{CBFF7180-EF93-49DF-8E55-540C3F29F227}"/>
    <cellStyle name="Input 2 2 6 4" xfId="4186" xr:uid="{52121BAE-9E57-4F4E-9EFF-27EC77308F82}"/>
    <cellStyle name="Input 2 2 6 5" xfId="4540" xr:uid="{E24D25DB-839B-4F93-92C4-A3496D5D4870}"/>
    <cellStyle name="Input 2 2 6 6" xfId="4813" xr:uid="{13D9A111-5992-40F1-B703-533972D07938}"/>
    <cellStyle name="Input 2 2 6 7" xfId="5137" xr:uid="{780879FC-904A-45B6-AAD5-6390148A8680}"/>
    <cellStyle name="Input 2 2 6 8" xfId="5428" xr:uid="{81814156-E56F-4B18-A5AF-1E46422469CC}"/>
    <cellStyle name="Input 2 2 6 9" xfId="3298" xr:uid="{CEBDC540-CA2D-4BE1-870E-8D264EF70616}"/>
    <cellStyle name="Input 2 2 7" xfId="931" xr:uid="{00000000-0005-0000-0000-0000B1000000}"/>
    <cellStyle name="Input 2 2 7 2" xfId="3850" xr:uid="{0BF034E0-3368-421B-922A-492C45092B3F}"/>
    <cellStyle name="Input 2 2 7 3" xfId="4468" xr:uid="{F666BC9E-8E23-4011-A6DA-51ED8BAC1813}"/>
    <cellStyle name="Input 2 2 7 4" xfId="2077" xr:uid="{8875AD2D-44BB-4607-978F-2634199C2319}"/>
    <cellStyle name="Input 2 2 7 5" xfId="4084" xr:uid="{20780856-AF04-4F32-9417-F03CDDD7C4B0}"/>
    <cellStyle name="Input 2 2 7 6" xfId="2068" xr:uid="{E1E99456-41CD-40AD-9D19-22161BAEFA02}"/>
    <cellStyle name="Input 2 2 7 7" xfId="2774" xr:uid="{CCAE0D92-F7B8-4866-9F04-314494540291}"/>
    <cellStyle name="Input 2 2 8" xfId="754" xr:uid="{00000000-0005-0000-0000-0000B2000000}"/>
    <cellStyle name="Input 2 2 8 2" xfId="3733" xr:uid="{6F8DBB58-B4D9-46CA-B869-79F0823BF8BB}"/>
    <cellStyle name="Input 2 2 8 3" xfId="3563" xr:uid="{DA72961D-B7A7-47C8-97DC-A218465C510B}"/>
    <cellStyle name="Input 2 2 8 4" xfId="3671" xr:uid="{31B06762-EACD-469D-A753-7FB499980491}"/>
    <cellStyle name="Input 2 2 8 5" xfId="4131" xr:uid="{755F09CE-DE17-49A8-8FF3-1D89A0FB0AFA}"/>
    <cellStyle name="Input 2 2 8 6" xfId="4553" xr:uid="{84E5DF0E-A837-4704-B003-FBAAC2B4E5B2}"/>
    <cellStyle name="Input 2 2 8 7" xfId="2597" xr:uid="{F3966B85-5F80-4956-BD8D-81EC792B5B0B}"/>
    <cellStyle name="Input 2 2 9" xfId="1577" xr:uid="{00000000-0005-0000-0000-0000B3000000}"/>
    <cellStyle name="Input 2 2 9 2" xfId="4308" xr:uid="{A0679296-B2DE-4AE4-BABB-E0EBCBE8A204}"/>
    <cellStyle name="Input 2 2 9 3" xfId="2378" xr:uid="{98778D57-F943-4BBB-97D3-4F8BF79BE17B}"/>
    <cellStyle name="Input 2 2 9 4" xfId="4935" xr:uid="{DF316E07-F761-47E3-883B-8519A6373AF3}"/>
    <cellStyle name="Input 2 2 9 5" xfId="5259" xr:uid="{4C44DACC-EFDF-4541-8212-7AC432402C13}"/>
    <cellStyle name="Input 2 2 9 6" xfId="5550" xr:uid="{64442D76-3B2C-4058-82F7-C4735A30B777}"/>
    <cellStyle name="Input 2 2 9 7" xfId="3420" xr:uid="{27DF6B1E-DAE6-4020-9551-DB928363945F}"/>
    <cellStyle name="Input 2 3" xfId="413" xr:uid="{00000000-0005-0000-0000-0000B4000000}"/>
    <cellStyle name="Input 2 4" xfId="784" xr:uid="{00000000-0005-0000-0000-0000B5000000}"/>
    <cellStyle name="Input 2 4 2" xfId="3761" xr:uid="{AFE4B613-9B3D-4D36-B537-23120082F4AE}"/>
    <cellStyle name="Input 2 4 3" xfId="4111" xr:uid="{B2A2D90F-E15D-4D33-84AB-EB4A991DB141}"/>
    <cellStyle name="Input 2 4 4" xfId="2338" xr:uid="{044C9AA1-1BC0-4DC1-BC22-991DFFC23B36}"/>
    <cellStyle name="Input 2 4 5" xfId="4756" xr:uid="{D5977934-D957-4EE2-9B55-605AF8DBF408}"/>
    <cellStyle name="Input 2 4 6" xfId="4635" xr:uid="{6E78D389-1455-4F24-94BF-2E30B42FD729}"/>
    <cellStyle name="Input 2 4 7" xfId="2627" xr:uid="{2A5C2BCF-C88F-42EA-B393-A3F27860AFA4}"/>
    <cellStyle name="Input 2 5" xfId="2086" xr:uid="{D1BCF83B-BB9D-4381-A1BA-66464875C9F6}"/>
    <cellStyle name="Input 3" xfId="98" xr:uid="{00000000-0005-0000-0000-0000B6000000}"/>
    <cellStyle name="Input 3 2" xfId="267" xr:uid="{00000000-0005-0000-0000-0000B7000000}"/>
    <cellStyle name="Input 3 2 10" xfId="2214" xr:uid="{8F1426CC-9C73-4A46-AE04-32ADBEB83F10}"/>
    <cellStyle name="Input 3 2 11" xfId="2081" xr:uid="{1F8ACA6F-F354-4A02-B030-4E60FFE6716B}"/>
    <cellStyle name="Input 3 2 12" xfId="3672" xr:uid="{F5EAEDC9-EE72-4CC5-8883-FB43A018803B}"/>
    <cellStyle name="Input 3 2 2" xfId="664" xr:uid="{00000000-0005-0000-0000-0000B8000000}"/>
    <cellStyle name="Input 3 2 2 2" xfId="1127" xr:uid="{00000000-0005-0000-0000-0000B9000000}"/>
    <cellStyle name="Input 3 2 2 2 2" xfId="3984" xr:uid="{DEFD3B0E-9DEF-4991-A0FE-359B45C28EF4}"/>
    <cellStyle name="Input 3 2 2 2 3" xfId="4514" xr:uid="{83D34CE9-1B4D-4C8F-A386-813AB38E6933}"/>
    <cellStyle name="Input 3 2 2 2 4" xfId="3591" xr:uid="{CDC372D7-8C56-4822-8973-399CBF1B2F3A}"/>
    <cellStyle name="Input 3 2 2 2 5" xfId="4108" xr:uid="{1FE8FF2B-3EB5-42CA-9AAC-B5CC379B51FA}"/>
    <cellStyle name="Input 3 2 2 2 6" xfId="3585" xr:uid="{EFE1C15F-F6CB-43C6-A947-E10B39D3DDE4}"/>
    <cellStyle name="Input 3 2 2 2 7" xfId="2970" xr:uid="{507A8990-9E03-458F-BDB8-6BACA3EF1251}"/>
    <cellStyle name="Input 3 2 2 3" xfId="1535" xr:uid="{00000000-0005-0000-0000-0000BA000000}"/>
    <cellStyle name="Input 3 2 2 3 2" xfId="4266" xr:uid="{CEA988FA-61BC-468A-BEC3-88CFCB029B94}"/>
    <cellStyle name="Input 3 2 2 3 3" xfId="3687" xr:uid="{35B7A719-8EAB-4A0F-B9DA-E218C5AD8D3D}"/>
    <cellStyle name="Input 3 2 2 3 4" xfId="4893" xr:uid="{9CDF1D29-A990-47E9-BDD5-491E4123A01A}"/>
    <cellStyle name="Input 3 2 2 3 5" xfId="5217" xr:uid="{B661D588-A842-4221-BB67-FE49B7E3396F}"/>
    <cellStyle name="Input 3 2 2 3 6" xfId="5508" xr:uid="{FC02F654-F4BA-4523-B71A-D35593489FA6}"/>
    <cellStyle name="Input 3 2 2 3 7" xfId="3378" xr:uid="{AC4CBE0C-E12F-495D-9809-5D5FABDC20A3}"/>
    <cellStyle name="Input 3 2 2 4" xfId="791" xr:uid="{00000000-0005-0000-0000-0000BB000000}"/>
    <cellStyle name="Input 3 2 2 4 2" xfId="3768" xr:uid="{2F997DA5-B95F-41F4-A420-976E1CB76C9C}"/>
    <cellStyle name="Input 3 2 2 4 3" xfId="2373" xr:uid="{E53F9D72-AFC9-4EB3-8F82-D8F974D4ABB2}"/>
    <cellStyle name="Input 3 2 2 4 4" xfId="4104" xr:uid="{D7461EEA-4585-4C32-A30C-A5861D023A4D}"/>
    <cellStyle name="Input 3 2 2 4 5" xfId="3795" xr:uid="{D15DA63B-2EFD-408A-A0E3-A0D7EB871320}"/>
    <cellStyle name="Input 3 2 2 4 6" xfId="3951" xr:uid="{051AE8A3-9BE0-486E-85A4-0081F12C735F}"/>
    <cellStyle name="Input 3 2 2 4 7" xfId="2634" xr:uid="{3384A8DD-D196-417D-A668-D83D3898EF7F}"/>
    <cellStyle name="Input 3 2 2 5" xfId="2507" xr:uid="{17417F61-2195-43DB-9ECB-6A71266130D5}"/>
    <cellStyle name="Input 3 2 2 6" xfId="3871" xr:uid="{08CFB267-CA9C-4F5D-B2C9-0E49D4DD873E}"/>
    <cellStyle name="Input 3 2 2 7" xfId="2089" xr:uid="{D29D3AF8-52C4-4680-B27A-72B0278B081D}"/>
    <cellStyle name="Input 3 2 3" xfId="1415" xr:uid="{00000000-0005-0000-0000-0000BC000000}"/>
    <cellStyle name="Input 3 2 3 2" xfId="1622" xr:uid="{00000000-0005-0000-0000-0000BD000000}"/>
    <cellStyle name="Input 3 2 3 2 2" xfId="4353" xr:uid="{CCFFB02F-B3AD-4FB2-8322-F82F0D8F9D78}"/>
    <cellStyle name="Input 3 2 3 2 3" xfId="2322" xr:uid="{E1B5718D-B0B6-4266-9FE0-05EE84396128}"/>
    <cellStyle name="Input 3 2 3 2 4" xfId="4980" xr:uid="{2AAD3ED6-B8EB-4023-9BA4-23D87CE1E7DF}"/>
    <cellStyle name="Input 3 2 3 2 5" xfId="5304" xr:uid="{2C5F77F9-4900-4D4F-89C8-2D788D9E4EF4}"/>
    <cellStyle name="Input 3 2 3 2 6" xfId="5595" xr:uid="{03795FE8-7E35-43D0-AD95-685EB169867B}"/>
    <cellStyle name="Input 3 2 3 2 7" xfId="3465" xr:uid="{AF431C96-B00F-472B-9B98-ABE76AE9A89F}"/>
    <cellStyle name="Input 3 2 3 3" xfId="1548" xr:uid="{00000000-0005-0000-0000-0000BE000000}"/>
    <cellStyle name="Input 3 2 3 3 2" xfId="4279" xr:uid="{78611DDA-A33F-4D51-B30C-AD518A64CC43}"/>
    <cellStyle name="Input 3 2 3 3 3" xfId="4500" xr:uid="{84D5C092-505D-43F2-9BC8-5761E4C71F28}"/>
    <cellStyle name="Input 3 2 3 3 4" xfId="4906" xr:uid="{8E595B57-0B1F-41EE-BE7E-3F9859ED54BA}"/>
    <cellStyle name="Input 3 2 3 3 5" xfId="5230" xr:uid="{4009142E-F60F-4D4F-9CFD-7FF1ED5D31FF}"/>
    <cellStyle name="Input 3 2 3 3 6" xfId="5521" xr:uid="{E657B9B8-B5DB-4516-BDE4-05991F563FBD}"/>
    <cellStyle name="Input 3 2 3 3 7" xfId="3391" xr:uid="{2F577D52-D303-467B-95EE-6D68E2A6745E}"/>
    <cellStyle name="Input 3 2 3 4" xfId="4146" xr:uid="{B75BA9F5-D76C-4A3D-8C20-F2064DCCE71E}"/>
    <cellStyle name="Input 3 2 3 5" xfId="2119" xr:uid="{121BCAE0-1D7C-4457-890B-58A4AA1DC2CF}"/>
    <cellStyle name="Input 3 2 3 6" xfId="4773" xr:uid="{AB2ABB13-9C75-48B0-8D13-FB8BA5C1362C}"/>
    <cellStyle name="Input 3 2 3 7" xfId="5097" xr:uid="{A456BDC2-800C-4B49-9F73-D1B1F4DB7CA2}"/>
    <cellStyle name="Input 3 2 3 8" xfId="5388" xr:uid="{5A840012-348D-4BD7-A5C4-5DCD37A66FEE}"/>
    <cellStyle name="Input 3 2 3 9" xfId="3258" xr:uid="{52C0CCE1-6F94-46CF-9C3A-5C38B08517A6}"/>
    <cellStyle name="Input 3 2 4" xfId="1457" xr:uid="{00000000-0005-0000-0000-0000BF000000}"/>
    <cellStyle name="Input 3 2 4 2" xfId="1664" xr:uid="{00000000-0005-0000-0000-0000C0000000}"/>
    <cellStyle name="Input 3 2 4 2 2" xfId="4395" xr:uid="{DC737A14-FAE5-4408-8C5C-A9BE730E68C6}"/>
    <cellStyle name="Input 3 2 4 2 3" xfId="4702" xr:uid="{32A8C4E2-68FC-4E8C-BB7E-7142B99D17AB}"/>
    <cellStyle name="Input 3 2 4 2 4" xfId="5022" xr:uid="{24AA392A-E021-4D9B-9AA8-F8178725C6D8}"/>
    <cellStyle name="Input 3 2 4 2 5" xfId="5346" xr:uid="{BBBDE139-C481-45BE-9AF5-F4C4D1F556C8}"/>
    <cellStyle name="Input 3 2 4 2 6" xfId="5637" xr:uid="{18C71E2C-0503-4CB7-8F45-30BC6CB0452A}"/>
    <cellStyle name="Input 3 2 4 2 7" xfId="3507" xr:uid="{AA600C3C-2B75-4F7A-93B5-E015E7F85155}"/>
    <cellStyle name="Input 3 2 4 3" xfId="1015" xr:uid="{00000000-0005-0000-0000-0000C1000000}"/>
    <cellStyle name="Input 3 2 4 3 2" xfId="3909" xr:uid="{C66E4E1A-033C-44EF-9C75-A16A48755D8A}"/>
    <cellStyle name="Input 3 2 4 3 3" xfId="4651" xr:uid="{C8AE2AF6-7676-41F1-900E-8CD3B7095ED9}"/>
    <cellStyle name="Input 3 2 4 3 4" xfId="2082" xr:uid="{7AC7CEB6-229C-4B36-8A62-CA7BC0FFE9DF}"/>
    <cellStyle name="Input 3 2 4 3 5" xfId="2111" xr:uid="{BCE66943-DB1C-4373-AE3B-581FF2D54189}"/>
    <cellStyle name="Input 3 2 4 3 6" xfId="4742" xr:uid="{0492B214-E126-4D97-AFB8-8664A9BBC88B}"/>
    <cellStyle name="Input 3 2 4 3 7" xfId="2858" xr:uid="{0546F6FF-BA13-456C-AFD3-BCDD078BC41C}"/>
    <cellStyle name="Input 3 2 4 4" xfId="4188" xr:uid="{83916AF2-1BA1-49AC-835B-1D8DC9EAB300}"/>
    <cellStyle name="Input 3 2 4 5" xfId="4662" xr:uid="{22FA455F-413A-49B4-8B91-06B588432AA7}"/>
    <cellStyle name="Input 3 2 4 6" xfId="4815" xr:uid="{C8C9E9A0-F7C8-40D0-AD0C-A27C926C8CEE}"/>
    <cellStyle name="Input 3 2 4 7" xfId="5139" xr:uid="{B55C487B-AB39-4DB2-B442-5323BCD1F680}"/>
    <cellStyle name="Input 3 2 4 8" xfId="5430" xr:uid="{62624963-3D20-47C4-A586-EE298833D0EC}"/>
    <cellStyle name="Input 3 2 4 9" xfId="3300" xr:uid="{7143F87A-FB62-431F-A209-FE14B1BF6855}"/>
    <cellStyle name="Input 3 2 5" xfId="1472" xr:uid="{00000000-0005-0000-0000-0000C2000000}"/>
    <cellStyle name="Input 3 2 5 2" xfId="1679" xr:uid="{00000000-0005-0000-0000-0000C3000000}"/>
    <cellStyle name="Input 3 2 5 2 2" xfId="4410" xr:uid="{BADFF81D-AD68-48BD-8E10-B974ACCAD4A8}"/>
    <cellStyle name="Input 3 2 5 2 3" xfId="4717" xr:uid="{4DC7E5CA-1A53-4FC2-AE43-BCD61B23A0B2}"/>
    <cellStyle name="Input 3 2 5 2 4" xfId="5037" xr:uid="{D4FEA5E5-A26D-41F4-9259-52086394C2B1}"/>
    <cellStyle name="Input 3 2 5 2 5" xfId="5361" xr:uid="{4F343A2F-A0E8-4819-9D00-CFE7944DC9D2}"/>
    <cellStyle name="Input 3 2 5 2 6" xfId="5652" xr:uid="{8B4D16AF-5048-44DC-B56A-98F99DC86A80}"/>
    <cellStyle name="Input 3 2 5 2 7" xfId="3522" xr:uid="{CCDA1011-8AFC-459F-B4C2-890013430259}"/>
    <cellStyle name="Input 3 2 5 3" xfId="1583" xr:uid="{00000000-0005-0000-0000-0000C4000000}"/>
    <cellStyle name="Input 3 2 5 3 2" xfId="4314" xr:uid="{D1FE61FF-E5F6-452A-B726-E0DA51D84B61}"/>
    <cellStyle name="Input 3 2 5 3 3" xfId="4069" xr:uid="{EE3A63D3-FE12-4EAB-8C76-07230A25C23B}"/>
    <cellStyle name="Input 3 2 5 3 4" xfId="4941" xr:uid="{A2359CB0-DA0F-49E3-BEA7-DE9AF28B6D48}"/>
    <cellStyle name="Input 3 2 5 3 5" xfId="5265" xr:uid="{612BE738-AC90-4A47-B929-25BC79CDF61E}"/>
    <cellStyle name="Input 3 2 5 3 6" xfId="5556" xr:uid="{3C21D374-5DEE-4823-AFD3-5CE9F84EBD23}"/>
    <cellStyle name="Input 3 2 5 3 7" xfId="3426" xr:uid="{21C663C7-62A6-4965-8A76-D5D72F60C42E}"/>
    <cellStyle name="Input 3 2 5 4" xfId="4203" xr:uid="{0B24346A-39B7-4B96-81D5-1AF0D9943A8E}"/>
    <cellStyle name="Input 3 2 5 5" xfId="4660" xr:uid="{4304D9BA-5485-4679-AF13-8BCEE71675D0}"/>
    <cellStyle name="Input 3 2 5 6" xfId="4830" xr:uid="{24BFD21D-4865-43F5-A46C-E376533E5E39}"/>
    <cellStyle name="Input 3 2 5 7" xfId="5154" xr:uid="{A935F165-9A68-4104-AD11-A958FE83B25F}"/>
    <cellStyle name="Input 3 2 5 8" xfId="5445" xr:uid="{C4BEFCCD-EA21-42AF-90A2-E5D0C60B54D6}"/>
    <cellStyle name="Input 3 2 5 9" xfId="3315" xr:uid="{0181C264-2FBF-40EC-955E-DC5B7CE36613}"/>
    <cellStyle name="Input 3 2 6" xfId="1232" xr:uid="{00000000-0005-0000-0000-0000C5000000}"/>
    <cellStyle name="Input 3 2 6 2" xfId="1569" xr:uid="{00000000-0005-0000-0000-0000C6000000}"/>
    <cellStyle name="Input 3 2 6 2 2" xfId="4300" xr:uid="{76153920-9849-4F0B-A58A-3942C3427874}"/>
    <cellStyle name="Input 3 2 6 2 3" xfId="3632" xr:uid="{CCF060B9-EF31-4B36-AA7F-C9559F9EDBFF}"/>
    <cellStyle name="Input 3 2 6 2 4" xfId="4927" xr:uid="{D967FCA8-8110-4753-AD1D-E10B9DFC4821}"/>
    <cellStyle name="Input 3 2 6 2 5" xfId="5251" xr:uid="{6AA82EC0-1D60-4FD5-80C8-7361E0857A3F}"/>
    <cellStyle name="Input 3 2 6 2 6" xfId="5542" xr:uid="{08C74768-98FA-43BA-8216-27AE352E644D}"/>
    <cellStyle name="Input 3 2 6 2 7" xfId="3412" xr:uid="{67D1CAA1-EC61-438B-8E7D-B864D6057A33}"/>
    <cellStyle name="Input 3 2 6 3" xfId="1492" xr:uid="{00000000-0005-0000-0000-0000C7000000}"/>
    <cellStyle name="Input 3 2 6 3 2" xfId="4223" xr:uid="{84AF27B3-258E-4B2E-B58F-5D388751042D}"/>
    <cellStyle name="Input 3 2 6 3 3" xfId="4075" xr:uid="{78A6651C-47B8-42B7-A343-1EB4185F6398}"/>
    <cellStyle name="Input 3 2 6 3 4" xfId="4850" xr:uid="{800CB500-C13E-4335-B53F-984AB26FEAC8}"/>
    <cellStyle name="Input 3 2 6 3 5" xfId="5174" xr:uid="{191224CE-7940-4733-8812-6467FB63216F}"/>
    <cellStyle name="Input 3 2 6 3 6" xfId="5465" xr:uid="{F3BCF54D-C717-4324-B381-7C311ABBE4A8}"/>
    <cellStyle name="Input 3 2 6 3 7" xfId="3335" xr:uid="{4F5DB2EC-C330-41D2-981D-5D40C09EE273}"/>
    <cellStyle name="Input 3 2 6 4" xfId="4049" xr:uid="{9ED7B12E-2EBD-4446-AC93-26DB7035CCA8}"/>
    <cellStyle name="Input 3 2 6 5" xfId="3571" xr:uid="{D8BD6582-2CB9-4C95-86AF-6ED397649548}"/>
    <cellStyle name="Input 3 2 6 6" xfId="4090" xr:uid="{851DADC5-8C0C-490E-93EB-DA52005864FF}"/>
    <cellStyle name="Input 3 2 6 7" xfId="5062" xr:uid="{91FEFECD-3A7F-4889-BD71-E3B6D32EB3E2}"/>
    <cellStyle name="Input 3 2 6 8" xfId="3716" xr:uid="{C4CD42BA-50B2-4F21-A6E6-A8F711075348}"/>
    <cellStyle name="Input 3 2 6 9" xfId="3075" xr:uid="{0688876B-EE27-48B8-BB5C-C67574776B4D}"/>
    <cellStyle name="Input 3 2 7" xfId="902" xr:uid="{00000000-0005-0000-0000-0000C8000000}"/>
    <cellStyle name="Input 3 2 7 2" xfId="3835" xr:uid="{99900BE9-AB46-47BA-B2B8-94F642171D12}"/>
    <cellStyle name="Input 3 2 7 3" xfId="2047" xr:uid="{57CB1E0C-DC43-40A8-965A-FFC820973B4B}"/>
    <cellStyle name="Input 3 2 7 4" xfId="4080" xr:uid="{5A82A5B3-2CCC-4831-A9F9-683F5AEE2ECC}"/>
    <cellStyle name="Input 3 2 7 5" xfId="4743" xr:uid="{F1CADB00-365C-43AF-9225-54830248CAA4}"/>
    <cellStyle name="Input 3 2 7 6" xfId="3561" xr:uid="{FA7F8A7F-BFA4-4602-BE1B-289FB06EE68B}"/>
    <cellStyle name="Input 3 2 7 7" xfId="2745" xr:uid="{BA3F4551-71BC-429F-9A6D-98A2F8C8D495}"/>
    <cellStyle name="Input 3 2 8" xfId="1003" xr:uid="{00000000-0005-0000-0000-0000C9000000}"/>
    <cellStyle name="Input 3 2 8 2" xfId="3897" xr:uid="{86F63F3F-A7BD-48E5-9FAB-75D98C2C3177}"/>
    <cellStyle name="Input 3 2 8 3" xfId="2375" xr:uid="{486E2840-DD3E-485A-B6D9-F7946F9BDB69}"/>
    <cellStyle name="Input 3 2 8 4" xfId="2056" xr:uid="{731B0610-C6B5-4212-A4CB-F88F674C727E}"/>
    <cellStyle name="Input 3 2 8 5" xfId="4521" xr:uid="{AEE1FF24-09DF-4B5E-83BE-649B23D034F2}"/>
    <cellStyle name="Input 3 2 8 6" xfId="4657" xr:uid="{25198C61-D094-4FA1-AC32-CED1C0578EE5}"/>
    <cellStyle name="Input 3 2 8 7" xfId="2846" xr:uid="{7B29B365-7A68-4D71-BD27-45488554DE86}"/>
    <cellStyle name="Input 3 2 9" xfId="1591" xr:uid="{00000000-0005-0000-0000-0000CA000000}"/>
    <cellStyle name="Input 3 2 9 2" xfId="4322" xr:uid="{DC6E89C0-DC50-4BDC-92B4-66C182454B9B}"/>
    <cellStyle name="Input 3 2 9 3" xfId="2372" xr:uid="{6662D58D-3625-4843-8EBA-0F21DC46DCD4}"/>
    <cellStyle name="Input 3 2 9 4" xfId="4949" xr:uid="{9C6560AC-F77E-4596-921F-F05910025780}"/>
    <cellStyle name="Input 3 2 9 5" xfId="5273" xr:uid="{C50CE54B-64D8-40C3-B3AA-1BA38DF0F37E}"/>
    <cellStyle name="Input 3 2 9 6" xfId="5564" xr:uid="{D6E4EE71-9EDE-4DFA-AB7B-43F944B5495E}"/>
    <cellStyle name="Input 3 2 9 7" xfId="3434" xr:uid="{DC7A27EF-0576-4A87-8717-EDD6D04C1FFC}"/>
    <cellStyle name="Input 3 3" xfId="1230" xr:uid="{00000000-0005-0000-0000-0000CB000000}"/>
    <cellStyle name="Input 3 3 2" xfId="1567" xr:uid="{00000000-0005-0000-0000-0000CC000000}"/>
    <cellStyle name="Input 3 3 2 2" xfId="4298" xr:uid="{D585124B-24BF-446D-8F2C-B3AD94ADC85B}"/>
    <cellStyle name="Input 3 3 2 3" xfId="2069" xr:uid="{3E044AED-CEFE-4A5F-A82D-F8F0021192CD}"/>
    <cellStyle name="Input 3 3 2 4" xfId="4925" xr:uid="{6B535507-379A-4CFB-BAE9-720469F01419}"/>
    <cellStyle name="Input 3 3 2 5" xfId="5249" xr:uid="{3BBFE50C-38E3-432D-8939-90BC512EE6CF}"/>
    <cellStyle name="Input 3 3 2 6" xfId="5540" xr:uid="{539C320E-7B1B-4F0B-B39A-AFEEAF0A3507}"/>
    <cellStyle name="Input 3 3 2 7" xfId="3410" xr:uid="{240DF65F-9020-444D-8EAB-FAEEA4A5D488}"/>
    <cellStyle name="Input 3 3 3" xfId="1613" xr:uid="{00000000-0005-0000-0000-0000CD000000}"/>
    <cellStyle name="Input 3 3 3 2" xfId="4344" xr:uid="{966269CB-F5B8-4F3A-92D9-527D81EF5CE5}"/>
    <cellStyle name="Input 3 3 3 3" xfId="2309" xr:uid="{C959DE30-22B5-4979-8D6C-5D714656F24A}"/>
    <cellStyle name="Input 3 3 3 4" xfId="4971" xr:uid="{7D4B08A8-A39B-45D4-B2A6-F85E552BC1B4}"/>
    <cellStyle name="Input 3 3 3 5" xfId="5295" xr:uid="{874556CB-A879-48C5-8221-FD9EAF1E875B}"/>
    <cellStyle name="Input 3 3 3 6" xfId="5586" xr:uid="{0F9C40DC-1580-453D-808A-15E61B47161E}"/>
    <cellStyle name="Input 3 3 3 7" xfId="3456" xr:uid="{BDCFC726-E46C-4BB9-A8F3-430320BE3CAA}"/>
    <cellStyle name="Input 3 3 4" xfId="4047" xr:uid="{3A1569B2-3104-4288-BCC1-F22D55D7B5AD}"/>
    <cellStyle name="Input 3 3 5" xfId="3570" xr:uid="{D00B1227-0F1C-4FFF-A513-D7330823F24B}"/>
    <cellStyle name="Input 3 3 6" xfId="4138" xr:uid="{B47138A1-8172-4CA6-B06C-87DE6BC92B69}"/>
    <cellStyle name="Input 3 3 7" xfId="5060" xr:uid="{98EB1411-F2DA-4C05-AEE7-2ADC3FC9B642}"/>
    <cellStyle name="Input 3 3 8" xfId="3946" xr:uid="{7B166F67-4C56-4221-A50D-92A0643A975C}"/>
    <cellStyle name="Input 3 3 9" xfId="3073" xr:uid="{2A9FF87E-3171-46F0-A193-C3031FDC8775}"/>
    <cellStyle name="Input 3 4" xfId="1234" xr:uid="{00000000-0005-0000-0000-0000CE000000}"/>
    <cellStyle name="Input 3 4 2" xfId="1571" xr:uid="{00000000-0005-0000-0000-0000CF000000}"/>
    <cellStyle name="Input 3 4 2 2" xfId="4302" xr:uid="{68D564A9-3103-413A-8AD3-06A3E9E7F993}"/>
    <cellStyle name="Input 3 4 2 3" xfId="2303" xr:uid="{6EB51DBF-D0C9-47C6-A299-B5438D33010D}"/>
    <cellStyle name="Input 3 4 2 4" xfId="4929" xr:uid="{77AC14B1-BE2F-4F30-8C50-D0626D7F8749}"/>
    <cellStyle name="Input 3 4 2 5" xfId="5253" xr:uid="{D638B910-66AA-4159-A926-868974748147}"/>
    <cellStyle name="Input 3 4 2 6" xfId="5544" xr:uid="{D7483DE5-7DCC-4A6D-B999-3D1E17F5EF48}"/>
    <cellStyle name="Input 3 4 2 7" xfId="3414" xr:uid="{F7635C8E-7261-4DA5-BFF3-917AC204DCFF}"/>
    <cellStyle name="Input 3 4 3" xfId="1582" xr:uid="{00000000-0005-0000-0000-0000D0000000}"/>
    <cellStyle name="Input 3 4 3 2" xfId="4313" xr:uid="{3C103FF1-A388-4467-BC53-DA5D72BBFC39}"/>
    <cellStyle name="Input 3 4 3 3" xfId="3998" xr:uid="{84B3198B-6AE5-480E-AB99-26E339B04071}"/>
    <cellStyle name="Input 3 4 3 4" xfId="4940" xr:uid="{4C0932AD-6EDE-4FEC-8235-C9C8A26043A5}"/>
    <cellStyle name="Input 3 4 3 5" xfId="5264" xr:uid="{FD90D014-B3B4-42F2-A7E5-EED54DDB65CA}"/>
    <cellStyle name="Input 3 4 3 6" xfId="5555" xr:uid="{4BCF2504-D77B-4128-8D6B-9C109027B60A}"/>
    <cellStyle name="Input 3 4 3 7" xfId="3425" xr:uid="{F7E5D924-B0F8-4C66-A88E-ACF5F5DA2E5B}"/>
    <cellStyle name="Input 3 4 4" xfId="4051" xr:uid="{611A5878-EE3F-420B-B71B-56D1AD8CD5B0}"/>
    <cellStyle name="Input 3 4 5" xfId="3725" xr:uid="{1CFE2AFE-9CFD-450C-A462-F74D75FA5285}"/>
    <cellStyle name="Input 3 4 6" xfId="3802" xr:uid="{3A79F7C3-B094-4D6A-B381-856508127677}"/>
    <cellStyle name="Input 3 4 7" xfId="5064" xr:uid="{EDE4DC6F-BF7F-4F37-BADA-39DE88D60085}"/>
    <cellStyle name="Input 3 4 8" xfId="4106" xr:uid="{631CC5D7-1235-4356-B2A1-78C0170BA233}"/>
    <cellStyle name="Input 3 4 9" xfId="3077" xr:uid="{8367230E-C91F-4203-B5B0-2003D50EEC69}"/>
    <cellStyle name="Input 3 5" xfId="1466" xr:uid="{00000000-0005-0000-0000-0000D1000000}"/>
    <cellStyle name="Input 3 5 2" xfId="1673" xr:uid="{00000000-0005-0000-0000-0000D2000000}"/>
    <cellStyle name="Input 3 5 2 2" xfId="4404" xr:uid="{43205B2C-FE83-4B1A-9BC9-FF1935DE88A5}"/>
    <cellStyle name="Input 3 5 2 3" xfId="4711" xr:uid="{3E1A974D-421B-4999-A593-0E8FD0A9697F}"/>
    <cellStyle name="Input 3 5 2 4" xfId="5031" xr:uid="{230C489F-B4F7-4134-AD4A-6DD3D9DA485E}"/>
    <cellStyle name="Input 3 5 2 5" xfId="5355" xr:uid="{AC114E63-EFE3-47F8-AA63-91810DB25F1D}"/>
    <cellStyle name="Input 3 5 2 6" xfId="5646" xr:uid="{96ACBB31-75EB-4437-B752-7D03A554B072}"/>
    <cellStyle name="Input 3 5 2 7" xfId="3516" xr:uid="{F3ABB216-1B56-4222-B47F-76A19EED7D16}"/>
    <cellStyle name="Input 3 5 3" xfId="1600" xr:uid="{00000000-0005-0000-0000-0000D3000000}"/>
    <cellStyle name="Input 3 5 3 2" xfId="4331" xr:uid="{580D3476-843F-48B9-8E26-8E2A39887A7B}"/>
    <cellStyle name="Input 3 5 3 3" xfId="2040" xr:uid="{D7F859FA-13AC-470F-8BD9-92DF3988E91C}"/>
    <cellStyle name="Input 3 5 3 4" xfId="4958" xr:uid="{8CDA87F1-7586-4250-AEC4-84F1C4C6134C}"/>
    <cellStyle name="Input 3 5 3 5" xfId="5282" xr:uid="{D67A826F-BF59-4217-B824-AE0998C39089}"/>
    <cellStyle name="Input 3 5 3 6" xfId="5573" xr:uid="{20EF3F90-44DD-482C-B0E9-78632FDF6896}"/>
    <cellStyle name="Input 3 5 3 7" xfId="3443" xr:uid="{073CCDE3-9747-43AF-908F-10EAFA3A776D}"/>
    <cellStyle name="Input 3 5 4" xfId="4197" xr:uid="{34565D56-63A0-4F39-BE2D-301E753AC327}"/>
    <cellStyle name="Input 3 5 5" xfId="3810" xr:uid="{312B6BDC-0DE9-454D-9ED0-302A3F67BF7E}"/>
    <cellStyle name="Input 3 5 6" xfId="4824" xr:uid="{8431F7CE-3E6B-4608-891A-FDDB05F369B8}"/>
    <cellStyle name="Input 3 5 7" xfId="5148" xr:uid="{D29026A6-194B-4776-ACE9-365E01C5F697}"/>
    <cellStyle name="Input 3 5 8" xfId="5439" xr:uid="{F7EDCFE1-DC31-4750-B8CE-9D9D0AA90A17}"/>
    <cellStyle name="Input 3 5 9" xfId="3309" xr:uid="{256D8771-3A8A-4493-A6EA-2CD952D43B13}"/>
    <cellStyle name="Input 3 6" xfId="1463" xr:uid="{00000000-0005-0000-0000-0000D4000000}"/>
    <cellStyle name="Input 3 6 2" xfId="1670" xr:uid="{00000000-0005-0000-0000-0000D5000000}"/>
    <cellStyle name="Input 3 6 2 2" xfId="4401" xr:uid="{67E58C13-0D04-4E71-B372-B44E2893984C}"/>
    <cellStyle name="Input 3 6 2 3" xfId="4708" xr:uid="{67FF1C1B-33A3-4B6F-8813-FA6DB8D79939}"/>
    <cellStyle name="Input 3 6 2 4" xfId="5028" xr:uid="{3BA8A7B8-D658-4938-8C21-EAF30313004A}"/>
    <cellStyle name="Input 3 6 2 5" xfId="5352" xr:uid="{472E59E5-025A-432B-B262-5ACBCB3DF57F}"/>
    <cellStyle name="Input 3 6 2 6" xfId="5643" xr:uid="{74F55D17-CFB4-4770-A2E2-A1EBF4128CA7}"/>
    <cellStyle name="Input 3 6 2 7" xfId="3513" xr:uid="{358BE91B-0F1A-4550-9737-216C42C7F009}"/>
    <cellStyle name="Input 3 6 3" xfId="1502" xr:uid="{00000000-0005-0000-0000-0000D6000000}"/>
    <cellStyle name="Input 3 6 3 2" xfId="4233" xr:uid="{BD83C74A-6529-4710-A05E-21A9A267C820}"/>
    <cellStyle name="Input 3 6 3 3" xfId="3664" xr:uid="{7B804E7B-6596-4F90-9282-E3DFAF0C7FC1}"/>
    <cellStyle name="Input 3 6 3 4" xfId="4860" xr:uid="{D7AB87FA-FDA7-44EB-B4F8-319083F615FB}"/>
    <cellStyle name="Input 3 6 3 5" xfId="5184" xr:uid="{2B069B53-5974-4D43-9FF0-CC66C727DBF7}"/>
    <cellStyle name="Input 3 6 3 6" xfId="5475" xr:uid="{2F65D747-7108-4C7E-91BD-FE4BD63E1B11}"/>
    <cellStyle name="Input 3 6 3 7" xfId="3345" xr:uid="{4879A2CF-41A1-49A8-A12A-713C15668B0B}"/>
    <cellStyle name="Input 3 6 4" xfId="4194" xr:uid="{BED1F604-D1E1-46E9-938E-A0E99D32814D}"/>
    <cellStyle name="Input 3 6 5" xfId="4579" xr:uid="{11D45571-5AE8-49DC-AE75-8332D527F6E3}"/>
    <cellStyle name="Input 3 6 6" xfId="4821" xr:uid="{53EA059B-9693-4F59-A949-F4458DB479A9}"/>
    <cellStyle name="Input 3 6 7" xfId="5145" xr:uid="{226C58DA-C203-41BC-AC94-3B133F8C84A2}"/>
    <cellStyle name="Input 3 6 8" xfId="5436" xr:uid="{DAC1C546-A63E-4FFF-BA14-D7A6A58F841A}"/>
    <cellStyle name="Input 3 6 9" xfId="3306" xr:uid="{1F615EF1-361F-4A75-B75C-F273D12DB56F}"/>
    <cellStyle name="Input 3 7" xfId="783" xr:uid="{00000000-0005-0000-0000-0000D7000000}"/>
    <cellStyle name="Input 3 7 2" xfId="3760" xr:uid="{CF2E3648-DB1D-4EA9-A5D8-3C139A1E8751}"/>
    <cellStyle name="Input 3 7 3" xfId="3619" xr:uid="{B48B0D27-47D1-4BE4-B0D9-78D805DD1FFA}"/>
    <cellStyle name="Input 3 7 4" xfId="3670" xr:uid="{13EAC2C0-AEA9-461C-9F0D-62E63194C80F}"/>
    <cellStyle name="Input 3 7 5" xfId="3543" xr:uid="{E525E7D5-0E35-4CE6-912A-F066A137F565}"/>
    <cellStyle name="Input 3 7 6" xfId="4461" xr:uid="{22746F3D-66C7-4C0B-A9E5-C9AF8709770D}"/>
    <cellStyle name="Input 3 7 7" xfId="2626" xr:uid="{F7C33292-86A7-4B24-8FCD-0AC31731225D}"/>
    <cellStyle name="Input 3 8" xfId="2085" xr:uid="{D8091DA9-DB93-4393-9EBD-219846947659}"/>
    <cellStyle name="Input 3 9" xfId="3866" xr:uid="{920E65C6-38AA-48AA-B617-7710B5314092}"/>
    <cellStyle name="Input 4" xfId="412" xr:uid="{00000000-0005-0000-0000-0000D8000000}"/>
    <cellStyle name="Input 5" xfId="759" xr:uid="{00000000-0005-0000-0000-0000D9000000}"/>
    <cellStyle name="Input 5 2" xfId="3738" xr:uid="{E8F3E995-DC71-4EDF-8BEB-71C32A420258}"/>
    <cellStyle name="Input 5 3" xfId="2064" xr:uid="{3FCBBCD7-2CD5-4644-A13F-91B9395D3355}"/>
    <cellStyle name="Input 5 4" xfId="3719" xr:uid="{D9EFEC7E-FB37-4947-A905-BD9EA19C2651}"/>
    <cellStyle name="Input 5 5" xfId="2381" xr:uid="{0896DA90-516B-402E-889A-62E00BD752B2}"/>
    <cellStyle name="Input 5 6" xfId="4741" xr:uid="{5D710F30-ADA6-493F-A957-154FF6A550CA}"/>
    <cellStyle name="Input 5 7" xfId="2602" xr:uid="{8B7F5C06-46C8-4B70-84A2-4E64810A5B05}"/>
    <cellStyle name="Input 6" xfId="2057" xr:uid="{5DC02090-B318-4221-8319-FABABA8E532A}"/>
    <cellStyle name="Izhod 2" xfId="103" xr:uid="{00000000-0005-0000-0000-0000DA000000}"/>
    <cellStyle name="Izhod 2 10" xfId="803" xr:uid="{00000000-0005-0000-0000-0000DB000000}"/>
    <cellStyle name="Izhod 2 10 2" xfId="3780" xr:uid="{C5495DF2-8CC2-43DA-9176-D1B4BBB074C3}"/>
    <cellStyle name="Izhod 2 10 3" xfId="2313" xr:uid="{DB80E92D-C00B-4EC7-BB0B-C609162FFED9}"/>
    <cellStyle name="Izhod 2 10 4" xfId="3657" xr:uid="{A8C1DDF5-DA59-44E0-9A5C-01A730565A71}"/>
    <cellStyle name="Izhod 2 10 5" xfId="4581" xr:uid="{B72A1E76-1422-4CA9-B903-65C30A745D94}"/>
    <cellStyle name="Izhod 2 10 6" xfId="4764" xr:uid="{8D308BC9-94B8-4A7A-A506-704FC6EAF3EC}"/>
    <cellStyle name="Izhod 2 10 7" xfId="2646" xr:uid="{FEA5B0F2-6367-417A-AA69-49F399026B6D}"/>
    <cellStyle name="Izhod 2 11" xfId="1609" xr:uid="{00000000-0005-0000-0000-0000DC000000}"/>
    <cellStyle name="Izhod 2 11 2" xfId="4340" xr:uid="{4EC285EE-5986-4373-8BBC-B9A839275E6A}"/>
    <cellStyle name="Izhod 2 11 3" xfId="2127" xr:uid="{B635A264-8A73-4B2B-A7F5-8B9DF7F44F48}"/>
    <cellStyle name="Izhod 2 11 4" xfId="4967" xr:uid="{B34A7927-7B92-4EBE-8ABF-0481AC254FC4}"/>
    <cellStyle name="Izhod 2 11 5" xfId="5291" xr:uid="{28EC125C-9E06-45B8-95A6-58E5FBF606C2}"/>
    <cellStyle name="Izhod 2 11 6" xfId="5582" xr:uid="{BA0A0119-C136-4E40-BC8F-BE8CF6358E42}"/>
    <cellStyle name="Izhod 2 11 7" xfId="3452" xr:uid="{DD5F279E-435B-4C9B-8429-330C3685E8DF}"/>
    <cellStyle name="Izhod 2 12" xfId="2090" xr:uid="{D9918169-1E51-4D74-A325-659E73650DC9}"/>
    <cellStyle name="Izhod 2 13" xfId="3642" xr:uid="{BE096935-EE78-47BD-9506-E41F9AE90582}"/>
    <cellStyle name="Izhod 2 14" xfId="4022" xr:uid="{F694BB5D-AF4E-4047-86A0-B8B7211DEAEB}"/>
    <cellStyle name="Izhod 2 15" xfId="4738" xr:uid="{72B66DBB-858A-4459-8085-5D9BBDF76F59}"/>
    <cellStyle name="Izhod 2 2" xfId="260" xr:uid="{00000000-0005-0000-0000-0000DD000000}"/>
    <cellStyle name="Izhod 2 2 10" xfId="2207" xr:uid="{3E61E63F-FDFF-4ED4-BE29-D9178504608A}"/>
    <cellStyle name="Izhod 2 2 11" xfId="3976" xr:uid="{A861FB88-1CEE-46C8-99E2-9982C557CBD0}"/>
    <cellStyle name="Izhod 2 2 12" xfId="4591" xr:uid="{CE51CA3D-0AC7-4D4F-9119-D5400B0CBF6F}"/>
    <cellStyle name="Izhod 2 2 2" xfId="657" xr:uid="{00000000-0005-0000-0000-0000DE000000}"/>
    <cellStyle name="Izhod 2 2 2 2" xfId="1120" xr:uid="{00000000-0005-0000-0000-0000DF000000}"/>
    <cellStyle name="Izhod 2 2 2 2 2" xfId="3977" xr:uid="{3E18830B-BB05-482A-B74F-33A30A41D741}"/>
    <cellStyle name="Izhod 2 2 2 2 3" xfId="4639" xr:uid="{4547F3B9-829D-42F8-BD78-DFE37463F7BF}"/>
    <cellStyle name="Izhod 2 2 2 2 4" xfId="4465" xr:uid="{A61E68E4-9AF9-475B-B1A5-D0B889E1396C}"/>
    <cellStyle name="Izhod 2 2 2 2 5" xfId="3540" xr:uid="{A1826960-B521-4FAC-85EE-B677620FD628}"/>
    <cellStyle name="Izhod 2 2 2 2 6" xfId="4534" xr:uid="{B6403F2C-F938-4ED1-8B96-290AF2546033}"/>
    <cellStyle name="Izhod 2 2 2 2 7" xfId="2963" xr:uid="{CD4819B0-EB0E-469B-A2DF-2F061F0E6BD7}"/>
    <cellStyle name="Izhod 2 2 2 3" xfId="1529" xr:uid="{00000000-0005-0000-0000-0000E0000000}"/>
    <cellStyle name="Izhod 2 2 2 3 2" xfId="4260" xr:uid="{E96124D8-D743-44C1-9899-87EBFB73AD6D}"/>
    <cellStyle name="Izhod 2 2 2 3 3" xfId="4677" xr:uid="{6F6183D2-F18C-4683-95B1-F8FFC2B30001}"/>
    <cellStyle name="Izhod 2 2 2 3 4" xfId="4887" xr:uid="{D161F49A-E944-4B23-906C-E80C2348FF3B}"/>
    <cellStyle name="Izhod 2 2 2 3 5" xfId="5211" xr:uid="{02B4BFC9-EE8C-4EC3-89DD-AB36AF5B690B}"/>
    <cellStyle name="Izhod 2 2 2 3 6" xfId="5502" xr:uid="{865942EA-31BB-4492-B6F2-0F0104E2B797}"/>
    <cellStyle name="Izhod 2 2 2 3 7" xfId="3372" xr:uid="{C8F06047-9E36-4FE2-B290-0565BBC38801}"/>
    <cellStyle name="Izhod 2 2 2 4" xfId="782" xr:uid="{00000000-0005-0000-0000-0000E1000000}"/>
    <cellStyle name="Izhod 2 2 2 4 2" xfId="3759" xr:uid="{41F635BD-6492-402A-B826-89AFCD5E1A09}"/>
    <cellStyle name="Izhod 2 2 2 4 3" xfId="3973" xr:uid="{6ECD1739-94BF-4098-94CB-DD248390D726}"/>
    <cellStyle name="Izhod 2 2 2 4 4" xfId="3723" xr:uid="{26082C25-6138-4908-BC5E-D063CE2E0110}"/>
    <cellStyle name="Izhod 2 2 2 4 5" xfId="2342" xr:uid="{C3B6A8F6-04E9-4254-B4F8-6D5D8D604DDB}"/>
    <cellStyle name="Izhod 2 2 2 4 6" xfId="2343" xr:uid="{0BA76353-6493-46D8-AB8B-99DDB506D49E}"/>
    <cellStyle name="Izhod 2 2 2 4 7" xfId="2625" xr:uid="{00D0DC94-B28E-474D-BAE8-0FB93E75A472}"/>
    <cellStyle name="Izhod 2 2 2 5" xfId="2500" xr:uid="{1E70AA89-7341-4FDE-94DF-C0BC36E06BCA}"/>
    <cellStyle name="Izhod 2 2 2 6" xfId="3695" xr:uid="{B5A1656C-508A-4D3B-BE2E-847BEF97F27C}"/>
    <cellStyle name="Izhod 2 2 2 7" xfId="2048" xr:uid="{D66B7133-3887-442E-8CA5-92894D734B46}"/>
    <cellStyle name="Izhod 2 2 2 8" xfId="1949" xr:uid="{9EB4244F-F0B6-4F5A-B361-109676767878}"/>
    <cellStyle name="Izhod 2 2 3" xfId="1417" xr:uid="{00000000-0005-0000-0000-0000E2000000}"/>
    <cellStyle name="Izhod 2 2 3 2" xfId="1624" xr:uid="{00000000-0005-0000-0000-0000E3000000}"/>
    <cellStyle name="Izhod 2 2 3 2 2" xfId="4355" xr:uid="{DDA822C2-6BD9-4740-B02F-B8D462B1E829}"/>
    <cellStyle name="Izhod 2 2 3 2 3" xfId="3693" xr:uid="{F5665327-D430-4E1E-B7FE-5136147176BB}"/>
    <cellStyle name="Izhod 2 2 3 2 4" xfId="4982" xr:uid="{33EAD94C-D26A-4C5C-8536-5E4F0BEF154D}"/>
    <cellStyle name="Izhod 2 2 3 2 5" xfId="5306" xr:uid="{AE3AABFC-7280-4B46-A20E-0F28A051AD04}"/>
    <cellStyle name="Izhod 2 2 3 2 6" xfId="5597" xr:uid="{473EE880-7224-4769-8477-2B37F6CC4296}"/>
    <cellStyle name="Izhod 2 2 3 2 7" xfId="3467" xr:uid="{868D0398-1FD3-4BD5-B328-AF364C9D40E2}"/>
    <cellStyle name="Izhod 2 2 3 3" xfId="1493" xr:uid="{00000000-0005-0000-0000-0000E4000000}"/>
    <cellStyle name="Izhod 2 2 3 3 2" xfId="4224" xr:uid="{7E2589C8-B6F3-45BC-8CCB-5A7FD21106F0}"/>
    <cellStyle name="Izhod 2 2 3 3 3" xfId="4010" xr:uid="{4297C030-1A95-4AB3-89E3-2638F2AA9162}"/>
    <cellStyle name="Izhod 2 2 3 3 4" xfId="4851" xr:uid="{53276A77-9DB0-44AF-973A-D859FAD3514B}"/>
    <cellStyle name="Izhod 2 2 3 3 5" xfId="5175" xr:uid="{36236BF3-BAE9-4DF7-8061-B52E5CC827DF}"/>
    <cellStyle name="Izhod 2 2 3 3 6" xfId="5466" xr:uid="{A3617FA8-2DAB-4C74-9293-0D6CD0C1BEDF}"/>
    <cellStyle name="Izhod 2 2 3 3 7" xfId="3336" xr:uid="{45961A44-277E-47C0-827D-4BA814585796}"/>
    <cellStyle name="Izhod 2 2 3 4" xfId="4148" xr:uid="{AC735D17-E3DF-42A1-B531-89FBB0206A8E}"/>
    <cellStyle name="Izhod 2 2 3 5" xfId="4526" xr:uid="{6E3083AA-92AC-47D4-82AA-E3452644827A}"/>
    <cellStyle name="Izhod 2 2 3 6" xfId="4775" xr:uid="{7540F8C5-484A-48A8-8EA4-83B8BBEC53F0}"/>
    <cellStyle name="Izhod 2 2 3 7" xfId="5099" xr:uid="{83C84317-5681-4A76-9253-200E80211856}"/>
    <cellStyle name="Izhod 2 2 3 8" xfId="5390" xr:uid="{B2494E58-3404-4A8E-9E52-AAB136B5B934}"/>
    <cellStyle name="Izhod 2 2 3 9" xfId="3260" xr:uid="{0A2EBBB3-9658-447E-ADFA-4653025AAE24}"/>
    <cellStyle name="Izhod 2 2 4" xfId="1430" xr:uid="{00000000-0005-0000-0000-0000E5000000}"/>
    <cellStyle name="Izhod 2 2 4 2" xfId="1637" xr:uid="{00000000-0005-0000-0000-0000E6000000}"/>
    <cellStyle name="Izhod 2 2 4 2 2" xfId="4368" xr:uid="{638D8BF9-8C03-4279-9F6D-C3707B4E47C8}"/>
    <cellStyle name="Izhod 2 2 4 2 3" xfId="3630" xr:uid="{6533AFB6-A7E1-494F-9F52-4EBB01A025BC}"/>
    <cellStyle name="Izhod 2 2 4 2 4" xfId="4995" xr:uid="{617EC8F5-9B6A-47B8-96C4-EC96E063FA64}"/>
    <cellStyle name="Izhod 2 2 4 2 5" xfId="5319" xr:uid="{6CC3AC1C-9CA2-405C-8365-392CF3C6ACB3}"/>
    <cellStyle name="Izhod 2 2 4 2 6" xfId="5610" xr:uid="{37CCB329-3777-4439-BA4F-005874ABB093}"/>
    <cellStyle name="Izhod 2 2 4 2 7" xfId="3480" xr:uid="{6F43B4C4-CC69-4457-93A3-C6205E4BAC8B}"/>
    <cellStyle name="Izhod 2 2 4 3" xfId="1593" xr:uid="{00000000-0005-0000-0000-0000E7000000}"/>
    <cellStyle name="Izhod 2 2 4 3 2" xfId="4324" xr:uid="{A99EBBC3-692A-4AC2-9A6D-29D9D764D719}"/>
    <cellStyle name="Izhod 2 2 4 3 3" xfId="2370" xr:uid="{11098B8F-7D29-403A-97BB-09C1E288A186}"/>
    <cellStyle name="Izhod 2 2 4 3 4" xfId="4951" xr:uid="{BBD7367E-2825-4DC6-B393-0208834A2E77}"/>
    <cellStyle name="Izhod 2 2 4 3 5" xfId="5275" xr:uid="{7D88EE2A-22A8-41CC-88AA-C1DC9D481D0F}"/>
    <cellStyle name="Izhod 2 2 4 3 6" xfId="5566" xr:uid="{B682CA7C-63A2-4B9B-BE78-5E9E3C4A24C6}"/>
    <cellStyle name="Izhod 2 2 4 3 7" xfId="3436" xr:uid="{25659B25-903E-4C55-97C1-F56B82D6CA95}"/>
    <cellStyle name="Izhod 2 2 4 4" xfId="4161" xr:uid="{C0651BD5-9796-4408-880D-E63A446C467E}"/>
    <cellStyle name="Izhod 2 2 4 5" xfId="4625" xr:uid="{77FDAB07-2758-4BF5-ACF5-201A785AB209}"/>
    <cellStyle name="Izhod 2 2 4 6" xfId="4788" xr:uid="{9090719A-B33D-4621-BFE4-015FA9816CD8}"/>
    <cellStyle name="Izhod 2 2 4 7" xfId="5112" xr:uid="{6175361C-36D7-4471-B7C8-E9755F5FBEC7}"/>
    <cellStyle name="Izhod 2 2 4 8" xfId="5403" xr:uid="{143DDA51-6E83-4B30-972F-9F1B06E0038D}"/>
    <cellStyle name="Izhod 2 2 4 9" xfId="3273" xr:uid="{54D31613-0D4C-4929-AA97-D6D84B354198}"/>
    <cellStyle name="Izhod 2 2 5" xfId="1450" xr:uid="{00000000-0005-0000-0000-0000E8000000}"/>
    <cellStyle name="Izhod 2 2 5 2" xfId="1657" xr:uid="{00000000-0005-0000-0000-0000E9000000}"/>
    <cellStyle name="Izhod 2 2 5 2 2" xfId="4388" xr:uid="{BF4D4CED-1A6E-450E-B869-F162412F3198}"/>
    <cellStyle name="Izhod 2 2 5 2 3" xfId="4695" xr:uid="{E35BED4D-1AD7-4D6A-A96A-AD32AC9B2AD1}"/>
    <cellStyle name="Izhod 2 2 5 2 4" xfId="5015" xr:uid="{6FA381A3-B806-4343-B717-BB07083855D7}"/>
    <cellStyle name="Izhod 2 2 5 2 5" xfId="5339" xr:uid="{7003C3FC-0004-455F-856F-8A2A1CF62FEF}"/>
    <cellStyle name="Izhod 2 2 5 2 6" xfId="5630" xr:uid="{D8B41044-788C-4BC9-A7C7-C39F8FA688E6}"/>
    <cellStyle name="Izhod 2 2 5 2 7" xfId="3500" xr:uid="{FAF6C1AA-6E03-4C4E-A8AF-ED78BC12DE66}"/>
    <cellStyle name="Izhod 2 2 5 3" xfId="1588" xr:uid="{00000000-0005-0000-0000-0000EA000000}"/>
    <cellStyle name="Izhod 2 2 5 3 2" xfId="4319" xr:uid="{30B633DC-B05B-4A04-B48D-5A675C78F8E2}"/>
    <cellStyle name="Izhod 2 2 5 3 3" xfId="3611" xr:uid="{669E961A-A670-4939-8934-79FAE09E9110}"/>
    <cellStyle name="Izhod 2 2 5 3 4" xfId="4946" xr:uid="{A2D50329-A694-400A-974D-55FCC03D0929}"/>
    <cellStyle name="Izhod 2 2 5 3 5" xfId="5270" xr:uid="{C43805A0-B83D-4A32-B752-A9E671E76449}"/>
    <cellStyle name="Izhod 2 2 5 3 6" xfId="5561" xr:uid="{A9BFBBBD-806B-48C1-8543-9543BB495C81}"/>
    <cellStyle name="Izhod 2 2 5 3 7" xfId="3431" xr:uid="{7ADD1980-98E3-4846-9633-25E52FB81F3B}"/>
    <cellStyle name="Izhod 2 2 5 4" xfId="4181" xr:uid="{F90285E5-F87A-412B-BC34-3FDE218754C5}"/>
    <cellStyle name="Izhod 2 2 5 5" xfId="4551" xr:uid="{4FAC47B4-CAED-4FFE-82C0-7398D1EE1D30}"/>
    <cellStyle name="Izhod 2 2 5 6" xfId="4808" xr:uid="{11FBAEEB-41D8-454C-9E17-11BDF9704729}"/>
    <cellStyle name="Izhod 2 2 5 7" xfId="5132" xr:uid="{D367E81F-944C-4639-A8B4-180D8B590E3E}"/>
    <cellStyle name="Izhod 2 2 5 8" xfId="5423" xr:uid="{3684C69B-E220-46DC-94E1-A21E9876AE5B}"/>
    <cellStyle name="Izhod 2 2 5 9" xfId="3293" xr:uid="{BE6BACBF-0761-4AA0-8CE0-556F3C5C9869}"/>
    <cellStyle name="Izhod 2 2 6" xfId="1453" xr:uid="{00000000-0005-0000-0000-0000EB000000}"/>
    <cellStyle name="Izhod 2 2 6 2" xfId="1660" xr:uid="{00000000-0005-0000-0000-0000EC000000}"/>
    <cellStyle name="Izhod 2 2 6 2 2" xfId="4391" xr:uid="{604D3759-1285-4EDD-971E-AB6DD5F8C142}"/>
    <cellStyle name="Izhod 2 2 6 2 3" xfId="4698" xr:uid="{98D47BA8-EACB-4EC7-B6E5-3A573A5EE661}"/>
    <cellStyle name="Izhod 2 2 6 2 4" xfId="5018" xr:uid="{B61C1FBA-9535-4DC2-993B-782CC8214A31}"/>
    <cellStyle name="Izhod 2 2 6 2 5" xfId="5342" xr:uid="{FC8C3673-9A57-4D8F-BC08-E8DC9A9A3B56}"/>
    <cellStyle name="Izhod 2 2 6 2 6" xfId="5633" xr:uid="{F91A9ABE-7404-42BC-9CDC-4FF3ADBBA94E}"/>
    <cellStyle name="Izhod 2 2 6 2 7" xfId="3503" xr:uid="{2C51EA10-3A23-4817-8265-00C4B6594BE1}"/>
    <cellStyle name="Izhod 2 2 6 3" xfId="1018" xr:uid="{00000000-0005-0000-0000-0000ED000000}"/>
    <cellStyle name="Izhod 2 2 6 3 2" xfId="3912" xr:uid="{9694A541-D140-4D19-97BF-356207C95CC8}"/>
    <cellStyle name="Izhod 2 2 6 3 3" xfId="4597" xr:uid="{B6E606D3-205B-4E4F-8238-8158FE3F789B}"/>
    <cellStyle name="Izhod 2 2 6 3 4" xfId="2359" xr:uid="{3747CC3B-E56C-4806-84FC-B5E7B14E54C7}"/>
    <cellStyle name="Izhod 2 2 6 3 5" xfId="3878" xr:uid="{241C0A21-C67E-4FA2-8CA0-A9EBECCC4172}"/>
    <cellStyle name="Izhod 2 2 6 3 6" xfId="4435" xr:uid="{08CCB5CF-8FC0-401F-8192-AD42FB6739B1}"/>
    <cellStyle name="Izhod 2 2 6 3 7" xfId="2861" xr:uid="{ADF29E6A-2274-4596-8ED6-BB3844594910}"/>
    <cellStyle name="Izhod 2 2 6 4" xfId="4184" xr:uid="{62E9F316-B596-4583-BCE8-F9177880FCC5}"/>
    <cellStyle name="Izhod 2 2 6 5" xfId="4606" xr:uid="{D07FBBBD-B0BD-4572-B28F-3428E66F924A}"/>
    <cellStyle name="Izhod 2 2 6 6" xfId="4811" xr:uid="{ACEDE800-B440-42D1-9BFD-6F5B80B3EBC5}"/>
    <cellStyle name="Izhod 2 2 6 7" xfId="5135" xr:uid="{1BB22314-01BC-49F7-8336-5C4E645DB7E6}"/>
    <cellStyle name="Izhod 2 2 6 8" xfId="5426" xr:uid="{4BB421B1-35E3-476A-B603-69820AAF71B9}"/>
    <cellStyle name="Izhod 2 2 6 9" xfId="3296" xr:uid="{EAB9BDEA-6458-45A3-B77A-044298400662}"/>
    <cellStyle name="Izhod 2 2 7" xfId="895" xr:uid="{00000000-0005-0000-0000-0000EE000000}"/>
    <cellStyle name="Izhod 2 2 7 2" xfId="3828" xr:uid="{9F1BAB34-C1D5-403D-8D10-47AC4ECD08F3}"/>
    <cellStyle name="Izhod 2 2 7 3" xfId="3971" xr:uid="{F355DFC9-62EC-4143-AC06-EBC046A03432}"/>
    <cellStyle name="Izhod 2 2 7 4" xfId="4087" xr:uid="{B82E7C57-F8C4-46C6-BF7F-1036140A011D}"/>
    <cellStyle name="Izhod 2 2 7 5" xfId="4024" xr:uid="{4050DB24-FBB4-4BF6-A363-3745E0C49FF6}"/>
    <cellStyle name="Izhod 2 2 7 6" xfId="3538" xr:uid="{28D6BBEA-3FD0-40BD-A733-980188AF84F6}"/>
    <cellStyle name="Izhod 2 2 7 7" xfId="2738" xr:uid="{6F6465D2-7EA0-47B1-A36E-11E5C6628182}"/>
    <cellStyle name="Izhod 2 2 8" xfId="800" xr:uid="{00000000-0005-0000-0000-0000EF000000}"/>
    <cellStyle name="Izhod 2 2 8 2" xfId="3777" xr:uid="{A358A93C-C16A-40A9-B35A-9A18E10CD34E}"/>
    <cellStyle name="Izhod 2 2 8 3" xfId="3703" xr:uid="{491A3C3C-C959-41C9-BCBE-619EE295D991}"/>
    <cellStyle name="Izhod 2 2 8 4" xfId="4555" xr:uid="{047800EA-0820-4BF3-94D2-2C7AE086B62B}"/>
    <cellStyle name="Izhod 2 2 8 5" xfId="3604" xr:uid="{84BEFF0C-797A-4B32-9300-14AC1A5522B2}"/>
    <cellStyle name="Izhod 2 2 8 6" xfId="5089" xr:uid="{09495EDD-3724-40B2-8B8C-601E4F817136}"/>
    <cellStyle name="Izhod 2 2 8 7" xfId="2643" xr:uid="{20A762B9-E7DF-4A3B-847C-C93813D9BB88}"/>
    <cellStyle name="Izhod 2 2 9" xfId="1524" xr:uid="{00000000-0005-0000-0000-0000F0000000}"/>
    <cellStyle name="Izhod 2 2 9 2" xfId="4255" xr:uid="{F2D03377-75DE-46A9-B4E7-D234C24B32CD}"/>
    <cellStyle name="Izhod 2 2 9 3" xfId="4650" xr:uid="{658E93C9-349C-402E-A2D0-29EFBB75E938}"/>
    <cellStyle name="Izhod 2 2 9 4" xfId="4882" xr:uid="{8A1B0250-88E8-4B57-A7FD-EE34991C3DCC}"/>
    <cellStyle name="Izhod 2 2 9 5" xfId="5206" xr:uid="{1AF5C7DB-49AC-46A2-A34A-688C871A283E}"/>
    <cellStyle name="Izhod 2 2 9 6" xfId="5497" xr:uid="{518DE016-45FC-4B0D-BF36-454B5F62D5EA}"/>
    <cellStyle name="Izhod 2 2 9 7" xfId="3367" xr:uid="{03EF00F8-BA0E-46C0-AAD2-1255AAAB7955}"/>
    <cellStyle name="Izhod 2 3" xfId="414" xr:uid="{00000000-0005-0000-0000-0000F1000000}"/>
    <cellStyle name="Izhod 2 4" xfId="569" xr:uid="{00000000-0005-0000-0000-0000F2000000}"/>
    <cellStyle name="Izhod 2 4 2" xfId="1032" xr:uid="{00000000-0005-0000-0000-0000F3000000}"/>
    <cellStyle name="Izhod 2 4 2 2" xfId="3926" xr:uid="{1D237143-A7F2-4852-A35F-4060D23FA0E2}"/>
    <cellStyle name="Izhod 2 4 2 3" xfId="4535" xr:uid="{EFE32A7E-2616-49EA-A5BF-7A815D23D873}"/>
    <cellStyle name="Izhod 2 4 2 4" xfId="2374" xr:uid="{54911813-909A-46B3-B1ED-6E4FEE35DAC0}"/>
    <cellStyle name="Izhod 2 4 2 5" xfId="3812" xr:uid="{D3FFE412-B7C2-4C82-8259-2ACF6759505C}"/>
    <cellStyle name="Izhod 2 4 2 6" xfId="2334" xr:uid="{67BB8885-B394-4FF7-8630-BC2A59E5BBA0}"/>
    <cellStyle name="Izhod 2 4 2 7" xfId="2875" xr:uid="{5E922131-4185-4E1B-82FC-C571CEBD926A}"/>
    <cellStyle name="Izhod 2 4 3" xfId="1507" xr:uid="{00000000-0005-0000-0000-0000F4000000}"/>
    <cellStyle name="Izhod 2 4 3 2" xfId="4238" xr:uid="{E93F835B-4F0A-4441-975B-F60E6E55BD62}"/>
    <cellStyle name="Izhod 2 4 3 3" xfId="3673" xr:uid="{C91F3E66-21FA-47B0-892E-58170B1770BD}"/>
    <cellStyle name="Izhod 2 4 3 4" xfId="4865" xr:uid="{85AC7CD7-62AA-48A9-957D-B2EE627B816D}"/>
    <cellStyle name="Izhod 2 4 3 5" xfId="5189" xr:uid="{679C2C73-C447-4FDC-80AF-553BEF08D092}"/>
    <cellStyle name="Izhod 2 4 3 6" xfId="5480" xr:uid="{D9966E6C-BFBA-4660-9432-E9211164595C}"/>
    <cellStyle name="Izhod 2 4 3 7" xfId="3350" xr:uid="{948F8AC4-2C06-4D99-8D44-BBCFE105F72D}"/>
    <cellStyle name="Izhod 2 4 4" xfId="1521" xr:uid="{00000000-0005-0000-0000-0000F5000000}"/>
    <cellStyle name="Izhod 2 4 4 2" xfId="4252" xr:uid="{3384715F-59B9-4E47-84A5-47D7306D9C66}"/>
    <cellStyle name="Izhod 2 4 4 3" xfId="4659" xr:uid="{1D243C99-E18D-4AB7-B011-BB5EE33BDF58}"/>
    <cellStyle name="Izhod 2 4 4 4" xfId="4879" xr:uid="{31C0B697-A232-492F-8637-CC38DF54B195}"/>
    <cellStyle name="Izhod 2 4 4 5" xfId="5203" xr:uid="{F5EC4050-7AF9-440B-9815-56156173C04F}"/>
    <cellStyle name="Izhod 2 4 4 6" xfId="5494" xr:uid="{2063E3A5-C6EA-4B4A-ADD4-774E0F98D95C}"/>
    <cellStyle name="Izhod 2 4 4 7" xfId="3364" xr:uid="{0AF19553-D64A-456C-A0C0-512F89641893}"/>
    <cellStyle name="Izhod 2 4 5" xfId="2412" xr:uid="{A0F1D883-13FB-452B-886D-FB379A592F9D}"/>
    <cellStyle name="Izhod 2 4 6" xfId="3696" xr:uid="{BA61252C-778B-4622-BD4C-F7CAE1C6FE4F}"/>
    <cellStyle name="Izhod 2 4 7" xfId="4126" xr:uid="{F5875F6A-C5AC-4302-A518-A692B8DFDEAC}"/>
    <cellStyle name="Izhod 2 4 8" xfId="1866" xr:uid="{0889AD39-FEC5-4BD7-9B66-1C62DF4D82AD}"/>
    <cellStyle name="Izhod 2 5" xfId="1352" xr:uid="{00000000-0005-0000-0000-0000F6000000}"/>
    <cellStyle name="Izhod 2 5 2" xfId="1604" xr:uid="{00000000-0005-0000-0000-0000F7000000}"/>
    <cellStyle name="Izhod 2 5 2 2" xfId="4335" xr:uid="{11171D36-72E2-4084-A2B5-8BE6A90912F6}"/>
    <cellStyle name="Izhod 2 5 2 3" xfId="4019" xr:uid="{56B2827C-9E2F-40D4-88CE-C7EB8CB4401D}"/>
    <cellStyle name="Izhod 2 5 2 4" xfId="4962" xr:uid="{13259F06-2EE7-4727-B07E-EC9E9064D986}"/>
    <cellStyle name="Izhod 2 5 2 5" xfId="5286" xr:uid="{BF85BC98-6AB1-4BD8-BFF8-7526CCDE762D}"/>
    <cellStyle name="Izhod 2 5 2 6" xfId="5577" xr:uid="{9EA92ADF-8C22-47AA-B281-C5D7139773E3}"/>
    <cellStyle name="Izhod 2 5 2 7" xfId="3447" xr:uid="{576791A9-D10B-4A14-BB8E-8994C0150D99}"/>
    <cellStyle name="Izhod 2 5 3" xfId="1589" xr:uid="{00000000-0005-0000-0000-0000F8000000}"/>
    <cellStyle name="Izhod 2 5 3 2" xfId="4320" xr:uid="{023993B7-B686-486B-A3CA-8FC090668753}"/>
    <cellStyle name="Izhod 2 5 3 3" xfId="2108" xr:uid="{25A04390-5F49-4D61-B886-0F022AD4ED83}"/>
    <cellStyle name="Izhod 2 5 3 4" xfId="4947" xr:uid="{F8BF69E6-AE56-4107-A834-DD6FF92082C0}"/>
    <cellStyle name="Izhod 2 5 3 5" xfId="5271" xr:uid="{4C5805E7-AC12-4B49-8F3D-8EBC99D17842}"/>
    <cellStyle name="Izhod 2 5 3 6" xfId="5562" xr:uid="{04EE2F1E-A799-4145-B259-9B5D9316CC18}"/>
    <cellStyle name="Izhod 2 5 3 7" xfId="3432" xr:uid="{2A108630-CDD4-4DBD-8072-4D9FE1C7623C}"/>
    <cellStyle name="Izhod 2 5 4" xfId="4110" xr:uid="{A9A867AC-E305-40CB-95E7-C09A3706AEF6}"/>
    <cellStyle name="Izhod 2 5 5" xfId="3840" xr:uid="{3E5C410C-4BA7-4C1F-8674-4D56839CD970}"/>
    <cellStyle name="Izhod 2 5 6" xfId="4753" xr:uid="{63A710D1-4702-44FF-8D8E-83A81A49EA91}"/>
    <cellStyle name="Izhod 2 5 7" xfId="5085" xr:uid="{BB63A98E-23F5-4501-B6AC-08D04DCB33B1}"/>
    <cellStyle name="Izhod 2 5 8" xfId="5380" xr:uid="{F0570540-2284-403D-B79C-55DFE064186D}"/>
    <cellStyle name="Izhod 2 5 9" xfId="3195" xr:uid="{47EC967E-E795-44B7-B521-4CD3E3783D46}"/>
    <cellStyle name="Izhod 2 6" xfId="1451" xr:uid="{00000000-0005-0000-0000-0000F9000000}"/>
    <cellStyle name="Izhod 2 6 2" xfId="1658" xr:uid="{00000000-0005-0000-0000-0000FA000000}"/>
    <cellStyle name="Izhod 2 6 2 2" xfId="4389" xr:uid="{0DC262F5-87BB-439C-A032-09487F0CB4E3}"/>
    <cellStyle name="Izhod 2 6 2 3" xfId="4696" xr:uid="{B5A8C515-7602-48AB-AABC-5E2C24ADFAEF}"/>
    <cellStyle name="Izhod 2 6 2 4" xfId="5016" xr:uid="{578DAB68-EB82-4337-82B9-FA994EA730BE}"/>
    <cellStyle name="Izhod 2 6 2 5" xfId="5340" xr:uid="{CF3DBF8E-B613-4FFE-AB05-153F9BA576AD}"/>
    <cellStyle name="Izhod 2 6 2 6" xfId="5631" xr:uid="{9E06648E-D064-4349-B294-D9B6689A7E45}"/>
    <cellStyle name="Izhod 2 6 2 7" xfId="3501" xr:uid="{924796B5-C140-479E-933E-3FB532E7D197}"/>
    <cellStyle name="Izhod 2 6 3" xfId="1552" xr:uid="{00000000-0005-0000-0000-0000FB000000}"/>
    <cellStyle name="Izhod 2 6 3 2" xfId="4283" xr:uid="{BF3DDAC8-DF53-48B5-8E1B-EBF263CE1F5F}"/>
    <cellStyle name="Izhod 2 6 3 3" xfId="4025" xr:uid="{A5BA0DBC-519F-428B-9A9D-637D1C749058}"/>
    <cellStyle name="Izhod 2 6 3 4" xfId="4910" xr:uid="{5C094E50-2761-4478-B5B1-D40CE1D0F1AB}"/>
    <cellStyle name="Izhod 2 6 3 5" xfId="5234" xr:uid="{57FE531F-0B6F-419F-B730-45DDDB31897E}"/>
    <cellStyle name="Izhod 2 6 3 6" xfId="5525" xr:uid="{B70992B7-5479-4409-9644-BEB3FE4A34AA}"/>
    <cellStyle name="Izhod 2 6 3 7" xfId="3395" xr:uid="{8EB0AE66-6520-43B1-BE90-BDF6519AB095}"/>
    <cellStyle name="Izhod 2 6 4" xfId="4182" xr:uid="{66CCD9EE-3B95-4CF1-AA9F-A2F2FE25EFD7}"/>
    <cellStyle name="Izhod 2 6 5" xfId="4600" xr:uid="{95420786-EFC4-40FC-B9F4-0F10CA5FBF98}"/>
    <cellStyle name="Izhod 2 6 6" xfId="4809" xr:uid="{905991EC-4F81-435B-AF14-4494478EEA15}"/>
    <cellStyle name="Izhod 2 6 7" xfId="5133" xr:uid="{5EA77B8E-DB5F-4136-B125-F2CEB8CDF453}"/>
    <cellStyle name="Izhod 2 6 8" xfId="5424" xr:uid="{88266B90-48D2-47D5-AB4D-C0ECC070F482}"/>
    <cellStyle name="Izhod 2 6 9" xfId="3294" xr:uid="{5E603DEF-6A22-4703-A9E0-57181B546C6C}"/>
    <cellStyle name="Izhod 2 7" xfId="1437" xr:uid="{00000000-0005-0000-0000-0000FC000000}"/>
    <cellStyle name="Izhod 2 7 2" xfId="1644" xr:uid="{00000000-0005-0000-0000-0000FD000000}"/>
    <cellStyle name="Izhod 2 7 2 2" xfId="4375" xr:uid="{E1EF6B62-924D-4AFA-857E-B1627169508D}"/>
    <cellStyle name="Izhod 2 7 2 3" xfId="4682" xr:uid="{1D12401C-B23E-4C71-A9B2-253BEB89E4DD}"/>
    <cellStyle name="Izhod 2 7 2 4" xfId="5002" xr:uid="{CC412C18-1760-48C5-BED6-2B9C4F4E65E7}"/>
    <cellStyle name="Izhod 2 7 2 5" xfId="5326" xr:uid="{58EB03B0-B306-4C02-AC43-8332D579300A}"/>
    <cellStyle name="Izhod 2 7 2 6" xfId="5617" xr:uid="{E69DC211-0F93-4988-AE99-3AF764F7BD32}"/>
    <cellStyle name="Izhod 2 7 2 7" xfId="3487" xr:uid="{D731FE97-D1B6-4C7E-A913-7115DB39E44E}"/>
    <cellStyle name="Izhod 2 7 3" xfId="1497" xr:uid="{00000000-0005-0000-0000-0000FE000000}"/>
    <cellStyle name="Izhod 2 7 3 2" xfId="4228" xr:uid="{9C423982-39F9-4175-AD9B-74A95E005436}"/>
    <cellStyle name="Izhod 2 7 3 3" xfId="3856" xr:uid="{A738BB01-DB6C-4F54-8BD7-EF9D7D8F5BBA}"/>
    <cellStyle name="Izhod 2 7 3 4" xfId="4855" xr:uid="{7FB43BFA-A04D-434A-90A0-4E86C571AF5D}"/>
    <cellStyle name="Izhod 2 7 3 5" xfId="5179" xr:uid="{067B1CF7-7343-415F-9109-E38405607C79}"/>
    <cellStyle name="Izhod 2 7 3 6" xfId="5470" xr:uid="{4D7CF538-22EF-4BA7-BBB8-E6288D56C39F}"/>
    <cellStyle name="Izhod 2 7 3 7" xfId="3340" xr:uid="{661CDDB6-AAC0-4446-96A8-C93F0CF9424F}"/>
    <cellStyle name="Izhod 2 7 4" xfId="4168" xr:uid="{C05CD2F9-31FE-4F6B-8B08-A3C015AC15F8}"/>
    <cellStyle name="Izhod 2 7 5" xfId="4533" xr:uid="{8D54E0C6-F51C-4D68-A360-185DD1A4B70E}"/>
    <cellStyle name="Izhod 2 7 6" xfId="4795" xr:uid="{6C55B3B5-9E34-4964-B1AB-FB7FCC1D339F}"/>
    <cellStyle name="Izhod 2 7 7" xfId="5119" xr:uid="{2111D55B-40AC-428F-8E79-5685CB795420}"/>
    <cellStyle name="Izhod 2 7 8" xfId="5410" xr:uid="{04866D33-4560-43DD-9F09-66B0FF53CC11}"/>
    <cellStyle name="Izhod 2 7 9" xfId="3280" xr:uid="{F422A170-6613-4B46-8E18-70FD5B46443A}"/>
    <cellStyle name="Izhod 2 8" xfId="1467" xr:uid="{00000000-0005-0000-0000-0000FF000000}"/>
    <cellStyle name="Izhod 2 8 2" xfId="1674" xr:uid="{00000000-0005-0000-0000-000000010000}"/>
    <cellStyle name="Izhod 2 8 2 2" xfId="4405" xr:uid="{E67B1D49-2A16-4060-8F64-8101C6C15B12}"/>
    <cellStyle name="Izhod 2 8 2 3" xfId="4712" xr:uid="{B0E678A4-32EA-4204-B94B-B900A5536F13}"/>
    <cellStyle name="Izhod 2 8 2 4" xfId="5032" xr:uid="{7BF65B71-F7D1-431A-B499-0A675FAFE675}"/>
    <cellStyle name="Izhod 2 8 2 5" xfId="5356" xr:uid="{6DAE4B9D-DDFB-442C-BCC5-6944A83F069A}"/>
    <cellStyle name="Izhod 2 8 2 6" xfId="5647" xr:uid="{F4882A03-FD9D-4AA9-9A32-6CC8954F7168}"/>
    <cellStyle name="Izhod 2 8 2 7" xfId="3517" xr:uid="{387965C6-158B-4C1F-9FE1-629E8351C1DD}"/>
    <cellStyle name="Izhod 2 8 3" xfId="1541" xr:uid="{00000000-0005-0000-0000-000001010000}"/>
    <cellStyle name="Izhod 2 8 3 2" xfId="4272" xr:uid="{970E9E1C-ECE6-4972-A118-75F3444D9570}"/>
    <cellStyle name="Izhod 2 8 3 3" xfId="4616" xr:uid="{D3647506-F485-4160-9B2C-AB4E3F32AF37}"/>
    <cellStyle name="Izhod 2 8 3 4" xfId="4899" xr:uid="{8EBED8FA-FA1B-4B7F-9E84-70105ADF87F5}"/>
    <cellStyle name="Izhod 2 8 3 5" xfId="5223" xr:uid="{D52EDC79-1B26-4F52-877B-8A022D6F4ED8}"/>
    <cellStyle name="Izhod 2 8 3 6" xfId="5514" xr:uid="{86401338-4BBE-4CC5-BC5E-8A236A34811C}"/>
    <cellStyle name="Izhod 2 8 3 7" xfId="3384" xr:uid="{F3D322B3-049D-4884-96C4-CCC899E50958}"/>
    <cellStyle name="Izhod 2 8 4" xfId="4198" xr:uid="{BACDCD8D-2354-4DA8-BF20-68B5C19FC9DC}"/>
    <cellStyle name="Izhod 2 8 5" xfId="4088" xr:uid="{CFFAC377-3EE2-4E8F-B5C8-2A4263DEEE8D}"/>
    <cellStyle name="Izhod 2 8 6" xfId="4825" xr:uid="{67E4033E-B282-4D0E-8253-740E66FA9041}"/>
    <cellStyle name="Izhod 2 8 7" xfId="5149" xr:uid="{26AFC894-5AFE-4602-A942-33BE96353453}"/>
    <cellStyle name="Izhod 2 8 8" xfId="5440" xr:uid="{4CF3BC3B-4134-42E4-B6D0-ED4E59A6603C}"/>
    <cellStyle name="Izhod 2 8 9" xfId="3310" xr:uid="{37BE9278-30E7-4289-BD26-503188C30F1C}"/>
    <cellStyle name="Izhod 2 9" xfId="786" xr:uid="{00000000-0005-0000-0000-000002010000}"/>
    <cellStyle name="Izhod 2 9 2" xfId="3763" xr:uid="{EFE7F1BF-3923-4570-9B24-796CBB9693A7}"/>
    <cellStyle name="Izhod 2 9 3" xfId="3537" xr:uid="{AC47D3CF-0230-4B2A-A65B-62D721835317}"/>
    <cellStyle name="Izhod 2 9 4" xfId="3720" xr:uid="{63BD9D1D-09F4-41DF-9447-28C96A138554}"/>
    <cellStyle name="Izhod 2 9 5" xfId="3605" xr:uid="{1607A04B-41BA-42D7-BD50-0BA1AA4510B7}"/>
    <cellStyle name="Izhod 2 9 6" xfId="4611" xr:uid="{2059F973-0000-4E57-A8C4-381AC8CF71E3}"/>
    <cellStyle name="Izhod 2 9 7" xfId="2629" xr:uid="{68BB5112-529B-423B-8A5B-4DEA85391CE1}"/>
    <cellStyle name="Linked Cell" xfId="42" xr:uid="{00000000-0005-0000-0000-000003010000}"/>
    <cellStyle name="Linked Cell 2" xfId="415" xr:uid="{00000000-0005-0000-0000-000004010000}"/>
    <cellStyle name="Naslov 1 2" xfId="106" xr:uid="{00000000-0005-0000-0000-000005010000}"/>
    <cellStyle name="Naslov 1 2 2" xfId="416" xr:uid="{00000000-0005-0000-0000-000006010000}"/>
    <cellStyle name="Naslov 2 2" xfId="107" xr:uid="{00000000-0005-0000-0000-000007010000}"/>
    <cellStyle name="Naslov 2 2 2" xfId="417" xr:uid="{00000000-0005-0000-0000-000008010000}"/>
    <cellStyle name="Naslov 3 2" xfId="111" xr:uid="{00000000-0005-0000-0000-000009010000}"/>
    <cellStyle name="Naslov 3 2 2" xfId="418" xr:uid="{00000000-0005-0000-0000-00000A010000}"/>
    <cellStyle name="Naslov 4 2" xfId="112" xr:uid="{00000000-0005-0000-0000-00000B010000}"/>
    <cellStyle name="Naslov 4 2 2" xfId="419" xr:uid="{00000000-0005-0000-0000-00000C010000}"/>
    <cellStyle name="Naslov 5" xfId="73" xr:uid="{00000000-0005-0000-0000-00000D010000}"/>
    <cellStyle name="Naslov 5 2" xfId="420" xr:uid="{00000000-0005-0000-0000-00000E010000}"/>
    <cellStyle name="Naslov 6" xfId="74" xr:uid="{00000000-0005-0000-0000-00000F010000}"/>
    <cellStyle name="Naslov 6 2" xfId="421" xr:uid="{00000000-0005-0000-0000-000010010000}"/>
    <cellStyle name="Navadno" xfId="0" builtinId="0"/>
    <cellStyle name="Navadno 10 2" xfId="2" xr:uid="{00000000-0005-0000-0000-000012010000}"/>
    <cellStyle name="Navadno 10 2 2" xfId="61" xr:uid="{00000000-0005-0000-0000-000013010000}"/>
    <cellStyle name="Navadno 10 2 2 2" xfId="422" xr:uid="{00000000-0005-0000-0000-000014010000}"/>
    <cellStyle name="Navadno 2" xfId="3" xr:uid="{00000000-0005-0000-0000-000015010000}"/>
    <cellStyle name="Navadno 2 10" xfId="4" xr:uid="{00000000-0005-0000-0000-000016010000}"/>
    <cellStyle name="Navadno 2 10 2" xfId="424" xr:uid="{00000000-0005-0000-0000-000017010000}"/>
    <cellStyle name="Navadno 2 2" xfId="7" xr:uid="{00000000-0005-0000-0000-000018010000}"/>
    <cellStyle name="Navadno 2 2 2" xfId="67" xr:uid="{00000000-0005-0000-0000-000019010000}"/>
    <cellStyle name="Navadno 2 2 2 2" xfId="79" xr:uid="{00000000-0005-0000-0000-00001A010000}"/>
    <cellStyle name="Navadno 2 2 3" xfId="156" xr:uid="{00000000-0005-0000-0000-00001B010000}"/>
    <cellStyle name="Navadno 2 2 4" xfId="121" xr:uid="{00000000-0005-0000-0000-00001C010000}"/>
    <cellStyle name="Navadno 2 2 5" xfId="259" xr:uid="{00000000-0005-0000-0000-00001D010000}"/>
    <cellStyle name="Navadno 2 3" xfId="56" xr:uid="{00000000-0005-0000-0000-00001E010000}"/>
    <cellStyle name="Navadno 2 3 2" xfId="164" xr:uid="{00000000-0005-0000-0000-00001F010000}"/>
    <cellStyle name="Navadno 2 3 2 2" xfId="426" xr:uid="{00000000-0005-0000-0000-000020010000}"/>
    <cellStyle name="Navadno 2 3 3" xfId="153" xr:uid="{00000000-0005-0000-0000-000021010000}"/>
    <cellStyle name="Navadno 2 3 4" xfId="425" xr:uid="{00000000-0005-0000-0000-000022010000}"/>
    <cellStyle name="Navadno 2 4" xfId="64" xr:uid="{00000000-0005-0000-0000-000023010000}"/>
    <cellStyle name="Navadno 2 4 2" xfId="173" xr:uid="{00000000-0005-0000-0000-000024010000}"/>
    <cellStyle name="Navadno 2 4 3" xfId="151" xr:uid="{00000000-0005-0000-0000-000025010000}"/>
    <cellStyle name="Navadno 2 4 3 2" xfId="428" xr:uid="{00000000-0005-0000-0000-000026010000}"/>
    <cellStyle name="Navadno 2 4 4" xfId="427" xr:uid="{00000000-0005-0000-0000-000027010000}"/>
    <cellStyle name="Navadno 2 4 5" xfId="80" xr:uid="{00000000-0005-0000-0000-000028010000}"/>
    <cellStyle name="Navadno 2 5" xfId="66" xr:uid="{00000000-0005-0000-0000-000029010000}"/>
    <cellStyle name="Navadno 2 5 2" xfId="176" xr:uid="{00000000-0005-0000-0000-00002A010000}"/>
    <cellStyle name="Navadno 2 6" xfId="141" xr:uid="{00000000-0005-0000-0000-00002B010000}"/>
    <cellStyle name="Navadno 2 6 2" xfId="198" xr:uid="{00000000-0005-0000-0000-00002C010000}"/>
    <cellStyle name="Navadno 2 6 2 2" xfId="429" xr:uid="{00000000-0005-0000-0000-00002D010000}"/>
    <cellStyle name="Navadno 2 7" xfId="423" xr:uid="{00000000-0005-0000-0000-00002E010000}"/>
    <cellStyle name="Navadno 3" xfId="43" xr:uid="{00000000-0005-0000-0000-00002F010000}"/>
    <cellStyle name="Navadno 3 2" xfId="51" xr:uid="{00000000-0005-0000-0000-000030010000}"/>
    <cellStyle name="Navadno 3 2 2" xfId="117" xr:uid="{00000000-0005-0000-0000-000031010000}"/>
    <cellStyle name="Navadno 3 2 2 2" xfId="177" xr:uid="{00000000-0005-0000-0000-000032010000}"/>
    <cellStyle name="Navadno 3 2 3" xfId="174" xr:uid="{00000000-0005-0000-0000-000033010000}"/>
    <cellStyle name="Navadno 3 2 3 2" xfId="431" xr:uid="{00000000-0005-0000-0000-000034010000}"/>
    <cellStyle name="Navadno 3 2 4" xfId="161" xr:uid="{00000000-0005-0000-0000-000035010000}"/>
    <cellStyle name="Navadno 3 2 5" xfId="430" xr:uid="{00000000-0005-0000-0000-000036010000}"/>
    <cellStyle name="Navadno 3 2 6" xfId="78" xr:uid="{00000000-0005-0000-0000-000037010000}"/>
    <cellStyle name="Navadno 3 3" xfId="60" xr:uid="{00000000-0005-0000-0000-000038010000}"/>
    <cellStyle name="Navadno 3 3 2" xfId="432" xr:uid="{00000000-0005-0000-0000-000039010000}"/>
    <cellStyle name="Navadno 3 4" xfId="157" xr:uid="{00000000-0005-0000-0000-00003A010000}"/>
    <cellStyle name="Navadno 3 5" xfId="154" xr:uid="{00000000-0005-0000-0000-00003B010000}"/>
    <cellStyle name="Navadno 3 5 2" xfId="433" xr:uid="{00000000-0005-0000-0000-00003C010000}"/>
    <cellStyle name="Navadno 3 6" xfId="218" xr:uid="{00000000-0005-0000-0000-00003D010000}"/>
    <cellStyle name="Navadno 3 6 2" xfId="434" xr:uid="{00000000-0005-0000-0000-00003E010000}"/>
    <cellStyle name="Navadno 31" xfId="5" xr:uid="{00000000-0005-0000-0000-00003F010000}"/>
    <cellStyle name="Navadno 4" xfId="50" xr:uid="{00000000-0005-0000-0000-000040010000}"/>
    <cellStyle name="Navadno 4 2" xfId="104" xr:uid="{00000000-0005-0000-0000-000041010000}"/>
    <cellStyle name="Navadno 4 2 2" xfId="158" xr:uid="{00000000-0005-0000-0000-000042010000}"/>
    <cellStyle name="Navadno 4 2 3" xfId="435" xr:uid="{00000000-0005-0000-0000-000043010000}"/>
    <cellStyle name="Navadno 4 2 4" xfId="82" xr:uid="{00000000-0005-0000-0000-000044010000}"/>
    <cellStyle name="Navadno 4 3" xfId="139" xr:uid="{00000000-0005-0000-0000-000045010000}"/>
    <cellStyle name="Navadno 4 3 2" xfId="436" xr:uid="{00000000-0005-0000-0000-000046010000}"/>
    <cellStyle name="Navadno 4 4" xfId="170" xr:uid="{00000000-0005-0000-0000-000047010000}"/>
    <cellStyle name="Navadno 4 5" xfId="148" xr:uid="{00000000-0005-0000-0000-000048010000}"/>
    <cellStyle name="Navadno 4 5 2" xfId="437" xr:uid="{00000000-0005-0000-0000-000049010000}"/>
    <cellStyle name="Navadno 4 6" xfId="75" xr:uid="{00000000-0005-0000-0000-00004A010000}"/>
    <cellStyle name="Navadno 4 7" xfId="122" xr:uid="{00000000-0005-0000-0000-00004B010000}"/>
    <cellStyle name="Navadno 5" xfId="62" xr:uid="{00000000-0005-0000-0000-00004C010000}"/>
    <cellStyle name="Navadno 5 2" xfId="115" xr:uid="{00000000-0005-0000-0000-00004D010000}"/>
    <cellStyle name="Navadno 5 2 2" xfId="439" xr:uid="{00000000-0005-0000-0000-00004E010000}"/>
    <cellStyle name="Navadno 5 2 3" xfId="159" xr:uid="{00000000-0005-0000-0000-00004F010000}"/>
    <cellStyle name="Navadno 5 3" xfId="116" xr:uid="{00000000-0005-0000-0000-000050010000}"/>
    <cellStyle name="Navadno 5 3 2" xfId="152" xr:uid="{00000000-0005-0000-0000-000051010000}"/>
    <cellStyle name="Navadno 5 4" xfId="119" xr:uid="{00000000-0005-0000-0000-000052010000}"/>
    <cellStyle name="Navadno 5 4 2" xfId="440" xr:uid="{00000000-0005-0000-0000-000053010000}"/>
    <cellStyle name="Navadno 5 4 3" xfId="149" xr:uid="{00000000-0005-0000-0000-000054010000}"/>
    <cellStyle name="Navadno 5 5" xfId="105" xr:uid="{00000000-0005-0000-0000-000055010000}"/>
    <cellStyle name="Navadno 5 5 2" xfId="438" xr:uid="{00000000-0005-0000-0000-000056010000}"/>
    <cellStyle name="Navadno 6" xfId="63" xr:uid="{00000000-0005-0000-0000-000057010000}"/>
    <cellStyle name="Navadno 6 2" xfId="357" xr:uid="{00000000-0005-0000-0000-000058010000}"/>
    <cellStyle name="Navadno 6 3" xfId="441" xr:uid="{00000000-0005-0000-0000-000059010000}"/>
    <cellStyle name="Navadno 6 4" xfId="197" xr:uid="{00000000-0005-0000-0000-00005A010000}"/>
    <cellStyle name="Navadno 7" xfId="355" xr:uid="{00000000-0005-0000-0000-00005B010000}"/>
    <cellStyle name="Navadno 8" xfId="356" xr:uid="{00000000-0005-0000-0000-00005C010000}"/>
    <cellStyle name="Navadno 9" xfId="358" xr:uid="{00000000-0005-0000-0000-00005D010000}"/>
    <cellStyle name="Neutral" xfId="44" xr:uid="{00000000-0005-0000-0000-00005E010000}"/>
    <cellStyle name="Neutral 5" xfId="442" xr:uid="{00000000-0005-0000-0000-00005F010000}"/>
    <cellStyle name="Nevtralno 2" xfId="57" xr:uid="{00000000-0005-0000-0000-000060010000}"/>
    <cellStyle name="Nevtralno 2 2" xfId="165" xr:uid="{00000000-0005-0000-0000-000061010000}"/>
    <cellStyle name="Nevtralno 2 2 2" xfId="444" xr:uid="{00000000-0005-0000-0000-000062010000}"/>
    <cellStyle name="Nevtralno 2 3" xfId="443" xr:uid="{00000000-0005-0000-0000-000063010000}"/>
    <cellStyle name="Nevtralno 2 4" xfId="113" xr:uid="{00000000-0005-0000-0000-000064010000}"/>
    <cellStyle name="Normal 2" xfId="52" xr:uid="{00000000-0005-0000-0000-000065010000}"/>
    <cellStyle name="Normal 2 2" xfId="108" xr:uid="{00000000-0005-0000-0000-000066010000}"/>
    <cellStyle name="Normal_renata - vse-MLEKO-IN-MLECNI" xfId="150" xr:uid="{00000000-0005-0000-0000-000067010000}"/>
    <cellStyle name="Note" xfId="45" xr:uid="{00000000-0005-0000-0000-000068010000}"/>
    <cellStyle name="Note 10" xfId="2058" xr:uid="{DF7575A0-D3BC-4687-A5CC-98EC7BDFCBAE}"/>
    <cellStyle name="Note 11" xfId="4015" xr:uid="{7E67FFD6-195E-4636-8033-5E65C040879A}"/>
    <cellStyle name="Note 12" xfId="4530" xr:uid="{1908C5B7-01D6-420E-8B08-774441546A01}"/>
    <cellStyle name="Note 2" xfId="110" xr:uid="{00000000-0005-0000-0000-000069010000}"/>
    <cellStyle name="Note 2 10" xfId="3842" xr:uid="{695A2851-6C40-41A3-838C-05604BC03272}"/>
    <cellStyle name="Note 2 11" xfId="3700" xr:uid="{B7272427-8126-4520-B3C9-A0A3B5D534EA}"/>
    <cellStyle name="Note 2 2" xfId="297" xr:uid="{00000000-0005-0000-0000-00006A010000}"/>
    <cellStyle name="Note 2 2 10" xfId="2244" xr:uid="{037F37D7-20DE-480D-AD47-5820FCC5C320}"/>
    <cellStyle name="Note 2 2 11" xfId="3858" xr:uid="{9062A478-9828-4D19-8962-75860FCE60B8}"/>
    <cellStyle name="Note 2 2 12" xfId="3869" xr:uid="{7B2D3106-4E74-48D2-BC9B-EEA689FA9D8F}"/>
    <cellStyle name="Note 2 2 2" xfId="694" xr:uid="{00000000-0005-0000-0000-00006B010000}"/>
    <cellStyle name="Note 2 2 2 2" xfId="1157" xr:uid="{00000000-0005-0000-0000-00006C010000}"/>
    <cellStyle name="Note 2 2 2 2 2" xfId="4002" xr:uid="{C6568251-8A27-4AB4-9476-BCA39CC605AD}"/>
    <cellStyle name="Note 2 2 2 2 3" xfId="2325" xr:uid="{B72DE97F-C3A7-4334-8531-7340B22F99D9}"/>
    <cellStyle name="Note 2 2 2 2 4" xfId="3957" xr:uid="{18B50335-F8AA-4DF7-9BD7-D6C2A23F4912}"/>
    <cellStyle name="Note 2 2 2 2 5" xfId="3963" xr:uid="{4197B295-4742-4E17-A11F-D7170C6CD578}"/>
    <cellStyle name="Note 2 2 2 2 6" xfId="4755" xr:uid="{C088C369-88F5-4155-909E-5E5344BB376E}"/>
    <cellStyle name="Note 2 2 2 2 7" xfId="3000" xr:uid="{9B784EED-58B0-4585-B855-65AAE8092F5F}"/>
    <cellStyle name="Note 2 2 2 3" xfId="1545" xr:uid="{00000000-0005-0000-0000-00006D010000}"/>
    <cellStyle name="Note 2 2 2 3 2" xfId="4276" xr:uid="{02477C11-7CC6-459E-9064-80E4D24B9440}"/>
    <cellStyle name="Note 2 2 2 3 3" xfId="4516" xr:uid="{B3DBFFE4-E498-49DF-8D8D-06764777FA15}"/>
    <cellStyle name="Note 2 2 2 3 4" xfId="4903" xr:uid="{7573F45A-3122-4C17-928B-AD2E4836CF24}"/>
    <cellStyle name="Note 2 2 2 3 5" xfId="5227" xr:uid="{053C7440-2054-443F-B053-A50EDC93179B}"/>
    <cellStyle name="Note 2 2 2 3 6" xfId="5518" xr:uid="{72C5802E-0432-4DA0-B3F8-99DDCA2D0043}"/>
    <cellStyle name="Note 2 2 2 3 7" xfId="3388" xr:uid="{DAAE6B2E-70BF-41DA-9324-DCBF02F30190}"/>
    <cellStyle name="Note 2 2 2 4" xfId="1013" xr:uid="{00000000-0005-0000-0000-00006E010000}"/>
    <cellStyle name="Note 2 2 2 4 2" xfId="3907" xr:uid="{A36F4BE4-0A3B-4390-B6BF-C6168DDFA8F7}"/>
    <cellStyle name="Note 2 2 2 4 3" xfId="4532" xr:uid="{E1299DF6-6E3B-47BF-890E-EEB5892EE102}"/>
    <cellStyle name="Note 2 2 2 4 4" xfId="4487" xr:uid="{99D327E5-ED11-4E8E-8289-A579293D5E27}"/>
    <cellStyle name="Note 2 2 2 4 5" xfId="4637" xr:uid="{BA54E83D-393B-4528-B191-A9631DEDC363}"/>
    <cellStyle name="Note 2 2 2 4 6" xfId="4750" xr:uid="{F99FAE09-F1AA-4F6E-AA3E-401C9A8AB2FC}"/>
    <cellStyle name="Note 2 2 2 4 7" xfId="2856" xr:uid="{5AD98677-EB34-4FC4-9C1D-6C703F51B442}"/>
    <cellStyle name="Note 2 2 2 5" xfId="2537" xr:uid="{FC02306E-7342-41D5-B828-0677E072EAFE}"/>
    <cellStyle name="Note 2 2 2 6" xfId="4061" xr:uid="{979F14D2-3B67-422D-B0F9-1BD6D61CE12C}"/>
    <cellStyle name="Note 2 2 2 7" xfId="4116" xr:uid="{E12C7B44-63FD-49D4-8DF9-7799D444E2EC}"/>
    <cellStyle name="Note 2 2 3" xfId="1456" xr:uid="{00000000-0005-0000-0000-00006F010000}"/>
    <cellStyle name="Note 2 2 3 2" xfId="1663" xr:uid="{00000000-0005-0000-0000-000070010000}"/>
    <cellStyle name="Note 2 2 3 2 2" xfId="4394" xr:uid="{706A6A27-DCEC-4A7B-9BA6-3B482CCE1B20}"/>
    <cellStyle name="Note 2 2 3 2 3" xfId="4701" xr:uid="{A8C8937E-2183-4405-8BC8-9A6DEBAC6252}"/>
    <cellStyle name="Note 2 2 3 2 4" xfId="5021" xr:uid="{E26863EC-6D1E-4C59-ACD4-9F214FED53FF}"/>
    <cellStyle name="Note 2 2 3 2 5" xfId="5345" xr:uid="{8A6EDBFE-10B6-4959-9DAC-8D1F46E3852F}"/>
    <cellStyle name="Note 2 2 3 2 6" xfId="5636" xr:uid="{D0D4D394-4409-40B0-87E6-581E0B5B8C30}"/>
    <cellStyle name="Note 2 2 3 2 7" xfId="3506" xr:uid="{665EB530-3700-435A-8155-C159EB8A44B7}"/>
    <cellStyle name="Note 2 2 3 3" xfId="1487" xr:uid="{00000000-0005-0000-0000-000071010000}"/>
    <cellStyle name="Note 2 2 3 3 2" xfId="4218" xr:uid="{326BA865-1082-46C8-A620-0C7468C7B007}"/>
    <cellStyle name="Note 2 2 3 3 3" xfId="3663" xr:uid="{0585A071-D4F0-459B-B67A-AF59E088AB1F}"/>
    <cellStyle name="Note 2 2 3 3 4" xfId="4845" xr:uid="{431650C0-B20F-43DC-971B-D32085247F08}"/>
    <cellStyle name="Note 2 2 3 3 5" xfId="5169" xr:uid="{E001722C-6D16-47C3-ABD5-6448F93AB117}"/>
    <cellStyle name="Note 2 2 3 3 6" xfId="5460" xr:uid="{8560D8DB-486A-4B10-A29D-BFB4E5193B2E}"/>
    <cellStyle name="Note 2 2 3 3 7" xfId="3330" xr:uid="{65AE3A48-612A-4CB8-8F56-AA53A2E7A81E}"/>
    <cellStyle name="Note 2 2 3 4" xfId="4187" xr:uid="{9707FBBB-33C9-4393-8641-193D675EC683}"/>
    <cellStyle name="Note 2 2 3 5" xfId="2044" xr:uid="{20209C1E-CEC4-4D8E-92D7-3E800CF1AE7C}"/>
    <cellStyle name="Note 2 2 3 6" xfId="4814" xr:uid="{D31FC9FF-53B2-4FF4-9BDD-507AB4A7E083}"/>
    <cellStyle name="Note 2 2 3 7" xfId="5138" xr:uid="{775CC4FD-AAA7-40E1-9872-98FAC23F8696}"/>
    <cellStyle name="Note 2 2 3 8" xfId="5429" xr:uid="{65D89406-9260-4787-AE9E-09AF7FE53041}"/>
    <cellStyle name="Note 2 2 3 9" xfId="3299" xr:uid="{EC5C7F3B-0C8C-41CD-AC7C-A621325ACA07}"/>
    <cellStyle name="Note 2 2 4" xfId="1445" xr:uid="{00000000-0005-0000-0000-000072010000}"/>
    <cellStyle name="Note 2 2 4 2" xfId="1652" xr:uid="{00000000-0005-0000-0000-000073010000}"/>
    <cellStyle name="Note 2 2 4 2 2" xfId="4383" xr:uid="{1A11AFFC-14B7-40CC-95BD-34C823CC4292}"/>
    <cellStyle name="Note 2 2 4 2 3" xfId="4690" xr:uid="{D359455B-7C50-4419-82AC-B5269FA19836}"/>
    <cellStyle name="Note 2 2 4 2 4" xfId="5010" xr:uid="{6E01782F-5729-48B3-962D-8FBCAA72ACB8}"/>
    <cellStyle name="Note 2 2 4 2 5" xfId="5334" xr:uid="{5D680ACB-BD5F-4D8A-B5E2-1844AF5F7EC8}"/>
    <cellStyle name="Note 2 2 4 2 6" xfId="5625" xr:uid="{5ECAC3DF-9E70-4615-9B79-1D8D4667123D}"/>
    <cellStyle name="Note 2 2 4 2 7" xfId="3495" xr:uid="{DB07CBF3-3946-4083-B0A9-17D39839271C}"/>
    <cellStyle name="Note 2 2 4 3" xfId="1496" xr:uid="{00000000-0005-0000-0000-000074010000}"/>
    <cellStyle name="Note 2 2 4 3 2" xfId="4227" xr:uid="{C7D66F1A-E0EB-4A9C-B3DA-53629350BCB7}"/>
    <cellStyle name="Note 2 2 4 3 3" xfId="2067" xr:uid="{DE9E94B7-17F0-4C75-BEA5-281EA97661C6}"/>
    <cellStyle name="Note 2 2 4 3 4" xfId="4854" xr:uid="{B0D41ED1-7430-416E-9C79-D2615F4D6B9F}"/>
    <cellStyle name="Note 2 2 4 3 5" xfId="5178" xr:uid="{EEFD321E-CB03-4CDD-87D9-A71A1FF114C8}"/>
    <cellStyle name="Note 2 2 4 3 6" xfId="5469" xr:uid="{5D6266C7-E18D-473D-AA62-3A8F77906D43}"/>
    <cellStyle name="Note 2 2 4 3 7" xfId="3339" xr:uid="{99D0B73B-194B-4212-ADB4-874C3EE9375E}"/>
    <cellStyle name="Note 2 2 4 4" xfId="4176" xr:uid="{495F9A18-1874-431B-B8B1-6DE0B8192043}"/>
    <cellStyle name="Note 2 2 4 5" xfId="4598" xr:uid="{64731DA1-ED96-4548-9FC3-84D9F40051EA}"/>
    <cellStyle name="Note 2 2 4 6" xfId="4803" xr:uid="{B2F30798-E6EC-472E-A1B4-31613B607D4E}"/>
    <cellStyle name="Note 2 2 4 7" xfId="5127" xr:uid="{29C843A1-691B-40F0-8150-EA7CA92EAE81}"/>
    <cellStyle name="Note 2 2 4 8" xfId="5418" xr:uid="{EDBDCE81-90E8-4942-88D7-95FF65229B1B}"/>
    <cellStyle name="Note 2 2 4 9" xfId="3288" xr:uid="{C6F96E97-5CE5-4964-903F-D9AB922DF00E}"/>
    <cellStyle name="Note 2 2 5" xfId="1217" xr:uid="{00000000-0005-0000-0000-000075010000}"/>
    <cellStyle name="Note 2 2 5 2" xfId="1560" xr:uid="{00000000-0005-0000-0000-000076010000}"/>
    <cellStyle name="Note 2 2 5 2 2" xfId="4291" xr:uid="{26C15D11-1292-42B7-BAEC-97EEF05FFF53}"/>
    <cellStyle name="Note 2 2 5 2 3" xfId="3721" xr:uid="{F5D52F3B-1658-42F8-84AE-F2DE2E18F7BA}"/>
    <cellStyle name="Note 2 2 5 2 4" xfId="4918" xr:uid="{25A010E6-4644-4E03-907E-6A3D09FA77D0}"/>
    <cellStyle name="Note 2 2 5 2 5" xfId="5242" xr:uid="{509E3FF5-FF5E-4362-9CDD-96FC5EDBD48A}"/>
    <cellStyle name="Note 2 2 5 2 6" xfId="5533" xr:uid="{BD0E26EB-0C4E-4442-83F1-867FB33D57F2}"/>
    <cellStyle name="Note 2 2 5 2 7" xfId="3403" xr:uid="{CECB6C3C-7B8B-468F-8FA0-8DBE97314CEC}"/>
    <cellStyle name="Note 2 2 5 3" xfId="752" xr:uid="{00000000-0005-0000-0000-000077010000}"/>
    <cellStyle name="Note 2 2 5 3 2" xfId="3731" xr:uid="{2EF7CE1D-C1D6-4D3A-8B24-AF4E118E430F}"/>
    <cellStyle name="Note 2 2 5 3 3" xfId="3823" xr:uid="{B259278D-CED8-4761-A567-3D16D1111665}"/>
    <cellStyle name="Note 2 2 5 3 4" xfId="4661" xr:uid="{32D659D2-0FDF-4EE3-BA0C-172E96B3BB4A}"/>
    <cellStyle name="Note 2 2 5 3 5" xfId="3551" xr:uid="{33A2D8CB-5B28-4B93-BBC5-6065188FF25E}"/>
    <cellStyle name="Note 2 2 5 3 6" xfId="5074" xr:uid="{9DA4FCA4-82FA-4CF1-8B6A-09D7525D0CDD}"/>
    <cellStyle name="Note 2 2 5 3 7" xfId="2595" xr:uid="{D12F2335-8AEE-43D9-B789-A9A98EEA9C63}"/>
    <cellStyle name="Note 2 2 5 4" xfId="4036" xr:uid="{13E62360-0F41-4322-9292-966776B96EC1}"/>
    <cellStyle name="Note 2 2 5 5" xfId="4027" xr:uid="{6E925B04-A296-4C19-8E61-E589203F6268}"/>
    <cellStyle name="Note 2 2 5 6" xfId="4480" xr:uid="{9C05A1F9-E89C-412D-942C-061D369E5865}"/>
    <cellStyle name="Note 2 2 5 7" xfId="5053" xr:uid="{334E4A5D-24A2-4085-A4C4-37BD5CDD5A45}"/>
    <cellStyle name="Note 2 2 5 8" xfId="4732" xr:uid="{1A2DD81D-7E3B-40B4-B873-15F0BDEE8D12}"/>
    <cellStyle name="Note 2 2 5 9" xfId="3060" xr:uid="{5D4C0724-173D-45F9-8EF1-203ACCC37B52}"/>
    <cellStyle name="Note 2 2 6" xfId="1412" xr:uid="{00000000-0005-0000-0000-000078010000}"/>
    <cellStyle name="Note 2 2 6 2" xfId="1619" xr:uid="{00000000-0005-0000-0000-000079010000}"/>
    <cellStyle name="Note 2 2 6 2 2" xfId="4350" xr:uid="{216775D2-FC9A-41C5-B577-D682F322F84D}"/>
    <cellStyle name="Note 2 2 6 2 3" xfId="3750" xr:uid="{00DCA34B-CF00-48D9-B84C-D4B81DD54187}"/>
    <cellStyle name="Note 2 2 6 2 4" xfId="4977" xr:uid="{ED8259FF-767A-4577-B6FB-2468C4B621B1}"/>
    <cellStyle name="Note 2 2 6 2 5" xfId="5301" xr:uid="{BBA074A6-A9DF-4B8F-997D-20E9A8881F0B}"/>
    <cellStyle name="Note 2 2 6 2 6" xfId="5592" xr:uid="{945CB649-551A-4D3C-882A-D725701A9D4B}"/>
    <cellStyle name="Note 2 2 6 2 7" xfId="3462" xr:uid="{F6D68FAB-6C65-45CA-A1EB-F9A0F81EB006}"/>
    <cellStyle name="Note 2 2 6 3" xfId="1514" xr:uid="{00000000-0005-0000-0000-00007A010000}"/>
    <cellStyle name="Note 2 2 6 3 2" xfId="4245" xr:uid="{E4AFFF5D-B0A5-49AB-9C7F-0831F9D8FB60}"/>
    <cellStyle name="Note 2 2 6 3 3" xfId="4542" xr:uid="{2ED4F426-B3AB-4D46-9D78-310296776D93}"/>
    <cellStyle name="Note 2 2 6 3 4" xfId="4872" xr:uid="{E206A512-71F8-4B82-B845-3F580B5D677A}"/>
    <cellStyle name="Note 2 2 6 3 5" xfId="5196" xr:uid="{2C172DA1-F017-4821-AB27-8D6562853255}"/>
    <cellStyle name="Note 2 2 6 3 6" xfId="5487" xr:uid="{5972DDAF-34D2-436A-B34A-030608866B6C}"/>
    <cellStyle name="Note 2 2 6 3 7" xfId="3357" xr:uid="{0919B615-6FB0-429C-8B5E-9E7CE753FDD4}"/>
    <cellStyle name="Note 2 2 6 4" xfId="4143" xr:uid="{D95131AC-727A-411C-9EF9-E897ED555766}"/>
    <cellStyle name="Note 2 2 6 5" xfId="4572" xr:uid="{30987463-D07A-40B5-B896-B434C1D3714A}"/>
    <cellStyle name="Note 2 2 6 6" xfId="4770" xr:uid="{834A3669-6E31-4CCC-B197-16581EB727CA}"/>
    <cellStyle name="Note 2 2 6 7" xfId="5094" xr:uid="{0E8146F8-A3E3-44E2-B5DE-05FD3D0029D4}"/>
    <cellStyle name="Note 2 2 6 8" xfId="5385" xr:uid="{A6084C0D-AC85-4BDA-BEC3-026DA568E4C4}"/>
    <cellStyle name="Note 2 2 6 9" xfId="3255" xr:uid="{02296547-820E-4A30-94C5-B23782AD50B0}"/>
    <cellStyle name="Note 2 2 7" xfId="932" xr:uid="{00000000-0005-0000-0000-00007B010000}"/>
    <cellStyle name="Note 2 2 7 2" xfId="3851" xr:uid="{C781E9CA-DAA2-4CAC-A158-8E6B3DC902D9}"/>
    <cellStyle name="Note 2 2 7 3" xfId="2389" xr:uid="{A24D8A95-01A8-4642-B3FE-9A16191FD357}"/>
    <cellStyle name="Note 2 2 7 4" xfId="2084" xr:uid="{95FFEFC3-47E5-45A0-9F6A-3535F9B830E6}"/>
    <cellStyle name="Note 2 2 7 5" xfId="3678" xr:uid="{2164BC2C-B783-42F1-AE14-3368E6FB506B}"/>
    <cellStyle name="Note 2 2 7 6" xfId="3624" xr:uid="{490B9B8F-625B-4CAD-9AB5-7C65DF99C353}"/>
    <cellStyle name="Note 2 2 7 7" xfId="2775" xr:uid="{83859EE2-9C53-4853-8F99-83850242932E}"/>
    <cellStyle name="Note 2 2 8" xfId="999" xr:uid="{00000000-0005-0000-0000-00007C010000}"/>
    <cellStyle name="Note 2 2 8 2" xfId="3893" xr:uid="{B33EA275-711B-4D3E-88E9-D5B962DB0480}"/>
    <cellStyle name="Note 2 2 8 3" xfId="4646" xr:uid="{2ADFE056-032E-4A90-9C4B-4D1D4DC9FB17}"/>
    <cellStyle name="Note 2 2 8 4" xfId="4073" xr:uid="{32561426-C2BC-4776-8E04-FD872F69F511}"/>
    <cellStyle name="Note 2 2 8 5" xfId="4501" xr:uid="{0B7C2747-7B7D-471C-9F87-340B82295404}"/>
    <cellStyle name="Note 2 2 8 6" xfId="3992" xr:uid="{950C9DD8-872B-41A3-8C90-9512F5C691A1}"/>
    <cellStyle name="Note 2 2 8 7" xfId="2842" xr:uid="{26705183-2A76-48BF-BCA4-C8ADA95FC70B}"/>
    <cellStyle name="Note 2 2 9" xfId="1021" xr:uid="{00000000-0005-0000-0000-00007D010000}"/>
    <cellStyle name="Note 2 2 9 2" xfId="3915" xr:uid="{3EA1E0A9-493A-4F31-95BE-3BC9B49DFD8D}"/>
    <cellStyle name="Note 2 2 9 3" xfId="4582" xr:uid="{DF4EF580-AAA7-474B-BE83-358395F74FC3}"/>
    <cellStyle name="Note 2 2 9 4" xfId="2126" xr:uid="{A38FEF48-1A34-4808-88FF-610B8E405E2A}"/>
    <cellStyle name="Note 2 2 9 5" xfId="3996" xr:uid="{04306B9F-B30B-4819-B71D-B5EA4A3E5A8D}"/>
    <cellStyle name="Note 2 2 9 6" xfId="3615" xr:uid="{5BF14DC4-C5BF-4818-B095-23571A047A34}"/>
    <cellStyle name="Note 2 2 9 7" xfId="2864" xr:uid="{25772B52-3449-4090-8C39-055EC20FDDA6}"/>
    <cellStyle name="Note 2 3" xfId="445" xr:uid="{00000000-0005-0000-0000-00007E010000}"/>
    <cellStyle name="Note 2 4" xfId="571" xr:uid="{00000000-0005-0000-0000-00007F010000}"/>
    <cellStyle name="Note 2 4 2" xfId="1034" xr:uid="{00000000-0005-0000-0000-000080010000}"/>
    <cellStyle name="Note 2 4 2 2" xfId="3928" xr:uid="{0FF54C42-9E40-46A8-AF04-472C11913635}"/>
    <cellStyle name="Note 2 4 2 3" xfId="4638" xr:uid="{A751325E-80E9-4166-A266-6A1E437CF0A3}"/>
    <cellStyle name="Note 2 4 2 4" xfId="3539" xr:uid="{DD2AAC2D-BFDA-40C3-9EA7-AD0D8148586C}"/>
    <cellStyle name="Note 2 4 2 5" xfId="2351" xr:uid="{CF60FD91-F3A7-42AA-A55F-AA4A1EB66AC6}"/>
    <cellStyle name="Note 2 4 2 6" xfId="3993" xr:uid="{33844531-982B-4402-98B2-B6818499C06E}"/>
    <cellStyle name="Note 2 4 2 7" xfId="2877" xr:uid="{46DE6FFA-8799-4840-BEDB-EF8E563AE871}"/>
    <cellStyle name="Note 2 4 3" xfId="1509" xr:uid="{00000000-0005-0000-0000-000081010000}"/>
    <cellStyle name="Note 2 4 3 2" xfId="4240" xr:uid="{5B8DCD52-CFB7-4977-B1A4-EC7949B474CA}"/>
    <cellStyle name="Note 2 4 3 3" xfId="3923" xr:uid="{B951D86D-DCDC-4D5F-8E3F-8CB96D9B9073}"/>
    <cellStyle name="Note 2 4 3 4" xfId="4867" xr:uid="{C7BB02A0-370C-4BD9-B2C7-F316DE16A57E}"/>
    <cellStyle name="Note 2 4 3 5" xfId="5191" xr:uid="{5DE093AA-DBA9-4153-A3DA-1520E8EC38A0}"/>
    <cellStyle name="Note 2 4 3 6" xfId="5482" xr:uid="{F6E19456-4531-47F1-9035-2CFBC1EBA53D}"/>
    <cellStyle name="Note 2 4 3 7" xfId="3352" xr:uid="{21C0F383-7BFD-4222-AC4B-BA09D5689B70}"/>
    <cellStyle name="Note 2 4 4" xfId="792" xr:uid="{00000000-0005-0000-0000-000082010000}"/>
    <cellStyle name="Note 2 4 4 2" xfId="3769" xr:uid="{4A76C62A-3078-4880-BA4E-9D65131AC25B}"/>
    <cellStyle name="Note 2 4 4 3" xfId="2336" xr:uid="{E03ADB02-5C93-4C77-86A8-1127CB1477BB}"/>
    <cellStyle name="Note 2 4 4 4" xfId="2305" xr:uid="{91449093-F485-40C9-99FB-B55C5B7D0FCD}"/>
    <cellStyle name="Note 2 4 4 5" xfId="4583" xr:uid="{2FFB98B7-BC71-45CE-80E8-DDD923CEFD81}"/>
    <cellStyle name="Note 2 4 4 6" xfId="4759" xr:uid="{B383CCCB-9C86-4768-BF9E-CB2EC0641D30}"/>
    <cellStyle name="Note 2 4 4 7" xfId="2635" xr:uid="{81E3FBEF-6E85-4CAC-BA3C-52778860C78A}"/>
    <cellStyle name="Note 2 4 5" xfId="2414" xr:uid="{822E6BF6-02B8-4E4B-AFAA-7F385DA74428}"/>
    <cellStyle name="Note 2 4 6" xfId="3819" xr:uid="{9D269F32-CD8D-4FF4-A52A-0A97D2D99E10}"/>
    <cellStyle name="Note 2 4 7" xfId="4125" xr:uid="{928BEE7E-4E6F-4418-8887-9B62D9544C1A}"/>
    <cellStyle name="Note 2 5" xfId="1414" xr:uid="{00000000-0005-0000-0000-000083010000}"/>
    <cellStyle name="Note 2 5 2" xfId="1621" xr:uid="{00000000-0005-0000-0000-000084010000}"/>
    <cellStyle name="Note 2 5 2 2" xfId="4352" xr:uid="{7C44B82B-15E6-4EB2-ADE8-630CC72B54C5}"/>
    <cellStyle name="Note 2 5 2 3" xfId="2349" xr:uid="{F65A01E2-FD9A-4CAF-A3DC-1F7504385839}"/>
    <cellStyle name="Note 2 5 2 4" xfId="4979" xr:uid="{6763CD2F-B852-4543-9A16-10527D87BF43}"/>
    <cellStyle name="Note 2 5 2 5" xfId="5303" xr:uid="{42BB29D8-73E9-4484-B8FC-3E5B14AFF748}"/>
    <cellStyle name="Note 2 5 2 6" xfId="5594" xr:uid="{35ACCCED-400D-44F3-8CFA-ADF23DAA38E6}"/>
    <cellStyle name="Note 2 5 2 7" xfId="3464" xr:uid="{32A5525A-B2D7-425E-A66B-5F9484D21918}"/>
    <cellStyle name="Note 2 5 3" xfId="1581" xr:uid="{00000000-0005-0000-0000-000085010000}"/>
    <cellStyle name="Note 2 5 3 2" xfId="4312" xr:uid="{CA5DD62F-CB4C-4742-8918-E1969C770968}"/>
    <cellStyle name="Note 2 5 3 3" xfId="4044" xr:uid="{AE9BCBC4-4310-4C1D-877E-B8FA9032E1E4}"/>
    <cellStyle name="Note 2 5 3 4" xfId="4939" xr:uid="{885A94D6-3268-4D4F-9E78-D6FB53F98052}"/>
    <cellStyle name="Note 2 5 3 5" xfId="5263" xr:uid="{DC8070A9-060B-4C88-AEC7-92D4D84C6CBD}"/>
    <cellStyle name="Note 2 5 3 6" xfId="5554" xr:uid="{7DBBE31B-3640-4D96-BCDC-5E6AE47916A0}"/>
    <cellStyle name="Note 2 5 3 7" xfId="3424" xr:uid="{D7C62A4E-B7E2-4904-B6C8-CFA867E58F34}"/>
    <cellStyle name="Note 2 5 4" xfId="4145" xr:uid="{718B89E5-2723-4394-9BDF-272C9C3D3C2D}"/>
    <cellStyle name="Note 2 5 5" xfId="2312" xr:uid="{EB8EEBF4-FAEE-4C27-AA6E-7870E4417D5A}"/>
    <cellStyle name="Note 2 5 6" xfId="4772" xr:uid="{5E34C705-A35B-4F0A-97FB-F454D60EF265}"/>
    <cellStyle name="Note 2 5 7" xfId="5096" xr:uid="{F3D966B2-0B7E-4357-B0E0-8C8AF8A72280}"/>
    <cellStyle name="Note 2 5 8" xfId="5387" xr:uid="{8A164449-6E40-414F-B930-9AC2AC549693}"/>
    <cellStyle name="Note 2 5 9" xfId="3257" xr:uid="{0BF5BD13-C25C-4FE9-98D8-45C7DD1F08BF}"/>
    <cellStyle name="Note 2 6" xfId="788" xr:uid="{00000000-0005-0000-0000-000086010000}"/>
    <cellStyle name="Note 2 6 2" xfId="3765" xr:uid="{5A1D2F94-8E27-4B21-A9FC-9B5C7C3F812D}"/>
    <cellStyle name="Note 2 6 3" xfId="4081" xr:uid="{3DC38CE2-C666-4863-9DE3-13A0521CB4FD}"/>
    <cellStyle name="Note 2 6 4" xfId="3935" xr:uid="{3F56E590-C761-4A7A-B495-67F05618A50D}"/>
    <cellStyle name="Note 2 6 5" xfId="3854" xr:uid="{9F2DF859-7363-48BE-94BA-C05FA67E0C72}"/>
    <cellStyle name="Note 2 6 6" xfId="2109" xr:uid="{178C10E2-8854-4260-8F4D-A378DC21CC97}"/>
    <cellStyle name="Note 2 6 7" xfId="2631" xr:uid="{AA8EFE13-FC5D-4A3A-80A2-2F534E188C82}"/>
    <cellStyle name="Note 2 7" xfId="1011" xr:uid="{00000000-0005-0000-0000-000087010000}"/>
    <cellStyle name="Note 2 7 2" xfId="3905" xr:uid="{EA3C0010-07DF-41D8-8343-6E11F88EE76E}"/>
    <cellStyle name="Note 2 7 3" xfId="3868" xr:uid="{92F9C6F8-0620-4D5C-9E42-C3124C325E08}"/>
    <cellStyle name="Note 2 7 4" xfId="4446" xr:uid="{132FE776-07F5-4763-8BE8-44CE4D341EAA}"/>
    <cellStyle name="Note 2 7 5" xfId="4451" xr:uid="{0924DFBF-0245-4095-B251-4BBF429A9DB0}"/>
    <cellStyle name="Note 2 7 6" xfId="3876" xr:uid="{5EDCF929-8CD8-4311-9BE6-766A50633C8E}"/>
    <cellStyle name="Note 2 7 7" xfId="2854" xr:uid="{B2332D5F-EE1F-41C8-88FB-D52771F2AC9D}"/>
    <cellStyle name="Note 2 8" xfId="1684" xr:uid="{00000000-0005-0000-0000-000088010000}"/>
    <cellStyle name="Note 2 8 2" xfId="4415" xr:uid="{6C06121E-4529-4E5A-B23E-366FA8FA89D7}"/>
    <cellStyle name="Note 2 8 3" xfId="4722" xr:uid="{1F5D9DD9-FDE5-4F74-9B5F-2C47C2B59725}"/>
    <cellStyle name="Note 2 8 4" xfId="5042" xr:uid="{C1E0D9C3-3A50-44D0-844E-60C7CCE4D703}"/>
    <cellStyle name="Note 2 8 5" xfId="5366" xr:uid="{54C33094-9A27-4182-94FA-527A5735C53F}"/>
    <cellStyle name="Note 2 8 6" xfId="5657" xr:uid="{545FAA5B-2164-4D41-9A9F-DBFCCFCF7573}"/>
    <cellStyle name="Note 2 8 7" xfId="3527" xr:uid="{3CB4CD6A-B625-4FCA-9D99-7A61A657DDCE}"/>
    <cellStyle name="Note 2 9" xfId="2094" xr:uid="{18057A83-C540-49B3-9445-45B96F5693DC}"/>
    <cellStyle name="Note 3" xfId="109" xr:uid="{00000000-0005-0000-0000-000089010000}"/>
    <cellStyle name="Note 3 10" xfId="2093" xr:uid="{1C52D9FA-7F91-4E4D-B471-BA0F887C8A0C}"/>
    <cellStyle name="Note 3 11" xfId="3623" xr:uid="{6CFD63AA-1EA8-47C8-AAE5-00D48AB832F0}"/>
    <cellStyle name="Note 3 12" xfId="3665" xr:uid="{48F5DB2A-8A09-4938-9244-EE67039258D0}"/>
    <cellStyle name="Note 3 2" xfId="268" xr:uid="{00000000-0005-0000-0000-00008A010000}"/>
    <cellStyle name="Note 3 2 10" xfId="2215" xr:uid="{841718B8-273A-4823-B4E5-418CD417AD1A}"/>
    <cellStyle name="Note 3 2 11" xfId="2327" xr:uid="{45932B71-52E6-46C3-A09C-2EB103DCF2DB}"/>
    <cellStyle name="Note 3 2 12" xfId="4429" xr:uid="{F92207A6-A90A-4EC6-94A6-B6135CCD0509}"/>
    <cellStyle name="Note 3 2 2" xfId="665" xr:uid="{00000000-0005-0000-0000-00008B010000}"/>
    <cellStyle name="Note 3 2 2 2" xfId="1128" xr:uid="{00000000-0005-0000-0000-00008C010000}"/>
    <cellStyle name="Note 3 2 2 2 2" xfId="3985" xr:uid="{451D414C-881C-4E76-9BB1-C1C75A03FF45}"/>
    <cellStyle name="Note 3 2 2 2 3" xfId="4548" xr:uid="{2FAE1147-875D-4B30-ACC7-BCF60595CAF2}"/>
    <cellStyle name="Note 3 2 2 2 4" xfId="3694" xr:uid="{92A73459-E20C-4E6B-9728-81AD705C51F1}"/>
    <cellStyle name="Note 3 2 2 2 5" xfId="4464" xr:uid="{17AAD689-0A31-4E25-A338-FD9A72AE8DE2}"/>
    <cellStyle name="Note 3 2 2 2 6" xfId="4017" xr:uid="{326F6420-1E4E-4676-B7D7-777BCD7E6641}"/>
    <cellStyle name="Note 3 2 2 2 7" xfId="2971" xr:uid="{BC9DC7D0-AFEB-47B9-964D-A4F387FC4459}"/>
    <cellStyle name="Note 3 2 2 3" xfId="1536" xr:uid="{00000000-0005-0000-0000-00008D010000}"/>
    <cellStyle name="Note 3 2 2 3 2" xfId="4267" xr:uid="{830D1575-BA54-46C5-BAB5-AD5710E37279}"/>
    <cellStyle name="Note 3 2 2 3 3" xfId="3648" xr:uid="{15EF187E-E442-4B98-B1AA-D9B9E4A42725}"/>
    <cellStyle name="Note 3 2 2 3 4" xfId="4894" xr:uid="{A0001189-4CA1-4285-AE4E-1B722291AF5D}"/>
    <cellStyle name="Note 3 2 2 3 5" xfId="5218" xr:uid="{8EB62877-D674-45B5-BE64-03BC58C1CC8A}"/>
    <cellStyle name="Note 3 2 2 3 6" xfId="5509" xr:uid="{255F8A5F-00A9-4EB9-9E39-A3E8D3668821}"/>
    <cellStyle name="Note 3 2 2 3 7" xfId="3379" xr:uid="{8C86DC55-DB65-45BB-9EBE-B57239D8EEF8}"/>
    <cellStyle name="Note 3 2 2 4" xfId="1549" xr:uid="{00000000-0005-0000-0000-00008E010000}"/>
    <cellStyle name="Note 3 2 2 4 2" xfId="4280" xr:uid="{F984923B-3E16-4F94-81A3-F483A0147E6A}"/>
    <cellStyle name="Note 3 2 2 4 3" xfId="3941" xr:uid="{6C2419E5-3479-4176-9CF5-D713CF5C348A}"/>
    <cellStyle name="Note 3 2 2 4 4" xfId="4907" xr:uid="{C2B1AFD5-C85E-41CF-A719-D10D17E8709C}"/>
    <cellStyle name="Note 3 2 2 4 5" xfId="5231" xr:uid="{792D5C21-5B25-4551-B4BD-8FBAB3529CAD}"/>
    <cellStyle name="Note 3 2 2 4 6" xfId="5522" xr:uid="{E5946C1C-F483-41F4-A8C8-E7E41B837FB2}"/>
    <cellStyle name="Note 3 2 2 4 7" xfId="3392" xr:uid="{2FF4C6B4-B5C1-48E2-AC0B-DC28A76DFB2A}"/>
    <cellStyle name="Note 3 2 2 5" xfId="2508" xr:uid="{A4876D4E-74A4-4AAC-AD58-78D0EA778327}"/>
    <cellStyle name="Note 3 2 2 6" xfId="4124" xr:uid="{892019B2-A81C-484A-BE36-FFFBF4C9F9E4}"/>
    <cellStyle name="Note 3 2 2 7" xfId="3646" xr:uid="{FE678319-0A77-4F84-A423-D3AE65423A5B}"/>
    <cellStyle name="Note 3 2 3" xfId="1458" xr:uid="{00000000-0005-0000-0000-00008F010000}"/>
    <cellStyle name="Note 3 2 3 2" xfId="1665" xr:uid="{00000000-0005-0000-0000-000090010000}"/>
    <cellStyle name="Note 3 2 3 2 2" xfId="4396" xr:uid="{E1245B3B-47B5-4F39-AE56-877F72B304DC}"/>
    <cellStyle name="Note 3 2 3 2 3" xfId="4703" xr:uid="{0E3BCFF5-1228-4FDF-A213-9A42DC95E125}"/>
    <cellStyle name="Note 3 2 3 2 4" xfId="5023" xr:uid="{95AEE844-8A61-43B7-91B0-F33DFF4EA5B4}"/>
    <cellStyle name="Note 3 2 3 2 5" xfId="5347" xr:uid="{C705323C-6291-462C-86BB-19E58A0AA97C}"/>
    <cellStyle name="Note 3 2 3 2 6" xfId="5638" xr:uid="{E2CE6707-31F6-4B71-9BE2-97345E53262D}"/>
    <cellStyle name="Note 3 2 3 2 7" xfId="3508" xr:uid="{3597DDD5-B878-430A-A29D-47E99B8DDC30}"/>
    <cellStyle name="Note 3 2 3 3" xfId="1525" xr:uid="{00000000-0005-0000-0000-000091010000}"/>
    <cellStyle name="Note 3 2 3 3 2" xfId="4256" xr:uid="{479C1E67-171A-4044-8A39-856E77EFE2B5}"/>
    <cellStyle name="Note 3 2 3 3 3" xfId="4518" xr:uid="{2C7E089F-4A49-4D6E-9088-6D1DAA988E1E}"/>
    <cellStyle name="Note 3 2 3 3 4" xfId="4883" xr:uid="{8074F69A-0047-4D25-B79E-11EC8B67D7DA}"/>
    <cellStyle name="Note 3 2 3 3 5" xfId="5207" xr:uid="{9C370EF7-9792-4379-8518-8C943B21D07B}"/>
    <cellStyle name="Note 3 2 3 3 6" xfId="5498" xr:uid="{6D3E2CC5-9605-4170-803D-3423A2E6D179}"/>
    <cellStyle name="Note 3 2 3 3 7" xfId="3368" xr:uid="{87967331-A31C-4602-BFBE-38727EEAC505}"/>
    <cellStyle name="Note 3 2 3 4" xfId="4189" xr:uid="{3D07A6C5-4303-4EB0-9224-D97A3C313BFA}"/>
    <cellStyle name="Note 3 2 3 5" xfId="4529" xr:uid="{B7564E36-787A-4DC6-B25F-EE84675E480A}"/>
    <cellStyle name="Note 3 2 3 6" xfId="4816" xr:uid="{FC5EDDFF-D417-4EF8-B1F6-CC2C01DD41AA}"/>
    <cellStyle name="Note 3 2 3 7" xfId="5140" xr:uid="{EB6B801C-6AAC-4D44-9868-DF11F4796076}"/>
    <cellStyle name="Note 3 2 3 8" xfId="5431" xr:uid="{083DE386-87D9-41EC-911F-164ED2E7E0A3}"/>
    <cellStyle name="Note 3 2 3 9" xfId="3301" xr:uid="{FD9BD08D-F189-4CFB-BF47-520908ED527D}"/>
    <cellStyle name="Note 3 2 4" xfId="1470" xr:uid="{00000000-0005-0000-0000-000092010000}"/>
    <cellStyle name="Note 3 2 4 2" xfId="1677" xr:uid="{00000000-0005-0000-0000-000093010000}"/>
    <cellStyle name="Note 3 2 4 2 2" xfId="4408" xr:uid="{D249E067-0B29-4B6C-A094-60722E7FEF05}"/>
    <cellStyle name="Note 3 2 4 2 3" xfId="4715" xr:uid="{2D5DBA92-8B76-4EBC-946E-D873DA033FF8}"/>
    <cellStyle name="Note 3 2 4 2 4" xfId="5035" xr:uid="{5530AD00-C004-4E86-AC1D-9A7010934709}"/>
    <cellStyle name="Note 3 2 4 2 5" xfId="5359" xr:uid="{FD1440E3-A7C5-4876-9345-039690F65ABC}"/>
    <cellStyle name="Note 3 2 4 2 6" xfId="5650" xr:uid="{688F5B84-5764-4905-9A16-E4F843C58816}"/>
    <cellStyle name="Note 3 2 4 2 7" xfId="3520" xr:uid="{6CEAEE3A-1019-4B22-9DF8-44479A26B65B}"/>
    <cellStyle name="Note 3 2 4 3" xfId="1515" xr:uid="{00000000-0005-0000-0000-000094010000}"/>
    <cellStyle name="Note 3 2 4 3 2" xfId="4246" xr:uid="{A3EC1892-EA77-4D42-889A-92253A581437}"/>
    <cellStyle name="Note 3 2 4 3 3" xfId="3939" xr:uid="{423146AB-9BB0-470E-BEE8-C623D5701E90}"/>
    <cellStyle name="Note 3 2 4 3 4" xfId="4873" xr:uid="{9D62ECBE-A198-4FD8-8364-0116A3909402}"/>
    <cellStyle name="Note 3 2 4 3 5" xfId="5197" xr:uid="{BC36EB75-006D-4CC1-BE03-DCE5D0FC8460}"/>
    <cellStyle name="Note 3 2 4 3 6" xfId="5488" xr:uid="{73672514-EC8B-4B70-88D3-D20A555A3A42}"/>
    <cellStyle name="Note 3 2 4 3 7" xfId="3358" xr:uid="{0B969965-C897-4D9B-A5E4-FE4A6FE2D777}"/>
    <cellStyle name="Note 3 2 4 4" xfId="4201" xr:uid="{C1AB89B9-5774-4867-83AC-117012D8A210}"/>
    <cellStyle name="Note 3 2 4 5" xfId="2112" xr:uid="{4523D336-4569-4E82-9F6E-1C7A224EFD8E}"/>
    <cellStyle name="Note 3 2 4 6" xfId="4828" xr:uid="{809E8F17-8E3A-4DA7-A964-D0CA7405DC4C}"/>
    <cellStyle name="Note 3 2 4 7" xfId="5152" xr:uid="{65FF36D9-3AC3-452E-9E2D-7EF3B9933344}"/>
    <cellStyle name="Note 3 2 4 8" xfId="5443" xr:uid="{3B615887-8E75-4717-AD95-A79322A438FD}"/>
    <cellStyle name="Note 3 2 4 9" xfId="3313" xr:uid="{F6834915-D9EB-4C8F-B24A-3B8663D19849}"/>
    <cellStyle name="Note 3 2 5" xfId="1448" xr:uid="{00000000-0005-0000-0000-000095010000}"/>
    <cellStyle name="Note 3 2 5 2" xfId="1655" xr:uid="{00000000-0005-0000-0000-000096010000}"/>
    <cellStyle name="Note 3 2 5 2 2" xfId="4386" xr:uid="{50D7EBAC-4AFD-4AC7-B6E7-629556D369CB}"/>
    <cellStyle name="Note 3 2 5 2 3" xfId="4693" xr:uid="{9F22B35D-093B-4EA8-B754-03E1383CB347}"/>
    <cellStyle name="Note 3 2 5 2 4" xfId="5013" xr:uid="{135C9C74-91BD-4523-9711-07BAD1BCC88A}"/>
    <cellStyle name="Note 3 2 5 2 5" xfId="5337" xr:uid="{F3FCEE54-75C9-44C7-B43C-DC4D0C1D1EA2}"/>
    <cellStyle name="Note 3 2 5 2 6" xfId="5628" xr:uid="{702A4D56-BA5F-4A84-9AAB-53FE9D0986EB}"/>
    <cellStyle name="Note 3 2 5 2 7" xfId="3498" xr:uid="{5849176E-44A4-425A-AD1A-0A9DC97A651D}"/>
    <cellStyle name="Note 3 2 5 3" xfId="994" xr:uid="{00000000-0005-0000-0000-000097010000}"/>
    <cellStyle name="Note 3 2 5 3 2" xfId="3888" xr:uid="{726D7785-0434-44C7-92FC-08BBB5ED8939}"/>
    <cellStyle name="Note 3 2 5 3 3" xfId="4522" xr:uid="{E51E21A1-3499-415F-9C27-FE42AC04FB70}"/>
    <cellStyle name="Note 3 2 5 3 4" xfId="3785" xr:uid="{F11531CD-A297-42A2-ACA7-BE05C0C53B86}"/>
    <cellStyle name="Note 3 2 5 3 5" xfId="2360" xr:uid="{32E2FA2F-EC14-456A-A407-367EFE4A90E9}"/>
    <cellStyle name="Note 3 2 5 3 6" xfId="3864" xr:uid="{1C2738EF-5D14-4530-BFD2-ABB29596E4BF}"/>
    <cellStyle name="Note 3 2 5 3 7" xfId="2837" xr:uid="{B72A80D8-AE75-4430-825E-E6B457B44622}"/>
    <cellStyle name="Note 3 2 5 4" xfId="4179" xr:uid="{6C353301-CE89-4295-A014-5201CD360015}"/>
    <cellStyle name="Note 3 2 5 5" xfId="3574" xr:uid="{ED3A09A8-50D2-46DE-A647-1F36B1C0B7A4}"/>
    <cellStyle name="Note 3 2 5 6" xfId="4806" xr:uid="{EF4842B8-7A55-48B1-B032-BA96B621C89C}"/>
    <cellStyle name="Note 3 2 5 7" xfId="5130" xr:uid="{F897F43C-E301-499C-BF54-2D597AC09071}"/>
    <cellStyle name="Note 3 2 5 8" xfId="5421" xr:uid="{98383820-5EB7-4DD2-9A59-925F80E335A4}"/>
    <cellStyle name="Note 3 2 5 9" xfId="3291" xr:uid="{28703C1C-CA54-4F42-8E01-37A1FF9E1C74}"/>
    <cellStyle name="Note 3 2 6" xfId="1474" xr:uid="{00000000-0005-0000-0000-000098010000}"/>
    <cellStyle name="Note 3 2 6 2" xfId="1681" xr:uid="{00000000-0005-0000-0000-000099010000}"/>
    <cellStyle name="Note 3 2 6 2 2" xfId="4412" xr:uid="{282D9704-4BE4-4AB4-97FF-CC5650EEF12A}"/>
    <cellStyle name="Note 3 2 6 2 3" xfId="4719" xr:uid="{D6940100-F45B-4D37-BCB9-8DBF8C5C1FDB}"/>
    <cellStyle name="Note 3 2 6 2 4" xfId="5039" xr:uid="{CB7EC7FF-321F-4355-9335-D061A948AA80}"/>
    <cellStyle name="Note 3 2 6 2 5" xfId="5363" xr:uid="{CBAC3EB8-4616-4C88-99DE-77E7BF36B58A}"/>
    <cellStyle name="Note 3 2 6 2 6" xfId="5654" xr:uid="{98B1488D-4806-4EF3-AB87-C1353C9E4300}"/>
    <cellStyle name="Note 3 2 6 2 7" xfId="3524" xr:uid="{34163548-93C1-4F1E-8B94-71525F1C5418}"/>
    <cellStyle name="Note 3 2 6 3" xfId="773" xr:uid="{00000000-0005-0000-0000-00009A010000}"/>
    <cellStyle name="Note 3 2 6 3 2" xfId="3751" xr:uid="{4D27A95A-550A-4D46-817C-A189A77C55CE}"/>
    <cellStyle name="Note 3 2 6 3 3" xfId="3962" xr:uid="{534988AE-F652-427E-B3FB-982C52E20856}"/>
    <cellStyle name="Note 3 2 6 3 4" xfId="2328" xr:uid="{5E530CCE-2E1B-4832-95D9-08BE6CC9209D}"/>
    <cellStyle name="Note 3 2 6 3 5" xfId="3792" xr:uid="{DC322A5A-4445-4626-8385-8A56C0B8F638}"/>
    <cellStyle name="Note 3 2 6 3 6" xfId="5076" xr:uid="{D1FBFDCC-47AE-4C69-9482-04E1A20E3703}"/>
    <cellStyle name="Note 3 2 6 3 7" xfId="2616" xr:uid="{C044D306-F5C7-4A27-8EB6-34F4B9CC64FF}"/>
    <cellStyle name="Note 3 2 6 4" xfId="4205" xr:uid="{7FA90CDC-582A-461D-887F-A5552708B367}"/>
    <cellStyle name="Note 3 2 6 5" xfId="4604" xr:uid="{177A7DFE-2EC3-4A3D-90AF-7516E600A839}"/>
    <cellStyle name="Note 3 2 6 6" xfId="4832" xr:uid="{C995C312-5866-4C1A-884D-53C6B861ED6F}"/>
    <cellStyle name="Note 3 2 6 7" xfId="5156" xr:uid="{B094614D-D5CB-4E81-9C84-E72085C9EA34}"/>
    <cellStyle name="Note 3 2 6 8" xfId="5447" xr:uid="{C9217950-2114-4748-82D0-0A421D1AD38E}"/>
    <cellStyle name="Note 3 2 6 9" xfId="3317" xr:uid="{ACB417A1-0C89-401D-82FC-A7E07780D598}"/>
    <cellStyle name="Note 3 2 7" xfId="903" xr:uid="{00000000-0005-0000-0000-00009B010000}"/>
    <cellStyle name="Note 3 2 7 2" xfId="3836" xr:uid="{3CFDFA32-25DF-4938-98A7-D1305A22C6AB}"/>
    <cellStyle name="Note 3 2 7 3" xfId="2319" xr:uid="{4C334E2E-F664-42BB-B092-E8E3CC2FFFF0}"/>
    <cellStyle name="Note 3 2 7 4" xfId="3995" xr:uid="{01D00C32-801E-4AB7-9FF8-A73EAE65AD21}"/>
    <cellStyle name="Note 3 2 7 5" xfId="4455" xr:uid="{662CCABF-F61A-409F-A677-A26752088679}"/>
    <cellStyle name="Note 3 2 7 6" xfId="5086" xr:uid="{EBEF9362-7AE1-4A6F-B9CA-92E51898876F}"/>
    <cellStyle name="Note 3 2 7 7" xfId="2746" xr:uid="{EB2A5DFA-16ED-4BAD-A849-111704FDC782}"/>
    <cellStyle name="Note 3 2 8" xfId="785" xr:uid="{00000000-0005-0000-0000-00009C010000}"/>
    <cellStyle name="Note 3 2 8 2" xfId="3762" xr:uid="{0ECDD3EA-E7B3-498A-A996-3C36643D6CF6}"/>
    <cellStyle name="Note 3 2 8 3" xfId="2314" xr:uid="{D1DA793C-CAA9-4E01-8D96-C352B1E5F96C}"/>
    <cellStyle name="Note 3 2 8 4" xfId="4564" xr:uid="{B1CB1BA9-613B-4090-9F01-C0ADCEA2824D}"/>
    <cellStyle name="Note 3 2 8 5" xfId="3577" xr:uid="{03805FD8-15EF-441A-885B-B351F71E9DBE}"/>
    <cellStyle name="Note 3 2 8 6" xfId="5072" xr:uid="{50C21C53-8D7E-46A6-9B8F-A9E79A9F8DC1}"/>
    <cellStyle name="Note 3 2 8 7" xfId="2628" xr:uid="{DEEA8926-1096-4C5F-827D-A75A65523872}"/>
    <cellStyle name="Note 3 2 9" xfId="1476" xr:uid="{00000000-0005-0000-0000-00009D010000}"/>
    <cellStyle name="Note 3 2 9 2" xfId="4207" xr:uid="{20FC773E-6E0C-40E6-B0C7-95F53F1979AD}"/>
    <cellStyle name="Note 3 2 9 3" xfId="2356" xr:uid="{AE396F3A-F590-4CF7-A47B-B300A5517C3D}"/>
    <cellStyle name="Note 3 2 9 4" xfId="4834" xr:uid="{8A439139-A924-45B4-8B75-FC298A5F7F28}"/>
    <cellStyle name="Note 3 2 9 5" xfId="5158" xr:uid="{BCACC7C1-DCE3-4A91-810F-D94F420A4AFB}"/>
    <cellStyle name="Note 3 2 9 6" xfId="5449" xr:uid="{A0C2A226-44DB-4AB9-9281-C45B515A12E3}"/>
    <cellStyle name="Note 3 2 9 7" xfId="3319" xr:uid="{D6C45703-B69A-4C84-86D0-235B402C4C6D}"/>
    <cellStyle name="Note 3 3" xfId="570" xr:uid="{00000000-0005-0000-0000-00009E010000}"/>
    <cellStyle name="Note 3 3 2" xfId="1033" xr:uid="{00000000-0005-0000-0000-00009F010000}"/>
    <cellStyle name="Note 3 3 2 2" xfId="3927" xr:uid="{24CE0AC9-175E-4CA8-8F0E-900D34D5531A}"/>
    <cellStyle name="Note 3 3 2 3" xfId="2099" xr:uid="{3536C53D-E0DB-49DE-AC06-271492FC43FF}"/>
    <cellStyle name="Note 3 3 2 4" xfId="4492" xr:uid="{E40A41C3-D052-47F1-A523-6C47E5AF3A87}"/>
    <cellStyle name="Note 3 3 2 5" xfId="2376" xr:uid="{2B6A73C5-9676-46F7-93B2-E6295DECA316}"/>
    <cellStyle name="Note 3 3 2 6" xfId="2123" xr:uid="{E9E44C13-BA86-47BA-A0BF-71B83128A013}"/>
    <cellStyle name="Note 3 3 2 7" xfId="2876" xr:uid="{61027F5D-1FC7-4612-BF22-FBFC9F63B28D}"/>
    <cellStyle name="Note 3 3 3" xfId="1508" xr:uid="{00000000-0005-0000-0000-0000A0010000}"/>
    <cellStyle name="Note 3 3 3 2" xfId="4239" xr:uid="{2B37A6A4-F729-4BAA-ADB5-360B44A95D86}"/>
    <cellStyle name="Note 3 3 3 3" xfId="3660" xr:uid="{F81B5F17-DB2D-4CA0-98B0-3DF723720CC4}"/>
    <cellStyle name="Note 3 3 3 4" xfId="4866" xr:uid="{BF8A6695-C53B-4A16-854A-B882194FBA28}"/>
    <cellStyle name="Note 3 3 3 5" xfId="5190" xr:uid="{03FB6FB8-7F88-4C1B-85DA-A55449AA8997}"/>
    <cellStyle name="Note 3 3 3 6" xfId="5481" xr:uid="{AD10BB21-1C10-4223-B895-A06E7E34B1CB}"/>
    <cellStyle name="Note 3 3 3 7" xfId="3351" xr:uid="{64906C95-CC59-4302-AB80-B9BF44FD5608}"/>
    <cellStyle name="Note 3 3 4" xfId="1014" xr:uid="{00000000-0005-0000-0000-0000A1010000}"/>
    <cellStyle name="Note 3 3 4 2" xfId="3908" xr:uid="{2E00322A-6DE7-4939-A759-734A191F7810}"/>
    <cellStyle name="Note 3 3 4 3" xfId="4626" xr:uid="{CCCD512F-94DC-47F7-9C5A-D528A6C8F4F8}"/>
    <cellStyle name="Note 3 3 4 4" xfId="4135" xr:uid="{C6E3CF67-F441-4F04-A796-14C3F3922847}"/>
    <cellStyle name="Note 3 3 4 5" xfId="4473" xr:uid="{7F27CCF1-D1B5-4FEF-9628-0D9874F5650D}"/>
    <cellStyle name="Note 3 3 4 6" xfId="3841" xr:uid="{A618310D-801C-4D45-A565-3047753FC03C}"/>
    <cellStyle name="Note 3 3 4 7" xfId="2857" xr:uid="{3D9F9BF0-2A79-48C5-B9E8-26C2917733D1}"/>
    <cellStyle name="Note 3 3 5" xfId="2413" xr:uid="{C764598A-5B73-4F7F-82B4-F4DA414D6678}"/>
    <cellStyle name="Note 3 3 6" xfId="2320" xr:uid="{4193A319-7731-4D5B-A235-62BA43871A97}"/>
    <cellStyle name="Note 3 3 7" xfId="2326" xr:uid="{EDBA22B0-6621-4A82-8FFD-69779AFDC667}"/>
    <cellStyle name="Note 3 4" xfId="1469" xr:uid="{00000000-0005-0000-0000-0000A2010000}"/>
    <cellStyle name="Note 3 4 2" xfId="1676" xr:uid="{00000000-0005-0000-0000-0000A3010000}"/>
    <cellStyle name="Note 3 4 2 2" xfId="4407" xr:uid="{52F50C4E-6042-4A82-866B-088C726361CF}"/>
    <cellStyle name="Note 3 4 2 3" xfId="4714" xr:uid="{00AAEEA3-61C8-451A-895B-5F28CE7D6CF0}"/>
    <cellStyle name="Note 3 4 2 4" xfId="5034" xr:uid="{77C98A65-2D26-4C4A-B694-DB219AFB1959}"/>
    <cellStyle name="Note 3 4 2 5" xfId="5358" xr:uid="{61E168E2-067F-4C0C-BA3D-33FB09EEBBB2}"/>
    <cellStyle name="Note 3 4 2 6" xfId="5649" xr:uid="{84CE6B0E-4382-4FB3-B0CA-BC0BD7DF1184}"/>
    <cellStyle name="Note 3 4 2 7" xfId="3519" xr:uid="{DA76E7D2-9930-45F1-9C13-CD1F7EBD912C}"/>
    <cellStyle name="Note 3 4 3" xfId="1601" xr:uid="{00000000-0005-0000-0000-0000A4010000}"/>
    <cellStyle name="Note 3 4 3 2" xfId="4332" xr:uid="{5EE7158C-72C2-4A45-BAB3-25DF4C8BCBD2}"/>
    <cellStyle name="Note 3 4 3 3" xfId="3922" xr:uid="{2F6DB775-B45A-4A8E-B4C3-EDCCA06D60FE}"/>
    <cellStyle name="Note 3 4 3 4" xfId="4959" xr:uid="{71392816-3517-46C7-B18D-6B4863B07E51}"/>
    <cellStyle name="Note 3 4 3 5" xfId="5283" xr:uid="{DA81EBE3-6C6D-4E23-A7FF-87642416C5E5}"/>
    <cellStyle name="Note 3 4 3 6" xfId="5574" xr:uid="{EF4C6DA6-972A-4EF3-A61E-269C4B42E24E}"/>
    <cellStyle name="Note 3 4 3 7" xfId="3444" xr:uid="{1040B98C-91F6-4423-BC22-12FB4A54FFD3}"/>
    <cellStyle name="Note 3 4 4" xfId="4200" xr:uid="{5327CA7D-3B06-4C58-B418-F8C8A2D1FE62}"/>
    <cellStyle name="Note 3 4 5" xfId="3668" xr:uid="{89478297-0DC1-46F5-BF92-BDF05D3DBEE0}"/>
    <cellStyle name="Note 3 4 6" xfId="4827" xr:uid="{9CA53D49-8B46-403C-A91B-C768294DEAA8}"/>
    <cellStyle name="Note 3 4 7" xfId="5151" xr:uid="{B61B2478-DE3E-47CE-AB90-B80958BD1338}"/>
    <cellStyle name="Note 3 4 8" xfId="5442" xr:uid="{B443049A-771F-4C98-A3B6-CC4A9959288F}"/>
    <cellStyle name="Note 3 4 9" xfId="3312" xr:uid="{E6011364-B8E7-4EB3-837B-567AD5346F7B}"/>
    <cellStyle name="Note 3 5" xfId="1447" xr:uid="{00000000-0005-0000-0000-0000A5010000}"/>
    <cellStyle name="Note 3 5 2" xfId="1654" xr:uid="{00000000-0005-0000-0000-0000A6010000}"/>
    <cellStyle name="Note 3 5 2 2" xfId="4385" xr:uid="{6D657D31-D40E-4369-9555-65B4C89C381F}"/>
    <cellStyle name="Note 3 5 2 3" xfId="4692" xr:uid="{C5866806-B81C-4338-9E31-48682C0F11BC}"/>
    <cellStyle name="Note 3 5 2 4" xfId="5012" xr:uid="{19097522-8563-4657-BA51-845C69EBDC91}"/>
    <cellStyle name="Note 3 5 2 5" xfId="5336" xr:uid="{7E91783D-A5F4-4388-BE55-DEB44BE7FE9E}"/>
    <cellStyle name="Note 3 5 2 6" xfId="5627" xr:uid="{2FD5CEA6-9728-4538-A80A-7C98D99E81F2}"/>
    <cellStyle name="Note 3 5 2 7" xfId="3497" xr:uid="{BAB0A9A7-AF5E-4366-8C20-1A3658EE4C39}"/>
    <cellStyle name="Note 3 5 3" xfId="1526" xr:uid="{00000000-0005-0000-0000-0000A7010000}"/>
    <cellStyle name="Note 3 5 3 2" xfId="4257" xr:uid="{C9CF4FC8-1983-4142-B49F-6E58CFAFA6AC}"/>
    <cellStyle name="Note 3 5 3 3" xfId="4615" xr:uid="{15B70702-587C-4EC2-860E-E992C7789CB0}"/>
    <cellStyle name="Note 3 5 3 4" xfId="4884" xr:uid="{D94A250D-EEE1-4D2D-9062-97570DBFA760}"/>
    <cellStyle name="Note 3 5 3 5" xfId="5208" xr:uid="{C84036B1-3165-41E3-A577-52A96E3F3854}"/>
    <cellStyle name="Note 3 5 3 6" xfId="5499" xr:uid="{E668BDD5-BCFA-473C-8C05-9160F05A3989}"/>
    <cellStyle name="Note 3 5 3 7" xfId="3369" xr:uid="{8500C926-BDA2-4E01-8F52-1C414A104805}"/>
    <cellStyle name="Note 3 5 4" xfId="4178" xr:uid="{8934AFED-00DD-484F-96A3-03E9828E2B57}"/>
    <cellStyle name="Note 3 5 5" xfId="4612" xr:uid="{673FFECB-C140-423F-8B25-EF10E2F8C5DD}"/>
    <cellStyle name="Note 3 5 6" xfId="4805" xr:uid="{5186FE84-E456-44D3-92C3-7419F59CB271}"/>
    <cellStyle name="Note 3 5 7" xfId="5129" xr:uid="{337A9450-2D72-4F33-BAE3-FB4B4A3DCC9A}"/>
    <cellStyle name="Note 3 5 8" xfId="5420" xr:uid="{D0B0DB2E-1B2E-4E9C-B54A-B7246DEFF071}"/>
    <cellStyle name="Note 3 5 9" xfId="3290" xr:uid="{FDF56FD9-247B-4D35-90D7-8E8A3604C58B}"/>
    <cellStyle name="Note 3 6" xfId="1475" xr:uid="{00000000-0005-0000-0000-0000A8010000}"/>
    <cellStyle name="Note 3 6 2" xfId="1682" xr:uid="{00000000-0005-0000-0000-0000A9010000}"/>
    <cellStyle name="Note 3 6 2 2" xfId="4413" xr:uid="{0B12175E-5E11-404B-B034-7144C95DAA9E}"/>
    <cellStyle name="Note 3 6 2 3" xfId="4720" xr:uid="{FD0BFF9D-4B79-4075-9022-590AA51E2EAA}"/>
    <cellStyle name="Note 3 6 2 4" xfId="5040" xr:uid="{18DB976E-F13C-4D3D-AC4E-B211547A3B26}"/>
    <cellStyle name="Note 3 6 2 5" xfId="5364" xr:uid="{856D57E4-5DDB-497C-896D-FF17076B8C11}"/>
    <cellStyle name="Note 3 6 2 6" xfId="5655" xr:uid="{1F1AE86A-F75D-4B5D-9EC1-DA34C5E5BD6A}"/>
    <cellStyle name="Note 3 6 2 7" xfId="3525" xr:uid="{FEA5C7F4-BFFB-4E88-A8BD-F88010DCE8B7}"/>
    <cellStyle name="Note 3 6 3" xfId="1584" xr:uid="{00000000-0005-0000-0000-0000AA010000}"/>
    <cellStyle name="Note 3 6 3 2" xfId="4315" xr:uid="{0A8F61AF-21F8-44AB-B70D-9C899987524E}"/>
    <cellStyle name="Note 3 6 3 3" xfId="4107" xr:uid="{9D7DB8D1-BA14-4220-A476-9AD041A79DA6}"/>
    <cellStyle name="Note 3 6 3 4" xfId="4942" xr:uid="{8133C8AF-C17B-464A-80F3-442C95C32F38}"/>
    <cellStyle name="Note 3 6 3 5" xfId="5266" xr:uid="{B87AA3DF-0206-43DD-A893-58AF62C96DAA}"/>
    <cellStyle name="Note 3 6 3 6" xfId="5557" xr:uid="{3D6029E3-EFBD-4302-AF98-320511B21C6E}"/>
    <cellStyle name="Note 3 6 3 7" xfId="3427" xr:uid="{6D42D681-81C8-4681-8105-2DE55A1224AC}"/>
    <cellStyle name="Note 3 6 4" xfId="4206" xr:uid="{DA1E0FD7-03F9-4002-BC8C-36E4B186C5BE}"/>
    <cellStyle name="Note 3 6 5" xfId="4594" xr:uid="{89C31DD4-93AB-4F08-B2DA-B50067EF2F4E}"/>
    <cellStyle name="Note 3 6 6" xfId="4833" xr:uid="{347772C0-0B46-4A8F-AB27-B95A85805C88}"/>
    <cellStyle name="Note 3 6 7" xfId="5157" xr:uid="{036A5514-B5C8-4E4D-8864-7703F4A92422}"/>
    <cellStyle name="Note 3 6 8" xfId="5448" xr:uid="{B35F4E2E-4703-4A8D-9853-6B2ABDF502CE}"/>
    <cellStyle name="Note 3 6 9" xfId="3318" xr:uid="{9878E7A6-71BE-4766-8BE1-15893AAD6745}"/>
    <cellStyle name="Note 3 7" xfId="787" xr:uid="{00000000-0005-0000-0000-0000AB010000}"/>
    <cellStyle name="Note 3 7 2" xfId="3764" xr:uid="{129AB0EB-17B8-409C-9198-4716E5F9A26E}"/>
    <cellStyle name="Note 3 7 3" xfId="3568" xr:uid="{5028983D-64BD-48C1-A038-9C779965E4C4}"/>
    <cellStyle name="Note 3 7 4" xfId="3933" xr:uid="{610C55D8-CF25-403C-A942-CCBB061E224F}"/>
    <cellStyle name="Note 3 7 5" xfId="4449" xr:uid="{4E772810-8CC5-439C-9B48-82D240708945}"/>
    <cellStyle name="Note 3 7 6" xfId="4505" xr:uid="{79AC98B7-0E2F-4D0A-9652-4C7685CC28EF}"/>
    <cellStyle name="Note 3 7 7" xfId="2630" xr:uid="{DB225F6E-6251-4B78-AAE1-4A2CBB1FDCA8}"/>
    <cellStyle name="Note 3 8" xfId="802" xr:uid="{00000000-0005-0000-0000-0000AC010000}"/>
    <cellStyle name="Note 3 8 2" xfId="3779" xr:uid="{839779E7-A5D8-42BB-B59A-FED9CDA77742}"/>
    <cellStyle name="Note 3 8 3" xfId="3562" xr:uid="{D493C17D-E389-4CBB-8939-2484ECE1BECB}"/>
    <cellStyle name="Note 3 8 4" xfId="2362" xr:uid="{BC431DB8-6C3F-4B89-A1F7-8C8E3CB9D76F}"/>
    <cellStyle name="Note 3 8 5" xfId="3965" xr:uid="{E880F589-14AF-42A4-B350-3C1A610EFA08}"/>
    <cellStyle name="Note 3 8 6" xfId="3651" xr:uid="{DC8D209E-FDAD-4632-B130-ECDF52384878}"/>
    <cellStyle name="Note 3 8 7" xfId="2645" xr:uid="{4ACF1166-9B34-47F3-8A5F-810D439E0946}"/>
    <cellStyle name="Note 3 9" xfId="1553" xr:uid="{00000000-0005-0000-0000-0000AD010000}"/>
    <cellStyle name="Note 3 9 2" xfId="4284" xr:uid="{4BA89D2E-DAD8-4D75-99C2-EF4E0972EA42}"/>
    <cellStyle name="Note 3 9 3" xfId="3833" xr:uid="{3B2FA961-7D37-4AC2-A2A8-BA99387989CE}"/>
    <cellStyle name="Note 3 9 4" xfId="4911" xr:uid="{1EB3D5FF-B50F-483A-989A-2ABB88F1699E}"/>
    <cellStyle name="Note 3 9 5" xfId="5235" xr:uid="{856896DC-0149-4926-BB1F-267CF8B3E6EE}"/>
    <cellStyle name="Note 3 9 6" xfId="5526" xr:uid="{5F26880A-FFEC-4B1A-BE61-BAB7D0927E3E}"/>
    <cellStyle name="Note 3 9 7" xfId="3396" xr:uid="{A7728DA0-F8C4-443D-A95E-0B4BB80B9E5A}"/>
    <cellStyle name="Note 4" xfId="560" xr:uid="{00000000-0005-0000-0000-0000AE010000}"/>
    <cellStyle name="Note 4 2" xfId="1023" xr:uid="{00000000-0005-0000-0000-0000AF010000}"/>
    <cellStyle name="Note 4 2 2" xfId="3917" xr:uid="{3A22E4D2-8BCE-47F8-B2F5-C2F64B43211C}"/>
    <cellStyle name="Note 4 2 3" xfId="3997" xr:uid="{A0A2D42F-A26A-4A05-8A63-F84B84656268}"/>
    <cellStyle name="Note 4 2 4" xfId="3581" xr:uid="{1FD29A42-D486-45E7-B8BE-B888DF2AA58E}"/>
    <cellStyle name="Note 4 2 5" xfId="3614" xr:uid="{334FEBAF-FD16-418E-B52C-FE45F988B78F}"/>
    <cellStyle name="Note 4 2 6" xfId="2377" xr:uid="{5A90CBC8-6069-48E6-8C0E-025F71013598}"/>
    <cellStyle name="Note 4 2 7" xfId="2866" xr:uid="{87F0C3D8-CC45-459E-9D3D-F285B7628D6D}"/>
    <cellStyle name="Note 4 3" xfId="1503" xr:uid="{00000000-0005-0000-0000-0000B0010000}"/>
    <cellStyle name="Note 4 3 2" xfId="4234" xr:uid="{DCAC00F4-58B3-438C-8590-837E456581F6}"/>
    <cellStyle name="Note 4 3 3" xfId="3824" xr:uid="{6B03B641-1267-48E2-9B6D-A818E7FA06D2}"/>
    <cellStyle name="Note 4 3 4" xfId="4861" xr:uid="{751FDB10-64E6-4736-9A12-C8D0686669CE}"/>
    <cellStyle name="Note 4 3 5" xfId="5185" xr:uid="{A7CC5E96-F4FE-47D9-BF35-4F4E8DC54585}"/>
    <cellStyle name="Note 4 3 6" xfId="5476" xr:uid="{54E217BC-FE0C-4BB7-941A-69FA239A5919}"/>
    <cellStyle name="Note 4 3 7" xfId="3346" xr:uid="{D2FCBADE-6E7F-463E-B363-619D011675A0}"/>
    <cellStyle name="Note 4 4" xfId="1022" xr:uid="{00000000-0005-0000-0000-0000B1010000}"/>
    <cellStyle name="Note 4 4 2" xfId="3916" xr:uid="{08C3B862-7904-4609-89DA-B373838CDFF8}"/>
    <cellStyle name="Note 4 4 3" xfId="2316" xr:uid="{04D16B92-8211-4E4E-ABB8-FF4E12D9A383}"/>
    <cellStyle name="Note 4 4 4" xfId="2043" xr:uid="{86F13E19-ABC0-4F5B-B930-938D50F07471}"/>
    <cellStyle name="Note 4 4 5" xfId="3654" xr:uid="{80637FAD-737C-4F5C-B74F-8ECC493D9295}"/>
    <cellStyle name="Note 4 4 6" xfId="4128" xr:uid="{34958A26-6981-4F65-AF24-852FF7260511}"/>
    <cellStyle name="Note 4 4 7" xfId="2865" xr:uid="{8FA2529C-E978-4160-B0D5-9D63C9CFF6CD}"/>
    <cellStyle name="Note 4 5" xfId="2403" xr:uid="{0D484BF3-4780-4D37-BAC4-7EE4C93C04CA}"/>
    <cellStyle name="Note 4 6" xfId="2078" xr:uid="{0367FE1B-7AE4-448F-9693-41DF169E2126}"/>
    <cellStyle name="Note 4 7" xfId="3945" xr:uid="{32F5A1D9-71C5-4E4C-8AEB-62E42B9F67F6}"/>
    <cellStyle name="Note 5" xfId="1471" xr:uid="{00000000-0005-0000-0000-0000B2010000}"/>
    <cellStyle name="Note 5 2" xfId="1678" xr:uid="{00000000-0005-0000-0000-0000B3010000}"/>
    <cellStyle name="Note 5 2 2" xfId="4409" xr:uid="{C313A448-13EB-4161-BEE1-9A689DA1B683}"/>
    <cellStyle name="Note 5 2 3" xfId="4716" xr:uid="{DD82B35E-6896-4B91-B0A8-C6C6DC1E00EC}"/>
    <cellStyle name="Note 5 2 4" xfId="5036" xr:uid="{294A024F-7E6D-4D6E-B882-42F0E88DE544}"/>
    <cellStyle name="Note 5 2 5" xfId="5360" xr:uid="{722612E4-4F01-41BE-B9B7-36B641CCB95C}"/>
    <cellStyle name="Note 5 2 6" xfId="5651" xr:uid="{656DBB1A-7172-4268-8816-A7172F62EEA6}"/>
    <cellStyle name="Note 5 2 7" xfId="3521" xr:uid="{974F0686-5DEB-458F-A757-35059E60B346}"/>
    <cellStyle name="Note 5 3" xfId="1495" xr:uid="{00000000-0005-0000-0000-0000B4010000}"/>
    <cellStyle name="Note 5 3 2" xfId="4226" xr:uid="{839E5511-F212-42E6-8CC6-9238D8C3FAC3}"/>
    <cellStyle name="Note 5 3 3" xfId="4114" xr:uid="{23843AB7-45EB-4020-AC6D-3B257D11B580}"/>
    <cellStyle name="Note 5 3 4" xfId="4853" xr:uid="{EEA8AC05-22BD-438F-B109-46B674F8F367}"/>
    <cellStyle name="Note 5 3 5" xfId="5177" xr:uid="{164C9EE4-6FF0-4F12-9E65-0ABDCFCC0CCA}"/>
    <cellStyle name="Note 5 3 6" xfId="5468" xr:uid="{D4766E00-38CF-4884-9A1E-21A05F169FD3}"/>
    <cellStyle name="Note 5 3 7" xfId="3338" xr:uid="{FBEF0435-2503-4758-AC7D-D84F80EEA153}"/>
    <cellStyle name="Note 5 4" xfId="4202" xr:uid="{1908884E-F059-4075-808D-1169ED3E3D11}"/>
    <cellStyle name="Note 5 5" xfId="4557" xr:uid="{038CBFA7-0FBA-4D86-975B-EBA1DCC0F921}"/>
    <cellStyle name="Note 5 6" xfId="4829" xr:uid="{3551271D-1B61-4349-8816-70CDAC9875A9}"/>
    <cellStyle name="Note 5 7" xfId="5153" xr:uid="{3D379FC6-50A9-445D-95EC-C72D0283AAB5}"/>
    <cellStyle name="Note 5 8" xfId="5444" xr:uid="{38035155-303C-489A-ADE1-F6ECF4A7913F}"/>
    <cellStyle name="Note 5 9" xfId="3314" xr:uid="{0F82B43E-4965-4917-AE96-F8141CF38DF0}"/>
    <cellStyle name="Note 6" xfId="446" xr:uid="{00000000-0005-0000-0000-0000B5010000}"/>
    <cellStyle name="Note 7" xfId="762" xr:uid="{00000000-0005-0000-0000-0000B6010000}"/>
    <cellStyle name="Note 7 2" xfId="3741" xr:uid="{A00ABF01-2D7A-444F-B1DB-BA3ABE7A5234}"/>
    <cellStyle name="Note 7 3" xfId="4063" xr:uid="{78A23B22-C860-485F-8B2C-843168176955}"/>
    <cellStyle name="Note 7 4" xfId="3595" xr:uid="{D6726779-CDB6-4F0E-8502-EBA620B18ACF}"/>
    <cellStyle name="Note 7 5" xfId="4751" xr:uid="{B79C9741-09AC-43E7-9ECC-6D0FE3C6784C}"/>
    <cellStyle name="Note 7 6" xfId="3796" xr:uid="{82C77906-44FB-4DB8-935E-58D3094F89A9}"/>
    <cellStyle name="Note 7 7" xfId="2605" xr:uid="{51DAD57D-2F4C-42E9-9596-F8896B862209}"/>
    <cellStyle name="Note 8" xfId="1020" xr:uid="{00000000-0005-0000-0000-0000B7010000}"/>
    <cellStyle name="Note 8 2" xfId="3914" xr:uid="{7BA0DDCA-B185-4284-BA1D-290AF9513DEF}"/>
    <cellStyle name="Note 8 3" xfId="4623" xr:uid="{A194E112-430F-47C9-912E-A17C44FC796B}"/>
    <cellStyle name="Note 8 4" xfId="2394" xr:uid="{0FBAD271-3B0C-411D-A9D9-BB4C29F542F4}"/>
    <cellStyle name="Note 8 5" xfId="3589" xr:uid="{B3448D9B-626A-4A72-8E54-4A5540A1800B}"/>
    <cellStyle name="Note 8 6" xfId="4008" xr:uid="{C1EF31DA-519F-4FDC-A8EF-3A9A3FD0B8AB}"/>
    <cellStyle name="Note 8 7" xfId="2863" xr:uid="{0B3142D0-DE07-49A3-9782-E7CB9FB23E98}"/>
    <cellStyle name="Note 9" xfId="1481" xr:uid="{00000000-0005-0000-0000-0000B8010000}"/>
    <cellStyle name="Note 9 2" xfId="4212" xr:uid="{2BD4D65F-1740-466A-9E79-D35909ED575D}"/>
    <cellStyle name="Note 9 3" xfId="4617" xr:uid="{A3AC10ED-8911-4683-851E-08E85435E2B2}"/>
    <cellStyle name="Note 9 4" xfId="4839" xr:uid="{6963A8A7-6D28-4636-A454-E69888F7DF2A}"/>
    <cellStyle name="Note 9 5" xfId="5163" xr:uid="{1406A40E-F874-40C8-A420-8D3A30506492}"/>
    <cellStyle name="Note 9 6" xfId="5454" xr:uid="{7BBE14D6-4848-47B8-8F99-0E25CBEBB0A6}"/>
    <cellStyle name="Note 9 7" xfId="3324" xr:uid="{1227D35C-A379-4EDC-B1B5-68854055CB1F}"/>
    <cellStyle name="Odstotek 2" xfId="171" xr:uid="{00000000-0005-0000-0000-0000BA010000}"/>
    <cellStyle name="Odstotek 2 2" xfId="447" xr:uid="{00000000-0005-0000-0000-0000BB010000}"/>
    <cellStyle name="Opomba 2" xfId="123" xr:uid="{00000000-0005-0000-0000-0000BC010000}"/>
    <cellStyle name="Opomba 2 10" xfId="3713" xr:uid="{A6012632-A8B7-497B-A84A-6B311EB8D8E5}"/>
    <cellStyle name="Opomba 2 11" xfId="4077" xr:uid="{0FB99806-8FD3-4AA5-8B3F-C1D1589F1C34}"/>
    <cellStyle name="Opomba 2 2" xfId="261" xr:uid="{00000000-0005-0000-0000-0000BD010000}"/>
    <cellStyle name="Opomba 2 2 10" xfId="2208" xr:uid="{2EE1F9FD-AFB5-4277-9C13-2C508DC6078F}"/>
    <cellStyle name="Opomba 2 2 11" xfId="3683" xr:uid="{8BC25045-1D05-4EF5-9265-88B997394F3E}"/>
    <cellStyle name="Opomba 2 2 12" xfId="4127" xr:uid="{73B58FA2-DFA1-4436-9789-46920B0E6B41}"/>
    <cellStyle name="Opomba 2 2 2" xfId="658" xr:uid="{00000000-0005-0000-0000-0000BE010000}"/>
    <cellStyle name="Opomba 2 2 2 2" xfId="1121" xr:uid="{00000000-0005-0000-0000-0000BF010000}"/>
    <cellStyle name="Opomba 2 2 2 2 2" xfId="3978" xr:uid="{43CA7BC2-809C-472B-8C4B-A8A43FC63915}"/>
    <cellStyle name="Opomba 2 2 2 2 3" xfId="4506" xr:uid="{637BE9D0-F22D-4CBE-A1AD-A5F0810C02C9}"/>
    <cellStyle name="Opomba 2 2 2 2 4" xfId="3848" xr:uid="{6766B5A7-54CF-4637-B867-A586DF7982E3}"/>
    <cellStyle name="Opomba 2 2 2 2 5" xfId="2104" xr:uid="{930E9D4F-B73F-4814-B424-A6348AC1243C}"/>
    <cellStyle name="Opomba 2 2 2 2 6" xfId="4489" xr:uid="{9C078905-79C9-47F1-ADD3-DD7509F130B7}"/>
    <cellStyle name="Opomba 2 2 2 2 7" xfId="2964" xr:uid="{37C860A3-3AF4-4BE4-AF07-7970A8795E97}"/>
    <cellStyle name="Opomba 2 2 2 3" xfId="1530" xr:uid="{00000000-0005-0000-0000-0000C0010000}"/>
    <cellStyle name="Opomba 2 2 2 3 2" xfId="4261" xr:uid="{BD024334-8D44-4C2C-AD5E-276392215D6C}"/>
    <cellStyle name="Opomba 2 2 2 3 3" xfId="4578" xr:uid="{F0A90C42-593D-48D9-9C1D-F1F7A2D8AD3B}"/>
    <cellStyle name="Opomba 2 2 2 3 4" xfId="4888" xr:uid="{AC17AB27-792A-45D0-BB43-9CEF0FD952C8}"/>
    <cellStyle name="Opomba 2 2 2 3 5" xfId="5212" xr:uid="{C98CE733-9592-45B5-A87D-B7ECB3BB3944}"/>
    <cellStyle name="Opomba 2 2 2 3 6" xfId="5503" xr:uid="{90F80BA8-E2F3-4793-B742-131766EBD9CE}"/>
    <cellStyle name="Opomba 2 2 2 3 7" xfId="3373" xr:uid="{7195EAA9-8416-4F08-A9A5-94606810F4D1}"/>
    <cellStyle name="Opomba 2 2 2 4" xfId="779" xr:uid="{00000000-0005-0000-0000-0000C1010000}"/>
    <cellStyle name="Opomba 2 2 2 4 2" xfId="3756" xr:uid="{B176993D-1264-4112-B4DA-1B0792C547B9}"/>
    <cellStyle name="Opomba 2 2 2 4 3" xfId="4491" xr:uid="{04CC972E-13F0-4EEE-906C-F943F3D8574D}"/>
    <cellStyle name="Opomba 2 2 2 4 4" xfId="4675" xr:uid="{DCAD116C-FFE9-4731-8E47-44FDF4ADDFDE}"/>
    <cellStyle name="Opomba 2 2 2 4 5" xfId="4735" xr:uid="{5AEA8FA8-DC71-40A7-A0BA-F700E52194A9}"/>
    <cellStyle name="Opomba 2 2 2 4 6" xfId="3879" xr:uid="{BA8E5F8F-F564-4741-A541-EC8ACFA8EF3F}"/>
    <cellStyle name="Opomba 2 2 2 4 7" xfId="2622" xr:uid="{A26FBD2E-CCBC-4B09-ADF2-FCD78B5FED41}"/>
    <cellStyle name="Opomba 2 2 2 5" xfId="2501" xr:uid="{76BA3C99-C930-4752-9ADF-DB932576EFC6}"/>
    <cellStyle name="Opomba 2 2 2 6" xfId="2049" xr:uid="{D74C23CB-FC56-4BE9-A7AE-D4EA3EDFF17B}"/>
    <cellStyle name="Opomba 2 2 2 7" xfId="2053" xr:uid="{EB3BEB2A-72E9-4680-A72F-AAAA188DD809}"/>
    <cellStyle name="Opomba 2 2 3" xfId="1431" xr:uid="{00000000-0005-0000-0000-0000C2010000}"/>
    <cellStyle name="Opomba 2 2 3 2" xfId="1638" xr:uid="{00000000-0005-0000-0000-0000C3010000}"/>
    <cellStyle name="Opomba 2 2 3 2 2" xfId="4369" xr:uid="{8C5DB94E-4687-4FE0-B917-04E142B7C984}"/>
    <cellStyle name="Opomba 2 2 3 2 3" xfId="4059" xr:uid="{7D0328BC-5EBA-4F15-9FFA-BB003A297C2E}"/>
    <cellStyle name="Opomba 2 2 3 2 4" xfId="4996" xr:uid="{2BC39A5C-FD04-4273-AD00-0A0D5CAE03B8}"/>
    <cellStyle name="Opomba 2 2 3 2 5" xfId="5320" xr:uid="{9339C000-1A1B-45E6-AB89-40F1B06F667C}"/>
    <cellStyle name="Opomba 2 2 3 2 6" xfId="5611" xr:uid="{E3F72F4F-2E23-4514-B260-3D6E491837F4}"/>
    <cellStyle name="Opomba 2 2 3 2 7" xfId="3481" xr:uid="{6D4C7424-B6BE-41CC-9F1A-B19680299A77}"/>
    <cellStyle name="Opomba 2 2 3 3" xfId="1499" xr:uid="{00000000-0005-0000-0000-0000C4010000}"/>
    <cellStyle name="Opomba 2 2 3 3 2" xfId="4230" xr:uid="{F84222F7-DB7A-474E-9A7B-1E3EF1DC26FF}"/>
    <cellStyle name="Opomba 2 2 3 3 3" xfId="3609" xr:uid="{244E8522-2A38-41A8-9C4E-62B6EFA6E927}"/>
    <cellStyle name="Opomba 2 2 3 3 4" xfId="4857" xr:uid="{371AEB29-1707-4CF2-973E-CAD1348181A8}"/>
    <cellStyle name="Opomba 2 2 3 3 5" xfId="5181" xr:uid="{52FF36F9-4DCD-453E-9015-80359CCB7876}"/>
    <cellStyle name="Opomba 2 2 3 3 6" xfId="5472" xr:uid="{1CCF16E4-0CD6-49FF-A6C9-BF2E8BCC65AD}"/>
    <cellStyle name="Opomba 2 2 3 3 7" xfId="3342" xr:uid="{AC262A9D-65F0-4C8A-BAD0-6F092D989199}"/>
    <cellStyle name="Opomba 2 2 3 4" xfId="4162" xr:uid="{2DAFD8AC-3DA7-48C9-8CAF-6C7227F84B8F}"/>
    <cellStyle name="Opomba 2 2 3 5" xfId="2307" xr:uid="{E5E5A059-752A-4BE4-9C4C-7DEA1DAAE42A}"/>
    <cellStyle name="Opomba 2 2 3 6" xfId="4789" xr:uid="{97A22ACA-36CE-457F-99AE-D2F8A23722B3}"/>
    <cellStyle name="Opomba 2 2 3 7" xfId="5113" xr:uid="{5D52E4F7-2DD0-4D63-A486-09D46B0A6F93}"/>
    <cellStyle name="Opomba 2 2 3 8" xfId="5404" xr:uid="{DD47A4C8-4B68-49CB-8D49-FBFAE3ECD09E}"/>
    <cellStyle name="Opomba 2 2 3 9" xfId="3274" xr:uid="{B52871F9-24DF-481F-840B-1AEBFA6F813B}"/>
    <cellStyle name="Opomba 2 2 4" xfId="1418" xr:uid="{00000000-0005-0000-0000-0000C5010000}"/>
    <cellStyle name="Opomba 2 2 4 2" xfId="1625" xr:uid="{00000000-0005-0000-0000-0000C6010000}"/>
    <cellStyle name="Opomba 2 2 4 2 2" xfId="4356" xr:uid="{0D221534-470E-446E-A618-BB9243528969}"/>
    <cellStyle name="Opomba 2 2 4 2 3" xfId="3688" xr:uid="{2CB814E1-4D6F-4A75-B2DF-56FC1B959D74}"/>
    <cellStyle name="Opomba 2 2 4 2 4" xfId="4983" xr:uid="{B6B38D66-10CD-4B2E-87B7-CB73D7A369FD}"/>
    <cellStyle name="Opomba 2 2 4 2 5" xfId="5307" xr:uid="{58F8F0BF-BDA7-47D4-ABB8-B8A451A9D1F3}"/>
    <cellStyle name="Opomba 2 2 4 2 6" xfId="5598" xr:uid="{C561D078-F80D-4153-B1E5-C7208E62D23B}"/>
    <cellStyle name="Opomba 2 2 4 2 7" xfId="3468" xr:uid="{49B847BA-68B9-438C-8D24-7D1979FF511C}"/>
    <cellStyle name="Opomba 2 2 4 3" xfId="760" xr:uid="{00000000-0005-0000-0000-0000C7010000}"/>
    <cellStyle name="Opomba 2 2 4 3 2" xfId="3739" xr:uid="{32BA36E5-D1BF-42F9-A143-1481C5A2FA3D}"/>
    <cellStyle name="Opomba 2 2 4 3 3" xfId="4012" xr:uid="{49D29008-1E97-486B-88E2-0D35C122856D}"/>
    <cellStyle name="Opomba 2 2 4 3 4" xfId="3567" xr:uid="{528B51C6-9360-4987-B175-3112CDE0FEBD}"/>
    <cellStyle name="Opomba 2 2 4 3 5" xfId="3588" xr:uid="{F2CD3572-4045-421A-A8B5-40C6D5544B4B}"/>
    <cellStyle name="Opomba 2 2 4 3 6" xfId="4120" xr:uid="{0E9B4A29-5441-4F04-8BF9-DAC0E15FCA64}"/>
    <cellStyle name="Opomba 2 2 4 3 7" xfId="2603" xr:uid="{507B7D93-FD24-4D81-848B-DA6F8B210E55}"/>
    <cellStyle name="Opomba 2 2 4 4" xfId="4149" xr:uid="{F970CB31-D9FF-4559-925B-FD4A9F72BB67}"/>
    <cellStyle name="Opomba 2 2 4 5" xfId="4610" xr:uid="{883A7414-644A-4570-9BDE-68ADBCF76BD4}"/>
    <cellStyle name="Opomba 2 2 4 6" xfId="4776" xr:uid="{89B9C5E6-964F-4DFE-83B6-65374658FF65}"/>
    <cellStyle name="Opomba 2 2 4 7" xfId="5100" xr:uid="{6E81D66E-F917-4FBE-8FA0-169F7A0BA54B}"/>
    <cellStyle name="Opomba 2 2 4 8" xfId="5391" xr:uid="{36EF0627-3921-4C19-8BCA-E4C3CF56581F}"/>
    <cellStyle name="Opomba 2 2 4 9" xfId="3261" xr:uid="{303420D8-2C38-4759-B8D5-4B5C0BBABFB0}"/>
    <cellStyle name="Opomba 2 2 5" xfId="1236" xr:uid="{00000000-0005-0000-0000-0000C8010000}"/>
    <cellStyle name="Opomba 2 2 5 2" xfId="1572" xr:uid="{00000000-0005-0000-0000-0000C9010000}"/>
    <cellStyle name="Opomba 2 2 5 2 2" xfId="4303" xr:uid="{A6A355DF-4718-49B6-88CC-1853DA2B3873}"/>
    <cellStyle name="Opomba 2 2 5 2 3" xfId="3967" xr:uid="{B3E3B73E-78AD-4CEC-A146-36CE2720F0AE}"/>
    <cellStyle name="Opomba 2 2 5 2 4" xfId="4930" xr:uid="{C9D51E6B-53D7-47A1-BECF-9E0D185635EC}"/>
    <cellStyle name="Opomba 2 2 5 2 5" xfId="5254" xr:uid="{ADB25F53-C213-47B3-98C5-4EE2CF6CF4E9}"/>
    <cellStyle name="Opomba 2 2 5 2 6" xfId="5545" xr:uid="{14B0FA22-BD74-492E-B0E7-B8DFE738FDBC}"/>
    <cellStyle name="Opomba 2 2 5 2 7" xfId="3415" xr:uid="{8661930A-461B-418F-B4CF-FAA0DD8C006F}"/>
    <cellStyle name="Opomba 2 2 5 3" xfId="1551" xr:uid="{00000000-0005-0000-0000-0000CA010000}"/>
    <cellStyle name="Opomba 2 2 5 3 2" xfId="4282" xr:uid="{299F5DC3-AC77-48DC-8DAA-BF789D262680}"/>
    <cellStyle name="Opomba 2 2 5 3 3" xfId="3554" xr:uid="{EFBFD5E4-57DA-44F1-9A1E-465DDE23568A}"/>
    <cellStyle name="Opomba 2 2 5 3 4" xfId="4909" xr:uid="{D32870FD-CA68-4E45-BD0D-69A9FCA5D07F}"/>
    <cellStyle name="Opomba 2 2 5 3 5" xfId="5233" xr:uid="{5CF0F341-E7FA-4700-A577-C65D3B0C6DC0}"/>
    <cellStyle name="Opomba 2 2 5 3 6" xfId="5524" xr:uid="{EF59DC71-4588-49DD-83C9-67236F8DFB4F}"/>
    <cellStyle name="Opomba 2 2 5 3 7" xfId="3394" xr:uid="{A0D7A6DB-E766-4834-911D-40F70DBB777D}"/>
    <cellStyle name="Opomba 2 2 5 4" xfId="4052" xr:uid="{E3982241-ED02-4D4F-B2F1-71C1E1BDC795}"/>
    <cellStyle name="Opomba 2 2 5 5" xfId="4607" xr:uid="{A440F275-D407-4408-8FC4-A724336A32A9}"/>
    <cellStyle name="Opomba 2 2 5 6" xfId="2348" xr:uid="{2F49C36C-ED1E-4C0C-8E64-FF6249518FD2}"/>
    <cellStyle name="Opomba 2 2 5 7" xfId="5065" xr:uid="{2FE3F99D-1003-4C53-8722-3F0F8D4D8407}"/>
    <cellStyle name="Opomba 2 2 5 8" xfId="2368" xr:uid="{1F6CED20-0D09-4D75-94B5-AB20469843FD}"/>
    <cellStyle name="Opomba 2 2 5 9" xfId="3079" xr:uid="{200DDC37-2A44-496C-B0B2-EB0EDC577C49}"/>
    <cellStyle name="Opomba 2 2 6" xfId="1460" xr:uid="{00000000-0005-0000-0000-0000CB010000}"/>
    <cellStyle name="Opomba 2 2 6 2" xfId="1667" xr:uid="{00000000-0005-0000-0000-0000CC010000}"/>
    <cellStyle name="Opomba 2 2 6 2 2" xfId="4398" xr:uid="{E3ED93C3-59C6-45B3-97B4-492F1E849E85}"/>
    <cellStyle name="Opomba 2 2 6 2 3" xfId="4705" xr:uid="{5C75308B-AABF-4FBC-A9C0-F45F0251B123}"/>
    <cellStyle name="Opomba 2 2 6 2 4" xfId="5025" xr:uid="{51066EDF-B9BF-4B0E-88ED-A011B37FCF5F}"/>
    <cellStyle name="Opomba 2 2 6 2 5" xfId="5349" xr:uid="{017C3041-6369-4A19-8190-E6C5E08911C0}"/>
    <cellStyle name="Opomba 2 2 6 2 6" xfId="5640" xr:uid="{12A55C73-09C9-4AAB-B8A4-1DB0A40670A3}"/>
    <cellStyle name="Opomba 2 2 6 2 7" xfId="3510" xr:uid="{5E842596-8722-47FE-8902-636EEF47CE57}"/>
    <cellStyle name="Opomba 2 2 6 3" xfId="1590" xr:uid="{00000000-0005-0000-0000-0000CD010000}"/>
    <cellStyle name="Opomba 2 2 6 3 2" xfId="4321" xr:uid="{F78A4D01-8BAC-48CE-BB22-A8233F9FEA43}"/>
    <cellStyle name="Opomba 2 2 6 3 3" xfId="3655" xr:uid="{71369449-F96B-46D6-9CCE-463E080AD8B2}"/>
    <cellStyle name="Opomba 2 2 6 3 4" xfId="4948" xr:uid="{6017F1C7-864C-4F64-B692-785118475D80}"/>
    <cellStyle name="Opomba 2 2 6 3 5" xfId="5272" xr:uid="{5BF133B1-1D15-43FD-BBF8-77419A870DC3}"/>
    <cellStyle name="Opomba 2 2 6 3 6" xfId="5563" xr:uid="{234E9CCE-1116-4AFC-A529-32DE0EFA99CA}"/>
    <cellStyle name="Opomba 2 2 6 3 7" xfId="3433" xr:uid="{9DF46CDE-8163-4A66-9AA0-2AFA28E912BF}"/>
    <cellStyle name="Opomba 2 2 6 4" xfId="4191" xr:uid="{0D02B691-B969-4738-B5EB-0BE9BE7BCD80}"/>
    <cellStyle name="Opomba 2 2 6 5" xfId="4634" xr:uid="{0FF467FD-50B7-41F0-ADCB-1483BC604F3C}"/>
    <cellStyle name="Opomba 2 2 6 6" xfId="4818" xr:uid="{AEA2B0D7-4334-49A5-A355-DCFED130829A}"/>
    <cellStyle name="Opomba 2 2 6 7" xfId="5142" xr:uid="{347160AF-C0BA-46F6-8733-34B4B398F623}"/>
    <cellStyle name="Opomba 2 2 6 8" xfId="5433" xr:uid="{4C125D33-B397-4F3E-B111-B75EC6107FA9}"/>
    <cellStyle name="Opomba 2 2 6 9" xfId="3303" xr:uid="{69F98CF3-C34D-4731-8ED1-204E36DDA35B}"/>
    <cellStyle name="Opomba 2 2 7" xfId="896" xr:uid="{00000000-0005-0000-0000-0000CE010000}"/>
    <cellStyle name="Opomba 2 2 7 2" xfId="3829" xr:uid="{C99D6D31-E3CD-449D-92ED-4267B5AD3FF8}"/>
    <cellStyle name="Opomba 2 2 7 3" xfId="3582" xr:uid="{9F9D45C3-4D59-41E0-9101-0FA3FC500FC9}"/>
    <cellStyle name="Opomba 2 2 7 4" xfId="2341" xr:uid="{E46E1C51-155D-4875-B89F-374D80BD20E5}"/>
    <cellStyle name="Opomba 2 2 7 5" xfId="4596" xr:uid="{B3C2B67F-5913-4334-B6F1-5149DD84F8C6}"/>
    <cellStyle name="Opomba 2 2 7 6" xfId="3961" xr:uid="{FFD284B2-C1D3-4949-AA37-318147B3F1D7}"/>
    <cellStyle name="Opomba 2 2 7 7" xfId="2739" xr:uid="{CB1B2D07-29D9-4DD5-88B1-E15B29EBE9E8}"/>
    <cellStyle name="Opomba 2 2 8" xfId="815" xr:uid="{00000000-0005-0000-0000-0000CF010000}"/>
    <cellStyle name="Opomba 2 2 8 2" xfId="3789" xr:uid="{FD638EA0-ADE9-4685-9A81-E53AFADEA508}"/>
    <cellStyle name="Opomba 2 2 8 3" xfId="4031" xr:uid="{6CA7102E-9D52-4E7E-ACF8-3C7A66FCF5E7}"/>
    <cellStyle name="Opomba 2 2 8 4" xfId="4074" xr:uid="{4D666AB5-AE0F-45A9-8E9E-5B9FCA8E4611}"/>
    <cellStyle name="Opomba 2 2 8 5" xfId="4445" xr:uid="{38D9DAD3-BB8B-4E96-AF56-8545CE62D309}"/>
    <cellStyle name="Opomba 2 2 8 6" xfId="4599" xr:uid="{BAA74142-54D6-4F92-861D-2FAA5DBFE6BA}"/>
    <cellStyle name="Opomba 2 2 8 7" xfId="2658" xr:uid="{02FA20C6-97F6-403F-AD89-9F0604BE2AB5}"/>
    <cellStyle name="Opomba 2 2 9" xfId="1612" xr:uid="{00000000-0005-0000-0000-0000D0010000}"/>
    <cellStyle name="Opomba 2 2 9 2" xfId="4343" xr:uid="{536B1E61-606A-4FAF-9477-19EF6A10E647}"/>
    <cellStyle name="Opomba 2 2 9 3" xfId="3667" xr:uid="{AFE112F0-864E-40AD-BA16-E1D592AD37C7}"/>
    <cellStyle name="Opomba 2 2 9 4" xfId="4970" xr:uid="{A50BCEAF-E991-4D1A-AFBD-96675455807C}"/>
    <cellStyle name="Opomba 2 2 9 5" xfId="5294" xr:uid="{AB84AC37-6343-477F-B9C1-9455AF060E38}"/>
    <cellStyle name="Opomba 2 2 9 6" xfId="5585" xr:uid="{C325E64F-C23C-4488-8F92-5DF5958831F6}"/>
    <cellStyle name="Opomba 2 2 9 7" xfId="3455" xr:uid="{2C9B9225-0796-4299-9E39-2FEFA1CA7149}"/>
    <cellStyle name="Opomba 2 3" xfId="448" xr:uid="{00000000-0005-0000-0000-0000D1010000}"/>
    <cellStyle name="Opomba 2 4" xfId="573" xr:uid="{00000000-0005-0000-0000-0000D2010000}"/>
    <cellStyle name="Opomba 2 4 2" xfId="1036" xr:uid="{00000000-0005-0000-0000-0000D3010000}"/>
    <cellStyle name="Opomba 2 4 2 2" xfId="3929" xr:uid="{ACA8B479-C940-4DB4-A069-B8D44B910281}"/>
    <cellStyle name="Opomba 2 4 2 3" xfId="3644" xr:uid="{0528A9F8-669A-4CA4-B1D5-7694CFCBF322}"/>
    <cellStyle name="Opomba 2 4 2 4" xfId="2124" xr:uid="{E4D3F9D0-2B01-4F2B-9DB3-AD5B218C0837}"/>
    <cellStyle name="Opomba 2 4 2 5" xfId="4113" xr:uid="{CB672ACE-830D-4888-856B-E3A6A170AE4C}"/>
    <cellStyle name="Opomba 2 4 2 6" xfId="4748" xr:uid="{051E262F-50B4-4015-B4DC-E881098564A1}"/>
    <cellStyle name="Opomba 2 4 2 7" xfId="2879" xr:uid="{FD0610A3-6CC1-40B7-B446-C4AE6C2DE02C}"/>
    <cellStyle name="Opomba 2 4 3" xfId="1510" xr:uid="{00000000-0005-0000-0000-0000D4010000}"/>
    <cellStyle name="Opomba 2 4 3 2" xfId="4241" xr:uid="{C51A2710-E7ED-4DD4-84E8-4EF4289F0E82}"/>
    <cellStyle name="Opomba 2 4 3 3" xfId="3948" xr:uid="{281149D2-5EEA-4737-BF4A-6371AC385F54}"/>
    <cellStyle name="Opomba 2 4 3 4" xfId="4868" xr:uid="{42C9D94E-0FEA-43DD-A522-586A5443B097}"/>
    <cellStyle name="Opomba 2 4 3 5" xfId="5192" xr:uid="{B29E951E-E24A-4EF0-B497-7B4F0027EF48}"/>
    <cellStyle name="Opomba 2 4 3 6" xfId="5483" xr:uid="{2D47FE23-3EB6-43DA-932D-31F3959C0906}"/>
    <cellStyle name="Opomba 2 4 3 7" xfId="3353" xr:uid="{8FC7F3DB-79B8-4C89-B44B-00BEA5061CB4}"/>
    <cellStyle name="Opomba 2 4 4" xfId="1685" xr:uid="{00000000-0005-0000-0000-0000D5010000}"/>
    <cellStyle name="Opomba 2 4 4 2" xfId="4416" xr:uid="{899E9497-DB47-411A-81CD-EFC569D2A743}"/>
    <cellStyle name="Opomba 2 4 4 3" xfId="4723" xr:uid="{7E02DF8D-8535-4EA1-AC79-4A0697255848}"/>
    <cellStyle name="Opomba 2 4 4 4" xfId="5043" xr:uid="{2AC19EAE-ECE1-49FE-A0DB-23FDF24B4913}"/>
    <cellStyle name="Opomba 2 4 4 5" xfId="5367" xr:uid="{F6E647C3-630D-49E0-A2EF-14676E4E6932}"/>
    <cellStyle name="Opomba 2 4 4 6" xfId="5658" xr:uid="{9BBCB5F1-3AD3-40F6-8EFD-1532E29D813E}"/>
    <cellStyle name="Opomba 2 4 4 7" xfId="3528" xr:uid="{7F43790F-B226-472C-94DA-8E88726323C6}"/>
    <cellStyle name="Opomba 2 4 5" xfId="2416" xr:uid="{7BBECAEE-FE24-4B65-8F63-135BC65F6472}"/>
    <cellStyle name="Opomba 2 4 6" xfId="3964" xr:uid="{077E9AB4-10EF-44BE-ADE8-6AABEA961CEF}"/>
    <cellStyle name="Opomba 2 4 7" xfId="3875" xr:uid="{E2171494-1D4F-4D3D-96F7-1D74A4AF37A4}"/>
    <cellStyle name="Opomba 2 5" xfId="1408" xr:uid="{00000000-0005-0000-0000-0000D6010000}"/>
    <cellStyle name="Opomba 2 5 2" xfId="1615" xr:uid="{00000000-0005-0000-0000-0000D7010000}"/>
    <cellStyle name="Opomba 2 5 2 2" xfId="4346" xr:uid="{54C4944D-D686-49FE-A68B-8F44F40113D7}"/>
    <cellStyle name="Opomba 2 5 2 3" xfId="3724" xr:uid="{7DDA759A-5D7E-4E43-8070-00017C9F434E}"/>
    <cellStyle name="Opomba 2 5 2 4" xfId="4973" xr:uid="{0A4D86D1-9428-4418-B046-6C7A82620CC2}"/>
    <cellStyle name="Opomba 2 5 2 5" xfId="5297" xr:uid="{4B92BC02-24A6-4058-B629-09F950DAD27F}"/>
    <cellStyle name="Opomba 2 5 2 6" xfId="5588" xr:uid="{4F52C1E1-EF85-426A-93DC-447AC5BF387C}"/>
    <cellStyle name="Opomba 2 5 2 7" xfId="3458" xr:uid="{505F87D5-D55E-4D1B-BAD4-9CAFFCDBCDE8}"/>
    <cellStyle name="Opomba 2 5 3" xfId="1599" xr:uid="{00000000-0005-0000-0000-0000D8010000}"/>
    <cellStyle name="Opomba 2 5 3 2" xfId="4330" xr:uid="{5684509B-17C3-4ED2-971D-79F6E1D7584E}"/>
    <cellStyle name="Opomba 2 5 3 3" xfId="3641" xr:uid="{1B61FE01-AF6C-469E-B94B-ED6F22D51844}"/>
    <cellStyle name="Opomba 2 5 3 4" xfId="4957" xr:uid="{455385F1-95A7-4710-B16E-5EA8817E80A2}"/>
    <cellStyle name="Opomba 2 5 3 5" xfId="5281" xr:uid="{115ED450-B328-4004-AA3B-571C1E207E6C}"/>
    <cellStyle name="Opomba 2 5 3 6" xfId="5572" xr:uid="{1A8F8936-2BEE-4FBE-8700-ABE1A26A15A4}"/>
    <cellStyle name="Opomba 2 5 3 7" xfId="3442" xr:uid="{FE47E4E5-D758-43D7-A63A-BEA41CD4D94E}"/>
    <cellStyle name="Opomba 2 5 4" xfId="4139" xr:uid="{B2D3EDA1-1389-4506-9F0F-4D22068B7B5E}"/>
    <cellStyle name="Opomba 2 5 5" xfId="4571" xr:uid="{61FED95E-9589-4AAA-887C-597495649B36}"/>
    <cellStyle name="Opomba 2 5 6" xfId="4766" xr:uid="{459875A5-E7A8-40CB-9E7E-BA8CE3F227B4}"/>
    <cellStyle name="Opomba 2 5 7" xfId="5090" xr:uid="{13AE111B-BA54-45E9-B3A3-25A6E16418E9}"/>
    <cellStyle name="Opomba 2 5 8" xfId="5381" xr:uid="{61832B7A-3289-4DD3-9E1E-64AE8FEF6233}"/>
    <cellStyle name="Opomba 2 5 9" xfId="3251" xr:uid="{F1DC0EC5-2E2A-4A6E-B933-946B1F3E6492}"/>
    <cellStyle name="Opomba 2 6" xfId="793" xr:uid="{00000000-0005-0000-0000-0000D9010000}"/>
    <cellStyle name="Opomba 2 6 2" xfId="3770" xr:uid="{7A595FD4-8421-4DB6-ACB0-9CFD6A144D99}"/>
    <cellStyle name="Opomba 2 6 3" xfId="4016" xr:uid="{6E54DA10-AF06-433A-BCB4-C9DAACA860F2}"/>
    <cellStyle name="Opomba 2 6 4" xfId="2037" xr:uid="{054728EB-FEFC-49E8-A3F3-2E73D8FAC808}"/>
    <cellStyle name="Opomba 2 6 5" xfId="2045" xr:uid="{73B04CD5-E21E-4D1E-A2C5-67FF57312243}"/>
    <cellStyle name="Opomba 2 6 6" xfId="3806" xr:uid="{F48A8436-6954-451E-BCF3-4CBDCFBB4D95}"/>
    <cellStyle name="Opomba 2 6 7" xfId="2636" xr:uid="{D2469AFA-B114-491A-9820-CE33E04BF4FE}"/>
    <cellStyle name="Opomba 2 7" xfId="796" xr:uid="{00000000-0005-0000-0000-0000DA010000}"/>
    <cellStyle name="Opomba 2 7 2" xfId="3773" xr:uid="{51E53425-8FF6-4255-8CDE-0629109609C5}"/>
    <cellStyle name="Opomba 2 7 3" xfId="4466" xr:uid="{8DEA3C63-E3D4-4C45-9509-6B16FB88B30F}"/>
    <cellStyle name="Opomba 2 7 4" xfId="4066" xr:uid="{40C7FFD2-23D3-4E66-9822-3141FA46F129}"/>
    <cellStyle name="Opomba 2 7 5" xfId="2072" xr:uid="{3ACC3D5F-C24B-4C84-99A0-004A2AC97DE1}"/>
    <cellStyle name="Opomba 2 7 6" xfId="3557" xr:uid="{B22051D9-91F1-409E-B1A0-42CC19B88F60}"/>
    <cellStyle name="Opomba 2 7 7" xfId="2639" xr:uid="{DDD4F066-34A7-459F-A879-470BF1D9A70D}"/>
    <cellStyle name="Opomba 2 8" xfId="1482" xr:uid="{00000000-0005-0000-0000-0000DB010000}"/>
    <cellStyle name="Opomba 2 8 2" xfId="4213" xr:uid="{F879060C-2B8F-4E3E-9148-B1BF3EE2EACD}"/>
    <cellStyle name="Opomba 2 8 3" xfId="4459" xr:uid="{828AB4A8-86E7-4CAA-894D-BF1E0D416A41}"/>
    <cellStyle name="Opomba 2 8 4" xfId="4840" xr:uid="{D0FF3700-6BA7-4963-878C-31C92840719D}"/>
    <cellStyle name="Opomba 2 8 5" xfId="5164" xr:uid="{D628CFB3-CCA3-4E33-88B7-0463F66FFD8F}"/>
    <cellStyle name="Opomba 2 8 6" xfId="5455" xr:uid="{B9B422AA-696A-41C1-B114-D2A9684CFF44}"/>
    <cellStyle name="Opomba 2 8 7" xfId="3325" xr:uid="{95E816B3-E272-445D-9737-111E9FB60782}"/>
    <cellStyle name="Opomba 2 9" xfId="2102" xr:uid="{66F72459-7E8F-407B-A235-63C419F6DA98}"/>
    <cellStyle name="Opozorilo 2" xfId="124" xr:uid="{00000000-0005-0000-0000-0000DC010000}"/>
    <cellStyle name="Opozorilo 2 2" xfId="449" xr:uid="{00000000-0005-0000-0000-0000DD010000}"/>
    <cellStyle name="Output" xfId="46" xr:uid="{00000000-0005-0000-0000-0000DE010000}"/>
    <cellStyle name="Output 10" xfId="763" xr:uid="{00000000-0005-0000-0000-0000DF010000}"/>
    <cellStyle name="Output 10 2" xfId="3742" xr:uid="{9F27B354-50D0-48D6-9AF0-D5093C73F432}"/>
    <cellStyle name="Output 10 3" xfId="4129" xr:uid="{E216487C-3887-4B26-A1E6-9DB0516A32D7}"/>
    <cellStyle name="Output 10 4" xfId="4580" xr:uid="{9F6AE8AF-0B76-438B-86E3-EA75955B5921}"/>
    <cellStyle name="Output 10 5" xfId="2051" xr:uid="{E118913B-746E-4B0D-8466-2C2453507AC7}"/>
    <cellStyle name="Output 10 6" xfId="5070" xr:uid="{E83F1C42-EFFF-41D0-9D47-408EA9D96372}"/>
    <cellStyle name="Output 10 7" xfId="2606" xr:uid="{3E7660D6-3E8D-4255-86BC-D6D2113B9D85}"/>
    <cellStyle name="Output 11" xfId="1019" xr:uid="{00000000-0005-0000-0000-0000E0010000}"/>
    <cellStyle name="Output 11 2" xfId="3913" xr:uid="{ECB010B5-4C62-408F-86A1-955A2AAF36FA}"/>
    <cellStyle name="Output 11 3" xfId="2358" xr:uid="{FCF3E284-6F40-4720-94B7-83DDD945AE9C}"/>
    <cellStyle name="Output 11 4" xfId="4029" xr:uid="{E76BDDA5-9FEB-45AA-931D-9E2FDCAF01D0}"/>
    <cellStyle name="Output 11 5" xfId="4568" xr:uid="{4E65237C-9350-47F5-A86A-03CD399300C3}"/>
    <cellStyle name="Output 11 6" xfId="4089" xr:uid="{64379BEE-9F0E-4E55-AF3A-DB04DD2E53D5}"/>
    <cellStyle name="Output 11 7" xfId="2862" xr:uid="{75A4C6E1-3538-4173-9266-31300C205F4F}"/>
    <cellStyle name="Output 12" xfId="997" xr:uid="{00000000-0005-0000-0000-0000E1010000}"/>
    <cellStyle name="Output 12 2" xfId="3891" xr:uid="{8B5D18F6-4C7D-4E90-857C-9A856F9B9C85}"/>
    <cellStyle name="Output 12 3" xfId="4509" xr:uid="{0B05701A-9123-4851-9AF0-F49647EE5BBA}"/>
    <cellStyle name="Output 12 4" xfId="3988" xr:uid="{B2CA805E-671B-4B7E-B121-A2E194DFCEA3}"/>
    <cellStyle name="Output 12 5" xfId="4079" xr:uid="{FFA91671-E4C2-49C3-A697-FE670D62CBC8}"/>
    <cellStyle name="Output 12 6" xfId="3947" xr:uid="{252784F4-FDDD-4FA3-83FA-45303EAC6965}"/>
    <cellStyle name="Output 12 7" xfId="2840" xr:uid="{C9FB1AF3-4596-4DC0-8E4E-6158229FDD09}"/>
    <cellStyle name="Output 13" xfId="2059" xr:uid="{E9D21F2B-951C-4E3A-A82A-61A800C42CD7}"/>
    <cellStyle name="Output 14" xfId="3711" xr:uid="{A0999E52-3CED-4B37-A623-CCE14B2E204E}"/>
    <cellStyle name="Output 15" xfId="3845" xr:uid="{3A803A91-0EBC-40EE-8DA0-1AEE4C93C3CD}"/>
    <cellStyle name="Output 16" xfId="3974" xr:uid="{4A3AA2F2-DFD5-454A-88A9-4B8234FEC814}"/>
    <cellStyle name="Output 2" xfId="201" xr:uid="{00000000-0005-0000-0000-0000E2010000}"/>
    <cellStyle name="Output 2 10" xfId="1006" xr:uid="{00000000-0005-0000-0000-0000E3010000}"/>
    <cellStyle name="Output 2 10 2" xfId="3900" xr:uid="{A3292795-3360-4617-B372-8EC2CF447487}"/>
    <cellStyle name="Output 2 10 3" xfId="4020" xr:uid="{11FD6546-B2B1-48E7-9C73-A037A27FF8E8}"/>
    <cellStyle name="Output 2 10 4" xfId="3545" xr:uid="{CB1DFE9F-D622-43CD-9B7E-CB726CE774CA}"/>
    <cellStyle name="Output 2 10 5" xfId="2361" xr:uid="{0EA852C3-BD54-427B-B95B-8AEF0E30BFD3}"/>
    <cellStyle name="Output 2 10 6" xfId="3821" xr:uid="{D317731A-17C0-4EC8-8C3A-6AEB2EDF891C}"/>
    <cellStyle name="Output 2 10 7" xfId="2849" xr:uid="{230C90E4-869A-4A84-935E-13A0BDC46B1F}"/>
    <cellStyle name="Output 2 11" xfId="1607" xr:uid="{00000000-0005-0000-0000-0000E4010000}"/>
    <cellStyle name="Output 2 11 2" xfId="4338" xr:uid="{379C6B0E-AAB0-44E7-88E0-D405F3D11105}"/>
    <cellStyle name="Output 2 11 3" xfId="3628" xr:uid="{8E9B5A52-BD38-41BF-9FA7-594659F9677A}"/>
    <cellStyle name="Output 2 11 4" xfId="4965" xr:uid="{4A2C1308-360B-4694-9807-7B1A6D1EA103}"/>
    <cellStyle name="Output 2 11 5" xfId="5289" xr:uid="{A6F109FD-6C14-4A76-A430-F39632F79C9E}"/>
    <cellStyle name="Output 2 11 6" xfId="5580" xr:uid="{B5B941BA-DC86-48FB-BCAA-8C5F462B1EF7}"/>
    <cellStyle name="Output 2 11 7" xfId="3450" xr:uid="{88CAD72D-4834-4E9C-AFD3-466ABCC099CB}"/>
    <cellStyle name="Output 2 12" xfId="2150" xr:uid="{8796CAAB-9636-4FDF-A608-682EB56B480B}"/>
    <cellStyle name="Output 2 13" xfId="3718" xr:uid="{5AAE0D32-D2A7-4C10-9882-BA4345E5603A}"/>
    <cellStyle name="Output 2 14" xfId="3592" xr:uid="{ED5261EC-B2E3-43B8-9ABB-7BB70EA5FD69}"/>
    <cellStyle name="Output 2 15" xfId="3874" xr:uid="{DF0CA2E1-21C5-4E9C-B728-4B32E6C1F739}"/>
    <cellStyle name="Output 2 2" xfId="298" xr:uid="{00000000-0005-0000-0000-0000E5010000}"/>
    <cellStyle name="Output 2 2 10" xfId="2245" xr:uid="{E7E39568-9691-4689-A404-BF1C118E29D6}"/>
    <cellStyle name="Output 2 2 11" xfId="4115" xr:uid="{FBDD68EA-7B70-4F24-B3B5-B8366C0B45EE}"/>
    <cellStyle name="Output 2 2 12" xfId="3873" xr:uid="{E7FA30A3-4D55-49DC-A9C8-8D792430D456}"/>
    <cellStyle name="Output 2 2 2" xfId="695" xr:uid="{00000000-0005-0000-0000-0000E6010000}"/>
    <cellStyle name="Output 2 2 2 2" xfId="1158" xr:uid="{00000000-0005-0000-0000-0000E7010000}"/>
    <cellStyle name="Output 2 2 2 2 2" xfId="4003" xr:uid="{F6A123CA-9264-4086-A20E-CCFCAE59241C}"/>
    <cellStyle name="Output 2 2 2 2 3" xfId="4666" xr:uid="{C9EA2F5F-3A8D-4639-BB0F-8F172B05C4DC}"/>
    <cellStyle name="Output 2 2 2 2 4" xfId="3559" xr:uid="{CE815E3F-F30A-4C70-9813-538684B559CA}"/>
    <cellStyle name="Output 2 2 2 2 5" xfId="3645" xr:uid="{D2601262-F1E2-4FAA-BA23-599395A2A0B4}"/>
    <cellStyle name="Output 2 2 2 2 6" xfId="3925" xr:uid="{D0B56084-43D8-417B-AB8C-6F3719C0B76B}"/>
    <cellStyle name="Output 2 2 2 2 7" xfId="3001" xr:uid="{D426796D-B46D-4D9F-A93C-70F89C7F6D54}"/>
    <cellStyle name="Output 2 2 2 3" xfId="1546" xr:uid="{00000000-0005-0000-0000-0000E8010000}"/>
    <cellStyle name="Output 2 2 2 3 2" xfId="4277" xr:uid="{A72144A8-C60D-4A6C-9B94-062210566D36}"/>
    <cellStyle name="Output 2 2 2 3 3" xfId="4566" xr:uid="{274C8A28-2053-4E5A-93D3-798BD12289E5}"/>
    <cellStyle name="Output 2 2 2 3 4" xfId="4904" xr:uid="{E0EDC4D1-8CC6-40F8-A484-77B5E5FBB215}"/>
    <cellStyle name="Output 2 2 2 3 5" xfId="5228" xr:uid="{9D53A6CA-DA97-4E65-AD04-A6F640F1E8F6}"/>
    <cellStyle name="Output 2 2 2 3 6" xfId="5519" xr:uid="{B62E4861-3E7B-48E3-8C67-4E58EA22E087}"/>
    <cellStyle name="Output 2 2 2 3 7" xfId="3389" xr:uid="{0A670542-9425-47B5-8745-E06A4024E244}"/>
    <cellStyle name="Output 2 2 2 4" xfId="1479" xr:uid="{00000000-0005-0000-0000-0000E9010000}"/>
    <cellStyle name="Output 2 2 2 4 2" xfId="4210" xr:uid="{8A16E66C-4A36-4115-A7FA-E4D839C58D67}"/>
    <cellStyle name="Output 2 2 2 4 3" xfId="4537" xr:uid="{1ACB1B4F-3B5C-4143-9F27-F15A739FB189}"/>
    <cellStyle name="Output 2 2 2 4 4" xfId="4837" xr:uid="{30C424E5-0799-4758-8D65-6D2F4CC4C2BE}"/>
    <cellStyle name="Output 2 2 2 4 5" xfId="5161" xr:uid="{F5723277-6B2C-42EF-AD57-D356A4F23EE6}"/>
    <cellStyle name="Output 2 2 2 4 6" xfId="5452" xr:uid="{537C38E6-8AE9-4B62-95E3-7527C767B9C7}"/>
    <cellStyle name="Output 2 2 2 4 7" xfId="3322" xr:uid="{2676AC03-7B1F-4EAE-8D87-78273C284801}"/>
    <cellStyle name="Output 2 2 2 5" xfId="2538" xr:uid="{4529568B-4FCD-4803-B2AB-697AFA2FBA0E}"/>
    <cellStyle name="Output 2 2 2 6" xfId="3934" xr:uid="{91ECE1A9-A057-46F6-B79B-E4F5798B2AE7}"/>
    <cellStyle name="Output 2 2 2 7" xfId="4645" xr:uid="{F58668E7-ABEC-4A72-BB77-C6F26586328C}"/>
    <cellStyle name="Output 2 2 2 8" xfId="1976" xr:uid="{A419EDB5-FF52-488D-A71D-C1209682DF7A}"/>
    <cellStyle name="Output 2 2 3" xfId="1351" xr:uid="{00000000-0005-0000-0000-0000EA010000}"/>
    <cellStyle name="Output 2 2 3 2" xfId="1603" xr:uid="{00000000-0005-0000-0000-0000EB010000}"/>
    <cellStyle name="Output 2 2 3 2 2" xfId="4334" xr:uid="{23B3C3F9-B14A-43B8-BCA4-8F976A575D9F}"/>
    <cellStyle name="Output 2 2 3 2 3" xfId="4043" xr:uid="{93DCA42C-5A57-4AB9-A355-BBF208955370}"/>
    <cellStyle name="Output 2 2 3 2 4" xfId="4961" xr:uid="{1079A8D3-6219-4AA6-B2C8-BA3047F57AB4}"/>
    <cellStyle name="Output 2 2 3 2 5" xfId="5285" xr:uid="{2AC1F427-5467-4E15-A5F2-1A6C0C852805}"/>
    <cellStyle name="Output 2 2 3 2 6" xfId="5576" xr:uid="{EBB436D3-A2FC-4E7C-92A4-2AFEBC45589B}"/>
    <cellStyle name="Output 2 2 3 2 7" xfId="3446" xr:uid="{A364CEC3-AA2D-4245-94CF-E6E92F478A08}"/>
    <cellStyle name="Output 2 2 3 3" xfId="1614" xr:uid="{00000000-0005-0000-0000-0000EC010000}"/>
    <cellStyle name="Output 2 2 3 3 2" xfId="4345" xr:uid="{F470C0B4-AA2B-4818-ABD2-6225CBEEB49D}"/>
    <cellStyle name="Output 2 2 3 3 3" xfId="3955" xr:uid="{EC62B655-9FF5-4D2B-9F7C-FBEABC72ED7D}"/>
    <cellStyle name="Output 2 2 3 3 4" xfId="4972" xr:uid="{4C3F5339-2751-43EE-9251-B127A9055539}"/>
    <cellStyle name="Output 2 2 3 3 5" xfId="5296" xr:uid="{975429E2-2D54-466B-8E2E-F61FF6B83287}"/>
    <cellStyle name="Output 2 2 3 3 6" xfId="5587" xr:uid="{D5405AE1-2DD3-44F4-BD90-B26BA4A22EA9}"/>
    <cellStyle name="Output 2 2 3 3 7" xfId="3457" xr:uid="{82949391-9F1A-4EBB-A307-CD6897B4F434}"/>
    <cellStyle name="Output 2 2 3 4" xfId="4109" xr:uid="{EE794BB8-483D-4CB9-A86D-D3B536746E8F}"/>
    <cellStyle name="Output 2 2 3 5" xfId="2333" xr:uid="{6E27D031-0268-4379-8500-A088FC89A3D7}"/>
    <cellStyle name="Output 2 2 3 6" xfId="4752" xr:uid="{7381A5A4-DE85-4102-BB48-88B464C9EB04}"/>
    <cellStyle name="Output 2 2 3 7" xfId="5084" xr:uid="{CB0148E5-1005-4053-B5E8-8C0EAE4A4ADF}"/>
    <cellStyle name="Output 2 2 3 8" xfId="5379" xr:uid="{A61ADF68-3FB2-4011-971E-D59906A61CC7}"/>
    <cellStyle name="Output 2 2 3 9" xfId="3194" xr:uid="{21308F95-4721-4E08-82F3-945B33763B6E}"/>
    <cellStyle name="Output 2 2 4" xfId="1246" xr:uid="{00000000-0005-0000-0000-0000ED010000}"/>
    <cellStyle name="Output 2 2 4 2" xfId="1579" xr:uid="{00000000-0005-0000-0000-0000EE010000}"/>
    <cellStyle name="Output 2 2 4 2 2" xfId="4310" xr:uid="{D5B29850-D206-4FC0-95E0-5E2471B8A71C}"/>
    <cellStyle name="Output 2 2 4 2 3" xfId="3634" xr:uid="{8ABFADC0-F59C-4D87-8B7E-FDF07EBE3689}"/>
    <cellStyle name="Output 2 2 4 2 4" xfId="4937" xr:uid="{0116C466-7364-4288-9F7E-2E1D4F3A6C79}"/>
    <cellStyle name="Output 2 2 4 2 5" xfId="5261" xr:uid="{B243C0D0-429F-4CF4-B727-69C8CAD583C0}"/>
    <cellStyle name="Output 2 2 4 2 6" xfId="5552" xr:uid="{1615A4DE-994F-4328-9B28-FF809DF16088}"/>
    <cellStyle name="Output 2 2 4 2 7" xfId="3422" xr:uid="{C2412964-E6DD-4EDC-A650-8A82CD1F5356}"/>
    <cellStyle name="Output 2 2 4 3" xfId="1528" xr:uid="{00000000-0005-0000-0000-0000EF010000}"/>
    <cellStyle name="Output 2 2 4 3 2" xfId="4259" xr:uid="{A4FD6B62-AEE1-4CAD-B213-DE97AC5004D0}"/>
    <cellStyle name="Output 2 2 4 3 3" xfId="4460" xr:uid="{F44FA9D0-D9DD-4552-AC97-31039C410F8C}"/>
    <cellStyle name="Output 2 2 4 3 4" xfId="4886" xr:uid="{0A296EC0-D190-4F8A-A02E-E847E7F75FEF}"/>
    <cellStyle name="Output 2 2 4 3 5" xfId="5210" xr:uid="{6FD82F1D-8D3C-4ACA-B65F-2C265E430528}"/>
    <cellStyle name="Output 2 2 4 3 6" xfId="5501" xr:uid="{35EA9FE4-6631-4D94-A3E7-102830A17B4D}"/>
    <cellStyle name="Output 2 2 4 3 7" xfId="3371" xr:uid="{219FE551-DEAC-4206-B834-6B546E57D454}"/>
    <cellStyle name="Output 2 2 4 4" xfId="4058" xr:uid="{B5DF1018-49B5-474C-9300-8F0D84F2D24E}"/>
    <cellStyle name="Output 2 2 4 5" xfId="4563" xr:uid="{8EFB3C04-AD68-4BA1-8511-6880C540EC34}"/>
    <cellStyle name="Output 2 2 4 6" xfId="3860" xr:uid="{CFE2F2DD-DC06-4B7F-A64A-2A9BDDB0251C}"/>
    <cellStyle name="Output 2 2 4 7" xfId="5069" xr:uid="{EA4798A8-27AF-40CE-88C4-DEDFAFA316BB}"/>
    <cellStyle name="Output 2 2 4 8" xfId="2390" xr:uid="{960FBB37-9FB0-4FDF-A7B1-4ECEAF96B48D}"/>
    <cellStyle name="Output 2 2 4 9" xfId="3089" xr:uid="{C6B9E00F-CE32-4E07-8E29-5FF4B3628C09}"/>
    <cellStyle name="Output 2 2 5" xfId="1459" xr:uid="{00000000-0005-0000-0000-0000F0010000}"/>
    <cellStyle name="Output 2 2 5 2" xfId="1666" xr:uid="{00000000-0005-0000-0000-0000F1010000}"/>
    <cellStyle name="Output 2 2 5 2 2" xfId="4397" xr:uid="{D385877A-758B-42C7-A0FD-85392CFF5643}"/>
    <cellStyle name="Output 2 2 5 2 3" xfId="4704" xr:uid="{25FDF0A4-88AE-4663-9275-3CF4602BF822}"/>
    <cellStyle name="Output 2 2 5 2 4" xfId="5024" xr:uid="{2F7C9870-46A2-4ED8-8E00-E95F4AC8BC40}"/>
    <cellStyle name="Output 2 2 5 2 5" xfId="5348" xr:uid="{CCF9DE77-ACD2-41BB-B797-87A0205CB576}"/>
    <cellStyle name="Output 2 2 5 2 6" xfId="5639" xr:uid="{215E629E-32EC-4A1F-A451-4ACF26902012}"/>
    <cellStyle name="Output 2 2 5 2 7" xfId="3509" xr:uid="{CFD0705C-8B15-4964-91D0-03D73C6EF50F}"/>
    <cellStyle name="Output 2 2 5 3" xfId="1506" xr:uid="{00000000-0005-0000-0000-0000F2010000}"/>
    <cellStyle name="Output 2 2 5 3 2" xfId="4237" xr:uid="{50A1E93D-B3E9-4CAD-91B0-27865047F111}"/>
    <cellStyle name="Output 2 2 5 3 3" xfId="2380" xr:uid="{652DAFD2-B216-4FA4-818F-C26E405DEFB5}"/>
    <cellStyle name="Output 2 2 5 3 4" xfId="4864" xr:uid="{5F8DEB88-07A1-4B96-893C-D203C9ACC583}"/>
    <cellStyle name="Output 2 2 5 3 5" xfId="5188" xr:uid="{50CDFF23-AB71-4DCD-9F1A-0C4EF3CD89B2}"/>
    <cellStyle name="Output 2 2 5 3 6" xfId="5479" xr:uid="{09523352-B71A-48F1-9A4D-8C14A34C09EE}"/>
    <cellStyle name="Output 2 2 5 3 7" xfId="3349" xr:uid="{CB8938C4-A802-495D-9167-94F4800341F8}"/>
    <cellStyle name="Output 2 2 5 4" xfId="4190" xr:uid="{FB3B2F95-55FA-42C0-8BE6-DB431A1072D6}"/>
    <cellStyle name="Output 2 2 5 5" xfId="4587" xr:uid="{469C3A70-BD04-4E5C-96A9-D62F2AA3EBF0}"/>
    <cellStyle name="Output 2 2 5 6" xfId="4817" xr:uid="{48D143C3-C162-42C4-B1EB-7C8094004E44}"/>
    <cellStyle name="Output 2 2 5 7" xfId="5141" xr:uid="{2F52883F-5603-4201-9769-9AA5D75F0489}"/>
    <cellStyle name="Output 2 2 5 8" xfId="5432" xr:uid="{AECA072B-33A8-4EF4-84DB-892CBC08E1B0}"/>
    <cellStyle name="Output 2 2 5 9" xfId="3302" xr:uid="{EB6D2CE0-497F-4325-927D-BA5FBB43C773}"/>
    <cellStyle name="Output 2 2 6" xfId="1433" xr:uid="{00000000-0005-0000-0000-0000F3010000}"/>
    <cellStyle name="Output 2 2 6 2" xfId="1640" xr:uid="{00000000-0005-0000-0000-0000F4010000}"/>
    <cellStyle name="Output 2 2 6 2 2" xfId="4371" xr:uid="{8CB3CC5C-ECE0-43AF-A63D-253DE4B6F11E}"/>
    <cellStyle name="Output 2 2 6 2 3" xfId="3790" xr:uid="{C94F89F2-9023-413C-B1EC-7D48E3D67D78}"/>
    <cellStyle name="Output 2 2 6 2 4" xfId="4998" xr:uid="{870FB7ED-9A10-4658-BEBB-FB2E1DE94EEC}"/>
    <cellStyle name="Output 2 2 6 2 5" xfId="5322" xr:uid="{7010A450-DAD3-46A6-8046-509CB7448F7F}"/>
    <cellStyle name="Output 2 2 6 2 6" xfId="5613" xr:uid="{3DA4DEC7-ABDD-4827-859C-9516A898D737}"/>
    <cellStyle name="Output 2 2 6 2 7" xfId="3483" xr:uid="{810F238D-8BB2-4612-827A-F380E14B9D9B}"/>
    <cellStyle name="Output 2 2 6 3" xfId="990" xr:uid="{00000000-0005-0000-0000-0000F5010000}"/>
    <cellStyle name="Output 2 2 6 3 2" xfId="3884" xr:uid="{C6BBC7CF-A96F-4249-A38E-394698F20BBD}"/>
    <cellStyle name="Output 2 2 6 3 3" xfId="4644" xr:uid="{2C6026E3-3B9A-490D-B951-78187183D38B}"/>
    <cellStyle name="Output 2 2 6 3 4" xfId="4437" xr:uid="{01CCA289-1AFF-42A7-8EB6-1C54A397A015}"/>
    <cellStyle name="Output 2 2 6 3 5" xfId="3640" xr:uid="{B00F95D5-DA33-4A42-8BEF-1BE15AD5B7B6}"/>
    <cellStyle name="Output 2 2 6 3 6" xfId="4730" xr:uid="{6D4D36C0-60C0-474A-881B-8ABAC9C1E8FA}"/>
    <cellStyle name="Output 2 2 6 3 7" xfId="2833" xr:uid="{531C5220-2267-47B9-9CD7-BE5B8EC3713E}"/>
    <cellStyle name="Output 2 2 6 4" xfId="4164" xr:uid="{9D4022D1-503B-44A8-B3E4-60DB6226E887}"/>
    <cellStyle name="Output 2 2 6 5" xfId="3825" xr:uid="{F59F1FD5-DA7B-4356-B644-A50E9AB79960}"/>
    <cellStyle name="Output 2 2 6 6" xfId="4791" xr:uid="{00F915C0-BE98-4DAA-9C54-8A01AEAC7B98}"/>
    <cellStyle name="Output 2 2 6 7" xfId="5115" xr:uid="{7C03183D-CDA5-49D0-A2AE-4CDCC98A26E6}"/>
    <cellStyle name="Output 2 2 6 8" xfId="5406" xr:uid="{8AC65909-FBB1-40E2-A8A3-538B8DC1BBAF}"/>
    <cellStyle name="Output 2 2 6 9" xfId="3276" xr:uid="{60B951F7-D68D-4789-9EC8-ADB73D0CDF7F}"/>
    <cellStyle name="Output 2 2 7" xfId="933" xr:uid="{00000000-0005-0000-0000-0000F6010000}"/>
    <cellStyle name="Output 2 2 7 2" xfId="3852" xr:uid="{2D2702D5-30FB-45DA-81B9-EDC335670DB9}"/>
    <cellStyle name="Output 2 2 7 3" xfId="3975" xr:uid="{4AFDB4CD-4E40-4B27-97CA-AAAC184E29BB}"/>
    <cellStyle name="Output 2 2 7 4" xfId="2076" xr:uid="{15694FA6-E9CB-44DA-9584-BE14A4856ED8}"/>
    <cellStyle name="Output 2 2 7 5" xfId="4007" xr:uid="{243C4CDB-542B-451E-BA5A-6F0D2173563C}"/>
    <cellStyle name="Output 2 2 7 6" xfId="4765" xr:uid="{76A1C4AE-CAB6-47F6-B8C6-D36F916F5011}"/>
    <cellStyle name="Output 2 2 7 7" xfId="2776" xr:uid="{B7674429-4F05-48B1-9EC1-1AC67CDAE390}"/>
    <cellStyle name="Output 2 2 8" xfId="753" xr:uid="{00000000-0005-0000-0000-0000F7010000}"/>
    <cellStyle name="Output 2 2 8 2" xfId="3732" xr:uid="{5B229AA5-77FE-480F-984C-4F9774F76E12}"/>
    <cellStyle name="Output 2 2 8 3" xfId="4442" xr:uid="{7CAFD766-29C3-4B76-86E1-F138DD0429B3}"/>
    <cellStyle name="Output 2 2 8 4" xfId="2366" xr:uid="{0A229E0E-E6CE-4D06-97E7-133A795AFADA}"/>
    <cellStyle name="Output 2 2 8 5" xfId="3681" xr:uid="{A23B21EF-8FCB-48FE-89F0-A654609111AB}"/>
    <cellStyle name="Output 2 2 8 6" xfId="4443" xr:uid="{50C4AF2C-0B97-4123-BD05-641829A27991}"/>
    <cellStyle name="Output 2 2 8 7" xfId="2596" xr:uid="{068C2A61-413C-4A11-916D-3091C1461768}"/>
    <cellStyle name="Output 2 2 9" xfId="795" xr:uid="{00000000-0005-0000-0000-0000F8010000}"/>
    <cellStyle name="Output 2 2 9 2" xfId="3772" xr:uid="{B50A1C04-E2A6-4479-B0AB-AA7149D0975C}"/>
    <cellStyle name="Output 2 2 9 3" xfId="3883" xr:uid="{01EC691C-2916-48BE-8D74-972BCE73FBCE}"/>
    <cellStyle name="Output 2 2 9 4" xfId="4071" xr:uid="{43611E27-6AFD-45B2-9030-3D2633F4CF9F}"/>
    <cellStyle name="Output 2 2 9 5" xfId="4482" xr:uid="{82456341-66F3-45A3-A832-5ABA9F32AC07}"/>
    <cellStyle name="Output 2 2 9 6" xfId="5077" xr:uid="{2D0CFDBF-F36F-40BF-AB90-7D8A13393F59}"/>
    <cellStyle name="Output 2 2 9 7" xfId="2638" xr:uid="{4EAA167E-112F-4567-A7A3-F9D629025C37}"/>
    <cellStyle name="Output 2 3" xfId="451" xr:uid="{00000000-0005-0000-0000-0000F9010000}"/>
    <cellStyle name="Output 2 4" xfId="600" xr:uid="{00000000-0005-0000-0000-0000FA010000}"/>
    <cellStyle name="Output 2 4 2" xfId="1063" xr:uid="{00000000-0005-0000-0000-0000FB010000}"/>
    <cellStyle name="Output 2 4 2 2" xfId="3942" xr:uid="{22850338-68F1-4DF4-83DB-57277EFFF4FC}"/>
    <cellStyle name="Output 2 4 2 3" xfId="3807" xr:uid="{D6FEA466-5096-47D6-AF80-6B5F09CA7558}"/>
    <cellStyle name="Output 2 4 2 4" xfId="3814" xr:uid="{6C831DAC-9306-4825-9FDF-5AF615EF39E5}"/>
    <cellStyle name="Output 2 4 2 5" xfId="2352" xr:uid="{C4198C8D-47CF-42B9-A519-B366C8AD2D62}"/>
    <cellStyle name="Output 2 4 2 6" xfId="4100" xr:uid="{34F89981-91CE-40B1-9B46-C582DFE92366}"/>
    <cellStyle name="Output 2 4 2 7" xfId="2906" xr:uid="{49D3DED1-67B8-48E3-B405-12416A1654AD}"/>
    <cellStyle name="Output 2 4 3" xfId="1518" xr:uid="{00000000-0005-0000-0000-0000FC010000}"/>
    <cellStyle name="Output 2 4 3 2" xfId="4249" xr:uid="{13C071D4-BF4E-4CEA-98D1-106ED0D7CD12}"/>
    <cellStyle name="Output 2 4 3 3" xfId="4649" xr:uid="{AC88EB4E-B05E-4D56-9A64-41C868FAF211}"/>
    <cellStyle name="Output 2 4 3 4" xfId="4876" xr:uid="{C33B2306-00A4-4685-B6CE-A3BE0951FDC7}"/>
    <cellStyle name="Output 2 4 3 5" xfId="5200" xr:uid="{05882C6D-6395-4F2D-A5B8-36FF9C2BAC02}"/>
    <cellStyle name="Output 2 4 3 6" xfId="5491" xr:uid="{BE001868-3B10-4FFA-8E66-F2DC6B23492F}"/>
    <cellStyle name="Output 2 4 3 7" xfId="3361" xr:uid="{1CFABFE2-3229-429A-9823-1A8CE59566E1}"/>
    <cellStyle name="Output 2 4 4" xfId="1686" xr:uid="{00000000-0005-0000-0000-0000FD010000}"/>
    <cellStyle name="Output 2 4 4 2" xfId="4417" xr:uid="{A391F026-D98F-4EEC-8B02-961C4EEB8BB7}"/>
    <cellStyle name="Output 2 4 4 3" xfId="4724" xr:uid="{9D7CC4E6-50E1-4966-9F7B-160E2FC55078}"/>
    <cellStyle name="Output 2 4 4 4" xfId="5044" xr:uid="{F87B00EE-84D1-49B5-A10D-489BB9394BF6}"/>
    <cellStyle name="Output 2 4 4 5" xfId="5368" xr:uid="{E554CFC0-2B8D-4B38-A3B7-179EA1F4FB39}"/>
    <cellStyle name="Output 2 4 4 6" xfId="5659" xr:uid="{795B9265-ACD5-4776-ACF9-4F6705F7CFA7}"/>
    <cellStyle name="Output 2 4 4 7" xfId="3529" xr:uid="{F18642EC-9616-4491-B0E5-B5155178A735}"/>
    <cellStyle name="Output 2 4 5" xfId="2443" xr:uid="{F880D00E-4C48-4A42-945F-67AF74A1ADD5}"/>
    <cellStyle name="Output 2 4 6" xfId="4028" xr:uid="{1C01D2D7-C75B-4B53-A029-E5F36174B758}"/>
    <cellStyle name="Output 2 4 7" xfId="4565" xr:uid="{2402474B-74AE-4CDC-A5B1-18119F4851D7}"/>
    <cellStyle name="Output 2 4 8" xfId="1893" xr:uid="{5EA904CB-14D1-4C46-AC6D-CE5C831A5E54}"/>
    <cellStyle name="Output 2 5" xfId="1215" xr:uid="{00000000-0005-0000-0000-0000FE010000}"/>
    <cellStyle name="Output 2 5 2" xfId="1558" xr:uid="{00000000-0005-0000-0000-0000FF010000}"/>
    <cellStyle name="Output 2 5 2 2" xfId="4289" xr:uid="{77FE389F-C3CB-472B-9AAA-A68DE5C1B370}"/>
    <cellStyle name="Output 2 5 2 3" xfId="2310" xr:uid="{549F3B24-66C5-4B24-B029-57FC9A8EF593}"/>
    <cellStyle name="Output 2 5 2 4" xfId="4916" xr:uid="{F810672B-599D-479E-A606-BAA57FA2E882}"/>
    <cellStyle name="Output 2 5 2 5" xfId="5240" xr:uid="{88ACC439-AC5D-4C7F-AE07-D56B77085706}"/>
    <cellStyle name="Output 2 5 2 6" xfId="5531" xr:uid="{E979A32F-04DE-4918-859C-5A19C9ED66F6}"/>
    <cellStyle name="Output 2 5 2 7" xfId="3401" xr:uid="{A89DE0B2-E82C-4EBB-9CA9-AA0AFDCF4F45}"/>
    <cellStyle name="Output 2 5 3" xfId="777" xr:uid="{00000000-0005-0000-0000-000000020000}"/>
    <cellStyle name="Output 2 5 3 2" xfId="3754" xr:uid="{23552913-6240-4FF1-9F25-AACA6E385348}"/>
    <cellStyle name="Output 2 5 3 3" xfId="3794" xr:uid="{29D82D20-139C-49A5-B2E0-0C8CF5D0D222}"/>
    <cellStyle name="Output 2 5 3 4" xfId="2357" xr:uid="{476DD655-52D5-4690-BB72-6A94756BDF98}"/>
    <cellStyle name="Output 2 5 3 5" xfId="3698" xr:uid="{852FB12C-E112-44B1-8BF5-81B672DE8CEF}"/>
    <cellStyle name="Output 2 5 3 6" xfId="2323" xr:uid="{86729695-C785-4645-9F68-D424E3A20F22}"/>
    <cellStyle name="Output 2 5 3 7" xfId="2620" xr:uid="{304F4D78-5753-4465-B43F-A1DB30B14860}"/>
    <cellStyle name="Output 2 5 4" xfId="4034" xr:uid="{F3D1741D-444B-40ED-88B8-C913E14326B8}"/>
    <cellStyle name="Output 2 5 5" xfId="4643" xr:uid="{BB9647D0-A753-4D53-A855-B30EA94F739E}"/>
    <cellStyle name="Output 2 5 6" xfId="3549" xr:uid="{5C9C8595-71EA-4DC0-988D-4436108B3565}"/>
    <cellStyle name="Output 2 5 7" xfId="5051" xr:uid="{AABC52B0-B91B-4691-BABE-5F68D4E251EF}"/>
    <cellStyle name="Output 2 5 8" xfId="3944" xr:uid="{01A17663-3818-402D-BB2C-F84D687F54DF}"/>
    <cellStyle name="Output 2 5 9" xfId="3058" xr:uid="{295EEB49-0D38-4E58-9152-6DC184752BBB}"/>
    <cellStyle name="Output 2 6" xfId="1461" xr:uid="{00000000-0005-0000-0000-000001020000}"/>
    <cellStyle name="Output 2 6 2" xfId="1668" xr:uid="{00000000-0005-0000-0000-000002020000}"/>
    <cellStyle name="Output 2 6 2 2" xfId="4399" xr:uid="{265093A5-73B8-43C7-815B-25835F83E5F6}"/>
    <cellStyle name="Output 2 6 2 3" xfId="4706" xr:uid="{6A8B2243-B84C-4D4E-BCDC-A7C2B7BACC86}"/>
    <cellStyle name="Output 2 6 2 4" xfId="5026" xr:uid="{8646887C-39B7-4A7E-96C6-F478B988C7C1}"/>
    <cellStyle name="Output 2 6 2 5" xfId="5350" xr:uid="{E8B696BD-AC64-4A4B-9402-7CDD3D4E8F54}"/>
    <cellStyle name="Output 2 6 2 6" xfId="5641" xr:uid="{4E137639-D13C-4249-A665-792919CC9E50}"/>
    <cellStyle name="Output 2 6 2 7" xfId="3511" xr:uid="{9B51BFF2-68EB-4152-903C-D969653ACDBB}"/>
    <cellStyle name="Output 2 6 3" xfId="1010" xr:uid="{00000000-0005-0000-0000-000003020000}"/>
    <cellStyle name="Output 2 6 3 2" xfId="3904" xr:uid="{922E5290-21DC-44EC-8339-AA0189AA8E05}"/>
    <cellStyle name="Output 2 6 3 3" xfId="4497" xr:uid="{152CB620-6007-471D-B869-A7BA70F2E9EE}"/>
    <cellStyle name="Output 2 6 3 4" xfId="2116" xr:uid="{F30A7A9D-EEBF-4E53-A616-A5B4BC460117}"/>
    <cellStyle name="Output 2 6 3 5" xfId="2039" xr:uid="{7AB91114-81C1-4C5A-9448-50FB5644893E}"/>
    <cellStyle name="Output 2 6 3 6" xfId="3656" xr:uid="{341EB0E8-9BFE-417A-BD1A-C0CC931B7487}"/>
    <cellStyle name="Output 2 6 3 7" xfId="2853" xr:uid="{46E22043-B53A-404A-9629-6B5483D3CD80}"/>
    <cellStyle name="Output 2 6 4" xfId="4192" xr:uid="{86835895-774B-4E34-9144-C4ADEB70248B}"/>
    <cellStyle name="Output 2 6 5" xfId="4502" xr:uid="{A9FF37EB-7312-4EF5-96CD-651BBCB1F84A}"/>
    <cellStyle name="Output 2 6 6" xfId="4819" xr:uid="{760B5584-DBCA-43E1-972B-5BE2871EC17F}"/>
    <cellStyle name="Output 2 6 7" xfId="5143" xr:uid="{63941A5C-8AFE-4A37-8CEF-FA988CA992DE}"/>
    <cellStyle name="Output 2 6 8" xfId="5434" xr:uid="{15630AD3-2CD6-407D-95C5-14633E74DCB0}"/>
    <cellStyle name="Output 2 6 9" xfId="3304" xr:uid="{02E2B03E-3219-429C-8D3E-7493091ACE37}"/>
    <cellStyle name="Output 2 7" xfId="1444" xr:uid="{00000000-0005-0000-0000-000004020000}"/>
    <cellStyle name="Output 2 7 2" xfId="1651" xr:uid="{00000000-0005-0000-0000-000005020000}"/>
    <cellStyle name="Output 2 7 2 2" xfId="4382" xr:uid="{A5965CDD-C039-4818-B849-E498D6901ACC}"/>
    <cellStyle name="Output 2 7 2 3" xfId="4689" xr:uid="{87E21FC9-3F4D-4DC0-A966-F29EF9E6A328}"/>
    <cellStyle name="Output 2 7 2 4" xfId="5009" xr:uid="{D8D51278-3D48-4FAC-8727-37E2827715B8}"/>
    <cellStyle name="Output 2 7 2 5" xfId="5333" xr:uid="{42368EBA-91FC-4C1A-AA70-0374263DD017}"/>
    <cellStyle name="Output 2 7 2 6" xfId="5624" xr:uid="{EC638613-05B5-44F4-A61E-9B4488937AD4}"/>
    <cellStyle name="Output 2 7 2 7" xfId="3494" xr:uid="{E49DD0F0-F289-4FB2-B4CC-10509946D915}"/>
    <cellStyle name="Output 2 7 3" xfId="770" xr:uid="{00000000-0005-0000-0000-000006020000}"/>
    <cellStyle name="Output 2 7 3 2" xfId="3748" xr:uid="{7ABD1A1C-D091-47F8-8D3E-7D23C1F1AF3F}"/>
    <cellStyle name="Output 2 7 3 3" xfId="2391" xr:uid="{954DE9CD-C4E3-447F-AA8F-41D92996B6E8}"/>
    <cellStyle name="Output 2 7 3 4" xfId="3576" xr:uid="{68192616-5357-46BE-A526-70C94592D7F4}"/>
    <cellStyle name="Output 2 7 3 5" xfId="3702" xr:uid="{1EE18D26-EFA6-4BF2-8721-B1A9F7DBBD41}"/>
    <cellStyle name="Output 2 7 3 6" xfId="3555" xr:uid="{E3328317-2F0E-419D-9B22-F4375BFA2F26}"/>
    <cellStyle name="Output 2 7 3 7" xfId="2613" xr:uid="{5E2863A0-1A1B-45EA-9C88-768A4E956272}"/>
    <cellStyle name="Output 2 7 4" xfId="4175" xr:uid="{55EB8436-79D4-43F9-827E-11ECA2B6AB36}"/>
    <cellStyle name="Output 2 7 5" xfId="4628" xr:uid="{C8EECAAA-0DEE-44CA-980E-E7FFDE366C76}"/>
    <cellStyle name="Output 2 7 6" xfId="4802" xr:uid="{E567BFEC-81FD-4036-BE87-B6F8861B804A}"/>
    <cellStyle name="Output 2 7 7" xfId="5126" xr:uid="{CAF246BC-91B4-4F2C-A66B-39336D5D1785}"/>
    <cellStyle name="Output 2 7 8" xfId="5417" xr:uid="{A73F669B-3CA2-4973-BB02-B8A2FAA7F3E0}"/>
    <cellStyle name="Output 2 7 9" xfId="3287" xr:uid="{73AFA2B3-1F4D-4E57-BF72-CBD6CC3D63D6}"/>
    <cellStyle name="Output 2 8" xfId="1427" xr:uid="{00000000-0005-0000-0000-000007020000}"/>
    <cellStyle name="Output 2 8 2" xfId="1634" xr:uid="{00000000-0005-0000-0000-000008020000}"/>
    <cellStyle name="Output 2 8 2 2" xfId="4365" xr:uid="{143CC4A1-B59F-4056-84B2-3BCD91F9591E}"/>
    <cellStyle name="Output 2 8 2 3" xfId="3650" xr:uid="{574F6059-9194-4DB3-B05A-C9090DC71F74}"/>
    <cellStyle name="Output 2 8 2 4" xfId="4992" xr:uid="{0D51A0C3-8D30-4C9E-97FE-4A7F59AF09CE}"/>
    <cellStyle name="Output 2 8 2 5" xfId="5316" xr:uid="{CDABEADB-CF68-4D03-9181-85E8E51E2E4C}"/>
    <cellStyle name="Output 2 8 2 6" xfId="5607" xr:uid="{91378400-50C0-4DAF-9275-35513DE23D5E}"/>
    <cellStyle name="Output 2 8 2 7" xfId="3477" xr:uid="{696D1EA3-7805-44DB-8916-69F101CDDBBD}"/>
    <cellStyle name="Output 2 8 3" xfId="1575" xr:uid="{00000000-0005-0000-0000-000009020000}"/>
    <cellStyle name="Output 2 8 3 2" xfId="4306" xr:uid="{D8C59611-80AD-425B-AE43-8EE994057D95}"/>
    <cellStyle name="Output 2 8 3 3" xfId="3626" xr:uid="{0877BD01-4C1E-48B6-B6DE-6929F7654398}"/>
    <cellStyle name="Output 2 8 3 4" xfId="4933" xr:uid="{5B72B155-1EC3-48B1-9229-CCBF4E327985}"/>
    <cellStyle name="Output 2 8 3 5" xfId="5257" xr:uid="{92A3799C-4871-4B99-ADC2-775458AD392A}"/>
    <cellStyle name="Output 2 8 3 6" xfId="5548" xr:uid="{2EE8FFEF-0185-4AF0-9DC8-1D57527CDDB1}"/>
    <cellStyle name="Output 2 8 3 7" xfId="3418" xr:uid="{529E59A9-D6FD-4670-83A6-54797B9C3ADB}"/>
    <cellStyle name="Output 2 8 4" xfId="4158" xr:uid="{A70A2C18-2F87-4235-92C4-F638CA293110}"/>
    <cellStyle name="Output 2 8 5" xfId="2092" xr:uid="{87B0BC9F-EEA8-49BC-88E9-41D868A5640B}"/>
    <cellStyle name="Output 2 8 6" xfId="4785" xr:uid="{1C2B14FD-651F-4C4E-9BA7-D6C36A14F8D4}"/>
    <cellStyle name="Output 2 8 7" xfId="5109" xr:uid="{C014B7FC-5AFF-4E91-A01F-555525C6BA3A}"/>
    <cellStyle name="Output 2 8 8" xfId="5400" xr:uid="{13D1E583-6246-464B-88F2-6408B6C1280A}"/>
    <cellStyle name="Output 2 8 9" xfId="3270" xr:uid="{2C8FD4AE-663D-480E-9FB4-E9824F2212D0}"/>
    <cellStyle name="Output 2 9" xfId="838" xr:uid="{00000000-0005-0000-0000-00000A020000}"/>
    <cellStyle name="Output 2 9 2" xfId="3804" xr:uid="{8D942BBE-FBB4-41E2-B8DB-97D48910FD02}"/>
    <cellStyle name="Output 2 9 3" xfId="3587" xr:uid="{B70CF13B-BDC2-44E8-8327-A5D807E8ECAD}"/>
    <cellStyle name="Output 2 9 4" xfId="3954" xr:uid="{BD95886A-E830-4D3A-B5F2-A310D706B90B}"/>
    <cellStyle name="Output 2 9 5" xfId="4592" xr:uid="{2BFB78EC-5AFD-4F14-A8AF-65079AFB8D33}"/>
    <cellStyle name="Output 2 9 6" xfId="5083" xr:uid="{A884CA17-AE65-43AE-92E7-94237F70C37C}"/>
    <cellStyle name="Output 2 9 7" xfId="2681" xr:uid="{9B8F1C98-3287-40B8-A161-9BCD2114865B}"/>
    <cellStyle name="Output 3" xfId="269" xr:uid="{00000000-0005-0000-0000-00000B020000}"/>
    <cellStyle name="Output 3 10" xfId="2216" xr:uid="{4B025C5D-C4E2-4D7E-BDA8-AB82A1FE1F18}"/>
    <cellStyle name="Output 3 11" xfId="2113" xr:uid="{11E08BAF-324A-4AF8-A905-145A18342AEB}"/>
    <cellStyle name="Output 3 12" xfId="2395" xr:uid="{038F7F8A-8645-4E0F-8279-DF24DE3CC258}"/>
    <cellStyle name="Output 3 2" xfId="666" xr:uid="{00000000-0005-0000-0000-00000C020000}"/>
    <cellStyle name="Output 3 2 2" xfId="1129" xr:uid="{00000000-0005-0000-0000-00000D020000}"/>
    <cellStyle name="Output 3 2 2 2" xfId="3986" xr:uid="{DD17A7BC-BE68-4178-9F95-C16140A2B247}"/>
    <cellStyle name="Output 3 2 2 3" xfId="4560" xr:uid="{D666F49C-65AA-4279-B819-73F31689CD50}"/>
    <cellStyle name="Output 3 2 2 4" xfId="3618" xr:uid="{1F88001A-96B3-4074-B1D4-E13B526F6BF8}"/>
    <cellStyle name="Output 3 2 2 5" xfId="3793" xr:uid="{429EFCF0-CCD2-42F4-8ECB-39F37D63972B}"/>
    <cellStyle name="Output 3 2 2 6" xfId="4749" xr:uid="{A4FA1817-D319-4025-BC78-8A8F8D6F9C21}"/>
    <cellStyle name="Output 3 2 2 7" xfId="2972" xr:uid="{D13E5D96-6386-4730-A5B1-12F1FAC89BB8}"/>
    <cellStyle name="Output 3 2 3" xfId="1537" xr:uid="{00000000-0005-0000-0000-00000E020000}"/>
    <cellStyle name="Output 3 2 3 2" xfId="4268" xr:uid="{01AED24F-076D-4494-B278-9FD7687C52BD}"/>
    <cellStyle name="Output 3 2 3 3" xfId="3691" xr:uid="{8CF5FF13-8F69-4F30-B052-20943BD6DE7C}"/>
    <cellStyle name="Output 3 2 3 4" xfId="4895" xr:uid="{118DE7EB-5D4D-4BB3-8684-F60E7EEA6BAA}"/>
    <cellStyle name="Output 3 2 3 5" xfId="5219" xr:uid="{11DAF6A7-424D-43CD-8D29-7B349B36EBFC}"/>
    <cellStyle name="Output 3 2 3 6" xfId="5510" xr:uid="{8492A781-02D3-40DD-B903-CBAD466F2A81}"/>
    <cellStyle name="Output 3 2 3 7" xfId="3380" xr:uid="{C6C22934-F313-4610-B788-749AE3D59E7D}"/>
    <cellStyle name="Output 3 2 4" xfId="1520" xr:uid="{00000000-0005-0000-0000-00000F020000}"/>
    <cellStyle name="Output 3 2 4 2" xfId="4251" xr:uid="{CC0DB229-E3DF-4A41-B0B0-93299050607E}"/>
    <cellStyle name="Output 3 2 4 3" xfId="4624" xr:uid="{9C1F8C6F-58DF-4B6F-A4EC-F82DEF03A583}"/>
    <cellStyle name="Output 3 2 4 4" xfId="4878" xr:uid="{083D8E72-DBB5-4F14-9DF4-A9F35CB41818}"/>
    <cellStyle name="Output 3 2 4 5" xfId="5202" xr:uid="{B03F5594-CF32-487B-9C3B-74CD97F7C6FD}"/>
    <cellStyle name="Output 3 2 4 6" xfId="5493" xr:uid="{22D7548D-F21A-42DF-8E97-B8BD3BCD4B77}"/>
    <cellStyle name="Output 3 2 4 7" xfId="3363" xr:uid="{0CC0D804-A326-4AB1-879B-374573750488}"/>
    <cellStyle name="Output 3 2 5" xfId="2509" xr:uid="{05585D92-ABB8-4A1F-8F78-4EBEA9FAD98C}"/>
    <cellStyle name="Output 3 2 6" xfId="4023" xr:uid="{D408FC59-FA4F-4839-8FF8-A0A5A9E359BD}"/>
    <cellStyle name="Output 3 2 7" xfId="3573" xr:uid="{0FFA9487-5647-41B6-881B-8C7D5576E951}"/>
    <cellStyle name="Output 3 2 8" xfId="1951" xr:uid="{3C2452CE-EB97-47CA-AAD5-EBBF3BB972C4}"/>
    <cellStyle name="Output 3 3" xfId="1231" xr:uid="{00000000-0005-0000-0000-000010020000}"/>
    <cellStyle name="Output 3 3 2" xfId="1568" xr:uid="{00000000-0005-0000-0000-000011020000}"/>
    <cellStyle name="Output 3 3 2 2" xfId="4299" xr:uid="{3C4692B5-7370-4D42-A900-F49B91277774}"/>
    <cellStyle name="Output 3 3 2 3" xfId="3612" xr:uid="{C6F6CD80-BB70-4C63-8DAE-CADF471CF592}"/>
    <cellStyle name="Output 3 3 2 4" xfId="4926" xr:uid="{38F0B6D5-94B3-4E1D-99E6-47292E7076FC}"/>
    <cellStyle name="Output 3 3 2 5" xfId="5250" xr:uid="{5FA0EC08-8D86-4F09-9425-21160F4EFA1D}"/>
    <cellStyle name="Output 3 3 2 6" xfId="5541" xr:uid="{93EDFD4A-0F8B-4CC9-A751-D8DF8134155E}"/>
    <cellStyle name="Output 3 3 2 7" xfId="3411" xr:uid="{7CCA5BE4-8093-4B33-B55F-29CD40DBFA27}"/>
    <cellStyle name="Output 3 3 3" xfId="1494" xr:uid="{00000000-0005-0000-0000-000012020000}"/>
    <cellStyle name="Output 3 3 3 2" xfId="4225" xr:uid="{8CAB6C23-B9B1-4FE8-B1D0-A000A301D46B}"/>
    <cellStyle name="Output 3 3 3 3" xfId="3813" xr:uid="{2A13EE8A-6F95-439F-AE77-436D54B20748}"/>
    <cellStyle name="Output 3 3 3 4" xfId="4852" xr:uid="{2BF32B18-3C54-4A78-A2E0-A17887D75CE6}"/>
    <cellStyle name="Output 3 3 3 5" xfId="5176" xr:uid="{7FEB3033-A0BD-4A0B-8AAE-164B2B740E14}"/>
    <cellStyle name="Output 3 3 3 6" xfId="5467" xr:uid="{17B7C4F2-206B-40FC-90E8-CC3162129B3B}"/>
    <cellStyle name="Output 3 3 3 7" xfId="3337" xr:uid="{BC8977D7-5E8B-4152-97E8-254508277C47}"/>
    <cellStyle name="Output 3 3 4" xfId="4048" xr:uid="{3D6D85B8-B8D1-4291-9892-4BCD7CE30C59}"/>
    <cellStyle name="Output 3 3 5" xfId="4559" xr:uid="{37554F9D-64F5-437C-ADAC-052351078CD2}"/>
    <cellStyle name="Output 3 3 6" xfId="3637" xr:uid="{D69F2969-0461-43F6-9BBE-2D75F22AA8A6}"/>
    <cellStyle name="Output 3 3 7" xfId="5061" xr:uid="{3E1D8550-182F-408A-9B48-A17A7CF987AA}"/>
    <cellStyle name="Output 3 3 8" xfId="4758" xr:uid="{AE3EB101-5D4F-4AD9-B819-EC8C6E867AE0}"/>
    <cellStyle name="Output 3 3 9" xfId="3074" xr:uid="{24BFF9F1-D080-4F4B-A779-0843FC3F7CB6}"/>
    <cellStyle name="Output 3 4" xfId="1419" xr:uid="{00000000-0005-0000-0000-000013020000}"/>
    <cellStyle name="Output 3 4 2" xfId="1626" xr:uid="{00000000-0005-0000-0000-000014020000}"/>
    <cellStyle name="Output 3 4 2 2" xfId="4357" xr:uid="{DC4FCFDD-3BD2-49D5-B297-7B61FF02CF8C}"/>
    <cellStyle name="Output 3 4 2 3" xfId="3990" xr:uid="{A584C19F-3A62-4ED2-9FDD-A84152A96C37}"/>
    <cellStyle name="Output 3 4 2 4" xfId="4984" xr:uid="{445B385C-810B-4B18-9FEF-80F9AC88ACAB}"/>
    <cellStyle name="Output 3 4 2 5" xfId="5308" xr:uid="{D4B2489C-6DF5-4F16-A28F-69E94AF61853}"/>
    <cellStyle name="Output 3 4 2 6" xfId="5599" xr:uid="{FCDD4840-E370-4B44-98C4-B613FC5D132B}"/>
    <cellStyle name="Output 3 4 2 7" xfId="3469" xr:uid="{FE409710-B552-4177-8F58-36DD5E3BB7C3}"/>
    <cellStyle name="Output 3 4 3" xfId="1605" xr:uid="{00000000-0005-0000-0000-000015020000}"/>
    <cellStyle name="Output 3 4 3 2" xfId="4336" xr:uid="{AEDF709D-ADE4-4CF4-AD56-D3964F2739A2}"/>
    <cellStyle name="Output 3 4 3 3" xfId="2091" xr:uid="{020E5EC8-BAF8-4DEC-B623-A33A7D5DB17C}"/>
    <cellStyle name="Output 3 4 3 4" xfId="4963" xr:uid="{DCC18D01-8809-46F7-AA03-7EC3354F8475}"/>
    <cellStyle name="Output 3 4 3 5" xfId="5287" xr:uid="{127E05D0-28B2-4C7D-A4D9-FF1F0120AE44}"/>
    <cellStyle name="Output 3 4 3 6" xfId="5578" xr:uid="{02D436D7-4BAA-4BE8-AC2B-D58F25E279BB}"/>
    <cellStyle name="Output 3 4 3 7" xfId="3448" xr:uid="{1AE4B31A-DC02-4457-9CF5-1EA48A026993}"/>
    <cellStyle name="Output 3 4 4" xfId="4150" xr:uid="{CD4D11C4-F170-4961-9BD1-93E85FAB5FAA}"/>
    <cellStyle name="Output 3 4 5" xfId="4656" xr:uid="{C8BB94E2-033A-412C-BC2D-155D4DF049B3}"/>
    <cellStyle name="Output 3 4 6" xfId="4777" xr:uid="{607DA9EC-BED7-4C67-8A24-F09A50A6413C}"/>
    <cellStyle name="Output 3 4 7" xfId="5101" xr:uid="{B24FC3E4-E60E-4E48-B0DF-AADADFEC45C9}"/>
    <cellStyle name="Output 3 4 8" xfId="5392" xr:uid="{8E310AAA-F083-4E25-9B40-3B8D1038B480}"/>
    <cellStyle name="Output 3 4 9" xfId="3262" xr:uid="{1B4328D9-49A3-495B-B4FA-BFD9AFB386F5}"/>
    <cellStyle name="Output 3 5" xfId="1237" xr:uid="{00000000-0005-0000-0000-000016020000}"/>
    <cellStyle name="Output 3 5 2" xfId="1573" xr:uid="{00000000-0005-0000-0000-000017020000}"/>
    <cellStyle name="Output 3 5 2 2" xfId="4304" xr:uid="{46F673A0-EEFB-46EB-AFD7-3C1692F54C5C}"/>
    <cellStyle name="Output 3 5 2 3" xfId="3633" xr:uid="{4DB98ED8-FB84-4D9A-9EE7-298142D116E4}"/>
    <cellStyle name="Output 3 5 2 4" xfId="4931" xr:uid="{0D2E4FFC-23B1-4495-9B84-536DD0A11DBB}"/>
    <cellStyle name="Output 3 5 2 5" xfId="5255" xr:uid="{B4194C6A-9DC4-44CA-A41F-B26BAC28262B}"/>
    <cellStyle name="Output 3 5 2 6" xfId="5546" xr:uid="{8E7C8F21-BA2C-4A4B-81BA-43A298399618}"/>
    <cellStyle name="Output 3 5 2 7" xfId="3416" xr:uid="{215368ED-981A-4A27-96FD-CCD00E78BF28}"/>
    <cellStyle name="Output 3 5 3" xfId="778" xr:uid="{00000000-0005-0000-0000-000018020000}"/>
    <cellStyle name="Output 3 5 3 2" xfId="3755" xr:uid="{62D0CCAF-7060-4D45-974E-4FB57743A6BF}"/>
    <cellStyle name="Output 3 5 3 3" xfId="2346" xr:uid="{C916E1B1-045A-43D1-80EF-16DABFEF4867}"/>
    <cellStyle name="Output 3 5 3 4" xfId="3610" xr:uid="{75824891-DAC6-4A9C-A562-8FA216E4F5DE}"/>
    <cellStyle name="Output 3 5 3 5" xfId="4462" xr:uid="{DFCB7F0B-5781-4CF9-8465-B6006E80A566}"/>
    <cellStyle name="Output 3 5 3 6" xfId="5088" xr:uid="{8D60E12E-7043-4BB4-88DB-C78EF2052384}"/>
    <cellStyle name="Output 3 5 3 7" xfId="2621" xr:uid="{89DF5816-8BEA-4642-B7C3-221D30987A70}"/>
    <cellStyle name="Output 3 5 4" xfId="4053" xr:uid="{0E810C43-CD46-4CE7-8C4C-91AFDCF3E62D}"/>
    <cellStyle name="Output 3 5 5" xfId="4672" xr:uid="{31A30DFB-9BC6-45AF-B4B0-7247DF294F58}"/>
    <cellStyle name="Output 3 5 6" xfId="4574" xr:uid="{680AD359-42C2-4B67-A3F3-B7EC388FBB62}"/>
    <cellStyle name="Output 3 5 7" xfId="5066" xr:uid="{2ADA16BD-6F7A-40DF-A5B1-A9E6E7A8F2E0}"/>
    <cellStyle name="Output 3 5 8" xfId="4479" xr:uid="{60E357A1-DD96-4F2E-AE68-6C89CBC78BFC}"/>
    <cellStyle name="Output 3 5 9" xfId="3080" xr:uid="{6A45BA5B-E2B6-4EC7-A926-069BCF93874C}"/>
    <cellStyle name="Output 3 6" xfId="1452" xr:uid="{00000000-0005-0000-0000-000019020000}"/>
    <cellStyle name="Output 3 6 2" xfId="1659" xr:uid="{00000000-0005-0000-0000-00001A020000}"/>
    <cellStyle name="Output 3 6 2 2" xfId="4390" xr:uid="{C2D53E22-2D09-4E8D-B255-7C0A6B57B6F4}"/>
    <cellStyle name="Output 3 6 2 3" xfId="4697" xr:uid="{0D7CFBBB-B4D5-4715-98D6-60932155D1B6}"/>
    <cellStyle name="Output 3 6 2 4" xfId="5017" xr:uid="{2A41752D-9110-43A7-9B80-98EA5272704D}"/>
    <cellStyle name="Output 3 6 2 5" xfId="5341" xr:uid="{47C652D3-4DAC-4277-B55F-009EE79ADF4F}"/>
    <cellStyle name="Output 3 6 2 6" xfId="5632" xr:uid="{EE7B1C83-39F9-4245-913E-46E623F9D9EF}"/>
    <cellStyle name="Output 3 6 2 7" xfId="3502" xr:uid="{FE2A7961-13A8-4B3E-8F52-D46D111E04ED}"/>
    <cellStyle name="Output 3 6 3" xfId="1523" xr:uid="{00000000-0005-0000-0000-00001B020000}"/>
    <cellStyle name="Output 3 6 3 2" xfId="4254" xr:uid="{D988620E-DC22-4D3A-8F69-B0FA69C2C0C3}"/>
    <cellStyle name="Output 3 6 3 3" xfId="4608" xr:uid="{663225D1-03E4-4355-A665-563D045DCD18}"/>
    <cellStyle name="Output 3 6 3 4" xfId="4881" xr:uid="{FA73E12D-2694-4808-806C-A830F504C445}"/>
    <cellStyle name="Output 3 6 3 5" xfId="5205" xr:uid="{2C4D30B1-238E-431B-9F65-A8CCCFABBD24}"/>
    <cellStyle name="Output 3 6 3 6" xfId="5496" xr:uid="{89558D68-2DE1-4520-9DB8-76F4E1342EAD}"/>
    <cellStyle name="Output 3 6 3 7" xfId="3366" xr:uid="{490CE136-5237-48FF-9E81-429398D2E6B3}"/>
    <cellStyle name="Output 3 6 4" xfId="4183" xr:uid="{40D4B7E1-7AB6-4677-9EF5-9F306DC17B31}"/>
    <cellStyle name="Output 3 6 5" xfId="2115" xr:uid="{AAC83A0A-6430-46BB-902F-5C97D9D66DD8}"/>
    <cellStyle name="Output 3 6 6" xfId="4810" xr:uid="{EC0AA7B9-AE7D-4D7D-8E9B-B175A81FBB79}"/>
    <cellStyle name="Output 3 6 7" xfId="5134" xr:uid="{1DBABCD9-C6BD-4301-9D35-7D668C5A9EE2}"/>
    <cellStyle name="Output 3 6 8" xfId="5425" xr:uid="{B172E437-7443-42D0-9329-18A3A5B8F721}"/>
    <cellStyle name="Output 3 6 9" xfId="3295" xr:uid="{343D4F91-EFD5-41E7-B682-C83C3E4F0794}"/>
    <cellStyle name="Output 3 7" xfId="904" xr:uid="{00000000-0005-0000-0000-00001C020000}"/>
    <cellStyle name="Output 3 7 2" xfId="3837" xr:uid="{239F322A-0D3E-4623-BFFC-91FA466CDC66}"/>
    <cellStyle name="Output 3 7 3" xfId="4430" xr:uid="{3CC8B310-4632-41C9-A118-492BE73C5A08}"/>
    <cellStyle name="Output 3 7 4" xfId="4664" xr:uid="{8DD5666D-BE56-4139-8DB9-0A7C525D6504}"/>
    <cellStyle name="Output 3 7 5" xfId="4622" xr:uid="{F472B588-0ABD-430A-8944-3ECE12579510}"/>
    <cellStyle name="Output 3 7 6" xfId="4433" xr:uid="{0A490901-3172-4724-900F-DF4DCFD792A9}"/>
    <cellStyle name="Output 3 7 7" xfId="2747" xr:uid="{B4646F45-76E9-4A8B-91D1-C7B92F8926B6}"/>
    <cellStyle name="Output 3 8" xfId="1002" xr:uid="{00000000-0005-0000-0000-00001D020000}"/>
    <cellStyle name="Output 3 8 2" xfId="3896" xr:uid="{7D4819E5-C57B-4608-8803-0D5D943EAAD5}"/>
    <cellStyle name="Output 3 8 3" xfId="4561" xr:uid="{41F5A563-55E1-4BDD-B0CE-B22CA0089442}"/>
    <cellStyle name="Output 3 8 4" xfId="2062" xr:uid="{A24608C5-4E7F-43EF-B0F3-7863037F21EE}"/>
    <cellStyle name="Output 3 8 5" xfId="4423" xr:uid="{71BD4B71-6138-4721-8814-B86339AE34AE}"/>
    <cellStyle name="Output 3 8 6" xfId="3950" xr:uid="{E25F6635-4569-439A-8395-093EB5CCE92A}"/>
    <cellStyle name="Output 3 8 7" xfId="2845" xr:uid="{0EC5DA06-EA36-408E-8921-4A20615AD436}"/>
    <cellStyle name="Output 3 9" xfId="1480" xr:uid="{00000000-0005-0000-0000-00001E020000}"/>
    <cellStyle name="Output 3 9 2" xfId="4211" xr:uid="{3F9D2659-BD14-43A1-8C8F-77B73D99CED4}"/>
    <cellStyle name="Output 3 9 3" xfId="4549" xr:uid="{FB05C845-0AF4-4621-874B-BC5971E52FE5}"/>
    <cellStyle name="Output 3 9 4" xfId="4838" xr:uid="{33C58BD6-82E9-4BAE-90E9-D79F1C44EFEB}"/>
    <cellStyle name="Output 3 9 5" xfId="5162" xr:uid="{924F3A9A-21B8-46A7-886F-E35CD56F7F52}"/>
    <cellStyle name="Output 3 9 6" xfId="5453" xr:uid="{14D7D275-D553-4899-9297-CFA135E58572}"/>
    <cellStyle name="Output 3 9 7" xfId="3323" xr:uid="{32E49145-0568-4F2D-B1B9-E71AA55FA586}"/>
    <cellStyle name="Output 4" xfId="450" xr:uid="{00000000-0005-0000-0000-00001F020000}"/>
    <cellStyle name="Output 5" xfId="561" xr:uid="{00000000-0005-0000-0000-000020020000}"/>
    <cellStyle name="Output 5 2" xfId="1024" xr:uid="{00000000-0005-0000-0000-000021020000}"/>
    <cellStyle name="Output 5 2 2" xfId="3918" xr:uid="{4C0ACA36-61E3-4D5D-A839-AC43049ED491}"/>
    <cellStyle name="Output 5 2 3" xfId="3857" xr:uid="{87BA8355-8BB2-42B1-91AE-0D6F3B5B2E28}"/>
    <cellStyle name="Output 5 2 4" xfId="4439" xr:uid="{DDD0FB5F-A682-4297-8CF1-D5C98A05111C}"/>
    <cellStyle name="Output 5 2 5" xfId="2315" xr:uid="{41479643-EF17-4216-8D75-E7DF358BA233}"/>
    <cellStyle name="Output 5 2 6" xfId="2317" xr:uid="{EC484EBD-5FBA-4488-B580-85626C1A5E98}"/>
    <cellStyle name="Output 5 2 7" xfId="2867" xr:uid="{89747DC2-03BD-4A2E-AB60-396D1DDFB82A}"/>
    <cellStyle name="Output 5 3" xfId="1504" xr:uid="{00000000-0005-0000-0000-000022020000}"/>
    <cellStyle name="Output 5 3 2" xfId="4235" xr:uid="{3F48AC30-840F-435A-A6EA-55C48148CE9E}"/>
    <cellStyle name="Output 5 3 3" xfId="2308" xr:uid="{57388DE6-2979-4B1E-8B0D-A2148DE2FAD8}"/>
    <cellStyle name="Output 5 3 4" xfId="4862" xr:uid="{0151132F-A93C-44F0-AF8E-CA6B1B5EC233}"/>
    <cellStyle name="Output 5 3 5" xfId="5186" xr:uid="{5CD4147D-6E1B-4C6D-B44D-548371F4C7BC}"/>
    <cellStyle name="Output 5 3 6" xfId="5477" xr:uid="{0322FD40-4013-4AF5-ADA2-7AE7B991B8F2}"/>
    <cellStyle name="Output 5 3 7" xfId="3347" xr:uid="{D29DA0DE-2D34-4414-9B89-AFCEE98A801A}"/>
    <cellStyle name="Output 5 4" xfId="1488" xr:uid="{00000000-0005-0000-0000-000023020000}"/>
    <cellStyle name="Output 5 4 2" xfId="4219" xr:uid="{5BA7B0B9-126F-43D1-A175-A8E0B1059DB1}"/>
    <cellStyle name="Output 5 4 3" xfId="2083" xr:uid="{A72B382A-5BF4-4B67-8360-206B5F87F339}"/>
    <cellStyle name="Output 5 4 4" xfId="4846" xr:uid="{BD78B4F7-1848-4FB6-95EC-07075E92EE1D}"/>
    <cellStyle name="Output 5 4 5" xfId="5170" xr:uid="{5ECCC69E-730A-45F7-A444-E2D3B0A7CB12}"/>
    <cellStyle name="Output 5 4 6" xfId="5461" xr:uid="{06B340A6-7176-400C-9A31-166826FB75F5}"/>
    <cellStyle name="Output 5 4 7" xfId="3331" xr:uid="{1C7D1ADD-A5C8-4762-96F5-E6BE825EE6E8}"/>
    <cellStyle name="Output 5 5" xfId="2404" xr:uid="{5BB59A2C-A002-406A-9E72-B2F05E645658}"/>
    <cellStyle name="Output 5 6" xfId="3798" xr:uid="{721FE9B4-A423-4503-9E6D-C79E3F139CEF}"/>
    <cellStyle name="Output 5 7" xfId="2355" xr:uid="{871C070E-3F0C-46A5-948B-EC953BFCBB12}"/>
    <cellStyle name="Output 5 8" xfId="1859" xr:uid="{66B2EE54-F09E-46CB-ADBC-975D2B61CEEB}"/>
    <cellStyle name="Output 6" xfId="1436" xr:uid="{00000000-0005-0000-0000-000024020000}"/>
    <cellStyle name="Output 6 2" xfId="1643" xr:uid="{00000000-0005-0000-0000-000025020000}"/>
    <cellStyle name="Output 6 2 2" xfId="4374" xr:uid="{3A4B27F8-5644-4A16-81FC-7E0A6C2E4121}"/>
    <cellStyle name="Output 6 2 3" xfId="4681" xr:uid="{0D828BDD-4738-4802-9430-464FAB1853E6}"/>
    <cellStyle name="Output 6 2 4" xfId="5001" xr:uid="{56D7A8FA-B801-4E83-9E5A-F1C066B92C90}"/>
    <cellStyle name="Output 6 2 5" xfId="5325" xr:uid="{DE877DE7-5AC8-410C-8A50-5DB83F00C483}"/>
    <cellStyle name="Output 6 2 6" xfId="5616" xr:uid="{9002473E-CBB2-4B49-9D9C-8C071F87BA4F}"/>
    <cellStyle name="Output 6 2 7" xfId="3486" xr:uid="{C6574F3A-6D81-4AA6-880E-5E497E3FA5C2}"/>
    <cellStyle name="Output 6 3" xfId="1602" xr:uid="{00000000-0005-0000-0000-000026020000}"/>
    <cellStyle name="Output 6 3 2" xfId="4333" xr:uid="{17F87BBE-54C1-44B6-A91E-E287E668A36B}"/>
    <cellStyle name="Output 6 3 3" xfId="3714" xr:uid="{31DDD9A5-BA3A-49D3-9DA8-46B210553CFC}"/>
    <cellStyle name="Output 6 3 4" xfId="4960" xr:uid="{DB23B072-E3E0-40E1-9193-C673BAAA7445}"/>
    <cellStyle name="Output 6 3 5" xfId="5284" xr:uid="{781CC1E5-673D-4CFC-BAE1-37D0D0D5FDCE}"/>
    <cellStyle name="Output 6 3 6" xfId="5575" xr:uid="{C05265E8-B2A8-4123-8D55-B18B9A331979}"/>
    <cellStyle name="Output 6 3 7" xfId="3445" xr:uid="{9E323721-CCBD-46BE-810B-1B9576478C90}"/>
    <cellStyle name="Output 6 4" xfId="4167" xr:uid="{515BE238-0E7C-47C4-B58D-90750703CC32}"/>
    <cellStyle name="Output 6 5" xfId="4668" xr:uid="{4D7AE928-2171-4944-BE66-59CB8391D126}"/>
    <cellStyle name="Output 6 6" xfId="4794" xr:uid="{2B0CE73D-1893-4CC2-858F-95D129313579}"/>
    <cellStyle name="Output 6 7" xfId="5118" xr:uid="{D9022DF4-EB24-4FE6-97E1-4DF452AF9C08}"/>
    <cellStyle name="Output 6 8" xfId="5409" xr:uid="{3C4F2187-4E59-415A-887F-478E975F89F2}"/>
    <cellStyle name="Output 6 9" xfId="3279" xr:uid="{CAD6E2AB-9496-4B9C-ADFC-F95BAE749FFE}"/>
    <cellStyle name="Output 7" xfId="1238" xr:uid="{00000000-0005-0000-0000-000027020000}"/>
    <cellStyle name="Output 7 2" xfId="1574" xr:uid="{00000000-0005-0000-0000-000028020000}"/>
    <cellStyle name="Output 7 2 2" xfId="4305" xr:uid="{283AFCE8-8BA0-4DFE-B756-1825AF53A46F}"/>
    <cellStyle name="Output 7 2 3" xfId="4083" xr:uid="{1B96390B-823A-478E-A149-4BA8A361E682}"/>
    <cellStyle name="Output 7 2 4" xfId="4932" xr:uid="{EF74DE1F-BD34-4B8F-8A5E-503AA34BA29E}"/>
    <cellStyle name="Output 7 2 5" xfId="5256" xr:uid="{8CD6E245-4418-4959-9AC5-B2D10C2D4723}"/>
    <cellStyle name="Output 7 2 6" xfId="5547" xr:uid="{1A8B0ABD-A744-4E4E-B8FC-3F0E7F496343}"/>
    <cellStyle name="Output 7 2 7" xfId="3417" xr:uid="{040F9D35-69A2-4365-B9F7-5A10C2DCDEE8}"/>
    <cellStyle name="Output 7 3" xfId="1557" xr:uid="{00000000-0005-0000-0000-000029020000}"/>
    <cellStyle name="Output 7 3 2" xfId="4288" xr:uid="{D4347E94-633D-4A69-8048-317B6F20F05F}"/>
    <cellStyle name="Output 7 3 3" xfId="2096" xr:uid="{AFF06D83-E0FB-4876-9471-ECD8ED654400}"/>
    <cellStyle name="Output 7 3 4" xfId="4915" xr:uid="{3F04DC83-CCB3-4EA8-93AB-7F205785E047}"/>
    <cellStyle name="Output 7 3 5" xfId="5239" xr:uid="{65C27D33-D4EC-4DC2-8E85-5FDA1D160527}"/>
    <cellStyle name="Output 7 3 6" xfId="5530" xr:uid="{A5226552-8088-40FB-94ED-D5F1EC430F37}"/>
    <cellStyle name="Output 7 3 7" xfId="3400" xr:uid="{7A352DF7-5758-49C1-ABFA-696FBF8A51A8}"/>
    <cellStyle name="Output 7 4" xfId="4054" xr:uid="{BC67AB6E-AA80-4819-9259-DA7C0DA3BEF1}"/>
    <cellStyle name="Output 7 5" xfId="4541" xr:uid="{07AD6495-495F-44B0-9AF1-EFBE5631C023}"/>
    <cellStyle name="Output 7 6" xfId="2304" xr:uid="{DAC9B0AD-AAC8-4B7A-8791-18C93F404F06}"/>
    <cellStyle name="Output 7 7" xfId="5067" xr:uid="{FABAB114-E1B8-44B0-86A8-C6416CF59242}"/>
    <cellStyle name="Output 7 8" xfId="3541" xr:uid="{B88DF492-B573-4FB7-A52A-167223BDEDD6}"/>
    <cellStyle name="Output 7 9" xfId="3081" xr:uid="{516B1E56-41A4-47EB-8A86-040FC97028FC}"/>
    <cellStyle name="Output 8" xfId="1424" xr:uid="{00000000-0005-0000-0000-00002A020000}"/>
    <cellStyle name="Output 8 2" xfId="1631" xr:uid="{00000000-0005-0000-0000-00002B020000}"/>
    <cellStyle name="Output 8 2 2" xfId="4362" xr:uid="{5A007579-EDB5-4F9F-96B8-5E459BCABDE9}"/>
    <cellStyle name="Output 8 2 3" xfId="4030" xr:uid="{7CECC5E4-8794-43E9-872B-60BF982F749F}"/>
    <cellStyle name="Output 8 2 4" xfId="4989" xr:uid="{65E08D74-7D11-4359-9DA4-09AF8F6DABC0}"/>
    <cellStyle name="Output 8 2 5" xfId="5313" xr:uid="{0E31ED85-EBD3-4E35-AB15-113128F7695A}"/>
    <cellStyle name="Output 8 2 6" xfId="5604" xr:uid="{70C71554-C6B9-4C50-8E9F-743B43A0924C}"/>
    <cellStyle name="Output 8 2 7" xfId="3474" xr:uid="{744D6998-9062-4904-A0A6-DB7CA9ADD039}"/>
    <cellStyle name="Output 8 3" xfId="1611" xr:uid="{00000000-0005-0000-0000-00002C020000}"/>
    <cellStyle name="Output 8 3 2" xfId="4342" xr:uid="{C8E50C61-C30B-43CA-BEAC-D216F124A5B8}"/>
    <cellStyle name="Output 8 3 3" xfId="2329" xr:uid="{70F3C9A8-877A-476B-964A-EB292EC80560}"/>
    <cellStyle name="Output 8 3 4" xfId="4969" xr:uid="{82122DCE-9F50-414F-9CA1-B4020B8FFA06}"/>
    <cellStyle name="Output 8 3 5" xfId="5293" xr:uid="{6554E663-DE9A-464D-BEE4-735A0EBD05D6}"/>
    <cellStyle name="Output 8 3 6" xfId="5584" xr:uid="{3B0BC810-0741-4A8A-B789-ADC1A818DA5A}"/>
    <cellStyle name="Output 8 3 7" xfId="3454" xr:uid="{8372A9AA-6A87-48E0-803F-B70298411388}"/>
    <cellStyle name="Output 8 4" xfId="4155" xr:uid="{A9154057-05E1-44BE-9520-660F9A05EEF3}"/>
    <cellStyle name="Output 8 5" xfId="4552" xr:uid="{1BEF5692-83F5-4E0D-808F-99EC2FD1DC91}"/>
    <cellStyle name="Output 8 6" xfId="4782" xr:uid="{7FD3C7E7-78AA-4034-A03D-3A57CE9227F3}"/>
    <cellStyle name="Output 8 7" xfId="5106" xr:uid="{6EF10D97-C111-4EC0-AB67-D4E65D7BE075}"/>
    <cellStyle name="Output 8 8" xfId="5397" xr:uid="{B08858ED-D27C-4AB8-A934-2FADF4975ACF}"/>
    <cellStyle name="Output 8 9" xfId="3267" xr:uid="{E6D5DCCB-A07B-45BD-B2BC-F0547589A08D}"/>
    <cellStyle name="Output 9" xfId="1441" xr:uid="{00000000-0005-0000-0000-00002D020000}"/>
    <cellStyle name="Output 9 2" xfId="1648" xr:uid="{00000000-0005-0000-0000-00002E020000}"/>
    <cellStyle name="Output 9 2 2" xfId="4379" xr:uid="{89BB8819-0CB0-4ACF-BD2B-11819398F744}"/>
    <cellStyle name="Output 9 2 3" xfId="4686" xr:uid="{93ADB568-D58F-435D-95D5-32081ABA513B}"/>
    <cellStyle name="Output 9 2 4" xfId="5006" xr:uid="{AC129813-3925-4818-A55C-9F5B72FE8F75}"/>
    <cellStyle name="Output 9 2 5" xfId="5330" xr:uid="{D049ECE2-51F2-410E-B7F9-E6FF98BA6EFD}"/>
    <cellStyle name="Output 9 2 6" xfId="5621" xr:uid="{858146C4-25C1-4E87-BA2D-E417F1D19806}"/>
    <cellStyle name="Output 9 2 7" xfId="3491" xr:uid="{FA62D49E-18C6-4EEA-80BF-F6159C64DB08}"/>
    <cellStyle name="Output 9 3" xfId="1554" xr:uid="{00000000-0005-0000-0000-00002F020000}"/>
    <cellStyle name="Output 9 3 2" xfId="4285" xr:uid="{5C6D0481-8AEF-49DA-9C41-B8447B93F33A}"/>
    <cellStyle name="Output 9 3 3" xfId="2117" xr:uid="{F107F941-474F-42ED-827A-C94649389E45}"/>
    <cellStyle name="Output 9 3 4" xfId="4912" xr:uid="{BDE1D78B-1A2B-423F-8ED1-A4EB0C352E71}"/>
    <cellStyle name="Output 9 3 5" xfId="5236" xr:uid="{1F1F0EE6-BABF-4937-BE8F-C4355514649F}"/>
    <cellStyle name="Output 9 3 6" xfId="5527" xr:uid="{03F0CB6F-A176-4CC8-BDB6-5BD9B54DF8BC}"/>
    <cellStyle name="Output 9 3 7" xfId="3397" xr:uid="{0D9EF96E-4028-48DD-83E9-E0DAA0A0079C}"/>
    <cellStyle name="Output 9 4" xfId="4172" xr:uid="{7D7DA46B-A08D-4882-BC06-1A9F54C2704B}"/>
    <cellStyle name="Output 9 5" xfId="4605" xr:uid="{6F3FBB58-04C4-4FA6-897F-132994622FA0}"/>
    <cellStyle name="Output 9 6" xfId="4799" xr:uid="{102D2263-044C-4A11-BBE9-2990812A987C}"/>
    <cellStyle name="Output 9 7" xfId="5123" xr:uid="{6B85CF60-D199-4B4D-AED3-16064E4305DF}"/>
    <cellStyle name="Output 9 8" xfId="5414" xr:uid="{62362EC9-48A3-468C-B127-421EE9B40B66}"/>
    <cellStyle name="Output 9 9" xfId="3284" xr:uid="{A9FF3F27-6346-44A0-B3ED-D0B2140CB2C1}"/>
    <cellStyle name="Pojasnjevalno besedilo 2" xfId="125" xr:uid="{00000000-0005-0000-0000-000030020000}"/>
    <cellStyle name="Pojasnjevalno besedilo 2 2" xfId="452" xr:uid="{00000000-0005-0000-0000-000031020000}"/>
    <cellStyle name="Poudarek1 2" xfId="126" xr:uid="{00000000-0005-0000-0000-000032020000}"/>
    <cellStyle name="Poudarek1 2 2" xfId="453" xr:uid="{00000000-0005-0000-0000-000033020000}"/>
    <cellStyle name="Poudarek2 2" xfId="127" xr:uid="{00000000-0005-0000-0000-000034020000}"/>
    <cellStyle name="Poudarek2 2 2" xfId="454" xr:uid="{00000000-0005-0000-0000-000035020000}"/>
    <cellStyle name="Poudarek3 2" xfId="128" xr:uid="{00000000-0005-0000-0000-000036020000}"/>
    <cellStyle name="Poudarek3 2 2" xfId="455" xr:uid="{00000000-0005-0000-0000-000037020000}"/>
    <cellStyle name="Poudarek4 2" xfId="129" xr:uid="{00000000-0005-0000-0000-000038020000}"/>
    <cellStyle name="Poudarek4 2 2" xfId="456" xr:uid="{00000000-0005-0000-0000-000039020000}"/>
    <cellStyle name="Poudarek5 2" xfId="130" xr:uid="{00000000-0005-0000-0000-00003A020000}"/>
    <cellStyle name="Poudarek5 2 2" xfId="457" xr:uid="{00000000-0005-0000-0000-00003B020000}"/>
    <cellStyle name="Poudarek6 2" xfId="131" xr:uid="{00000000-0005-0000-0000-00003C020000}"/>
    <cellStyle name="Poudarek6 2 2" xfId="458" xr:uid="{00000000-0005-0000-0000-00003D020000}"/>
    <cellStyle name="Povezana celica 2" xfId="132" xr:uid="{00000000-0005-0000-0000-00003E020000}"/>
    <cellStyle name="Povezana celica 2 2" xfId="459" xr:uid="{00000000-0005-0000-0000-00003F020000}"/>
    <cellStyle name="Preveri celico 2" xfId="133" xr:uid="{00000000-0005-0000-0000-000040020000}"/>
    <cellStyle name="Preveri celico 2 2" xfId="460" xr:uid="{00000000-0005-0000-0000-000041020000}"/>
    <cellStyle name="Računanje 2" xfId="134" xr:uid="{00000000-0005-0000-0000-000042020000}"/>
    <cellStyle name="Računanje 2 2" xfId="262" xr:uid="{00000000-0005-0000-0000-000043020000}"/>
    <cellStyle name="Računanje 2 2 10" xfId="2209" xr:uid="{B76B3554-B458-4979-8C3F-5F36A1B84AA6}"/>
    <cellStyle name="Računanje 2 2 11" xfId="3620" xr:uid="{EB57A14E-5716-47A8-9965-7264D16D6574}"/>
    <cellStyle name="Računanje 2 2 12" xfId="3578" xr:uid="{12BDE6AC-51D8-4D11-9772-8D4C418F5406}"/>
    <cellStyle name="Računanje 2 2 2" xfId="659" xr:uid="{00000000-0005-0000-0000-000044020000}"/>
    <cellStyle name="Računanje 2 2 2 2" xfId="1122" xr:uid="{00000000-0005-0000-0000-000045020000}"/>
    <cellStyle name="Računanje 2 2 2 2 2" xfId="3979" xr:uid="{B838D4DD-7218-4DB3-95BA-DCC977DFE3F7}"/>
    <cellStyle name="Računanje 2 2 2 2 3" xfId="4593" xr:uid="{9D836285-84A2-4642-8483-DC4A981E0648}"/>
    <cellStyle name="Računanje 2 2 2 2 4" xfId="4474" xr:uid="{F9742525-0BC1-42FE-B9D8-16226C2B822F}"/>
    <cellStyle name="Računanje 2 2 2 2 5" xfId="3564" xr:uid="{86801892-9F49-423E-9075-CF7B715D0F07}"/>
    <cellStyle name="Računanje 2 2 2 2 6" xfId="4525" xr:uid="{D11B729C-7762-4536-A696-A281AF501D05}"/>
    <cellStyle name="Računanje 2 2 2 2 7" xfId="2965" xr:uid="{07123E97-5EB6-4831-8934-EAA70DCAADD0}"/>
    <cellStyle name="Računanje 2 2 2 3" xfId="1531" xr:uid="{00000000-0005-0000-0000-000046020000}"/>
    <cellStyle name="Računanje 2 2 2 3 2" xfId="4262" xr:uid="{7D89EF57-77C3-4B80-9A07-BE4FF716B08A}"/>
    <cellStyle name="Računanje 2 2 2 3 3" xfId="2146" xr:uid="{2D18FE7D-B184-4EBD-A7FE-7020596AD6D9}"/>
    <cellStyle name="Računanje 2 2 2 3 4" xfId="4889" xr:uid="{55F1404E-EAA6-4A25-B6FF-EFDEDC00878A}"/>
    <cellStyle name="Računanje 2 2 2 3 5" xfId="5213" xr:uid="{6702C7D3-7FC1-4430-94DE-F2C4AC42E34F}"/>
    <cellStyle name="Računanje 2 2 2 3 6" xfId="5504" xr:uid="{D5E2C26F-EAF0-4EE8-B0DF-6447E51FB4F4}"/>
    <cellStyle name="Računanje 2 2 2 3 7" xfId="3374" xr:uid="{980F872D-6C7F-472A-B060-210029F8E134}"/>
    <cellStyle name="Računanje 2 2 2 4" xfId="1550" xr:uid="{00000000-0005-0000-0000-000047020000}"/>
    <cellStyle name="Računanje 2 2 2 4 2" xfId="4281" xr:uid="{0113EE09-8C8B-4AA6-8FC9-4FEE85D8D0DC}"/>
    <cellStyle name="Računanje 2 2 2 4 3" xfId="4584" xr:uid="{C75B5520-AC5E-4342-8C7A-186F4DF6B7EB}"/>
    <cellStyle name="Računanje 2 2 2 4 4" xfId="4908" xr:uid="{93DE51EE-2210-477A-8298-535315D76621}"/>
    <cellStyle name="Računanje 2 2 2 4 5" xfId="5232" xr:uid="{C5226955-6011-4CF5-BB85-D30BE7B343C9}"/>
    <cellStyle name="Računanje 2 2 2 4 6" xfId="5523" xr:uid="{9822C6B4-6A67-431C-9F35-FD3CCADBE6D2}"/>
    <cellStyle name="Računanje 2 2 2 4 7" xfId="3393" xr:uid="{58306568-DA7C-45A3-AD7F-43FBCA9C579F}"/>
    <cellStyle name="Računanje 2 2 2 5" xfId="2502" xr:uid="{A0757647-459F-46CA-9DE0-EBF77358B6E6}"/>
    <cellStyle name="Računanje 2 2 2 6" xfId="3817" xr:uid="{63C88B8E-D84B-42D3-B2D9-44B18AEB7E8D}"/>
    <cellStyle name="Računanje 2 2 2 7" xfId="4463" xr:uid="{EED9DDFF-BE07-4EB0-AA6E-825F6645E598}"/>
    <cellStyle name="Računanje 2 2 3" xfId="1416" xr:uid="{00000000-0005-0000-0000-000048020000}"/>
    <cellStyle name="Računanje 2 2 3 2" xfId="1623" xr:uid="{00000000-0005-0000-0000-000049020000}"/>
    <cellStyle name="Računanje 2 2 3 2 2" xfId="4354" xr:uid="{2DFF0803-FEE0-4C26-8FBD-BD1F50B74250}"/>
    <cellStyle name="Računanje 2 2 3 2 3" xfId="3636" xr:uid="{A6FF6D5D-D308-41BB-BF7B-607CB27FCA52}"/>
    <cellStyle name="Računanje 2 2 3 2 4" xfId="4981" xr:uid="{F55FFDE8-14C4-4443-85A8-F202DBF5527A}"/>
    <cellStyle name="Računanje 2 2 3 2 5" xfId="5305" xr:uid="{F129C5B6-F441-41E5-8E30-A9CAD4C27251}"/>
    <cellStyle name="Računanje 2 2 3 2 6" xfId="5596" xr:uid="{AF1C23A9-856D-4EE0-B23F-EEE484D9F0ED}"/>
    <cellStyle name="Računanje 2 2 3 2 7" xfId="3466" xr:uid="{965308D7-C093-47E4-A49B-2E4F92FA0DA9}"/>
    <cellStyle name="Računanje 2 2 3 3" xfId="761" xr:uid="{00000000-0005-0000-0000-00004A020000}"/>
    <cellStyle name="Računanje 2 2 3 3 2" xfId="3740" xr:uid="{B612F57D-B220-4833-9BF7-BF1976C586F6}"/>
    <cellStyle name="Računanje 2 2 3 3 3" xfId="2321" xr:uid="{D6DB3F8C-D093-4E15-9F21-730B28DFCD5F}"/>
    <cellStyle name="Računanje 2 2 3 3 4" xfId="2383" xr:uid="{90BEC6F7-A7C6-4417-B5C6-DAC1763BEEA1}"/>
    <cellStyle name="Računanje 2 2 3 3 5" xfId="4620" xr:uid="{D47CA149-158D-4D31-9779-5C4C4F7AE9F8}"/>
    <cellStyle name="Računanje 2 2 3 3 6" xfId="3787" xr:uid="{CDA04B8A-D16A-431B-8F40-75CA7E2A2CFE}"/>
    <cellStyle name="Računanje 2 2 3 3 7" xfId="2604" xr:uid="{C939FA0E-5C06-473A-9DDE-6E2D2BE170D2}"/>
    <cellStyle name="Računanje 2 2 3 4" xfId="4147" xr:uid="{529D8D40-9E30-4B77-9D2D-36CC48A7C645}"/>
    <cellStyle name="Računanje 2 2 3 5" xfId="4658" xr:uid="{A8DCA83D-E060-4A2C-92EE-C959D9B94676}"/>
    <cellStyle name="Računanje 2 2 3 6" xfId="4774" xr:uid="{8FBE6FEF-5034-467E-A038-FBE8E4ED44DA}"/>
    <cellStyle name="Računanje 2 2 3 7" xfId="5098" xr:uid="{C1E6D962-55B1-4C40-807D-CD62BCB3C749}"/>
    <cellStyle name="Računanje 2 2 3 8" xfId="5389" xr:uid="{978ED733-F621-4A64-AB9A-A5165729EE15}"/>
    <cellStyle name="Računanje 2 2 3 9" xfId="3259" xr:uid="{0C8641AB-0395-485B-AC61-B7B5A65BDE30}"/>
    <cellStyle name="Računanje 2 2 4" xfId="1421" xr:uid="{00000000-0005-0000-0000-00004B020000}"/>
    <cellStyle name="Računanje 2 2 4 2" xfId="1628" xr:uid="{00000000-0005-0000-0000-00004C020000}"/>
    <cellStyle name="Računanje 2 2 4 2 2" xfId="4359" xr:uid="{0E4A0CF0-07B0-414E-B0BE-F6959D4FE505}"/>
    <cellStyle name="Računanje 2 2 4 2 3" xfId="4099" xr:uid="{7DE95918-F26F-4E84-8F3A-7CE7B8129B15}"/>
    <cellStyle name="Računanje 2 2 4 2 4" xfId="4986" xr:uid="{9F061F21-62FF-4A8E-8F9C-65107886F576}"/>
    <cellStyle name="Računanje 2 2 4 2 5" xfId="5310" xr:uid="{8D2A381A-F37A-4F0C-ACD1-818226526620}"/>
    <cellStyle name="Računanje 2 2 4 2 6" xfId="5601" xr:uid="{024F148C-7D15-4A21-88D2-088522AD9350}"/>
    <cellStyle name="Računanje 2 2 4 2 7" xfId="3471" xr:uid="{D9950AB5-5E96-473B-9155-D9EB03E78E8A}"/>
    <cellStyle name="Računanje 2 2 4 3" xfId="1587" xr:uid="{00000000-0005-0000-0000-00004D020000}"/>
    <cellStyle name="Računanje 2 2 4 3 2" xfId="4318" xr:uid="{D1C2F04B-05C5-4649-8484-00DBC0DE4043}"/>
    <cellStyle name="Računanje 2 2 4 3 3" xfId="3746" xr:uid="{3B29E14F-6EE5-4477-9951-D2191C897E4C}"/>
    <cellStyle name="Računanje 2 2 4 3 4" xfId="4945" xr:uid="{369D2DEC-4E0C-4068-BE09-9EE0F8D1C4B6}"/>
    <cellStyle name="Računanje 2 2 4 3 5" xfId="5269" xr:uid="{68305463-E848-462A-B0DA-AFFB6DA957B7}"/>
    <cellStyle name="Računanje 2 2 4 3 6" xfId="5560" xr:uid="{DCA11A9F-C6D4-4B7F-BDAA-32D617B8DA5C}"/>
    <cellStyle name="Računanje 2 2 4 3 7" xfId="3430" xr:uid="{507A3192-8863-4881-BD79-6E79E38FB47D}"/>
    <cellStyle name="Računanje 2 2 4 4" xfId="4152" xr:uid="{6D7A6FF3-8188-4AD6-8523-99EA714380A1}"/>
    <cellStyle name="Računanje 2 2 4 5" xfId="4614" xr:uid="{6EF4D22B-0D7F-45F4-8EB7-E4F6919E6F68}"/>
    <cellStyle name="Računanje 2 2 4 6" xfId="4779" xr:uid="{5EE96F1B-C2A4-40D7-B565-743ADFACB067}"/>
    <cellStyle name="Računanje 2 2 4 7" xfId="5103" xr:uid="{9CF772FF-CC15-4E59-95DE-27021B29170C}"/>
    <cellStyle name="Računanje 2 2 4 8" xfId="5394" xr:uid="{DCD2B13B-2F98-4A87-B872-9A39106E585D}"/>
    <cellStyle name="Računanje 2 2 4 9" xfId="3264" xr:uid="{DF41884C-93E0-46AE-90A8-04EAF58E36C0}"/>
    <cellStyle name="Računanje 2 2 5" xfId="1229" xr:uid="{00000000-0005-0000-0000-00004E020000}"/>
    <cellStyle name="Računanje 2 2 5 2" xfId="1566" xr:uid="{00000000-0005-0000-0000-00004F020000}"/>
    <cellStyle name="Računanje 2 2 5 2 2" xfId="4297" xr:uid="{1F9280CD-093E-4BEF-AD85-A599CD62F814}"/>
    <cellStyle name="Računanje 2 2 5 2 3" xfId="3877" xr:uid="{B7369AB3-3D37-4D25-BE57-1676067B9D39}"/>
    <cellStyle name="Računanje 2 2 5 2 4" xfId="4924" xr:uid="{D114BDA2-EB77-47F3-9EC6-2869D4475DD1}"/>
    <cellStyle name="Računanje 2 2 5 2 5" xfId="5248" xr:uid="{70D2AE5B-F727-42F9-BBB8-278DD52CBFED}"/>
    <cellStyle name="Računanje 2 2 5 2 6" xfId="5539" xr:uid="{F24E4313-B08E-4450-859A-9F404721ADC8}"/>
    <cellStyle name="Računanje 2 2 5 2 7" xfId="3409" xr:uid="{195918C7-ADE1-4778-98D2-AFCE363D1349}"/>
    <cellStyle name="Računanje 2 2 5 3" xfId="1016" xr:uid="{00000000-0005-0000-0000-000050020000}"/>
    <cellStyle name="Računanje 2 2 5 3 2" xfId="3910" xr:uid="{53AD130F-F4F2-4E40-9CDB-BDC8811183EC}"/>
    <cellStyle name="Računanje 2 2 5 3 3" xfId="4519" xr:uid="{834524FE-2B75-4B20-A85D-22E199B02AD3}"/>
    <cellStyle name="Računanje 2 2 5 3 4" xfId="2369" xr:uid="{CBE1FA30-BDBA-457D-8DC5-55678AB4A02E}"/>
    <cellStyle name="Računanje 2 2 5 3 5" xfId="4554" xr:uid="{7F1BE72F-0008-44D7-BED3-11D94ED9AE35}"/>
    <cellStyle name="Računanje 2 2 5 3 6" xfId="4737" xr:uid="{3AC209ED-E73A-43B7-9136-3DD553036955}"/>
    <cellStyle name="Računanje 2 2 5 3 7" xfId="2859" xr:uid="{83BB74E5-455D-4DD7-B388-F135D2483B26}"/>
    <cellStyle name="Računanje 2 2 5 4" xfId="4046" xr:uid="{1BA45014-6270-4A4E-A787-91EFAC1D4A8F}"/>
    <cellStyle name="Računanje 2 2 5 5" xfId="4539" xr:uid="{095769B5-B97F-4817-AEE6-0CF998A38018}"/>
    <cellStyle name="Računanje 2 2 5 6" xfId="4640" xr:uid="{C16011BC-ED52-4582-B4E5-4C9D7C9E4A71}"/>
    <cellStyle name="Računanje 2 2 5 7" xfId="5059" xr:uid="{27A12819-FBB2-4F80-B439-F57D8B752BBC}"/>
    <cellStyle name="Računanje 2 2 5 8" xfId="2371" xr:uid="{47BC716A-03BD-4790-A229-05A5DF0AA9A5}"/>
    <cellStyle name="Računanje 2 2 5 9" xfId="3072" xr:uid="{8E2C43D5-AA18-4885-B6C8-29071F297EF3}"/>
    <cellStyle name="Računanje 2 2 6" xfId="1422" xr:uid="{00000000-0005-0000-0000-000051020000}"/>
    <cellStyle name="Računanje 2 2 6 2" xfId="1629" xr:uid="{00000000-0005-0000-0000-000052020000}"/>
    <cellStyle name="Računanje 2 2 6 2 2" xfId="4360" xr:uid="{9EF62502-2C37-46E5-A276-136F6A76BAE6}"/>
    <cellStyle name="Računanje 2 2 6 2 3" xfId="2345" xr:uid="{BF1FA994-2D3B-4788-90F6-CCF782BE2DAA}"/>
    <cellStyle name="Računanje 2 2 6 2 4" xfId="4987" xr:uid="{AC339184-89A7-44C8-B635-0A3CAB158832}"/>
    <cellStyle name="Računanje 2 2 6 2 5" xfId="5311" xr:uid="{263B6E03-CD67-4BCE-AF96-D57822BDD2C4}"/>
    <cellStyle name="Računanje 2 2 6 2 6" xfId="5602" xr:uid="{39D8EF24-170A-4E6C-8526-5D6B6085E3DF}"/>
    <cellStyle name="Računanje 2 2 6 2 7" xfId="3472" xr:uid="{375949A0-61A9-4EF3-A90F-3B59C4512B86}"/>
    <cellStyle name="Računanje 2 2 6 3" xfId="1555" xr:uid="{00000000-0005-0000-0000-000053020000}"/>
    <cellStyle name="Računanje 2 2 6 3 2" xfId="4286" xr:uid="{912743A9-0B48-47C8-B691-D0116BB7BCF1}"/>
    <cellStyle name="Računanje 2 2 6 3 3" xfId="3627" xr:uid="{5BA5A8FB-C175-45A4-887B-3099B6E173BB}"/>
    <cellStyle name="Računanje 2 2 6 3 4" xfId="4913" xr:uid="{6D817A50-7D8E-4FAC-96D1-3D68BD8C3081}"/>
    <cellStyle name="Računanje 2 2 6 3 5" xfId="5237" xr:uid="{9770360D-2039-4EC7-8EEC-1E85BE70CF9B}"/>
    <cellStyle name="Računanje 2 2 6 3 6" xfId="5528" xr:uid="{459971FA-5DA5-4CA6-8BF9-22E037CCD456}"/>
    <cellStyle name="Računanje 2 2 6 3 7" xfId="3398" xr:uid="{02D4BF39-91AA-42C7-B380-631541A8B46F}"/>
    <cellStyle name="Računanje 2 2 6 4" xfId="4153" xr:uid="{10D199AF-6D6A-48DD-AB8D-0C160E4D7FCA}"/>
    <cellStyle name="Računanje 2 2 6 5" xfId="4642" xr:uid="{9BD10CC4-ADBA-4CD0-82D7-D84EE8EFDF92}"/>
    <cellStyle name="Računanje 2 2 6 6" xfId="4780" xr:uid="{B61BA123-BE47-4FF4-9C83-F850DEFE6EBC}"/>
    <cellStyle name="Računanje 2 2 6 7" xfId="5104" xr:uid="{DB49651F-806A-434B-9CA0-8ECF4FFD96CC}"/>
    <cellStyle name="Računanje 2 2 6 8" xfId="5395" xr:uid="{E94F0C6A-513A-458B-BDD7-27AC1C0B6424}"/>
    <cellStyle name="Računanje 2 2 6 9" xfId="3265" xr:uid="{559A20BD-876E-475F-8032-522F669CD2E0}"/>
    <cellStyle name="Računanje 2 2 7" xfId="897" xr:uid="{00000000-0005-0000-0000-000054020000}"/>
    <cellStyle name="Računanje 2 2 7 2" xfId="3830" xr:uid="{E9EF9C26-866C-438C-A414-02A1A676208C}"/>
    <cellStyle name="Računanje 2 2 7 3" xfId="4486" xr:uid="{36D3A698-E3C2-418C-8FF8-016C26551EA8}"/>
    <cellStyle name="Računanje 2 2 7 4" xfId="3622" xr:uid="{181A41EF-0BD5-4D36-99FD-D39D31512FAA}"/>
    <cellStyle name="Računanje 2 2 7 5" xfId="4757" xr:uid="{EDDB8D87-A7BF-4138-B36A-D59C370415F8}"/>
    <cellStyle name="Računanje 2 2 7 6" xfId="4754" xr:uid="{5C69371B-80B0-4B38-8AE1-6D41BFC2C345}"/>
    <cellStyle name="Računanje 2 2 7 7" xfId="2740" xr:uid="{95338568-7D1A-406B-8BF0-9AB977AB6EBB}"/>
    <cellStyle name="Računanje 2 2 8" xfId="780" xr:uid="{00000000-0005-0000-0000-000055020000}"/>
    <cellStyle name="Računanje 2 2 8 2" xfId="3757" xr:uid="{CADCA7A2-ED40-41ED-8E09-35E259C91BFB}"/>
    <cellStyle name="Računanje 2 2 8 3" xfId="2396" xr:uid="{534C0423-37E1-44AF-89FA-D20EC301BCC8}"/>
    <cellStyle name="Računanje 2 2 8 4" xfId="4493" xr:uid="{16A8ECB0-74F0-4FF6-AB62-AA3ACAA36125}"/>
    <cellStyle name="Računanje 2 2 8 5" xfId="3566" xr:uid="{A3D3B3C5-EE93-4A48-82A1-3504C7B15314}"/>
    <cellStyle name="Računanje 2 2 8 6" xfId="3680" xr:uid="{CDB0DDF7-A005-4191-A381-E71B61415183}"/>
    <cellStyle name="Računanje 2 2 8 7" xfId="2623" xr:uid="{4AA6ACB5-9436-43B2-9A03-F95D73393EF6}"/>
    <cellStyle name="Računanje 2 2 9" xfId="766" xr:uid="{00000000-0005-0000-0000-000056020000}"/>
    <cellStyle name="Računanje 2 2 9 2" xfId="3745" xr:uid="{60AFD4AE-5705-4364-89E7-2C12B4CC9C19}"/>
    <cellStyle name="Računanje 2 2 9 3" xfId="3844" xr:uid="{8C922FDE-5D15-4CEE-AFD1-4432FB1C283C}"/>
    <cellStyle name="Računanje 2 2 9 4" xfId="4438" xr:uid="{F0A5AFD5-182B-4A2F-A2E3-C0518FFF545C}"/>
    <cellStyle name="Računanje 2 2 9 5" xfId="4609" xr:uid="{3BDC48DC-6C22-4597-BC45-802DD1D67812}"/>
    <cellStyle name="Računanje 2 2 9 6" xfId="4731" xr:uid="{05257775-B7B1-4725-9C57-5D70FBD5AF84}"/>
    <cellStyle name="Računanje 2 2 9 7" xfId="2609" xr:uid="{420379CE-1C31-4AC2-8842-8F7438E532D9}"/>
    <cellStyle name="Računanje 2 3" xfId="461" xr:uid="{00000000-0005-0000-0000-000057020000}"/>
    <cellStyle name="Računanje 2 4" xfId="797" xr:uid="{00000000-0005-0000-0000-000058020000}"/>
    <cellStyle name="Računanje 2 4 2" xfId="3774" xr:uid="{138EE13E-DF71-4CC6-B217-B1991F7B8B30}"/>
    <cellStyle name="Računanje 2 4 3" xfId="2387" xr:uid="{CDF31530-4255-448D-930E-954858D3221B}"/>
    <cellStyle name="Računanje 2 4 4" xfId="4488" xr:uid="{8C31F860-2804-4A14-BDFA-2A618C62C093}"/>
    <cellStyle name="Računanje 2 4 5" xfId="4470" xr:uid="{73F43EE4-5EAF-4B8B-A7EF-4BF1EB511CF2}"/>
    <cellStyle name="Računanje 2 4 6" xfId="3936" xr:uid="{C48257AA-06F0-4F2C-8D5D-8B8D2FCA03FD}"/>
    <cellStyle name="Računanje 2 4 7" xfId="2640" xr:uid="{509007C8-1719-41B2-B04C-3ED125B051E1}"/>
    <cellStyle name="Računanje 2 5" xfId="2105" xr:uid="{88185695-E242-4777-842E-330866FE95FB}"/>
    <cellStyle name="S10" xfId="118" xr:uid="{00000000-0005-0000-0000-000059020000}"/>
    <cellStyle name="S10 2" xfId="462" xr:uid="{00000000-0005-0000-0000-00005A020000}"/>
    <cellStyle name="S10 3" xfId="142" xr:uid="{00000000-0005-0000-0000-00005B020000}"/>
    <cellStyle name="S5" xfId="143" xr:uid="{00000000-0005-0000-0000-00005C020000}"/>
    <cellStyle name="S5 2" xfId="463" xr:uid="{00000000-0005-0000-0000-00005D020000}"/>
    <cellStyle name="S6" xfId="144" xr:uid="{00000000-0005-0000-0000-00005E020000}"/>
    <cellStyle name="S6 2" xfId="464" xr:uid="{00000000-0005-0000-0000-00005F020000}"/>
    <cellStyle name="S9" xfId="145" xr:uid="{00000000-0005-0000-0000-000060020000}"/>
    <cellStyle name="S9 2" xfId="465" xr:uid="{00000000-0005-0000-0000-000061020000}"/>
    <cellStyle name="Slabo 2" xfId="135" xr:uid="{00000000-0005-0000-0000-000062020000}"/>
    <cellStyle name="Slabo 2 2" xfId="466" xr:uid="{00000000-0005-0000-0000-000063020000}"/>
    <cellStyle name="TableStyleLight1" xfId="146" xr:uid="{00000000-0005-0000-0000-000064020000}"/>
    <cellStyle name="Title" xfId="47" xr:uid="{00000000-0005-0000-0000-000065020000}"/>
    <cellStyle name="Title 2" xfId="467" xr:uid="{00000000-0005-0000-0000-000066020000}"/>
    <cellStyle name="Total" xfId="48" xr:uid="{00000000-0005-0000-0000-000067020000}"/>
    <cellStyle name="Total 10" xfId="765" xr:uid="{00000000-0005-0000-0000-000068020000}"/>
    <cellStyle name="Total 10 2" xfId="3744" xr:uid="{641E9441-0A03-4F37-A5D5-18DA547283EA}"/>
    <cellStyle name="Total 10 3" xfId="2379" xr:uid="{9684F012-4DB9-4567-AD24-6161626E96FD}"/>
    <cellStyle name="Total 10 4" xfId="2114" xr:uid="{4BB5B57F-8DDC-4003-9C56-AC031D669534}"/>
    <cellStyle name="Total 10 5" xfId="2350" xr:uid="{03ED025B-1B25-494E-9DF5-E2F943D3A5C0}"/>
    <cellStyle name="Total 10 6" xfId="4032" xr:uid="{5C1E7179-AA49-4DBD-980B-4A97C37BB819}"/>
    <cellStyle name="Total 10 7" xfId="2608" xr:uid="{2DFF0D43-7154-46C7-8699-3618BB7A6180}"/>
    <cellStyle name="Total 11" xfId="1017" xr:uid="{00000000-0005-0000-0000-000069020000}"/>
    <cellStyle name="Total 11 2" xfId="3911" xr:uid="{8080A30B-4FB8-442F-B37D-167B82558846}"/>
    <cellStyle name="Total 11 3" xfId="2382" xr:uid="{68F15A09-C26B-4916-AC87-0640ADDED67C}"/>
    <cellStyle name="Total 11 4" xfId="4629" xr:uid="{AA9C305D-502F-4703-9A8E-1F5598C02153}"/>
    <cellStyle name="Total 11 5" xfId="3969" xr:uid="{3F06CB37-F8C4-4877-8F50-3ACE275D0647}"/>
    <cellStyle name="Total 11 6" xfId="4472" xr:uid="{0C41BB39-91C2-48BE-80E5-FF142AF55B31}"/>
    <cellStyle name="Total 11 7" xfId="2860" xr:uid="{58080787-5166-4E39-8DBC-97DEB1E5BFAE}"/>
    <cellStyle name="Total 12" xfId="1008" xr:uid="{00000000-0005-0000-0000-00006A020000}"/>
    <cellStyle name="Total 12 2" xfId="3902" xr:uid="{41DECB3C-A581-460C-92ED-7D885A1E27EF}"/>
    <cellStyle name="Total 12 3" xfId="4544" xr:uid="{2AE1166A-8382-4A98-A778-813C5A2ECBA1}"/>
    <cellStyle name="Total 12 4" xfId="2385" xr:uid="{172FDD56-0AA2-4168-8D8F-AAA8FC398C36}"/>
    <cellStyle name="Total 12 5" xfId="4621" xr:uid="{85A0DA3C-E063-4DF9-A83C-DAAEB8CE49D7}"/>
    <cellStyle name="Total 12 6" xfId="3682" xr:uid="{C257E20A-0078-4325-87AC-7078990DBEEA}"/>
    <cellStyle name="Total 12 7" xfId="2851" xr:uid="{4838981A-2464-4FA0-9C4C-AE2DADFC5B43}"/>
    <cellStyle name="Total 13" xfId="2060" xr:uid="{E5B68B6F-5ABA-4C77-9CBC-0BBB6B06B921}"/>
    <cellStyle name="Total 14" xfId="2101" xr:uid="{686E6B6E-F21F-4634-870D-875F93F82CD2}"/>
    <cellStyle name="Total 15" xfId="3968" xr:uid="{A1241393-5B6D-42DC-B1DC-83928FFF40C9}"/>
    <cellStyle name="Total 16" xfId="2347" xr:uid="{42771EC4-47F3-47BF-92F5-895DBE81A5D5}"/>
    <cellStyle name="Total 2" xfId="202" xr:uid="{00000000-0005-0000-0000-00006B020000}"/>
    <cellStyle name="Total 2 10" xfId="835" xr:uid="{00000000-0005-0000-0000-00006C020000}"/>
    <cellStyle name="Total 2 10 2" xfId="3801" xr:uid="{DBCAEADA-C0A8-49AA-AD7E-F31227978A20}"/>
    <cellStyle name="Total 2 10 3" xfId="2339" xr:uid="{777E2284-205F-4224-9B88-AE28DC11762A}"/>
    <cellStyle name="Total 2 10 4" xfId="2353" xr:uid="{885BE82D-7130-40DE-A68D-EEB4CB1B75C4}"/>
    <cellStyle name="Total 2 10 5" xfId="3730" xr:uid="{B8EDEDA4-50C5-4301-A5A0-CB3AC845344B}"/>
    <cellStyle name="Total 2 10 6" xfId="4471" xr:uid="{D39E9783-F097-4085-8CE0-F65D420878FE}"/>
    <cellStyle name="Total 2 10 7" xfId="2678" xr:uid="{8961E0D8-3327-481E-81DF-B0C6F90EAAEB}"/>
    <cellStyle name="Total 2 11" xfId="1683" xr:uid="{00000000-0005-0000-0000-00006D020000}"/>
    <cellStyle name="Total 2 11 2" xfId="4414" xr:uid="{456807A7-8161-4BC9-A055-DD9442308E39}"/>
    <cellStyle name="Total 2 11 3" xfId="4721" xr:uid="{07FFA1D7-D938-42C2-B1A2-A6F91215D342}"/>
    <cellStyle name="Total 2 11 4" xfId="5041" xr:uid="{A18224CD-4797-4CCF-901B-633E5DAE12EB}"/>
    <cellStyle name="Total 2 11 5" xfId="5365" xr:uid="{73F80324-A201-4497-AD2F-9A13C2013D96}"/>
    <cellStyle name="Total 2 11 6" xfId="5656" xr:uid="{2D467CE0-C6C6-4CB4-B5FD-A9FCE8038D10}"/>
    <cellStyle name="Total 2 11 7" xfId="3526" xr:uid="{5E70D416-EAEA-42BC-AD15-D9D61112F350}"/>
    <cellStyle name="Total 2 12" xfId="2151" xr:uid="{593E1930-2A34-4ABB-ABCE-65FF0B6D721C}"/>
    <cellStyle name="Total 2 13" xfId="2311" xr:uid="{1D1C07F1-0B13-49AB-A560-54FF76E6C690}"/>
    <cellStyle name="Total 2 14" xfId="2340" xr:uid="{C2D9C228-2CE2-4772-A96D-53FBBB3ACB53}"/>
    <cellStyle name="Total 2 15" xfId="4123" xr:uid="{796E824E-6B0F-4014-8482-E9EC6A87A807}"/>
    <cellStyle name="Total 2 2" xfId="299" xr:uid="{00000000-0005-0000-0000-00006E020000}"/>
    <cellStyle name="Total 2 2 10" xfId="2246" xr:uid="{F801F527-8DAD-444E-9E2B-76C0BF3CF8E9}"/>
    <cellStyle name="Total 2 2 11" xfId="4013" xr:uid="{BDFBC533-405C-4192-8A8E-E9F400C01FA0}"/>
    <cellStyle name="Total 2 2 12" xfId="3839" xr:uid="{4C241A6F-E9DC-4117-8FF2-755FA18E20A9}"/>
    <cellStyle name="Total 2 2 2" xfId="696" xr:uid="{00000000-0005-0000-0000-00006F020000}"/>
    <cellStyle name="Total 2 2 2 2" xfId="1159" xr:uid="{00000000-0005-0000-0000-000070020000}"/>
    <cellStyle name="Total 2 2 2 2 2" xfId="4004" xr:uid="{64EEACE7-1CFF-4FA4-A0C5-064F38A17F9B}"/>
    <cellStyle name="Total 2 2 2 2 3" xfId="4531" xr:uid="{21D7E03B-2673-4AFC-80ED-65898ABA5352}"/>
    <cellStyle name="Total 2 2 2 2 4" xfId="2080" xr:uid="{5E99032D-B32D-41A3-ADAE-5C71948419D0}"/>
    <cellStyle name="Total 2 2 2 2 5" xfId="3924" xr:uid="{28693DFE-184E-4C68-8BB8-D0C7167722BE}"/>
    <cellStyle name="Total 2 2 2 2 6" xfId="4458" xr:uid="{657154E1-ED42-4471-A912-4483DA02DD2E}"/>
    <cellStyle name="Total 2 2 2 2 7" xfId="3002" xr:uid="{A73B78A0-7F77-4FBF-9D8F-41FC99FC5921}"/>
    <cellStyle name="Total 2 2 2 3" xfId="1547" xr:uid="{00000000-0005-0000-0000-000071020000}"/>
    <cellStyle name="Total 2 2 2 3 2" xfId="4278" xr:uid="{052A843B-CB00-4301-A182-2D7C0171FACB}"/>
    <cellStyle name="Total 2 2 2 3 3" xfId="4632" xr:uid="{88B21BCA-FF43-4A4A-A74E-E8A7FCC1EE96}"/>
    <cellStyle name="Total 2 2 2 3 4" xfId="4905" xr:uid="{1387F323-32C9-4D6A-864A-0E88704A2512}"/>
    <cellStyle name="Total 2 2 2 3 5" xfId="5229" xr:uid="{3D38D6D7-253C-490B-B8EC-F72035E7C7C7}"/>
    <cellStyle name="Total 2 2 2 3 6" xfId="5520" xr:uid="{A60E6494-B5A2-4E5C-B28D-EB2A88B3EE5D}"/>
    <cellStyle name="Total 2 2 2 3 7" xfId="3390" xr:uid="{258F60F4-E5A9-4621-9874-77FC9CF18AF3}"/>
    <cellStyle name="Total 2 2 2 4" xfId="991" xr:uid="{00000000-0005-0000-0000-000072020000}"/>
    <cellStyle name="Total 2 2 2 4 2" xfId="3885" xr:uid="{72A8F81C-3C42-4B13-9D42-01691EF79E6A}"/>
    <cellStyle name="Total 2 2 2 4 3" xfId="4512" xr:uid="{7A46C7BD-C287-47F3-8772-83EFA124DB30}"/>
    <cellStyle name="Total 2 2 2 4 4" xfId="3675" xr:uid="{F629EBE7-0C73-4AAC-82A8-9B8C8167A55B}"/>
    <cellStyle name="Total 2 2 2 4 5" xfId="4021" xr:uid="{74B308CB-B483-4DAB-91D6-FF0BDB30EF51}"/>
    <cellStyle name="Total 2 2 2 4 6" xfId="4595" xr:uid="{28CC259E-4B51-406E-A8B3-F13D5DA27B11}"/>
    <cellStyle name="Total 2 2 2 4 7" xfId="2834" xr:uid="{9D4F7205-9124-4FE5-A788-A2579EFF95C5}"/>
    <cellStyle name="Total 2 2 2 5" xfId="2539" xr:uid="{45CC96A2-65AD-43E3-ABF5-9CCA04E1493B}"/>
    <cellStyle name="Total 2 2 2 6" xfId="3652" xr:uid="{55DC60A3-7460-47C6-BAD2-E73E86D923FF}"/>
    <cellStyle name="Total 2 2 2 7" xfId="2365" xr:uid="{859C9F7B-02C5-4B90-9FD0-843B31C9B4E3}"/>
    <cellStyle name="Total 2 2 3" xfId="1266" xr:uid="{00000000-0005-0000-0000-000073020000}"/>
    <cellStyle name="Total 2 2 3 2" xfId="1586" xr:uid="{00000000-0005-0000-0000-000074020000}"/>
    <cellStyle name="Total 2 2 3 2 2" xfId="4317" xr:uid="{A801F9BD-FA5E-437F-9CBA-085EDB511117}"/>
    <cellStyle name="Total 2 2 3 2 3" xfId="3847" xr:uid="{505EB9D5-6103-4D35-9536-0E815B6E9A19}"/>
    <cellStyle name="Total 2 2 3 2 4" xfId="4944" xr:uid="{96B6FE89-779E-4645-AB77-AED68FF4F840}"/>
    <cellStyle name="Total 2 2 3 2 5" xfId="5268" xr:uid="{787862D6-6EC2-4120-8560-6EF7BADE78D3}"/>
    <cellStyle name="Total 2 2 3 2 6" xfId="5559" xr:uid="{1BBF66F5-9080-4A70-B850-28E68B3ECE29}"/>
    <cellStyle name="Total 2 2 3 2 7" xfId="3429" xr:uid="{D61C51D4-BB98-47A1-A5E9-B74EBEF90831}"/>
    <cellStyle name="Total 2 2 3 3" xfId="1491" xr:uid="{00000000-0005-0000-0000-000075020000}"/>
    <cellStyle name="Total 2 2 3 3 2" xfId="4222" xr:uid="{CFFF50DD-4700-4C1E-8DB7-5EF14548BC33}"/>
    <cellStyle name="Total 2 2 3 3 3" xfId="3705" xr:uid="{E280D8D3-EBAF-4081-A4AC-8F2E34E2288B}"/>
    <cellStyle name="Total 2 2 3 3 4" xfId="4849" xr:uid="{C1233191-2AF9-4075-B7B9-2B72133DC75A}"/>
    <cellStyle name="Total 2 2 3 3 5" xfId="5173" xr:uid="{98B518AA-F22D-46A3-AC3E-26DE4A60659B}"/>
    <cellStyle name="Total 2 2 3 3 6" xfId="5464" xr:uid="{0F85EEAC-1F1C-47FF-9992-B3554ACD5D11}"/>
    <cellStyle name="Total 2 2 3 3 7" xfId="3334" xr:uid="{315B7810-42D0-4E0B-ADF1-F585A1864855}"/>
    <cellStyle name="Total 2 2 3 4" xfId="4068" xr:uid="{68071B4E-E216-4378-9B57-EE3090477515}"/>
    <cellStyle name="Total 2 2 3 5" xfId="4674" xr:uid="{9FCE1A5D-42E0-4C44-B155-D4F13EFDFDFA}"/>
    <cellStyle name="Total 2 2 3 6" xfId="4734" xr:uid="{676C8F6D-2227-410F-8322-C81E0BEFB06C}"/>
    <cellStyle name="Total 2 2 3 7" xfId="5071" xr:uid="{F873A7C4-65B9-4971-BFB9-37A81E1A787C}"/>
    <cellStyle name="Total 2 2 3 8" xfId="5374" xr:uid="{A0027371-B3CC-46C6-8537-6E8093D3626B}"/>
    <cellStyle name="Total 2 2 3 9" xfId="3109" xr:uid="{C4D978E1-A8CC-4B5C-A9F8-87806EC5C089}"/>
    <cellStyle name="Total 2 2 4" xfId="1439" xr:uid="{00000000-0005-0000-0000-000076020000}"/>
    <cellStyle name="Total 2 2 4 2" xfId="1646" xr:uid="{00000000-0005-0000-0000-000077020000}"/>
    <cellStyle name="Total 2 2 4 2 2" xfId="4377" xr:uid="{D1D15A24-AED9-45EA-8B7E-54C0F66F4022}"/>
    <cellStyle name="Total 2 2 4 2 3" xfId="4684" xr:uid="{2D4FDBDF-322E-472A-914F-26A22ED5D827}"/>
    <cellStyle name="Total 2 2 4 2 4" xfId="5004" xr:uid="{8FEFB223-4C63-47C9-A228-2D8000C60814}"/>
    <cellStyle name="Total 2 2 4 2 5" xfId="5328" xr:uid="{278BF19A-A8F2-4EEA-AC92-6CB27663560E}"/>
    <cellStyle name="Total 2 2 4 2 6" xfId="5619" xr:uid="{982E88D9-837F-42D6-9785-7D449B176D05}"/>
    <cellStyle name="Total 2 2 4 2 7" xfId="3489" xr:uid="{A3AEFFCF-30AE-46B5-8873-65449DC47AB8}"/>
    <cellStyle name="Total 2 2 4 3" xfId="993" xr:uid="{00000000-0005-0000-0000-000078020000}"/>
    <cellStyle name="Total 2 2 4 3 2" xfId="3887" xr:uid="{A2650A49-5C5C-43BC-9F56-B2F911B3E8CB}"/>
    <cellStyle name="Total 2 2 4 3 3" xfId="4655" xr:uid="{FCD7A67E-F67E-4936-89E8-DC9F760487E0}"/>
    <cellStyle name="Total 2 2 4 3 4" xfId="4434" xr:uid="{B8B1F49C-04BD-471A-97AE-4764FCED6ED7}"/>
    <cellStyle name="Total 2 2 4 3 5" xfId="2332" xr:uid="{AE1AD1C9-8177-41EA-AF50-813D11F81511}"/>
    <cellStyle name="Total 2 2 4 3 6" xfId="3870" xr:uid="{4A736058-72D5-45DF-B7B8-92FC6753A338}"/>
    <cellStyle name="Total 2 2 4 3 7" xfId="2836" xr:uid="{7D394865-A8BF-44DC-835A-6491603E339E}"/>
    <cellStyle name="Total 2 2 4 4" xfId="4170" xr:uid="{7612C28F-DBF1-4ECE-9BAB-BB8C5368A4D8}"/>
    <cellStyle name="Total 2 2 4 5" xfId="4669" xr:uid="{32A1781C-4F6F-48F2-B065-07C672807DE5}"/>
    <cellStyle name="Total 2 2 4 6" xfId="4797" xr:uid="{5DC74806-6E4D-44BE-89FC-118BE73F0C61}"/>
    <cellStyle name="Total 2 2 4 7" xfId="5121" xr:uid="{A6603F50-20E4-4761-88A8-639C6AE100A0}"/>
    <cellStyle name="Total 2 2 4 8" xfId="5412" xr:uid="{7DAE2054-579C-4BEE-B282-4B63BD46480D}"/>
    <cellStyle name="Total 2 2 4 9" xfId="3282" xr:uid="{011B44B8-BF82-4FBE-BD73-A6C88B30B78B}"/>
    <cellStyle name="Total 2 2 5" xfId="1434" xr:uid="{00000000-0005-0000-0000-000079020000}"/>
    <cellStyle name="Total 2 2 5 2" xfId="1641" xr:uid="{00000000-0005-0000-0000-00007A020000}"/>
    <cellStyle name="Total 2 2 5 2 2" xfId="4372" xr:uid="{8BE61ACA-9F0C-43E8-980C-B3F303AC81EA}"/>
    <cellStyle name="Total 2 2 5 2 3" xfId="3970" xr:uid="{44543D18-B226-41A3-9E37-E6BE5F5406B8}"/>
    <cellStyle name="Total 2 2 5 2 4" xfId="4999" xr:uid="{FBDE3FB7-8167-41DC-95B9-48A8835EAFD3}"/>
    <cellStyle name="Total 2 2 5 2 5" xfId="5323" xr:uid="{18E55308-6B6D-4BB5-91AA-651D0A36AF15}"/>
    <cellStyle name="Total 2 2 5 2 6" xfId="5614" xr:uid="{59F9602D-E1C1-4BB0-8AA8-EFC66C7B7A67}"/>
    <cellStyle name="Total 2 2 5 2 7" xfId="3484" xr:uid="{5A581489-3ED6-4BD6-AEFB-2070F9381DAB}"/>
    <cellStyle name="Total 2 2 5 3" xfId="1542" xr:uid="{00000000-0005-0000-0000-00007B020000}"/>
    <cellStyle name="Total 2 2 5 3 2" xfId="4273" xr:uid="{DAD0BD6B-6063-4514-8E41-A146D001B58B}"/>
    <cellStyle name="Total 2 2 5 3 3" xfId="4457" xr:uid="{D8D10649-CB6B-4D72-98A5-32E2D6912C27}"/>
    <cellStyle name="Total 2 2 5 3 4" xfId="4900" xr:uid="{4051A17C-75E8-448F-A180-D5D040FEEDE8}"/>
    <cellStyle name="Total 2 2 5 3 5" xfId="5224" xr:uid="{1626DC05-DB25-4DE9-926A-23C2CBED2C69}"/>
    <cellStyle name="Total 2 2 5 3 6" xfId="5515" xr:uid="{D166471B-55D6-435A-93DE-86EE123DE1E3}"/>
    <cellStyle name="Total 2 2 5 3 7" xfId="3385" xr:uid="{DEEA4184-B284-4450-BFDC-6F8ADADA54D7}"/>
    <cellStyle name="Total 2 2 5 4" xfId="4165" xr:uid="{86D841CF-359E-4D99-92A0-BECF102F63CF}"/>
    <cellStyle name="Total 2 2 5 5" xfId="2335" xr:uid="{BD330F64-2562-4359-9388-6D5FEFCB885D}"/>
    <cellStyle name="Total 2 2 5 6" xfId="4792" xr:uid="{7A85317E-6BB8-4B92-B4F0-D4502565F523}"/>
    <cellStyle name="Total 2 2 5 7" xfId="5116" xr:uid="{29574D97-E359-4687-AF9B-C6F33E706588}"/>
    <cellStyle name="Total 2 2 5 8" xfId="5407" xr:uid="{D27D8AEB-5203-42A8-AD7E-7196054CF3AB}"/>
    <cellStyle name="Total 2 2 5 9" xfId="3277" xr:uid="{C8E314F0-1B1D-472A-A2AE-37D54880F6E6}"/>
    <cellStyle name="Total 2 2 6" xfId="1464" xr:uid="{00000000-0005-0000-0000-00007C020000}"/>
    <cellStyle name="Total 2 2 6 2" xfId="1671" xr:uid="{00000000-0005-0000-0000-00007D020000}"/>
    <cellStyle name="Total 2 2 6 2 2" xfId="4402" xr:uid="{0EAC748A-B99F-4C0E-9F22-75AB176795F7}"/>
    <cellStyle name="Total 2 2 6 2 3" xfId="4709" xr:uid="{07F5A00E-5EB9-4FC3-8A5E-CAD6A2964B31}"/>
    <cellStyle name="Total 2 2 6 2 4" xfId="5029" xr:uid="{105DE72C-592B-4B7C-9E2C-1D7E663AEBA5}"/>
    <cellStyle name="Total 2 2 6 2 5" xfId="5353" xr:uid="{70381492-20D3-49F8-B2D9-9DFF5A463D5A}"/>
    <cellStyle name="Total 2 2 6 2 6" xfId="5644" xr:uid="{EAE4FF0A-7009-408C-AB2F-AA775EA6EBCD}"/>
    <cellStyle name="Total 2 2 6 2 7" xfId="3514" xr:uid="{D098AC5B-C951-4AC1-9367-AAD82ABC86CE}"/>
    <cellStyle name="Total 2 2 6 3" xfId="1540" xr:uid="{00000000-0005-0000-0000-00007E020000}"/>
    <cellStyle name="Total 2 2 6 3 2" xfId="4271" xr:uid="{220E72EF-1FF2-4236-B2A5-4E05361DD795}"/>
    <cellStyle name="Total 2 2 6 3 3" xfId="4678" xr:uid="{D30725AA-1261-4F8A-A4D4-E48A2C742C7A}"/>
    <cellStyle name="Total 2 2 6 3 4" xfId="4898" xr:uid="{B8E3660B-C95D-49F0-9E27-E95E112DA20A}"/>
    <cellStyle name="Total 2 2 6 3 5" xfId="5222" xr:uid="{43335D4B-5494-47E0-8416-14EDDC32277E}"/>
    <cellStyle name="Total 2 2 6 3 6" xfId="5513" xr:uid="{C288F4E0-0B8F-480C-B245-4729A889DE4E}"/>
    <cellStyle name="Total 2 2 6 3 7" xfId="3383" xr:uid="{6AF3EA03-1C9B-44E5-B922-C93B5B723042}"/>
    <cellStyle name="Total 2 2 6 4" xfId="4195" xr:uid="{20E35B0B-154A-4C63-A80F-50689F3DC542}"/>
    <cellStyle name="Total 2 2 6 5" xfId="2354" xr:uid="{5A7EEBAE-3E4B-4AEA-A906-3042136010E2}"/>
    <cellStyle name="Total 2 2 6 6" xfId="4822" xr:uid="{F30A2FD4-4BDE-49F7-8B18-F7895E8B7AA4}"/>
    <cellStyle name="Total 2 2 6 7" xfId="5146" xr:uid="{AA8CFBAC-ABB2-4432-9E66-048E4BF41747}"/>
    <cellStyle name="Total 2 2 6 8" xfId="5437" xr:uid="{02648B4A-3EA4-4142-83ED-8AB29E8E32EB}"/>
    <cellStyle name="Total 2 2 6 9" xfId="3307" xr:uid="{C7FB43A7-59F7-449C-BBB0-53B09E2C9AAC}"/>
    <cellStyle name="Total 2 2 7" xfId="934" xr:uid="{00000000-0005-0000-0000-00007F020000}"/>
    <cellStyle name="Total 2 2 7 2" xfId="3853" xr:uid="{C764F25E-02A3-4542-92B6-FA87C3F1D6F3}"/>
    <cellStyle name="Total 2 2 7 3" xfId="3617" xr:uid="{FD01D442-5F58-4C34-A002-0BF3FD60F25A}"/>
    <cellStyle name="Total 2 2 7 4" xfId="3676" xr:uid="{FE11EF9F-0879-4B47-9CF4-5360D0324723}"/>
    <cellStyle name="Total 2 2 7 5" xfId="4633" xr:uid="{78D4428C-858C-42B6-A352-05D2FF410289}"/>
    <cellStyle name="Total 2 2 7 6" xfId="5082" xr:uid="{8A661C64-92CB-4DA1-9484-287ED8C9BBA6}"/>
    <cellStyle name="Total 2 2 7 7" xfId="2777" xr:uid="{325F6AAA-9E4D-4981-98D6-3EDDEC326B80}"/>
    <cellStyle name="Total 2 2 8" xfId="998" xr:uid="{00000000-0005-0000-0000-000080020000}"/>
    <cellStyle name="Total 2 2 8 2" xfId="3892" xr:uid="{C148509C-23EF-483A-B464-90EA0C5476E1}"/>
    <cellStyle name="Total 2 2 8 3" xfId="4556" xr:uid="{58297FD6-D72E-4ED2-B399-0C879C44363A}"/>
    <cellStyle name="Total 2 2 8 4" xfId="3692" xr:uid="{C93CD4D5-799E-48CA-BF19-5B22623A718A}"/>
    <cellStyle name="Total 2 2 8 5" xfId="3701" xr:uid="{1263F848-ECF0-486C-8454-644EFCA9C965}"/>
    <cellStyle name="Total 2 2 8 6" xfId="4515" xr:uid="{C3031C96-6032-4770-A3C7-CCF68CE58139}"/>
    <cellStyle name="Total 2 2 8 7" xfId="2841" xr:uid="{1561B866-434D-4A69-9122-13EF596B0956}"/>
    <cellStyle name="Total 2 2 9" xfId="1004" xr:uid="{00000000-0005-0000-0000-000081020000}"/>
    <cellStyle name="Total 2 2 9 2" xfId="3898" xr:uid="{72599CD2-7155-43DA-B22A-6BD339494284}"/>
    <cellStyle name="Total 2 2 9 3" xfId="4070" xr:uid="{319CB0EF-B6DB-47FD-B2B8-D92F03A7DF71}"/>
    <cellStyle name="Total 2 2 9 4" xfId="2392" xr:uid="{805607D7-328E-4392-A3E4-6D7EAAA38437}"/>
    <cellStyle name="Total 2 2 9 5" xfId="3607" xr:uid="{89504D4B-36FA-4340-AE0B-C64246741B95}"/>
    <cellStyle name="Total 2 2 9 6" xfId="3767" xr:uid="{D5B9FC76-973A-4349-B784-360050B5CC31}"/>
    <cellStyle name="Total 2 2 9 7" xfId="2847" xr:uid="{078F1619-977E-4D87-B8CE-82B5914406F0}"/>
    <cellStyle name="Total 2 3" xfId="469" xr:uid="{00000000-0005-0000-0000-000082020000}"/>
    <cellStyle name="Total 2 4" xfId="601" xr:uid="{00000000-0005-0000-0000-000083020000}"/>
    <cellStyle name="Total 2 4 2" xfId="1064" xr:uid="{00000000-0005-0000-0000-000084020000}"/>
    <cellStyle name="Total 2 4 2 2" xfId="3943" xr:uid="{FE824085-BEEB-4AA7-A693-F5B1A46B592E}"/>
    <cellStyle name="Total 2 4 2 3" xfId="2042" xr:uid="{F994E72E-C6FD-4571-9BEC-7D09515AADDC}"/>
    <cellStyle name="Total 2 4 2 4" xfId="3603" xr:uid="{6136F483-DFA6-45A1-9A8E-22BC39E38A83}"/>
    <cellStyle name="Total 2 4 2 5" xfId="2052" xr:uid="{F1B79FED-221C-4BE8-BB86-210684FB8975}"/>
    <cellStyle name="Total 2 4 2 6" xfId="3826" xr:uid="{344B7C38-EF77-473D-A94E-15ED605F843B}"/>
    <cellStyle name="Total 2 4 2 7" xfId="2907" xr:uid="{93AC6062-6D81-4803-8D74-E4C707927017}"/>
    <cellStyle name="Total 2 4 3" xfId="1519" xr:uid="{00000000-0005-0000-0000-000085020000}"/>
    <cellStyle name="Total 2 4 3 2" xfId="4250" xr:uid="{7D1E8D9E-1445-477B-AA54-020EA51313BC}"/>
    <cellStyle name="Total 2 4 3 3" xfId="4517" xr:uid="{852F67B5-4E89-4D61-AEB2-DF6FBB91B8D3}"/>
    <cellStyle name="Total 2 4 3 4" xfId="4877" xr:uid="{1A6C124D-4408-4E53-8861-632A204C075E}"/>
    <cellStyle name="Total 2 4 3 5" xfId="5201" xr:uid="{116503AC-FF51-436D-9DEF-7721E8C6A9B9}"/>
    <cellStyle name="Total 2 4 3 6" xfId="5492" xr:uid="{1E0B3A88-0E65-46D8-A813-EFE123E57302}"/>
    <cellStyle name="Total 2 4 3 7" xfId="3362" xr:uid="{0C368C90-B58E-4EE0-8E93-70DE0F39BAB6}"/>
    <cellStyle name="Total 2 4 4" xfId="1012" xr:uid="{00000000-0005-0000-0000-000086020000}"/>
    <cellStyle name="Total 2 4 4 2" xfId="3906" xr:uid="{E39DBA7E-F80C-42A0-A32A-F86A479D73F1}"/>
    <cellStyle name="Total 2 4 4 3" xfId="4667" xr:uid="{0B8D0845-8E61-41CB-97E6-2103BAC5E7D0}"/>
    <cellStyle name="Total 2 4 4 4" xfId="4102" xr:uid="{D5F342A9-9191-4B29-AA0D-DB77AFC1F192}"/>
    <cellStyle name="Total 2 4 4 5" xfId="4453" xr:uid="{968F21F9-FD52-4153-9658-946F35D7363D}"/>
    <cellStyle name="Total 2 4 4 6" xfId="4761" xr:uid="{C673D6A2-B96F-435D-9BB0-B0125DB20245}"/>
    <cellStyle name="Total 2 4 4 7" xfId="2855" xr:uid="{BCC78A00-FD94-4C2B-BFD5-32AC9966F257}"/>
    <cellStyle name="Total 2 4 5" xfId="2444" xr:uid="{6E353AC7-3375-41BA-9C43-C38586AF4DBF}"/>
    <cellStyle name="Total 2 4 6" xfId="3722" xr:uid="{6829493A-9682-4002-8AED-7D384D3EAEF9}"/>
    <cellStyle name="Total 2 4 7" xfId="2397" xr:uid="{FA444C3E-14DB-45CC-AB57-A20DCDD7BC25}"/>
    <cellStyle name="Total 2 5" xfId="1423" xr:uid="{00000000-0005-0000-0000-000087020000}"/>
    <cellStyle name="Total 2 5 2" xfId="1630" xr:uid="{00000000-0005-0000-0000-000088020000}"/>
    <cellStyle name="Total 2 5 2 2" xfId="4361" xr:uid="{96A69841-EB7C-4569-A1F8-A3DE349CDFB5}"/>
    <cellStyle name="Total 2 5 2 3" xfId="3843" xr:uid="{D3A42019-B19D-45DD-B134-F11C0C392972}"/>
    <cellStyle name="Total 2 5 2 4" xfId="4988" xr:uid="{9B8BADE1-85AD-405E-A87E-8220FDFF248F}"/>
    <cellStyle name="Total 2 5 2 5" xfId="5312" xr:uid="{F146E71E-B7B8-44C1-B325-FB630CD0B7C7}"/>
    <cellStyle name="Total 2 5 2 6" xfId="5603" xr:uid="{3E1FA263-29E7-4C82-946F-552B7AC1A427}"/>
    <cellStyle name="Total 2 5 2 7" xfId="3473" xr:uid="{B24CCF0D-FB49-4556-A43B-C1106E6702BE}"/>
    <cellStyle name="Total 2 5 3" xfId="807" xr:uid="{00000000-0005-0000-0000-000089020000}"/>
    <cellStyle name="Total 2 5 3 2" xfId="3784" xr:uid="{20B648E6-5F5E-4496-B785-1B08C03587D7}"/>
    <cellStyle name="Total 2 5 3 3" xfId="2036" xr:uid="{1C05C718-1050-4F58-9BFD-E71BA1AA9C96}"/>
    <cellStyle name="Total 2 5 3 4" xfId="4485" xr:uid="{DE657D7A-6C36-4149-8E9B-2B433C046B40}"/>
    <cellStyle name="Total 2 5 3 5" xfId="4454" xr:uid="{2909B1C8-F5AE-4766-AB0B-0C688A58D8DE}"/>
    <cellStyle name="Total 2 5 3 6" xfId="4014" xr:uid="{1E5CB1BA-5984-4634-AC3F-9874A2C6B93F}"/>
    <cellStyle name="Total 2 5 3 7" xfId="2650" xr:uid="{24D96D91-73AD-4281-A112-6A3AB3F0E229}"/>
    <cellStyle name="Total 2 5 4" xfId="4154" xr:uid="{4DFB58A7-2A54-4A91-9E0C-5D31049A943E}"/>
    <cellStyle name="Total 2 5 5" xfId="4510" xr:uid="{E599FB1E-B409-45FE-BDE0-B4593528573D}"/>
    <cellStyle name="Total 2 5 6" xfId="4781" xr:uid="{2FC82796-705D-4D92-A7EE-AA9099CE3CD7}"/>
    <cellStyle name="Total 2 5 7" xfId="5105" xr:uid="{B87A63CF-14F4-4F84-9E19-B0665866740C}"/>
    <cellStyle name="Total 2 5 8" xfId="5396" xr:uid="{99B38E4C-71C0-40B7-A4EB-36899ACC65B3}"/>
    <cellStyle name="Total 2 5 9" xfId="3266" xr:uid="{28716EEE-CB60-4EA6-87BB-86CEBE3611F3}"/>
    <cellStyle name="Total 2 6" xfId="1465" xr:uid="{00000000-0005-0000-0000-00008A020000}"/>
    <cellStyle name="Total 2 6 2" xfId="1672" xr:uid="{00000000-0005-0000-0000-00008B020000}"/>
    <cellStyle name="Total 2 6 2 2" xfId="4403" xr:uid="{E38D7D41-C059-47C5-9F3F-D173BBEF3315}"/>
    <cellStyle name="Total 2 6 2 3" xfId="4710" xr:uid="{FCED125B-FB36-4A61-9788-E746644557AC}"/>
    <cellStyle name="Total 2 6 2 4" xfId="5030" xr:uid="{ED07F700-4827-42E7-9161-C214338D573B}"/>
    <cellStyle name="Total 2 6 2 5" xfId="5354" xr:uid="{5362EB2C-A9D6-403D-8317-1A6EB3DF2871}"/>
    <cellStyle name="Total 2 6 2 6" xfId="5645" xr:uid="{CD20C9EE-49FD-44EE-A3EF-D48E97B92CE1}"/>
    <cellStyle name="Total 2 6 2 7" xfId="3515" xr:uid="{CDA9D91B-5A8A-492C-93B6-6ACFD8DF3826}"/>
    <cellStyle name="Total 2 6 3" xfId="1001" xr:uid="{00000000-0005-0000-0000-00008C020000}"/>
    <cellStyle name="Total 2 6 3 2" xfId="3895" xr:uid="{AE38CD1C-1E20-4BE9-B475-8C36052E74F3}"/>
    <cellStyle name="Total 2 6 3 3" xfId="4550" xr:uid="{2B6C4FE4-3445-4A44-B4FE-1B41300B24C0}"/>
    <cellStyle name="Total 2 6 3 4" xfId="3553" xr:uid="{D729A32E-7AF7-4DDD-9E86-EBA5B2170DBF}"/>
    <cellStyle name="Total 2 6 3 5" xfId="2337" xr:uid="{B12745AA-86BD-43D8-A751-3CD989424F13}"/>
    <cellStyle name="Total 2 6 3 6" xfId="3827" xr:uid="{C16F613A-F6E2-42EE-830A-C44FBA87EB70}"/>
    <cellStyle name="Total 2 6 3 7" xfId="2844" xr:uid="{C6DAA14D-7FE6-423B-B151-5B6F4A467B17}"/>
    <cellStyle name="Total 2 6 4" xfId="4196" xr:uid="{6CB4F92C-A2A5-4142-9F8E-D6CA88C8B930}"/>
    <cellStyle name="Total 2 6 5" xfId="4042" xr:uid="{12BB24ED-D721-424A-8D27-53765838CE0E}"/>
    <cellStyle name="Total 2 6 6" xfId="4823" xr:uid="{AD13E45C-F76B-4801-B11A-8855878CB54D}"/>
    <cellStyle name="Total 2 6 7" xfId="5147" xr:uid="{D029EB3C-F364-4911-A443-6A990BD4AE2E}"/>
    <cellStyle name="Total 2 6 8" xfId="5438" xr:uid="{12E796E9-4D83-4D89-A886-5E7E3935AF81}"/>
    <cellStyle name="Total 2 6 9" xfId="3308" xr:uid="{DC4A2F2B-6731-42E3-ADAF-E266BE620E3F}"/>
    <cellStyle name="Total 2 7" xfId="1473" xr:uid="{00000000-0005-0000-0000-00008D020000}"/>
    <cellStyle name="Total 2 7 2" xfId="1680" xr:uid="{00000000-0005-0000-0000-00008E020000}"/>
    <cellStyle name="Total 2 7 2 2" xfId="4411" xr:uid="{0C69C85E-BBFB-43C4-A6C2-7F5057C4A425}"/>
    <cellStyle name="Total 2 7 2 3" xfId="4718" xr:uid="{2610AAF3-5CAB-48DF-BDF2-F57CA2AE07F7}"/>
    <cellStyle name="Total 2 7 2 4" xfId="5038" xr:uid="{D633943F-AD28-4103-BA4F-8C13D9B72564}"/>
    <cellStyle name="Total 2 7 2 5" xfId="5362" xr:uid="{7DF358B2-01EE-4909-8F9A-AF5B61FAE597}"/>
    <cellStyle name="Total 2 7 2 6" xfId="5653" xr:uid="{2B461D70-3272-4EFB-9F2D-88AAFEF87CF8}"/>
    <cellStyle name="Total 2 7 2 7" xfId="3523" xr:uid="{D214B494-4189-4A8F-9786-BFAAA4E471A6}"/>
    <cellStyle name="Total 2 7 3" xfId="1516" xr:uid="{00000000-0005-0000-0000-00008F020000}"/>
    <cellStyle name="Total 2 7 3 2" xfId="4247" xr:uid="{02DBF5FA-C3A6-481B-9724-D7BA1D384ED0}"/>
    <cellStyle name="Total 2 7 3 3" xfId="3590" xr:uid="{51C2D509-3878-42FA-AE4E-1422C59ECDF2}"/>
    <cellStyle name="Total 2 7 3 4" xfId="4874" xr:uid="{4AABAAA1-E718-4B0C-A491-F6D4F9E850A7}"/>
    <cellStyle name="Total 2 7 3 5" xfId="5198" xr:uid="{A34F0CD2-3815-4B98-8C09-760F06B40E31}"/>
    <cellStyle name="Total 2 7 3 6" xfId="5489" xr:uid="{8B34A616-C04D-4828-95C4-95776F8C47E0}"/>
    <cellStyle name="Total 2 7 3 7" xfId="3359" xr:uid="{A0366D95-BD50-4D35-AF98-E0C7E95CAC99}"/>
    <cellStyle name="Total 2 7 4" xfId="4204" xr:uid="{7E5F7FEF-7EFE-488C-9AE6-C69509314242}"/>
    <cellStyle name="Total 2 7 5" xfId="4528" xr:uid="{9AC36309-CA01-4D31-BA17-8CEA58590BBE}"/>
    <cellStyle name="Total 2 7 6" xfId="4831" xr:uid="{3808F58B-2A94-4CC0-A276-2CBB7136E69D}"/>
    <cellStyle name="Total 2 7 7" xfId="5155" xr:uid="{E44EF23E-5A11-45AE-9DEE-A4DBACD3546A}"/>
    <cellStyle name="Total 2 7 8" xfId="5446" xr:uid="{F0F25F0E-3C02-42F6-8A26-315FE816BCDA}"/>
    <cellStyle name="Total 2 7 9" xfId="3316" xr:uid="{30E6D3E4-3FC9-4D91-BD3A-0BBABEFF204F}"/>
    <cellStyle name="Total 2 8" xfId="1446" xr:uid="{00000000-0005-0000-0000-000090020000}"/>
    <cellStyle name="Total 2 8 2" xfId="1653" xr:uid="{00000000-0005-0000-0000-000091020000}"/>
    <cellStyle name="Total 2 8 2 2" xfId="4384" xr:uid="{B0BA99AC-3863-485B-97A3-46466D459B69}"/>
    <cellStyle name="Total 2 8 2 3" xfId="4691" xr:uid="{92A1B8EA-E518-40A8-81C9-79969101E7DB}"/>
    <cellStyle name="Total 2 8 2 4" xfId="5011" xr:uid="{1E57F458-E3DD-4C6F-B6A3-370DFDCF7C50}"/>
    <cellStyle name="Total 2 8 2 5" xfId="5335" xr:uid="{1DAECC59-106C-40A9-AFAF-55916AA0F390}"/>
    <cellStyle name="Total 2 8 2 6" xfId="5626" xr:uid="{6C3CA37B-D37E-4288-811B-D6EE47F96CDE}"/>
    <cellStyle name="Total 2 8 2 7" xfId="3496" xr:uid="{10A7A61C-996A-47EE-8148-834AB8529EAB}"/>
    <cellStyle name="Total 2 8 3" xfId="789" xr:uid="{00000000-0005-0000-0000-000092020000}"/>
    <cellStyle name="Total 2 8 3 2" xfId="3766" xr:uid="{B529D769-FF62-4DB1-B3CE-9B9F7445BD83}"/>
    <cellStyle name="Total 2 8 3 3" xfId="4098" xr:uid="{4A14F4FE-FF73-4A1E-9708-9A831EB2CA53}"/>
    <cellStyle name="Total 2 8 3 4" xfId="4484" xr:uid="{300C2E73-A43D-45A4-A262-7B213CD83C66}"/>
    <cellStyle name="Total 2 8 3 5" xfId="4740" xr:uid="{EA1D4EE8-78C7-4D73-920E-204C7E11F839}"/>
    <cellStyle name="Total 2 8 3 6" xfId="4469" xr:uid="{3AAC80E2-B7DD-4BA1-BF9A-9A2AA3923E4F}"/>
    <cellStyle name="Total 2 8 3 7" xfId="2632" xr:uid="{DF1FBADB-856D-4A5D-9280-F6331561716E}"/>
    <cellStyle name="Total 2 8 4" xfId="4177" xr:uid="{BE63EF5D-072D-404B-B190-725CC4D3A113}"/>
    <cellStyle name="Total 2 8 5" xfId="2398" xr:uid="{A30A4E5D-2804-431A-928B-2A4B5B2B4883}"/>
    <cellStyle name="Total 2 8 6" xfId="4804" xr:uid="{84BC76AF-A49D-4DE3-970E-7965D413B282}"/>
    <cellStyle name="Total 2 8 7" xfId="5128" xr:uid="{5A5F21C5-F298-4A32-B1E9-B7F2B47E0272}"/>
    <cellStyle name="Total 2 8 8" xfId="5419" xr:uid="{012C7135-EADA-4DBC-BFDF-C6C1208548F7}"/>
    <cellStyle name="Total 2 8 9" xfId="3289" xr:uid="{63711C2F-EA98-49AF-B71C-98556114C7F5}"/>
    <cellStyle name="Total 2 9" xfId="839" xr:uid="{00000000-0005-0000-0000-000093020000}"/>
    <cellStyle name="Total 2 9 2" xfId="3805" xr:uid="{6395B67A-38A9-458F-AE97-3C237A44811D}"/>
    <cellStyle name="Total 2 9 3" xfId="4476" xr:uid="{B7C80669-C451-4DB3-8FE2-AD6E4ED119AB}"/>
    <cellStyle name="Total 2 9 4" xfId="4105" xr:uid="{1FC1B23F-F5D0-4620-AEDA-F0F35FDDBE3B}"/>
    <cellStyle name="Total 2 9 5" xfId="3865" xr:uid="{8C6530AF-548F-4F57-8573-9F4A12BF431D}"/>
    <cellStyle name="Total 2 9 6" xfId="4546" xr:uid="{08BD3F4B-37E8-413F-B873-D6A5AAD8D667}"/>
    <cellStyle name="Total 2 9 7" xfId="2682" xr:uid="{6BA3AE26-4FA9-4CDD-BCD7-04BA9FBCAD0D}"/>
    <cellStyle name="Total 3" xfId="270" xr:uid="{00000000-0005-0000-0000-000094020000}"/>
    <cellStyle name="Total 3 10" xfId="2217" xr:uid="{F40B3B0C-C643-4661-87B2-BC602A714FDF}"/>
    <cellStyle name="Total 3 11" xfId="2035" xr:uid="{04A6C09D-66EE-4516-B3DC-CC4C3F3E26FF}"/>
    <cellStyle name="Total 3 12" xfId="2032" xr:uid="{409EAFFD-FD88-4C2C-8549-4C1FF5F2AABB}"/>
    <cellStyle name="Total 3 2" xfId="667" xr:uid="{00000000-0005-0000-0000-000095020000}"/>
    <cellStyle name="Total 3 2 2" xfId="1130" xr:uid="{00000000-0005-0000-0000-000096020000}"/>
    <cellStyle name="Total 3 2 2 2" xfId="3987" xr:uid="{62F8B836-0C4B-48D7-ABC6-82DF347BEB4E}"/>
    <cellStyle name="Total 3 2 2 3" xfId="2100" xr:uid="{18F07924-407E-4E8E-9CE0-2F77850848E3}"/>
    <cellStyle name="Total 3 2 2 4" xfId="4425" xr:uid="{AAD2A8A2-F454-4888-A164-C7F881E18B59}"/>
    <cellStyle name="Total 3 2 2 5" xfId="2331" xr:uid="{A8EF60D8-BC98-4988-8DC1-9CB75D2CDFDC}"/>
    <cellStyle name="Total 3 2 2 6" xfId="3594" xr:uid="{DEB92B77-39AC-4859-8130-505AA766C8DD}"/>
    <cellStyle name="Total 3 2 2 7" xfId="2973" xr:uid="{F2A2715D-C97A-4CC4-B102-7E98CB248C9D}"/>
    <cellStyle name="Total 3 2 3" xfId="1538" xr:uid="{00000000-0005-0000-0000-000097020000}"/>
    <cellStyle name="Total 3 2 3 2" xfId="4269" xr:uid="{C50E4CBC-4F51-4CF9-B435-E15B59F37CFC}"/>
    <cellStyle name="Total 3 2 3 3" xfId="4631" xr:uid="{1B04A64C-BDC1-4DAC-96CF-780B9BC9F0C4}"/>
    <cellStyle name="Total 3 2 3 4" xfId="4896" xr:uid="{DD653C53-E7DD-43CC-9A7B-4131603392EE}"/>
    <cellStyle name="Total 3 2 3 5" xfId="5220" xr:uid="{E37E6CB6-8C2B-49D6-A3DF-E94DBA2EF40A}"/>
    <cellStyle name="Total 3 2 3 6" xfId="5511" xr:uid="{8E685D27-C2C7-4281-8397-956C43180F41}"/>
    <cellStyle name="Total 3 2 3 7" xfId="3381" xr:uid="{56F2733B-171F-4C3A-AEC0-89837D6A3F23}"/>
    <cellStyle name="Total 3 2 4" xfId="1606" xr:uid="{00000000-0005-0000-0000-000098020000}"/>
    <cellStyle name="Total 3 2 4 2" xfId="4337" xr:uid="{A63E57C7-DE9B-4DE2-A66A-A64E56853B2F}"/>
    <cellStyle name="Total 3 2 4 3" xfId="4121" xr:uid="{AB501818-DD75-4E3B-9F8B-3C4A109DB08A}"/>
    <cellStyle name="Total 3 2 4 4" xfId="4964" xr:uid="{A175C170-407D-4D0B-9E22-C5AAC09632C0}"/>
    <cellStyle name="Total 3 2 4 5" xfId="5288" xr:uid="{2BFA02AC-3CD4-4E20-8657-FDD2F334A118}"/>
    <cellStyle name="Total 3 2 4 6" xfId="5579" xr:uid="{0F851DF0-4E57-4165-A7E5-41CAB1011B51}"/>
    <cellStyle name="Total 3 2 4 7" xfId="3449" xr:uid="{A3F3B891-A55E-4496-9ED1-26F09758016E}"/>
    <cellStyle name="Total 3 2 5" xfId="2510" xr:uid="{23672761-B2D9-42DD-9BF9-92126494EBE5}"/>
    <cellStyle name="Total 3 2 6" xfId="3717" xr:uid="{8406A584-60F7-48E8-ADCB-68C88D4615DC}"/>
    <cellStyle name="Total 3 2 7" xfId="3653" xr:uid="{B3294368-E706-4C0E-9AD4-D3EDB03E4B14}"/>
    <cellStyle name="Total 3 3" xfId="1222" xr:uid="{00000000-0005-0000-0000-000099020000}"/>
    <cellStyle name="Total 3 3 2" xfId="1565" xr:uid="{00000000-0005-0000-0000-00009A020000}"/>
    <cellStyle name="Total 3 3 2 2" xfId="4296" xr:uid="{4A46A593-D8A9-435C-AB40-A44B289C7026}"/>
    <cellStyle name="Total 3 3 2 3" xfId="3781" xr:uid="{02A296DB-3188-4AC4-8CE1-43A0A678A02E}"/>
    <cellStyle name="Total 3 3 2 4" xfId="4923" xr:uid="{E23054E0-2B23-4CE2-876B-021F2E89BD1A}"/>
    <cellStyle name="Total 3 3 2 5" xfId="5247" xr:uid="{8F65BD8E-4905-4929-9468-79A17813443E}"/>
    <cellStyle name="Total 3 3 2 6" xfId="5538" xr:uid="{4DA29559-64F9-4226-A02E-7C73832A8CF7}"/>
    <cellStyle name="Total 3 3 2 7" xfId="3408" xr:uid="{11D8E650-D257-435E-BEC1-EAB0969E6AEC}"/>
    <cellStyle name="Total 3 3 3" xfId="995" xr:uid="{00000000-0005-0000-0000-00009B020000}"/>
    <cellStyle name="Total 3 3 3 2" xfId="3889" xr:uid="{2DECFE96-23F4-4248-9867-778413A27906}"/>
    <cellStyle name="Total 3 3 3 3" xfId="3638" xr:uid="{EA5D1F4F-2511-4F79-9274-AE8ADA0D18CA}"/>
    <cellStyle name="Total 3 3 3 4" xfId="4496" xr:uid="{39F091F6-EE8C-4E6A-9C24-F1D2E2687856}"/>
    <cellStyle name="Total 3 3 3 5" xfId="2054" xr:uid="{2CD7AF5F-6DD3-456E-9BBE-D2E84AF5A295}"/>
    <cellStyle name="Total 3 3 3 6" xfId="4494" xr:uid="{1A167A7B-5742-417F-B357-D6B783C216D0}"/>
    <cellStyle name="Total 3 3 3 7" xfId="2838" xr:uid="{BC89126D-6A64-4720-9382-96D676D13A98}"/>
    <cellStyle name="Total 3 3 4" xfId="4041" xr:uid="{7101C8CC-37B6-4BD1-BD1A-46C5CC65686E}"/>
    <cellStyle name="Total 3 3 5" xfId="2041" xr:uid="{32691CE6-A307-45E7-B28E-C6F1A5B71D63}"/>
    <cellStyle name="Total 3 3 6" xfId="3859" xr:uid="{C703598A-DA78-4BAD-8E55-22C94D6F0BB4}"/>
    <cellStyle name="Total 3 3 7" xfId="5058" xr:uid="{BB73E47A-3028-4D70-AF41-14ADF310D213}"/>
    <cellStyle name="Total 3 3 8" xfId="3999" xr:uid="{2D46A2A1-3E8E-4BA0-800C-CE849BC2B3A7}"/>
    <cellStyle name="Total 3 3 9" xfId="3065" xr:uid="{B4342FF5-1002-4CF0-85A1-61CADF9D47EC}"/>
    <cellStyle name="Total 3 4" xfId="1443" xr:uid="{00000000-0005-0000-0000-00009C020000}"/>
    <cellStyle name="Total 3 4 2" xfId="1650" xr:uid="{00000000-0005-0000-0000-00009D020000}"/>
    <cellStyle name="Total 3 4 2 2" xfId="4381" xr:uid="{A517EA82-7880-4D24-B440-B9BCA1294E6C}"/>
    <cellStyle name="Total 3 4 2 3" xfId="4688" xr:uid="{7DFB1923-021E-48D6-9061-89B622A7224D}"/>
    <cellStyle name="Total 3 4 2 4" xfId="5008" xr:uid="{60F6E23A-8042-4075-9A3A-61D13B837759}"/>
    <cellStyle name="Total 3 4 2 5" xfId="5332" xr:uid="{7647C7BA-E057-4F43-ACB9-D74DE5639955}"/>
    <cellStyle name="Total 3 4 2 6" xfId="5623" xr:uid="{617B0A5E-7B02-49A1-8522-CDA98BFA8617}"/>
    <cellStyle name="Total 3 4 2 7" xfId="3493" xr:uid="{C9E68D2C-81F3-49E4-9BEF-FF4772540382}"/>
    <cellStyle name="Total 3 4 3" xfId="1610" xr:uid="{00000000-0005-0000-0000-00009E020000}"/>
    <cellStyle name="Total 3 4 3 2" xfId="4341" xr:uid="{3BEE8D98-DCA5-4F4E-AB5C-93D198B8885E}"/>
    <cellStyle name="Total 3 4 3 3" xfId="3613" xr:uid="{5F4768A3-B9C9-4395-9A9D-B7AE0681147C}"/>
    <cellStyle name="Total 3 4 3 4" xfId="4968" xr:uid="{FAEFA7A0-C5B9-490D-825E-10F819AF8184}"/>
    <cellStyle name="Total 3 4 3 5" xfId="5292" xr:uid="{3B14415C-45A7-48A5-9861-A2DDDEE937DB}"/>
    <cellStyle name="Total 3 4 3 6" xfId="5583" xr:uid="{1236871A-1E14-4DA8-A6FB-89B7CC7AFCEB}"/>
    <cellStyle name="Total 3 4 3 7" xfId="3453" xr:uid="{24918D5D-436E-4EB2-9BCB-93555B7D8274}"/>
    <cellStyle name="Total 3 4 4" xfId="4174" xr:uid="{6955CCAE-3A75-436B-A9C6-F0399708FD60}"/>
    <cellStyle name="Total 3 4 5" xfId="2399" xr:uid="{341BAA92-522C-42E1-BCA0-D198D9BD78B2}"/>
    <cellStyle name="Total 3 4 6" xfId="4801" xr:uid="{998D1178-8FBA-4C55-BBDE-B59552D27C1E}"/>
    <cellStyle name="Total 3 4 7" xfId="5125" xr:uid="{9B6AD310-8697-4E2A-B1B4-B8C75905FDD7}"/>
    <cellStyle name="Total 3 4 8" xfId="5416" xr:uid="{0EE07DAA-6EF8-4C6E-8C7B-CF9184A3876F}"/>
    <cellStyle name="Total 3 4 9" xfId="3286" xr:uid="{3A64886A-A064-46C1-9130-C3310B16164E}"/>
    <cellStyle name="Total 3 5" xfId="1462" xr:uid="{00000000-0005-0000-0000-00009F020000}"/>
    <cellStyle name="Total 3 5 2" xfId="1669" xr:uid="{00000000-0005-0000-0000-0000A0020000}"/>
    <cellStyle name="Total 3 5 2 2" xfId="4400" xr:uid="{579EC248-C0AB-499D-BD43-EA5D797F62CF}"/>
    <cellStyle name="Total 3 5 2 3" xfId="4707" xr:uid="{5CB3A5C2-9BBD-4A45-A2BF-CFF5E91C3767}"/>
    <cellStyle name="Total 3 5 2 4" xfId="5027" xr:uid="{FAC12D8A-29A1-4C96-8AF7-9B3EFC52B58B}"/>
    <cellStyle name="Total 3 5 2 5" xfId="5351" xr:uid="{3CF12857-81DA-4963-95D8-3B553B14E006}"/>
    <cellStyle name="Total 3 5 2 6" xfId="5642" xr:uid="{2DE72FCA-C73D-4EE3-BA16-AD431CF5EB58}"/>
    <cellStyle name="Total 3 5 2 7" xfId="3512" xr:uid="{B7A531A4-60BA-4F5B-B7AF-F8BCA645A1D1}"/>
    <cellStyle name="Total 3 5 3" xfId="756" xr:uid="{00000000-0005-0000-0000-0000A1020000}"/>
    <cellStyle name="Total 3 5 3 2" xfId="3735" xr:uid="{7A19E3BE-3176-4ECA-8E1B-20E22F32D1F9}"/>
    <cellStyle name="Total 3 5 3 3" xfId="4064" xr:uid="{C4C8F55D-C0DC-4C5A-8011-3A62040C71EF}"/>
    <cellStyle name="Total 3 5 3 4" xfId="4456" xr:uid="{64E7F50A-30ED-4125-B741-E779D2029ED5}"/>
    <cellStyle name="Total 3 5 3 5" xfId="4663" xr:uid="{BE6CE842-7C31-4956-8A47-0CADCF31F279}"/>
    <cellStyle name="Total 3 5 3 6" xfId="4424" xr:uid="{C13A4E44-1516-4EB4-9926-A1FF9D663A79}"/>
    <cellStyle name="Total 3 5 3 7" xfId="2599" xr:uid="{5812D643-21B4-4F04-A043-AAB1E6119C07}"/>
    <cellStyle name="Total 3 5 4" xfId="4193" xr:uid="{275BF53E-BBE1-445D-B2EB-7B521494A485}"/>
    <cellStyle name="Total 3 5 5" xfId="4011" xr:uid="{12E4F1BB-EE0C-4033-82DD-8627EB714C3A}"/>
    <cellStyle name="Total 3 5 6" xfId="4820" xr:uid="{23114FB2-3A89-4D8D-AFE1-4F5B2DFEC0BD}"/>
    <cellStyle name="Total 3 5 7" xfId="5144" xr:uid="{5BA9CD13-EE85-4B1A-A4FD-8D211D049CFA}"/>
    <cellStyle name="Total 3 5 8" xfId="5435" xr:uid="{9CE0DD77-04D9-415E-B1FE-C11D38C20456}"/>
    <cellStyle name="Total 3 5 9" xfId="3305" xr:uid="{688A8673-9490-4EBB-8C74-0E03AEF764F2}"/>
    <cellStyle name="Total 3 6" xfId="1410" xr:uid="{00000000-0005-0000-0000-0000A2020000}"/>
    <cellStyle name="Total 3 6 2" xfId="1617" xr:uid="{00000000-0005-0000-0000-0000A3020000}"/>
    <cellStyle name="Total 3 6 2 2" xfId="4348" xr:uid="{F8976E32-F64A-4CEB-A522-A92737FC12AD}"/>
    <cellStyle name="Total 3 6 2 3" xfId="4076" xr:uid="{C4AB7D0E-4FBA-482D-AD89-E83ACCCB3C52}"/>
    <cellStyle name="Total 3 6 2 4" xfId="4975" xr:uid="{E8B8CE04-87B7-40F0-A039-ADAD04B84646}"/>
    <cellStyle name="Total 3 6 2 5" xfId="5299" xr:uid="{AB3FA704-7837-496D-822F-7C4244E573AA}"/>
    <cellStyle name="Total 3 6 2 6" xfId="5590" xr:uid="{13412CCA-5161-48EC-B43C-596DAC7C5ECC}"/>
    <cellStyle name="Total 3 6 2 7" xfId="3460" xr:uid="{C2B4BBE8-1938-4E10-9C23-7EB5C28DC113}"/>
    <cellStyle name="Total 3 6 3" xfId="1483" xr:uid="{00000000-0005-0000-0000-0000A4020000}"/>
    <cellStyle name="Total 3 6 3 2" xfId="4214" xr:uid="{D402D7DD-F762-4485-8B28-D7511C696BE5}"/>
    <cellStyle name="Total 3 6 3 3" xfId="4679" xr:uid="{EC1AA77D-24A2-4155-86FB-7B21E44EC07A}"/>
    <cellStyle name="Total 3 6 3 4" xfId="4841" xr:uid="{C9A57FAA-86FC-4E9A-8B6E-BD1C942E7DBE}"/>
    <cellStyle name="Total 3 6 3 5" xfId="5165" xr:uid="{546DF530-D71C-42DE-B090-E2B6D7364367}"/>
    <cellStyle name="Total 3 6 3 6" xfId="5456" xr:uid="{0A245654-8CD7-4BFF-BAD9-A4F051A690FF}"/>
    <cellStyle name="Total 3 6 3 7" xfId="3326" xr:uid="{ED94219E-A52F-422B-A5D0-0082BAA6D8AD}"/>
    <cellStyle name="Total 3 6 4" xfId="4141" xr:uid="{11831ADF-193C-4880-B295-B8012E28BD84}"/>
    <cellStyle name="Total 3 6 5" xfId="3569" xr:uid="{7FA940EE-9183-470B-9FF4-18560EAADB1B}"/>
    <cellStyle name="Total 3 6 6" xfId="4768" xr:uid="{E31C8EA1-3F73-46CD-8629-70E1FD732718}"/>
    <cellStyle name="Total 3 6 7" xfId="5092" xr:uid="{DB0124D0-8610-45F0-BB78-C62B0E620136}"/>
    <cellStyle name="Total 3 6 8" xfId="5383" xr:uid="{9B28FD0E-BD7D-4921-8646-44FDD3C863A2}"/>
    <cellStyle name="Total 3 6 9" xfId="3253" xr:uid="{6D7B98A5-2E33-4EEB-B5E9-9CB79221E35C}"/>
    <cellStyle name="Total 3 7" xfId="905" xr:uid="{00000000-0005-0000-0000-0000A5020000}"/>
    <cellStyle name="Total 3 7 2" xfId="3838" xr:uid="{A5F7C3D7-A541-441A-A8BB-09882A8728F2}"/>
    <cellStyle name="Total 3 7 3" xfId="2364" xr:uid="{00293271-F9BF-4F51-B6C9-46BDE67B1D77}"/>
    <cellStyle name="Total 3 7 4" xfId="3952" xr:uid="{B8EA2F42-DCD8-4E4F-96E4-DA85CE953673}"/>
    <cellStyle name="Total 3 7 5" xfId="4676" xr:uid="{6CA2D0B8-A4A9-4434-935F-E442D2BA11D2}"/>
    <cellStyle name="Total 3 7 6" xfId="3579" xr:uid="{F6BE3A24-7E92-4E3F-8CB8-9566C4E13AF5}"/>
    <cellStyle name="Total 3 7 7" xfId="2748" xr:uid="{7B79CA10-3273-45A2-8661-348434FDC5B1}"/>
    <cellStyle name="Total 3 8" xfId="758" xr:uid="{00000000-0005-0000-0000-0000A6020000}"/>
    <cellStyle name="Total 3 8 2" xfId="3737" xr:uid="{717789CA-0DF0-4DC1-A835-859D66EC7151}"/>
    <cellStyle name="Total 3 8 3" xfId="4483" xr:uid="{88F87207-FF7A-45CB-9882-F0739AD400CA}"/>
    <cellStyle name="Total 3 8 4" xfId="4543" xr:uid="{BE106798-507B-4B74-973A-D2B4DD26F6FE}"/>
    <cellStyle name="Total 3 8 5" xfId="3709" xr:uid="{8BEB2008-9D4B-4BD2-9CAB-F817287D070A}"/>
    <cellStyle name="Total 3 8 6" xfId="3820" xr:uid="{4AEA23FD-4E48-4439-950A-F5969905B9EA}"/>
    <cellStyle name="Total 3 8 7" xfId="2601" xr:uid="{BB098944-DB60-4889-AA1A-39E979C0130B}"/>
    <cellStyle name="Total 3 9" xfId="1513" xr:uid="{00000000-0005-0000-0000-0000A7020000}"/>
    <cellStyle name="Total 3 9 2" xfId="4244" xr:uid="{8F5E678A-D206-4FE9-AD93-50063F73D1AD}"/>
    <cellStyle name="Total 3 9 3" xfId="3809" xr:uid="{966A1045-FB87-4C59-8F35-854DE7A79CEA}"/>
    <cellStyle name="Total 3 9 4" xfId="4871" xr:uid="{738BBDC4-3515-4D5C-AAD1-C8895C09512F}"/>
    <cellStyle name="Total 3 9 5" xfId="5195" xr:uid="{15F0FCAA-59D8-4D51-9461-4E0AABA0B9DF}"/>
    <cellStyle name="Total 3 9 6" xfId="5486" xr:uid="{C79A7C5A-14FB-41D8-BB8C-8F5D1C985478}"/>
    <cellStyle name="Total 3 9 7" xfId="3356" xr:uid="{818BB599-C96E-4F30-9669-663CBEABD54D}"/>
    <cellStyle name="Total 4" xfId="468" xr:uid="{00000000-0005-0000-0000-0000A8020000}"/>
    <cellStyle name="Total 5" xfId="562" xr:uid="{00000000-0005-0000-0000-0000A9020000}"/>
    <cellStyle name="Total 5 2" xfId="1025" xr:uid="{00000000-0005-0000-0000-0000AA020000}"/>
    <cellStyle name="Total 5 2 2" xfId="3919" xr:uid="{9C28E75E-D378-40EF-9B67-364F59ABE63B}"/>
    <cellStyle name="Total 5 2 3" xfId="4653" xr:uid="{04897CC6-BD24-4D1E-9D55-A2814CEA6B68}"/>
    <cellStyle name="Total 5 2 4" xfId="4577" xr:uid="{B4E9AA19-B35D-4F9A-897A-A45E5E427B1E}"/>
    <cellStyle name="Total 5 2 5" xfId="3550" xr:uid="{1802C390-F962-42D5-B351-FB89CF5F3151}"/>
    <cellStyle name="Total 5 2 6" xfId="3631" xr:uid="{8478E105-9D17-4AAB-84D8-1C3CB593C303}"/>
    <cellStyle name="Total 5 2 7" xfId="2868" xr:uid="{5462E7E6-72E2-452B-B37D-F854C297214E}"/>
    <cellStyle name="Total 5 3" xfId="1505" xr:uid="{00000000-0005-0000-0000-0000AB020000}"/>
    <cellStyle name="Total 5 3 2" xfId="4236" xr:uid="{B23FA11E-A419-4FB7-A123-FB2A2AD61488}"/>
    <cellStyle name="Total 5 3 3" xfId="3818" xr:uid="{BEBE9FB3-777A-44B9-9C44-7A60AF16C13B}"/>
    <cellStyle name="Total 5 3 4" xfId="4863" xr:uid="{B63D227D-8DD6-42DD-B4A6-BBC17CC2D5AE}"/>
    <cellStyle name="Total 5 3 5" xfId="5187" xr:uid="{72885060-9E02-4BF0-84CB-85BC212CF001}"/>
    <cellStyle name="Total 5 3 6" xfId="5478" xr:uid="{1C58C8A1-8D76-4386-B496-E2A9B8435560}"/>
    <cellStyle name="Total 5 3 7" xfId="3348" xr:uid="{046B535E-C1AB-42DE-9EA8-56D399796CCE}"/>
    <cellStyle name="Total 5 4" xfId="1490" xr:uid="{00000000-0005-0000-0000-0000AC020000}"/>
    <cellStyle name="Total 5 4 2" xfId="4221" xr:uid="{2D487132-9952-4DEC-98C0-2AF96DF7741F}"/>
    <cellStyle name="Total 5 4 3" xfId="3953" xr:uid="{8BBC4384-9CA9-46AA-AD86-9882B321932F}"/>
    <cellStyle name="Total 5 4 4" xfId="4848" xr:uid="{70658056-F3B7-4070-9585-728CC1DB8D20}"/>
    <cellStyle name="Total 5 4 5" xfId="5172" xr:uid="{1DFADAAA-EE07-4CFC-9D13-9516D460BB62}"/>
    <cellStyle name="Total 5 4 6" xfId="5463" xr:uid="{ABDE4BF7-8944-4069-9C25-26F2B46B4105}"/>
    <cellStyle name="Total 5 4 7" xfId="3333" xr:uid="{6E01E3F6-E3C0-472E-81BF-E0FB972E1E05}"/>
    <cellStyle name="Total 5 5" xfId="2405" xr:uid="{DF53FA12-15CA-4297-AA0D-895503095363}"/>
    <cellStyle name="Total 5 6" xfId="4065" xr:uid="{4B730E1F-20A9-45C9-8B34-D2742E54F6FA}"/>
    <cellStyle name="Total 5 7" xfId="4538" xr:uid="{CA21EB4A-21BD-4298-9C6C-DA8401F1ACAE}"/>
    <cellStyle name="Total 6" xfId="1435" xr:uid="{00000000-0005-0000-0000-0000AD020000}"/>
    <cellStyle name="Total 6 2" xfId="1642" xr:uid="{00000000-0005-0000-0000-0000AE020000}"/>
    <cellStyle name="Total 6 2 2" xfId="4373" xr:uid="{64355294-9248-40B9-8247-3AB165D719BA}"/>
    <cellStyle name="Total 6 2 3" xfId="4680" xr:uid="{372C3085-CDD6-4A29-8E5B-0425D9119E7E}"/>
    <cellStyle name="Total 6 2 4" xfId="5000" xr:uid="{92223F0B-3D5A-4928-A78D-1C3381692D46}"/>
    <cellStyle name="Total 6 2 5" xfId="5324" xr:uid="{88B72E5C-4EF7-42AF-BF30-01384B2059A9}"/>
    <cellStyle name="Total 6 2 6" xfId="5615" xr:uid="{C625B9BC-F6AF-435A-973C-A2BAEE919F13}"/>
    <cellStyle name="Total 6 2 7" xfId="3485" xr:uid="{23B29D2C-6C87-4ED4-8AF3-17CF913A9290}"/>
    <cellStyle name="Total 6 3" xfId="1500" xr:uid="{00000000-0005-0000-0000-0000AF020000}"/>
    <cellStyle name="Total 6 3 2" xfId="4231" xr:uid="{130D6EA6-EDE6-4045-BAE4-1BA989B7B837}"/>
    <cellStyle name="Total 6 3 3" xfId="3982" xr:uid="{0F92D4C3-A5E3-4FE0-B7C5-0142F7DD39C1}"/>
    <cellStyle name="Total 6 3 4" xfId="4858" xr:uid="{243739E0-72B4-4A37-8D14-318C8736B118}"/>
    <cellStyle name="Total 6 3 5" xfId="5182" xr:uid="{7E1FD89C-B811-4CDF-AA2F-2D6720C20E17}"/>
    <cellStyle name="Total 6 3 6" xfId="5473" xr:uid="{35454236-D782-4F95-9799-5B7C2DBD876E}"/>
    <cellStyle name="Total 6 3 7" xfId="3343" xr:uid="{956C1DC8-8D30-4438-B86F-E62A74841EAB}"/>
    <cellStyle name="Total 6 4" xfId="4166" xr:uid="{8C64C80B-8ABA-4086-9175-8158094546FA}"/>
    <cellStyle name="Total 6 5" xfId="4558" xr:uid="{AE2B8FA7-A4F5-4CA4-96BC-627E6A0ED666}"/>
    <cellStyle name="Total 6 6" xfId="4793" xr:uid="{CB73348C-2123-439A-B5B8-715501182267}"/>
    <cellStyle name="Total 6 7" xfId="5117" xr:uid="{C0C3CC78-A203-49E2-87B2-E6DC733F674C}"/>
    <cellStyle name="Total 6 8" xfId="5408" xr:uid="{12090F2F-144F-49F5-B5A3-7448114B265E}"/>
    <cellStyle name="Total 6 9" xfId="3278" xr:uid="{16BEF06A-66D0-49F2-8F2D-8AB259A61D10}"/>
    <cellStyle name="Total 7" xfId="1429" xr:uid="{00000000-0005-0000-0000-0000B0020000}"/>
    <cellStyle name="Total 7 2" xfId="1636" xr:uid="{00000000-0005-0000-0000-0000B1020000}"/>
    <cellStyle name="Total 7 2 2" xfId="4367" xr:uid="{1A5F64F9-B66C-428D-8EB7-A83B80E7B020}"/>
    <cellStyle name="Total 7 2 3" xfId="3932" xr:uid="{5368F65A-B18A-41C4-8777-E9613FC256D5}"/>
    <cellStyle name="Total 7 2 4" xfId="4994" xr:uid="{66E88F2C-2FCB-4BCB-AC31-8EC36BB620BB}"/>
    <cellStyle name="Total 7 2 5" xfId="5318" xr:uid="{D58D4458-B5CA-4F0E-8789-FCA39DED1577}"/>
    <cellStyle name="Total 7 2 6" xfId="5609" xr:uid="{B9747074-2B21-47EA-A08A-AA9EAED62DD6}"/>
    <cellStyle name="Total 7 2 7" xfId="3479" xr:uid="{4B9E3C7A-0BB1-4AE3-BDDE-AAD7B5E32A10}"/>
    <cellStyle name="Total 7 3" xfId="1007" xr:uid="{00000000-0005-0000-0000-0000B2020000}"/>
    <cellStyle name="Total 7 3 2" xfId="3901" xr:uid="{02BA65E3-983D-43A5-8C6C-CFADF0D0C827}"/>
    <cellStyle name="Total 7 3 3" xfId="3710" xr:uid="{A3138B84-E351-46D6-86E6-B4F59BD2CF6C}"/>
    <cellStyle name="Total 7 3 4" xfId="2402" xr:uid="{4FAA527D-CD86-41BB-B8D4-58B900B73629}"/>
    <cellStyle name="Total 7 3 5" xfId="4428" xr:uid="{F7F98659-471D-4FE8-BC50-4910B789F468}"/>
    <cellStyle name="Total 7 3 6" xfId="2324" xr:uid="{B357E840-EF91-47F9-B078-374B81C9C910}"/>
    <cellStyle name="Total 7 3 7" xfId="2850" xr:uid="{47A14C67-2F43-4FA6-9953-3DB12F9DE9B1}"/>
    <cellStyle name="Total 7 4" xfId="4160" xr:uid="{97B4850F-6E63-4ED6-8306-AE9121BA5E3B}"/>
    <cellStyle name="Total 7 5" xfId="3556" xr:uid="{E0171024-3F7E-42C9-965A-61830AF212A1}"/>
    <cellStyle name="Total 7 6" xfId="4787" xr:uid="{DD1F639F-5E56-4B98-9391-AB6136C29ECC}"/>
    <cellStyle name="Total 7 7" xfId="5111" xr:uid="{073ED40A-8D5F-4A2D-8993-6E9B387A3AA0}"/>
    <cellStyle name="Total 7 8" xfId="5402" xr:uid="{53D18DD4-A241-4CAE-B28E-6040D88108F6}"/>
    <cellStyle name="Total 7 9" xfId="3272" xr:uid="{19410A3A-E193-4DA0-AF1F-55663C2F01F3}"/>
    <cellStyle name="Total 8" xfId="1449" xr:uid="{00000000-0005-0000-0000-0000B3020000}"/>
    <cellStyle name="Total 8 2" xfId="1656" xr:uid="{00000000-0005-0000-0000-0000B4020000}"/>
    <cellStyle name="Total 8 2 2" xfId="4387" xr:uid="{5E8492EA-C3FC-45DC-9E42-BF183B5D40CF}"/>
    <cellStyle name="Total 8 2 3" xfId="4694" xr:uid="{3C323BCC-0E7F-4C54-A00C-F6C2B77A0DC5}"/>
    <cellStyle name="Total 8 2 4" xfId="5014" xr:uid="{9773A74F-5940-4183-B1BB-AAA61E96DBFF}"/>
    <cellStyle name="Total 8 2 5" xfId="5338" xr:uid="{4436DD37-D2FC-4673-8806-B2014A50C897}"/>
    <cellStyle name="Total 8 2 6" xfId="5629" xr:uid="{CD85FCF8-B799-4FA1-A1A9-7C225C519593}"/>
    <cellStyle name="Total 8 2 7" xfId="3499" xr:uid="{0AD9A50A-09CC-46C5-8443-B25CDC42BA56}"/>
    <cellStyle name="Total 8 3" xfId="1592" xr:uid="{00000000-0005-0000-0000-0000B5020000}"/>
    <cellStyle name="Total 8 3 2" xfId="4323" xr:uid="{475C8988-CD26-431A-9C7F-E54283CB0910}"/>
    <cellStyle name="Total 8 3 3" xfId="3940" xr:uid="{DFB915DE-6EAE-4E36-9CB3-D10725CA373E}"/>
    <cellStyle name="Total 8 3 4" xfId="4950" xr:uid="{E963A027-4ECD-4E3D-B366-B8E9C4006590}"/>
    <cellStyle name="Total 8 3 5" xfId="5274" xr:uid="{35F43533-97EE-46C7-9BC2-DFB6DDAA1440}"/>
    <cellStyle name="Total 8 3 6" xfId="5565" xr:uid="{EE136043-EFCC-4A86-99A7-6384603EEE54}"/>
    <cellStyle name="Total 8 3 7" xfId="3435" xr:uid="{07E67FFC-BFC5-4E82-BBEB-9B6A2460FFB6}"/>
    <cellStyle name="Total 8 4" xfId="4180" xr:uid="{3F98C784-D170-4214-9016-930E141C1265}"/>
    <cellStyle name="Total 8 5" xfId="3862" xr:uid="{3A114326-4364-466A-B91C-389E77E4FE7C}"/>
    <cellStyle name="Total 8 6" xfId="4807" xr:uid="{EAA39C22-AC0F-4BE9-825F-852620584DE1}"/>
    <cellStyle name="Total 8 7" xfId="5131" xr:uid="{8298D7C0-CD8C-4C01-BA21-AAA7A1F412E3}"/>
    <cellStyle name="Total 8 8" xfId="5422" xr:uid="{DA1AC44A-BB33-45C7-815F-C5E8FAAFABF6}"/>
    <cellStyle name="Total 8 9" xfId="3292" xr:uid="{9D6418A2-6DBB-4976-8604-0F282CEC5D53}"/>
    <cellStyle name="Total 9" xfId="1432" xr:uid="{00000000-0005-0000-0000-0000B6020000}"/>
    <cellStyle name="Total 9 2" xfId="1639" xr:uid="{00000000-0005-0000-0000-0000B7020000}"/>
    <cellStyle name="Total 9 2 2" xfId="4370" xr:uid="{81CBF998-1907-4D99-A2C8-898524F1B2CE}"/>
    <cellStyle name="Total 9 2 3" xfId="3679" xr:uid="{DF8CC90A-FE94-4F57-9524-A1FE24824795}"/>
    <cellStyle name="Total 9 2 4" xfId="4997" xr:uid="{45398E82-135E-40F2-9D77-059C5DB8756E}"/>
    <cellStyle name="Total 9 2 5" xfId="5321" xr:uid="{77CCEEB6-E22B-4A56-85EB-5BD688EF8235}"/>
    <cellStyle name="Total 9 2 6" xfId="5612" xr:uid="{91A32723-6C8E-4638-B7A7-96E18BA74D3A}"/>
    <cellStyle name="Total 9 2 7" xfId="3482" xr:uid="{47A10367-2901-49F6-8B60-4438B31B91BA}"/>
    <cellStyle name="Total 9 3" xfId="755" xr:uid="{00000000-0005-0000-0000-0000B8020000}"/>
    <cellStyle name="Total 9 3 2" xfId="3734" xr:uid="{35BCD145-A0B9-4CE4-A1E7-D69B5DEC6709}"/>
    <cellStyle name="Total 9 3 3" xfId="3811" xr:uid="{5BAEFA5C-B5E6-4A6A-A33C-796774B29577}"/>
    <cellStyle name="Total 9 3 4" xfId="3872" xr:uid="{2A0A3F3A-1A40-427A-9EA6-AA3304DF4D60}"/>
    <cellStyle name="Total 9 3 5" xfId="4475" xr:uid="{C269874F-C244-4022-883C-4B3D9F572FA5}"/>
    <cellStyle name="Total 9 3 6" xfId="3863" xr:uid="{BD87613E-CB37-48BD-9A67-32F54535BDE0}"/>
    <cellStyle name="Total 9 3 7" xfId="2598" xr:uid="{E7A69A74-24E7-4CEC-B8FD-33237F87E09A}"/>
    <cellStyle name="Total 9 4" xfId="4163" xr:uid="{16A5C5C6-1054-4109-B18C-1C86CD8859C1}"/>
    <cellStyle name="Total 9 5" xfId="3715" xr:uid="{7AD41601-7041-48A5-A80C-77D524D148A5}"/>
    <cellStyle name="Total 9 6" xfId="4790" xr:uid="{31A000FA-E858-48EE-83FB-15804C80D875}"/>
    <cellStyle name="Total 9 7" xfId="5114" xr:uid="{D56C5B5C-AF4A-4561-AB4F-64DBDDF03889}"/>
    <cellStyle name="Total 9 8" xfId="5405" xr:uid="{870E3184-0431-42A3-A6C0-168A157D80EA}"/>
    <cellStyle name="Total 9 9" xfId="3275" xr:uid="{B0A0C0F6-41FD-49B4-99A4-439006C3E8BF}"/>
    <cellStyle name="Valuta" xfId="55" builtinId="4"/>
    <cellStyle name="Valuta 2" xfId="58" xr:uid="{00000000-0005-0000-0000-0000BA020000}"/>
    <cellStyle name="Valuta 2 10" xfId="272" xr:uid="{00000000-0005-0000-0000-0000BB020000}"/>
    <cellStyle name="Valuta 2 10 2" xfId="669" xr:uid="{00000000-0005-0000-0000-0000BC020000}"/>
    <cellStyle name="Valuta 2 10 2 2" xfId="1132" xr:uid="{00000000-0005-0000-0000-0000BD020000}"/>
    <cellStyle name="Valuta 2 10 2 2 2" xfId="2975" xr:uid="{523DB615-4679-4E8E-9087-0153C392BA3F}"/>
    <cellStyle name="Valuta 2 10 2 3" xfId="2512" xr:uid="{E8EFFF5F-246C-4CBB-A6C6-32E3AF786F3A}"/>
    <cellStyle name="Valuta 2 10 2 4" xfId="1953" xr:uid="{66DA1466-C68B-470B-8373-B3D161BAE34C}"/>
    <cellStyle name="Valuta 2 10 3" xfId="1328" xr:uid="{00000000-0005-0000-0000-0000BE020000}"/>
    <cellStyle name="Valuta 2 10 3 2" xfId="3171" xr:uid="{B3ECC32E-678B-4295-8B91-55A3FBC3314F}"/>
    <cellStyle name="Valuta 2 10 4" xfId="907" xr:uid="{00000000-0005-0000-0000-0000BF020000}"/>
    <cellStyle name="Valuta 2 10 4 2" xfId="2750" xr:uid="{E958CBA2-9A1C-4303-B2F9-5DAF140C7B20}"/>
    <cellStyle name="Valuta 2 10 5" xfId="2219" xr:uid="{68BE9C51-EA3E-4125-831C-ED92384ADFB9}"/>
    <cellStyle name="Valuta 2 10 6" xfId="1781" xr:uid="{B526EB4A-51F8-4FC2-A28B-C134DCB94B0F}"/>
    <cellStyle name="Valuta 2 11" xfId="470" xr:uid="{00000000-0005-0000-0000-0000C0020000}"/>
    <cellStyle name="Valuta 2 12" xfId="166" xr:uid="{00000000-0005-0000-0000-0000C1020000}"/>
    <cellStyle name="Valuta 2 12 2" xfId="577" xr:uid="{00000000-0005-0000-0000-0000C2020000}"/>
    <cellStyle name="Valuta 2 12 2 2" xfId="1040" xr:uid="{00000000-0005-0000-0000-0000C3020000}"/>
    <cellStyle name="Valuta 2 12 2 2 2" xfId="2883" xr:uid="{5F361D50-97D2-411A-929B-2967202D639F}"/>
    <cellStyle name="Valuta 2 12 2 3" xfId="2420" xr:uid="{D57DA33C-958E-4D39-BD87-349341A38D87}"/>
    <cellStyle name="Valuta 2 12 2 4" xfId="1870" xr:uid="{20398245-9B7B-4426-ACFC-89FF8D77AEF1}"/>
    <cellStyle name="Valuta 2 12 3" xfId="1242" xr:uid="{00000000-0005-0000-0000-0000C4020000}"/>
    <cellStyle name="Valuta 2 12 3 2" xfId="3085" xr:uid="{7460C637-5441-4574-93B8-FBEB1EF8F740}"/>
    <cellStyle name="Valuta 2 12 4" xfId="809" xr:uid="{00000000-0005-0000-0000-0000C5020000}"/>
    <cellStyle name="Valuta 2 12 4 2" xfId="2652" xr:uid="{4F4AFE6B-01A7-4665-B8B8-E0854B12387A}"/>
    <cellStyle name="Valuta 2 12 5" xfId="2120" xr:uid="{E29E078C-C3C3-43B4-B7C4-3BF307B2D9C0}"/>
    <cellStyle name="Valuta 2 12 6" xfId="1701" xr:uid="{9495A1BD-E4A0-47C8-AF3C-578EA6E0ED9D}"/>
    <cellStyle name="Valuta 2 13" xfId="564" xr:uid="{00000000-0005-0000-0000-0000C6020000}"/>
    <cellStyle name="Valuta 2 13 2" xfId="1027" xr:uid="{00000000-0005-0000-0000-0000C7020000}"/>
    <cellStyle name="Valuta 2 13 2 2" xfId="2870" xr:uid="{A57941A6-2970-4380-B3D4-A821AC7C35C3}"/>
    <cellStyle name="Valuta 2 13 3" xfId="2407" xr:uid="{1442AA0E-EDD1-40FC-8C64-C7BE344FBD7F}"/>
    <cellStyle name="Valuta 2 13 4" xfId="1861" xr:uid="{2953EDE0-6E96-4A39-8BD9-DF23636BA05E}"/>
    <cellStyle name="Valuta 2 14" xfId="1224" xr:uid="{00000000-0005-0000-0000-0000C8020000}"/>
    <cellStyle name="Valuta 2 14 2" xfId="3067" xr:uid="{F5B40619-55FB-4C6E-9E67-4E53A15303E3}"/>
    <cellStyle name="Valuta 2 15" xfId="768" xr:uid="{00000000-0005-0000-0000-0000C9020000}"/>
    <cellStyle name="Valuta 2 15 2" xfId="2611" xr:uid="{E9CC2EC8-7522-4CE0-A881-5EA14A39C3AF}"/>
    <cellStyle name="Valuta 2 16" xfId="2066" xr:uid="{D65F6E2D-75CE-4A08-A015-4B703104FCA4}"/>
    <cellStyle name="Valuta 2 17" xfId="1693" xr:uid="{AA911C43-411C-4792-90C0-B98096CB444C}"/>
    <cellStyle name="Valuta 2 2" xfId="71" xr:uid="{00000000-0005-0000-0000-0000CA020000}"/>
    <cellStyle name="Valuta 2 2 10" xfId="1228" xr:uid="{00000000-0005-0000-0000-0000CB020000}"/>
    <cellStyle name="Valuta 2 2 10 2" xfId="3071" xr:uid="{6A916E0A-AF57-4467-9934-A3BF539C2519}"/>
    <cellStyle name="Valuta 2 2 11" xfId="776" xr:uid="{00000000-0005-0000-0000-0000CC020000}"/>
    <cellStyle name="Valuta 2 2 11 2" xfId="2619" xr:uid="{FA181010-0F4A-4894-8FCD-B3F8DDC0B0DE}"/>
    <cellStyle name="Valuta 2 2 12" xfId="2075" xr:uid="{0215D437-4FC3-4CC0-A099-3E11F7B813D1}"/>
    <cellStyle name="Valuta 2 2 13" xfId="1697" xr:uid="{5AAA0AE6-9734-4286-8577-F41B7ACE15BE}"/>
    <cellStyle name="Valuta 2 2 2" xfId="187" xr:uid="{00000000-0005-0000-0000-0000CD020000}"/>
    <cellStyle name="Valuta 2 2 2 10" xfId="1714" xr:uid="{022C875E-5E57-4FA7-AE3D-A8DA5F329718}"/>
    <cellStyle name="Valuta 2 2 2 2" xfId="217" xr:uid="{00000000-0005-0000-0000-0000CE020000}"/>
    <cellStyle name="Valuta 2 2 2 2 2" xfId="258" xr:uid="{00000000-0005-0000-0000-0000CF020000}"/>
    <cellStyle name="Valuta 2 2 2 2 2 2" xfId="354" xr:uid="{00000000-0005-0000-0000-0000D0020000}"/>
    <cellStyle name="Valuta 2 2 2 2 2 2 2" xfId="751" xr:uid="{00000000-0005-0000-0000-0000D1020000}"/>
    <cellStyle name="Valuta 2 2 2 2 2 2 2 2" xfId="1214" xr:uid="{00000000-0005-0000-0000-0000D2020000}"/>
    <cellStyle name="Valuta 2 2 2 2 2 2 2 2 2" xfId="3057" xr:uid="{2BEC1382-EBD3-4AD4-A89F-72A9708D3480}"/>
    <cellStyle name="Valuta 2 2 2 2 2 2 2 3" xfId="2594" xr:uid="{1758C5F9-D3C9-4CAF-A491-76198B852795}"/>
    <cellStyle name="Valuta 2 2 2 2 2 2 2 4" xfId="2031" xr:uid="{319E3461-DED8-4F72-A5E1-0D3E6554AE83}"/>
    <cellStyle name="Valuta 2 2 2 2 2 2 3" xfId="1407" xr:uid="{00000000-0005-0000-0000-0000D3020000}"/>
    <cellStyle name="Valuta 2 2 2 2 2 2 3 2" xfId="3250" xr:uid="{7A3A049D-35AB-4783-A0D2-1007511526D0}"/>
    <cellStyle name="Valuta 2 2 2 2 2 2 4" xfId="989" xr:uid="{00000000-0005-0000-0000-0000D4020000}"/>
    <cellStyle name="Valuta 2 2 2 2 2 2 4 2" xfId="2832" xr:uid="{5AE6059C-DB96-4B81-8381-5E4F235D06AC}"/>
    <cellStyle name="Valuta 2 2 2 2 2 2 5" xfId="2301" xr:uid="{015EF3A2-15D6-4651-A6ED-9F17A57A96B6}"/>
    <cellStyle name="Valuta 2 2 2 2 2 2 6" xfId="1858" xr:uid="{9B1404B6-6A2A-4621-8663-FA90312DBAD0}"/>
    <cellStyle name="Valuta 2 2 2 2 2 3" xfId="474" xr:uid="{00000000-0005-0000-0000-0000D5020000}"/>
    <cellStyle name="Valuta 2 2 2 2 2 4" xfId="656" xr:uid="{00000000-0005-0000-0000-0000D6020000}"/>
    <cellStyle name="Valuta 2 2 2 2 2 4 2" xfId="1119" xr:uid="{00000000-0005-0000-0000-0000D7020000}"/>
    <cellStyle name="Valuta 2 2 2 2 2 4 2 2" xfId="2962" xr:uid="{FD561707-8EE4-41B2-9641-4273CFA64556}"/>
    <cellStyle name="Valuta 2 2 2 2 2 4 3" xfId="2499" xr:uid="{EEE11EDE-6149-49AB-8673-E9013902BC19}"/>
    <cellStyle name="Valuta 2 2 2 2 2 4 4" xfId="1948" xr:uid="{2F417C9B-33D3-49F0-BADC-08C9E416BF0B}"/>
    <cellStyle name="Valuta 2 2 2 2 2 5" xfId="1321" xr:uid="{00000000-0005-0000-0000-0000D8020000}"/>
    <cellStyle name="Valuta 2 2 2 2 2 5 2" xfId="3164" xr:uid="{D7336E9F-92E7-410B-992C-A2B392FF22D7}"/>
    <cellStyle name="Valuta 2 2 2 2 2 6" xfId="894" xr:uid="{00000000-0005-0000-0000-0000D9020000}"/>
    <cellStyle name="Valuta 2 2 2 2 2 6 2" xfId="2737" xr:uid="{E3EF30DC-CF93-470A-AAD6-3F4276DC4762}"/>
    <cellStyle name="Valuta 2 2 2 2 2 7" xfId="2206" xr:uid="{AF7E6678-88E8-424E-8C72-093050E9EFE4}"/>
    <cellStyle name="Valuta 2 2 2 2 2 8" xfId="1778" xr:uid="{053CC759-761F-4E97-AE45-1161FD071851}"/>
    <cellStyle name="Valuta 2 2 2 2 3" xfId="314" xr:uid="{00000000-0005-0000-0000-0000DA020000}"/>
    <cellStyle name="Valuta 2 2 2 2 3 2" xfId="711" xr:uid="{00000000-0005-0000-0000-0000DB020000}"/>
    <cellStyle name="Valuta 2 2 2 2 3 2 2" xfId="1174" xr:uid="{00000000-0005-0000-0000-0000DC020000}"/>
    <cellStyle name="Valuta 2 2 2 2 3 2 2 2" xfId="3017" xr:uid="{8A92FAEE-040A-4460-BECE-C40FABD057DD}"/>
    <cellStyle name="Valuta 2 2 2 2 3 2 3" xfId="2554" xr:uid="{9B637424-CE4F-4675-A59C-F2067EF6AFED}"/>
    <cellStyle name="Valuta 2 2 2 2 3 2 4" xfId="1991" xr:uid="{86A7602B-1A3D-4D6F-9D1C-F41705C57B0B}"/>
    <cellStyle name="Valuta 2 2 2 2 3 3" xfId="1367" xr:uid="{00000000-0005-0000-0000-0000DD020000}"/>
    <cellStyle name="Valuta 2 2 2 2 3 3 2" xfId="3210" xr:uid="{EF5175F5-FBF0-4B21-B83C-527CEDA68B6A}"/>
    <cellStyle name="Valuta 2 2 2 2 3 4" xfId="949" xr:uid="{00000000-0005-0000-0000-0000DE020000}"/>
    <cellStyle name="Valuta 2 2 2 2 3 4 2" xfId="2792" xr:uid="{598638D5-2C91-4685-A3BB-E3A3F489B2D5}"/>
    <cellStyle name="Valuta 2 2 2 2 3 5" xfId="2261" xr:uid="{2A5F743A-2760-48FC-A1E1-BC6992871D6C}"/>
    <cellStyle name="Valuta 2 2 2 2 3 6" xfId="1818" xr:uid="{13520E09-0812-4764-BBE9-092A6156F18D}"/>
    <cellStyle name="Valuta 2 2 2 2 4" xfId="473" xr:uid="{00000000-0005-0000-0000-0000DF020000}"/>
    <cellStyle name="Valuta 2 2 2 2 5" xfId="616" xr:uid="{00000000-0005-0000-0000-0000E0020000}"/>
    <cellStyle name="Valuta 2 2 2 2 5 2" xfId="1079" xr:uid="{00000000-0005-0000-0000-0000E1020000}"/>
    <cellStyle name="Valuta 2 2 2 2 5 2 2" xfId="2922" xr:uid="{406CD7A9-810F-4477-ACD2-0C978A04D1BD}"/>
    <cellStyle name="Valuta 2 2 2 2 5 3" xfId="2459" xr:uid="{D8E32131-3659-4F7E-AA0D-7EB3FB008BC8}"/>
    <cellStyle name="Valuta 2 2 2 2 5 4" xfId="1908" xr:uid="{0EA80AC4-4B31-4D53-9DD8-F74EE7136DE8}"/>
    <cellStyle name="Valuta 2 2 2 2 6" xfId="1281" xr:uid="{00000000-0005-0000-0000-0000E2020000}"/>
    <cellStyle name="Valuta 2 2 2 2 6 2" xfId="3124" xr:uid="{1A6F9364-A9D8-48E4-8510-9A8C0C99C2B6}"/>
    <cellStyle name="Valuta 2 2 2 2 7" xfId="854" xr:uid="{00000000-0005-0000-0000-0000E3020000}"/>
    <cellStyle name="Valuta 2 2 2 2 7 2" xfId="2697" xr:uid="{667F333C-D943-4BDD-AA3B-2A9B7EFAE82E}"/>
    <cellStyle name="Valuta 2 2 2 2 8" xfId="2166" xr:uid="{D77FAD07-81B7-4BFB-9EF0-1AFD8EE89907}"/>
    <cellStyle name="Valuta 2 2 2 2 9" xfId="1738" xr:uid="{FDA6EF74-049B-4CFA-9EF7-76E7D9081814}"/>
    <cellStyle name="Valuta 2 2 2 3" xfId="234" xr:uid="{00000000-0005-0000-0000-0000E4020000}"/>
    <cellStyle name="Valuta 2 2 2 3 2" xfId="330" xr:uid="{00000000-0005-0000-0000-0000E5020000}"/>
    <cellStyle name="Valuta 2 2 2 3 2 2" xfId="727" xr:uid="{00000000-0005-0000-0000-0000E6020000}"/>
    <cellStyle name="Valuta 2 2 2 3 2 2 2" xfId="1190" xr:uid="{00000000-0005-0000-0000-0000E7020000}"/>
    <cellStyle name="Valuta 2 2 2 3 2 2 2 2" xfId="3033" xr:uid="{99324156-BD33-463B-99A1-79E360C56E64}"/>
    <cellStyle name="Valuta 2 2 2 3 2 2 3" xfId="2570" xr:uid="{0C8678A1-66CB-4707-A1AA-5616A165B6DA}"/>
    <cellStyle name="Valuta 2 2 2 3 2 2 4" xfId="2007" xr:uid="{95F7AF69-C504-43CA-A70D-96BDCB3ACD17}"/>
    <cellStyle name="Valuta 2 2 2 3 2 3" xfId="1383" xr:uid="{00000000-0005-0000-0000-0000E8020000}"/>
    <cellStyle name="Valuta 2 2 2 3 2 3 2" xfId="3226" xr:uid="{E6D1C73A-D2EB-4134-B7F5-8A005A20DB35}"/>
    <cellStyle name="Valuta 2 2 2 3 2 4" xfId="965" xr:uid="{00000000-0005-0000-0000-0000E9020000}"/>
    <cellStyle name="Valuta 2 2 2 3 2 4 2" xfId="2808" xr:uid="{BBE95991-A36D-494B-8B12-397DA51483D0}"/>
    <cellStyle name="Valuta 2 2 2 3 2 5" xfId="2277" xr:uid="{255E2513-B0F2-43AC-BEAC-F3C704FD7A77}"/>
    <cellStyle name="Valuta 2 2 2 3 2 6" xfId="1834" xr:uid="{01D0B37A-9E4E-4C73-8502-0C64D23995B6}"/>
    <cellStyle name="Valuta 2 2 2 3 3" xfId="475" xr:uid="{00000000-0005-0000-0000-0000EA020000}"/>
    <cellStyle name="Valuta 2 2 2 3 4" xfId="632" xr:uid="{00000000-0005-0000-0000-0000EB020000}"/>
    <cellStyle name="Valuta 2 2 2 3 4 2" xfId="1095" xr:uid="{00000000-0005-0000-0000-0000EC020000}"/>
    <cellStyle name="Valuta 2 2 2 3 4 2 2" xfId="2938" xr:uid="{7A6A0125-85B7-4FFC-9EC6-4E7F9C690CA3}"/>
    <cellStyle name="Valuta 2 2 2 3 4 3" xfId="2475" xr:uid="{45EEF127-8B62-45C6-AF9C-0BA6E0A5E9F7}"/>
    <cellStyle name="Valuta 2 2 2 3 4 4" xfId="1924" xr:uid="{27F426B1-66AA-4E06-BEFF-8D5A142A34B3}"/>
    <cellStyle name="Valuta 2 2 2 3 5" xfId="1297" xr:uid="{00000000-0005-0000-0000-0000ED020000}"/>
    <cellStyle name="Valuta 2 2 2 3 5 2" xfId="3140" xr:uid="{4F201435-464B-4890-81BC-D777F04863AC}"/>
    <cellStyle name="Valuta 2 2 2 3 6" xfId="870" xr:uid="{00000000-0005-0000-0000-0000EE020000}"/>
    <cellStyle name="Valuta 2 2 2 3 6 2" xfId="2713" xr:uid="{1923EB1C-C2F0-4F60-A866-5DCBEDE3C8D8}"/>
    <cellStyle name="Valuta 2 2 2 3 7" xfId="2182" xr:uid="{43C04AA1-8F2F-4341-8082-920F10D08590}"/>
    <cellStyle name="Valuta 2 2 2 3 8" xfId="1754" xr:uid="{F4C957E8-4B63-4949-B3A9-E1076379BB2A}"/>
    <cellStyle name="Valuta 2 2 2 4" xfId="285" xr:uid="{00000000-0005-0000-0000-0000EF020000}"/>
    <cellStyle name="Valuta 2 2 2 4 2" xfId="682" xr:uid="{00000000-0005-0000-0000-0000F0020000}"/>
    <cellStyle name="Valuta 2 2 2 4 2 2" xfId="1145" xr:uid="{00000000-0005-0000-0000-0000F1020000}"/>
    <cellStyle name="Valuta 2 2 2 4 2 2 2" xfId="2988" xr:uid="{108C1A08-E555-4CDB-BF6A-D199099ECE16}"/>
    <cellStyle name="Valuta 2 2 2 4 2 3" xfId="2525" xr:uid="{93EF2CAB-61A5-4F06-B824-D23A05AC1BDA}"/>
    <cellStyle name="Valuta 2 2 2 4 2 4" xfId="1966" xr:uid="{28671740-C994-467E-896C-5E9C66FF7A57}"/>
    <cellStyle name="Valuta 2 2 2 4 3" xfId="1341" xr:uid="{00000000-0005-0000-0000-0000F2020000}"/>
    <cellStyle name="Valuta 2 2 2 4 3 2" xfId="3184" xr:uid="{E80B12CB-6C4A-49D1-A25B-1C00B7676486}"/>
    <cellStyle name="Valuta 2 2 2 4 4" xfId="920" xr:uid="{00000000-0005-0000-0000-0000F3020000}"/>
    <cellStyle name="Valuta 2 2 2 4 4 2" xfId="2763" xr:uid="{014805C7-9BFF-420C-925D-C63E9C6E8189}"/>
    <cellStyle name="Valuta 2 2 2 4 5" xfId="2232" xr:uid="{48673234-A563-4084-BAA3-DF5BA49228EF}"/>
    <cellStyle name="Valuta 2 2 2 4 6" xfId="1794" xr:uid="{BF74A784-3722-4DE3-8871-57E4D6775CBB}"/>
    <cellStyle name="Valuta 2 2 2 5" xfId="472" xr:uid="{00000000-0005-0000-0000-0000F4020000}"/>
    <cellStyle name="Valuta 2 2 2 6" xfId="590" xr:uid="{00000000-0005-0000-0000-0000F5020000}"/>
    <cellStyle name="Valuta 2 2 2 6 2" xfId="1053" xr:uid="{00000000-0005-0000-0000-0000F6020000}"/>
    <cellStyle name="Valuta 2 2 2 6 2 2" xfId="2896" xr:uid="{0FAC9824-48EE-4E39-B67D-85052BE99940}"/>
    <cellStyle name="Valuta 2 2 2 6 3" xfId="2433" xr:uid="{68FDD68B-A682-4FC4-B565-687275E3F162}"/>
    <cellStyle name="Valuta 2 2 2 6 4" xfId="1883" xr:uid="{2A0CD37D-C2BA-4B73-A92A-9CDDF1405460}"/>
    <cellStyle name="Valuta 2 2 2 7" xfId="1256" xr:uid="{00000000-0005-0000-0000-0000F7020000}"/>
    <cellStyle name="Valuta 2 2 2 7 2" xfId="3099" xr:uid="{1062A2D6-ABF0-4EAC-BD64-FC75E69A3893}"/>
    <cellStyle name="Valuta 2 2 2 8" xfId="825" xr:uid="{00000000-0005-0000-0000-0000F8020000}"/>
    <cellStyle name="Valuta 2 2 2 8 2" xfId="2668" xr:uid="{D944DE5A-5B9B-44AF-A0DE-CE47BA32C47A}"/>
    <cellStyle name="Valuta 2 2 2 9" xfId="2137" xr:uid="{474E96FC-93B8-48AF-8E48-B9C705F24CBE}"/>
    <cellStyle name="Valuta 2 2 3" xfId="204" xr:uid="{00000000-0005-0000-0000-0000F9020000}"/>
    <cellStyle name="Valuta 2 2 3 2" xfId="245" xr:uid="{00000000-0005-0000-0000-0000FA020000}"/>
    <cellStyle name="Valuta 2 2 3 2 2" xfId="341" xr:uid="{00000000-0005-0000-0000-0000FB020000}"/>
    <cellStyle name="Valuta 2 2 3 2 2 2" xfId="738" xr:uid="{00000000-0005-0000-0000-0000FC020000}"/>
    <cellStyle name="Valuta 2 2 3 2 2 2 2" xfId="1201" xr:uid="{00000000-0005-0000-0000-0000FD020000}"/>
    <cellStyle name="Valuta 2 2 3 2 2 2 2 2" xfId="3044" xr:uid="{1184F1CD-30FF-4B2D-B628-BE7719BC389E}"/>
    <cellStyle name="Valuta 2 2 3 2 2 2 3" xfId="2581" xr:uid="{52554247-A7CC-4663-82DF-8AD235702198}"/>
    <cellStyle name="Valuta 2 2 3 2 2 2 4" xfId="2018" xr:uid="{E44FF557-D588-4C45-9279-5618B85EC2F8}"/>
    <cellStyle name="Valuta 2 2 3 2 2 3" xfId="1394" xr:uid="{00000000-0005-0000-0000-0000FE020000}"/>
    <cellStyle name="Valuta 2 2 3 2 2 3 2" xfId="3237" xr:uid="{D900FFA0-D5C0-4A79-990A-328E2FAD1031}"/>
    <cellStyle name="Valuta 2 2 3 2 2 4" xfId="976" xr:uid="{00000000-0005-0000-0000-0000FF020000}"/>
    <cellStyle name="Valuta 2 2 3 2 2 4 2" xfId="2819" xr:uid="{650AA8D3-1040-4B1D-91AD-986522875B69}"/>
    <cellStyle name="Valuta 2 2 3 2 2 5" xfId="2288" xr:uid="{D2F5F2A0-12FA-4F38-A052-349AE6B57A70}"/>
    <cellStyle name="Valuta 2 2 3 2 2 6" xfId="1845" xr:uid="{451F938E-0907-4400-B3C2-22324AB45642}"/>
    <cellStyle name="Valuta 2 2 3 2 3" xfId="477" xr:uid="{00000000-0005-0000-0000-000000030000}"/>
    <cellStyle name="Valuta 2 2 3 2 4" xfId="643" xr:uid="{00000000-0005-0000-0000-000001030000}"/>
    <cellStyle name="Valuta 2 2 3 2 4 2" xfId="1106" xr:uid="{00000000-0005-0000-0000-000002030000}"/>
    <cellStyle name="Valuta 2 2 3 2 4 2 2" xfId="2949" xr:uid="{78DA7969-3A6C-4401-9AFF-ACFF753E55D9}"/>
    <cellStyle name="Valuta 2 2 3 2 4 3" xfId="2486" xr:uid="{FAD7680E-F65D-48A1-9610-59DE565E1D30}"/>
    <cellStyle name="Valuta 2 2 3 2 4 4" xfId="1935" xr:uid="{22FE33CC-F10F-41C0-B350-75210BF20C74}"/>
    <cellStyle name="Valuta 2 2 3 2 5" xfId="1308" xr:uid="{00000000-0005-0000-0000-000003030000}"/>
    <cellStyle name="Valuta 2 2 3 2 5 2" xfId="3151" xr:uid="{1B2C79CA-D189-415F-8A8B-EDECF3454121}"/>
    <cellStyle name="Valuta 2 2 3 2 6" xfId="881" xr:uid="{00000000-0005-0000-0000-000004030000}"/>
    <cellStyle name="Valuta 2 2 3 2 6 2" xfId="2724" xr:uid="{575754B0-FD47-4900-AA05-FFC6B7704F96}"/>
    <cellStyle name="Valuta 2 2 3 2 7" xfId="2193" xr:uid="{C18DB07D-673D-4CAE-829C-063D912AD004}"/>
    <cellStyle name="Valuta 2 2 3 2 8" xfId="1765" xr:uid="{DF31B72C-FF9B-4D30-9722-4A19D3C6BD9D}"/>
    <cellStyle name="Valuta 2 2 3 3" xfId="301" xr:uid="{00000000-0005-0000-0000-000005030000}"/>
    <cellStyle name="Valuta 2 2 3 3 2" xfId="698" xr:uid="{00000000-0005-0000-0000-000006030000}"/>
    <cellStyle name="Valuta 2 2 3 3 2 2" xfId="1161" xr:uid="{00000000-0005-0000-0000-000007030000}"/>
    <cellStyle name="Valuta 2 2 3 3 2 2 2" xfId="3004" xr:uid="{220E1647-08F5-407E-8CB0-5B7141D42833}"/>
    <cellStyle name="Valuta 2 2 3 3 2 3" xfId="2541" xr:uid="{1191547E-F9A3-47A7-A351-DA87A34D5751}"/>
    <cellStyle name="Valuta 2 2 3 3 2 4" xfId="1978" xr:uid="{4D0DE857-FA72-4E3C-8965-E66EDCF3DB61}"/>
    <cellStyle name="Valuta 2 2 3 3 3" xfId="1354" xr:uid="{00000000-0005-0000-0000-000008030000}"/>
    <cellStyle name="Valuta 2 2 3 3 3 2" xfId="3197" xr:uid="{13E9CB8C-38B3-4829-A527-27B376F44B3E}"/>
    <cellStyle name="Valuta 2 2 3 3 4" xfId="936" xr:uid="{00000000-0005-0000-0000-000009030000}"/>
    <cellStyle name="Valuta 2 2 3 3 4 2" xfId="2779" xr:uid="{775C9D5E-9B73-4060-A22D-4A69B5188FAD}"/>
    <cellStyle name="Valuta 2 2 3 3 5" xfId="2248" xr:uid="{432AB0CE-019F-4FE2-BDAE-DF3C81322FA9}"/>
    <cellStyle name="Valuta 2 2 3 3 6" xfId="1805" xr:uid="{79869B18-44FF-435C-BD2F-A54B3F149581}"/>
    <cellStyle name="Valuta 2 2 3 4" xfId="476" xr:uid="{00000000-0005-0000-0000-00000A030000}"/>
    <cellStyle name="Valuta 2 2 3 5" xfId="603" xr:uid="{00000000-0005-0000-0000-00000B030000}"/>
    <cellStyle name="Valuta 2 2 3 5 2" xfId="1066" xr:uid="{00000000-0005-0000-0000-00000C030000}"/>
    <cellStyle name="Valuta 2 2 3 5 2 2" xfId="2909" xr:uid="{149C942B-27B4-4B60-A152-C7B5DDFAA24B}"/>
    <cellStyle name="Valuta 2 2 3 5 3" xfId="2446" xr:uid="{329EB7CD-9146-4617-9D2F-BCEF51C7AC57}"/>
    <cellStyle name="Valuta 2 2 3 5 4" xfId="1895" xr:uid="{050F774C-558C-4490-8425-B82A2E778621}"/>
    <cellStyle name="Valuta 2 2 3 6" xfId="1268" xr:uid="{00000000-0005-0000-0000-00000D030000}"/>
    <cellStyle name="Valuta 2 2 3 6 2" xfId="3111" xr:uid="{02F21D4B-2E05-4CC4-A26B-D03F81310EB3}"/>
    <cellStyle name="Valuta 2 2 3 7" xfId="841" xr:uid="{00000000-0005-0000-0000-00000E030000}"/>
    <cellStyle name="Valuta 2 2 3 7 2" xfId="2684" xr:uid="{C674B332-AE4D-4DFD-80C5-DF55283A37FE}"/>
    <cellStyle name="Valuta 2 2 3 8" xfId="2153" xr:uid="{F523771F-0F82-4739-9642-A72F020271A1}"/>
    <cellStyle name="Valuta 2 2 3 9" xfId="1725" xr:uid="{EF4DBA3E-F812-4757-A2EC-3D91A972886C}"/>
    <cellStyle name="Valuta 2 2 4" xfId="192" xr:uid="{00000000-0005-0000-0000-00000F030000}"/>
    <cellStyle name="Valuta 2 2 4 2" xfId="239" xr:uid="{00000000-0005-0000-0000-000010030000}"/>
    <cellStyle name="Valuta 2 2 4 2 2" xfId="335" xr:uid="{00000000-0005-0000-0000-000011030000}"/>
    <cellStyle name="Valuta 2 2 4 2 2 2" xfId="732" xr:uid="{00000000-0005-0000-0000-000012030000}"/>
    <cellStyle name="Valuta 2 2 4 2 2 2 2" xfId="1195" xr:uid="{00000000-0005-0000-0000-000013030000}"/>
    <cellStyle name="Valuta 2 2 4 2 2 2 2 2" xfId="3038" xr:uid="{C35CEA13-2996-4C81-B149-CAE41349E176}"/>
    <cellStyle name="Valuta 2 2 4 2 2 2 3" xfId="2575" xr:uid="{AC2114ED-527D-48F1-B632-469370ABB390}"/>
    <cellStyle name="Valuta 2 2 4 2 2 2 4" xfId="2012" xr:uid="{30B0C878-1464-42BA-BCBA-3F53DFB67937}"/>
    <cellStyle name="Valuta 2 2 4 2 2 3" xfId="1388" xr:uid="{00000000-0005-0000-0000-000014030000}"/>
    <cellStyle name="Valuta 2 2 4 2 2 3 2" xfId="3231" xr:uid="{AABA60AD-EE00-4F58-AFE4-DA0A1F279959}"/>
    <cellStyle name="Valuta 2 2 4 2 2 4" xfId="970" xr:uid="{00000000-0005-0000-0000-000015030000}"/>
    <cellStyle name="Valuta 2 2 4 2 2 4 2" xfId="2813" xr:uid="{BE2BEA5B-9ADF-4DB5-A209-5953382271F6}"/>
    <cellStyle name="Valuta 2 2 4 2 2 5" xfId="2282" xr:uid="{C9F93DCE-33B5-46AD-B125-BBDE08BC02DA}"/>
    <cellStyle name="Valuta 2 2 4 2 2 6" xfId="1839" xr:uid="{03432416-4FAE-4181-9FF0-89FCC14C7037}"/>
    <cellStyle name="Valuta 2 2 4 2 3" xfId="479" xr:uid="{00000000-0005-0000-0000-000016030000}"/>
    <cellStyle name="Valuta 2 2 4 2 4" xfId="637" xr:uid="{00000000-0005-0000-0000-000017030000}"/>
    <cellStyle name="Valuta 2 2 4 2 4 2" xfId="1100" xr:uid="{00000000-0005-0000-0000-000018030000}"/>
    <cellStyle name="Valuta 2 2 4 2 4 2 2" xfId="2943" xr:uid="{C1099E9F-31DE-4DA2-B692-921433882E27}"/>
    <cellStyle name="Valuta 2 2 4 2 4 3" xfId="2480" xr:uid="{9FDA5709-ACE9-4B47-AEA0-1B4B5B55FCCC}"/>
    <cellStyle name="Valuta 2 2 4 2 4 4" xfId="1929" xr:uid="{05F77B9E-C5C6-4708-8518-95EFE557FB9C}"/>
    <cellStyle name="Valuta 2 2 4 2 5" xfId="1302" xr:uid="{00000000-0005-0000-0000-000019030000}"/>
    <cellStyle name="Valuta 2 2 4 2 5 2" xfId="3145" xr:uid="{93C06BA3-8F2B-4974-93D1-69977BCCD839}"/>
    <cellStyle name="Valuta 2 2 4 2 6" xfId="875" xr:uid="{00000000-0005-0000-0000-00001A030000}"/>
    <cellStyle name="Valuta 2 2 4 2 6 2" xfId="2718" xr:uid="{FA67B015-5461-49DF-AA1B-9BB3003328C4}"/>
    <cellStyle name="Valuta 2 2 4 2 7" xfId="2187" xr:uid="{CE300AC3-0B1E-49A1-B8FC-FDA6C7C1C1BB}"/>
    <cellStyle name="Valuta 2 2 4 2 8" xfId="1759" xr:uid="{C51515AC-98C3-4186-9AD7-B87F7F2F8707}"/>
    <cellStyle name="Valuta 2 2 4 3" xfId="290" xr:uid="{00000000-0005-0000-0000-00001B030000}"/>
    <cellStyle name="Valuta 2 2 4 3 2" xfId="687" xr:uid="{00000000-0005-0000-0000-00001C030000}"/>
    <cellStyle name="Valuta 2 2 4 3 2 2" xfId="1150" xr:uid="{00000000-0005-0000-0000-00001D030000}"/>
    <cellStyle name="Valuta 2 2 4 3 2 2 2" xfId="2993" xr:uid="{69C00E83-755C-4F8A-AB19-35F20DAFB16E}"/>
    <cellStyle name="Valuta 2 2 4 3 2 3" xfId="2530" xr:uid="{99AC24C9-8927-4169-B773-C833866A4AFE}"/>
    <cellStyle name="Valuta 2 2 4 3 2 4" xfId="1971" xr:uid="{D9A3CADB-3328-4C76-8BE1-01205925CB90}"/>
    <cellStyle name="Valuta 2 2 4 3 3" xfId="1346" xr:uid="{00000000-0005-0000-0000-00001E030000}"/>
    <cellStyle name="Valuta 2 2 4 3 3 2" xfId="3189" xr:uid="{6873E7D7-8C9C-4229-8DD7-E5F996A5CD84}"/>
    <cellStyle name="Valuta 2 2 4 3 4" xfId="925" xr:uid="{00000000-0005-0000-0000-00001F030000}"/>
    <cellStyle name="Valuta 2 2 4 3 4 2" xfId="2768" xr:uid="{CD351D4A-AC38-4734-8419-502D4D813642}"/>
    <cellStyle name="Valuta 2 2 4 3 5" xfId="2237" xr:uid="{9A69CE8B-C91C-4428-A557-5F111C80D4C6}"/>
    <cellStyle name="Valuta 2 2 4 3 6" xfId="1799" xr:uid="{EE8E53D7-78E5-40F3-9F57-077B461328AA}"/>
    <cellStyle name="Valuta 2 2 4 4" xfId="478" xr:uid="{00000000-0005-0000-0000-000020030000}"/>
    <cellStyle name="Valuta 2 2 4 5" xfId="595" xr:uid="{00000000-0005-0000-0000-000021030000}"/>
    <cellStyle name="Valuta 2 2 4 5 2" xfId="1058" xr:uid="{00000000-0005-0000-0000-000022030000}"/>
    <cellStyle name="Valuta 2 2 4 5 2 2" xfId="2901" xr:uid="{C8953BE4-1D59-412F-A15B-62659438535D}"/>
    <cellStyle name="Valuta 2 2 4 5 3" xfId="2438" xr:uid="{EF482CEB-EC16-4A72-93E4-17709D63CFD9}"/>
    <cellStyle name="Valuta 2 2 4 5 4" xfId="1888" xr:uid="{534D4C15-BF55-4462-AA44-56AB712CF750}"/>
    <cellStyle name="Valuta 2 2 4 6" xfId="1261" xr:uid="{00000000-0005-0000-0000-000023030000}"/>
    <cellStyle name="Valuta 2 2 4 6 2" xfId="3104" xr:uid="{F754ECA8-6105-4DBF-A4EC-6C6ADB09F0ED}"/>
    <cellStyle name="Valuta 2 2 4 7" xfId="830" xr:uid="{00000000-0005-0000-0000-000024030000}"/>
    <cellStyle name="Valuta 2 2 4 7 2" xfId="2673" xr:uid="{B5482494-5DE0-4BB9-9089-DF8A8B41CB00}"/>
    <cellStyle name="Valuta 2 2 4 8" xfId="2142" xr:uid="{413F8943-2964-4259-BB92-29FD1089F349}"/>
    <cellStyle name="Valuta 2 2 4 9" xfId="1719" xr:uid="{C1349507-5662-4F9E-AF3A-6949C71DCADD}"/>
    <cellStyle name="Valuta 2 2 5" xfId="223" xr:uid="{00000000-0005-0000-0000-000025030000}"/>
    <cellStyle name="Valuta 2 2 5 2" xfId="319" xr:uid="{00000000-0005-0000-0000-000026030000}"/>
    <cellStyle name="Valuta 2 2 5 2 2" xfId="716" xr:uid="{00000000-0005-0000-0000-000027030000}"/>
    <cellStyle name="Valuta 2 2 5 2 2 2" xfId="1179" xr:uid="{00000000-0005-0000-0000-000028030000}"/>
    <cellStyle name="Valuta 2 2 5 2 2 2 2" xfId="3022" xr:uid="{5C05E437-DB1E-4F84-A090-75F38562DAEA}"/>
    <cellStyle name="Valuta 2 2 5 2 2 3" xfId="2559" xr:uid="{B2A1CC20-2061-4091-91C4-AFDC1D60786F}"/>
    <cellStyle name="Valuta 2 2 5 2 2 4" xfId="1996" xr:uid="{6DBA7571-673D-4843-ADE2-3B370F3347C6}"/>
    <cellStyle name="Valuta 2 2 5 2 3" xfId="1372" xr:uid="{00000000-0005-0000-0000-000029030000}"/>
    <cellStyle name="Valuta 2 2 5 2 3 2" xfId="3215" xr:uid="{B23B5993-713B-4688-8926-7D49442C8245}"/>
    <cellStyle name="Valuta 2 2 5 2 4" xfId="954" xr:uid="{00000000-0005-0000-0000-00002A030000}"/>
    <cellStyle name="Valuta 2 2 5 2 4 2" xfId="2797" xr:uid="{50ED40DF-31BE-4CCD-A1B9-759E2C7129DE}"/>
    <cellStyle name="Valuta 2 2 5 2 5" xfId="2266" xr:uid="{0717A04A-1504-4DFE-8DCB-3CCFB66B0038}"/>
    <cellStyle name="Valuta 2 2 5 2 6" xfId="1823" xr:uid="{111F9D43-CA15-4DDB-BA81-CBEC51D0D76B}"/>
    <cellStyle name="Valuta 2 2 5 3" xfId="480" xr:uid="{00000000-0005-0000-0000-00002B030000}"/>
    <cellStyle name="Valuta 2 2 5 4" xfId="621" xr:uid="{00000000-0005-0000-0000-00002C030000}"/>
    <cellStyle name="Valuta 2 2 5 4 2" xfId="1084" xr:uid="{00000000-0005-0000-0000-00002D030000}"/>
    <cellStyle name="Valuta 2 2 5 4 2 2" xfId="2927" xr:uid="{813BCA92-ED64-4A50-9C72-D85251E3DF70}"/>
    <cellStyle name="Valuta 2 2 5 4 3" xfId="2464" xr:uid="{E6F30D5C-BDB2-46EB-B25D-AB267DBDF7B7}"/>
    <cellStyle name="Valuta 2 2 5 4 4" xfId="1913" xr:uid="{E1A24255-30CA-4B7C-836A-8BDE9EEC9DD2}"/>
    <cellStyle name="Valuta 2 2 5 5" xfId="1286" xr:uid="{00000000-0005-0000-0000-00002E030000}"/>
    <cellStyle name="Valuta 2 2 5 5 2" xfId="3129" xr:uid="{99E757D2-0350-4232-94FD-36F204973023}"/>
    <cellStyle name="Valuta 2 2 5 6" xfId="859" xr:uid="{00000000-0005-0000-0000-00002F030000}"/>
    <cellStyle name="Valuta 2 2 5 6 2" xfId="2702" xr:uid="{E38F69E7-FC40-4AD8-A905-82B7A5629210}"/>
    <cellStyle name="Valuta 2 2 5 7" xfId="2171" xr:uid="{35270DF1-96DD-45A3-8B07-0E56B613092D}"/>
    <cellStyle name="Valuta 2 2 5 8" xfId="1743" xr:uid="{FD302CAB-AE0B-4DB5-BC1B-605793504C68}"/>
    <cellStyle name="Valuta 2 2 6" xfId="274" xr:uid="{00000000-0005-0000-0000-000030030000}"/>
    <cellStyle name="Valuta 2 2 6 2" xfId="671" xr:uid="{00000000-0005-0000-0000-000031030000}"/>
    <cellStyle name="Valuta 2 2 6 2 2" xfId="1134" xr:uid="{00000000-0005-0000-0000-000032030000}"/>
    <cellStyle name="Valuta 2 2 6 2 2 2" xfId="2977" xr:uid="{1C4137DA-2406-401C-A6B3-A6149705AE80}"/>
    <cellStyle name="Valuta 2 2 6 2 3" xfId="2514" xr:uid="{93BCE6BC-3C77-4108-9175-98787A4140B5}"/>
    <cellStyle name="Valuta 2 2 6 2 4" xfId="1955" xr:uid="{FA13B4B1-2DE1-478B-98F6-0D21B898757D}"/>
    <cellStyle name="Valuta 2 2 6 3" xfId="1330" xr:uid="{00000000-0005-0000-0000-000033030000}"/>
    <cellStyle name="Valuta 2 2 6 3 2" xfId="3173" xr:uid="{4B38EFB4-7910-40B3-8A69-1071904E618B}"/>
    <cellStyle name="Valuta 2 2 6 4" xfId="909" xr:uid="{00000000-0005-0000-0000-000034030000}"/>
    <cellStyle name="Valuta 2 2 6 4 2" xfId="2752" xr:uid="{05CBCF13-F16E-4519-8866-B2EF6B37D3AF}"/>
    <cellStyle name="Valuta 2 2 6 5" xfId="2221" xr:uid="{4E4D220B-CB62-4BD0-AA75-FAE0594BF63E}"/>
    <cellStyle name="Valuta 2 2 6 6" xfId="1783" xr:uid="{86AC1051-F3DD-45A0-A6E0-A5BC4493C1B9}"/>
    <cellStyle name="Valuta 2 2 7" xfId="471" xr:uid="{00000000-0005-0000-0000-000035030000}"/>
    <cellStyle name="Valuta 2 2 8" xfId="169" xr:uid="{00000000-0005-0000-0000-000036030000}"/>
    <cellStyle name="Valuta 2 2 8 2" xfId="579" xr:uid="{00000000-0005-0000-0000-000037030000}"/>
    <cellStyle name="Valuta 2 2 8 2 2" xfId="1042" xr:uid="{00000000-0005-0000-0000-000038030000}"/>
    <cellStyle name="Valuta 2 2 8 2 2 2" xfId="2885" xr:uid="{138643C5-9193-4584-A7F1-E7F1D2983D3D}"/>
    <cellStyle name="Valuta 2 2 8 2 3" xfId="2422" xr:uid="{D66BE969-1EF7-46E9-BCC3-DFBDEF41995D}"/>
    <cellStyle name="Valuta 2 2 8 2 4" xfId="1872" xr:uid="{A6D9546A-8090-494F-B9A2-90CB86FE0363}"/>
    <cellStyle name="Valuta 2 2 8 3" xfId="1244" xr:uid="{00000000-0005-0000-0000-000039030000}"/>
    <cellStyle name="Valuta 2 2 8 3 2" xfId="3087" xr:uid="{DEF13BE9-456A-42AF-8FC7-5748CB101A7F}"/>
    <cellStyle name="Valuta 2 2 8 4" xfId="812" xr:uid="{00000000-0005-0000-0000-00003A030000}"/>
    <cellStyle name="Valuta 2 2 8 4 2" xfId="2655" xr:uid="{76DBAEF1-D797-498F-8B90-26A5940181F4}"/>
    <cellStyle name="Valuta 2 2 8 5" xfId="2122" xr:uid="{F9A91447-30F5-42A0-839B-35BB97923BB9}"/>
    <cellStyle name="Valuta 2 2 8 6" xfId="1703" xr:uid="{F67328F2-1510-4A5F-8FD0-D92A6514D6A6}"/>
    <cellStyle name="Valuta 2 2 9" xfId="568" xr:uid="{00000000-0005-0000-0000-00003B030000}"/>
    <cellStyle name="Valuta 2 2 9 2" xfId="1031" xr:uid="{00000000-0005-0000-0000-00003C030000}"/>
    <cellStyle name="Valuta 2 2 9 2 2" xfId="2874" xr:uid="{56DC41E1-E292-4F8E-B89D-F1B1DDEA29AF}"/>
    <cellStyle name="Valuta 2 2 9 3" xfId="2411" xr:uid="{3582B780-E023-412B-8C67-6488CB5C5879}"/>
    <cellStyle name="Valuta 2 2 9 4" xfId="1865" xr:uid="{856B70F5-0799-49C6-82B2-BE0CA7A3D650}"/>
    <cellStyle name="Valuta 2 3" xfId="114" xr:uid="{00000000-0005-0000-0000-00003D030000}"/>
    <cellStyle name="Valuta 2 3 10" xfId="790" xr:uid="{00000000-0005-0000-0000-00003E030000}"/>
    <cellStyle name="Valuta 2 3 10 2" xfId="2633" xr:uid="{BEF3A1BE-8B23-4F27-B36D-BE86B22FF598}"/>
    <cellStyle name="Valuta 2 3 11" xfId="2097" xr:uid="{73AC0C1F-E2CC-42BE-A507-FDF6D8D26C36}"/>
    <cellStyle name="Valuta 2 3 12" xfId="1698" xr:uid="{BC4DD959-FB6F-4A42-9C9E-2FC2C5AD22B9}"/>
    <cellStyle name="Valuta 2 3 2" xfId="209" xr:uid="{00000000-0005-0000-0000-00003F030000}"/>
    <cellStyle name="Valuta 2 3 2 2" xfId="250" xr:uid="{00000000-0005-0000-0000-000040030000}"/>
    <cellStyle name="Valuta 2 3 2 2 2" xfId="346" xr:uid="{00000000-0005-0000-0000-000041030000}"/>
    <cellStyle name="Valuta 2 3 2 2 2 2" xfId="743" xr:uid="{00000000-0005-0000-0000-000042030000}"/>
    <cellStyle name="Valuta 2 3 2 2 2 2 2" xfId="1206" xr:uid="{00000000-0005-0000-0000-000043030000}"/>
    <cellStyle name="Valuta 2 3 2 2 2 2 2 2" xfId="3049" xr:uid="{BC6C9B5A-FC92-4DC1-8167-20ABCD33BE29}"/>
    <cellStyle name="Valuta 2 3 2 2 2 2 3" xfId="2586" xr:uid="{75C1EA62-8CAC-4A33-8A0D-73B4E8F73C8F}"/>
    <cellStyle name="Valuta 2 3 2 2 2 2 4" xfId="2023" xr:uid="{90112E41-8B58-4DC1-A558-1DB61623B1B2}"/>
    <cellStyle name="Valuta 2 3 2 2 2 3" xfId="1399" xr:uid="{00000000-0005-0000-0000-000044030000}"/>
    <cellStyle name="Valuta 2 3 2 2 2 3 2" xfId="3242" xr:uid="{E73AC0D6-20C6-4475-AF56-1DDE5263A67B}"/>
    <cellStyle name="Valuta 2 3 2 2 2 4" xfId="981" xr:uid="{00000000-0005-0000-0000-000045030000}"/>
    <cellStyle name="Valuta 2 3 2 2 2 4 2" xfId="2824" xr:uid="{21B44B09-29EB-4D8D-B7BF-4ECD21A5CB51}"/>
    <cellStyle name="Valuta 2 3 2 2 2 5" xfId="2293" xr:uid="{A2705A2A-403B-4F43-9028-415B6B5B0F73}"/>
    <cellStyle name="Valuta 2 3 2 2 2 6" xfId="1850" xr:uid="{F81C6886-0914-4525-9F1B-5166B83DB7B5}"/>
    <cellStyle name="Valuta 2 3 2 2 3" xfId="483" xr:uid="{00000000-0005-0000-0000-000046030000}"/>
    <cellStyle name="Valuta 2 3 2 2 4" xfId="648" xr:uid="{00000000-0005-0000-0000-000047030000}"/>
    <cellStyle name="Valuta 2 3 2 2 4 2" xfId="1111" xr:uid="{00000000-0005-0000-0000-000048030000}"/>
    <cellStyle name="Valuta 2 3 2 2 4 2 2" xfId="2954" xr:uid="{E782AE22-4BA1-4E4C-8C5D-9006FB5779A7}"/>
    <cellStyle name="Valuta 2 3 2 2 4 3" xfId="2491" xr:uid="{E098FA66-335B-4605-82CC-E58D31FE3BF7}"/>
    <cellStyle name="Valuta 2 3 2 2 4 4" xfId="1940" xr:uid="{C4954280-50C3-4BEB-A79A-38D8E2E5F4F1}"/>
    <cellStyle name="Valuta 2 3 2 2 5" xfId="1313" xr:uid="{00000000-0005-0000-0000-000049030000}"/>
    <cellStyle name="Valuta 2 3 2 2 5 2" xfId="3156" xr:uid="{04FBAD5D-A8C3-49C7-A328-3C99D8D44D97}"/>
    <cellStyle name="Valuta 2 3 2 2 6" xfId="886" xr:uid="{00000000-0005-0000-0000-00004A030000}"/>
    <cellStyle name="Valuta 2 3 2 2 6 2" xfId="2729" xr:uid="{F0422EAE-D2CF-4823-8C40-EB3680717D64}"/>
    <cellStyle name="Valuta 2 3 2 2 7" xfId="2198" xr:uid="{2E633517-710A-483E-AEB6-C7C7F1460C36}"/>
    <cellStyle name="Valuta 2 3 2 2 8" xfId="1770" xr:uid="{0B593E2D-FF94-4E73-BA2E-239B5D8202A2}"/>
    <cellStyle name="Valuta 2 3 2 3" xfId="306" xr:uid="{00000000-0005-0000-0000-00004B030000}"/>
    <cellStyle name="Valuta 2 3 2 3 2" xfId="703" xr:uid="{00000000-0005-0000-0000-00004C030000}"/>
    <cellStyle name="Valuta 2 3 2 3 2 2" xfId="1166" xr:uid="{00000000-0005-0000-0000-00004D030000}"/>
    <cellStyle name="Valuta 2 3 2 3 2 2 2" xfId="3009" xr:uid="{8A3B81B3-E70B-4271-A08F-49A1C1E291F4}"/>
    <cellStyle name="Valuta 2 3 2 3 2 3" xfId="2546" xr:uid="{2035A614-6A8B-47BC-854C-790648ADE15E}"/>
    <cellStyle name="Valuta 2 3 2 3 2 4" xfId="1983" xr:uid="{4E8D0A0C-6E7A-45B2-BA48-858038503FC7}"/>
    <cellStyle name="Valuta 2 3 2 3 3" xfId="1359" xr:uid="{00000000-0005-0000-0000-00004E030000}"/>
    <cellStyle name="Valuta 2 3 2 3 3 2" xfId="3202" xr:uid="{A43CAE0C-A2D6-4FAC-AD4F-C55691180F7B}"/>
    <cellStyle name="Valuta 2 3 2 3 4" xfId="941" xr:uid="{00000000-0005-0000-0000-00004F030000}"/>
    <cellStyle name="Valuta 2 3 2 3 4 2" xfId="2784" xr:uid="{FE4BD0C6-93B6-4970-91A5-E2D39CB41050}"/>
    <cellStyle name="Valuta 2 3 2 3 5" xfId="2253" xr:uid="{20437F89-B525-47BF-9E88-279A129D2A63}"/>
    <cellStyle name="Valuta 2 3 2 3 6" xfId="1810" xr:uid="{8F786030-A9D3-408E-B278-B1DD125E54AE}"/>
    <cellStyle name="Valuta 2 3 2 4" xfId="482" xr:uid="{00000000-0005-0000-0000-000050030000}"/>
    <cellStyle name="Valuta 2 3 2 5" xfId="608" xr:uid="{00000000-0005-0000-0000-000051030000}"/>
    <cellStyle name="Valuta 2 3 2 5 2" xfId="1071" xr:uid="{00000000-0005-0000-0000-000052030000}"/>
    <cellStyle name="Valuta 2 3 2 5 2 2" xfId="2914" xr:uid="{F3C126FB-3E55-4E3C-A2A3-3B32AB9BFF17}"/>
    <cellStyle name="Valuta 2 3 2 5 3" xfId="2451" xr:uid="{704BCAFB-A941-45CB-815B-054FEC79BC67}"/>
    <cellStyle name="Valuta 2 3 2 5 4" xfId="1900" xr:uid="{2495AC10-D2C1-4DE7-BABD-C4CB38AC3763}"/>
    <cellStyle name="Valuta 2 3 2 6" xfId="1273" xr:uid="{00000000-0005-0000-0000-000053030000}"/>
    <cellStyle name="Valuta 2 3 2 6 2" xfId="3116" xr:uid="{D0A539C3-C79F-44A4-8688-B2BE4DA7801F}"/>
    <cellStyle name="Valuta 2 3 2 7" xfId="846" xr:uid="{00000000-0005-0000-0000-000054030000}"/>
    <cellStyle name="Valuta 2 3 2 7 2" xfId="2689" xr:uid="{05531C24-047D-4FE3-A16D-58EB6D578A56}"/>
    <cellStyle name="Valuta 2 3 2 8" xfId="2158" xr:uid="{0FCEF32A-96AD-456F-BF73-2C93013BC8D5}"/>
    <cellStyle name="Valuta 2 3 2 9" xfId="1730" xr:uid="{F6876BDA-5A95-4383-B983-6485906C329E}"/>
    <cellStyle name="Valuta 2 3 3" xfId="195" xr:uid="{00000000-0005-0000-0000-000055030000}"/>
    <cellStyle name="Valuta 2 3 3 2" xfId="242" xr:uid="{00000000-0005-0000-0000-000056030000}"/>
    <cellStyle name="Valuta 2 3 3 2 2" xfId="338" xr:uid="{00000000-0005-0000-0000-000057030000}"/>
    <cellStyle name="Valuta 2 3 3 2 2 2" xfId="735" xr:uid="{00000000-0005-0000-0000-000058030000}"/>
    <cellStyle name="Valuta 2 3 3 2 2 2 2" xfId="1198" xr:uid="{00000000-0005-0000-0000-000059030000}"/>
    <cellStyle name="Valuta 2 3 3 2 2 2 2 2" xfId="3041" xr:uid="{06D2AFAD-C8A8-441C-A828-38A4AFC55154}"/>
    <cellStyle name="Valuta 2 3 3 2 2 2 3" xfId="2578" xr:uid="{8710308A-58CE-4970-BF4D-57ED9CA84E7C}"/>
    <cellStyle name="Valuta 2 3 3 2 2 2 4" xfId="2015" xr:uid="{ADA5C11E-2B78-474E-BA60-366C708E2237}"/>
    <cellStyle name="Valuta 2 3 3 2 2 3" xfId="1391" xr:uid="{00000000-0005-0000-0000-00005A030000}"/>
    <cellStyle name="Valuta 2 3 3 2 2 3 2" xfId="3234" xr:uid="{03D692F4-9E82-429B-9EB9-3D8BEF1D3F82}"/>
    <cellStyle name="Valuta 2 3 3 2 2 4" xfId="973" xr:uid="{00000000-0005-0000-0000-00005B030000}"/>
    <cellStyle name="Valuta 2 3 3 2 2 4 2" xfId="2816" xr:uid="{0E4EE90D-EB91-4D1E-806B-2FCECD3CD55C}"/>
    <cellStyle name="Valuta 2 3 3 2 2 5" xfId="2285" xr:uid="{0A7B126F-AE2E-4464-BAE0-5A01AF27C08C}"/>
    <cellStyle name="Valuta 2 3 3 2 2 6" xfId="1842" xr:uid="{659710A0-F2A7-46A4-99B2-F3D6BB92199A}"/>
    <cellStyle name="Valuta 2 3 3 2 3" xfId="485" xr:uid="{00000000-0005-0000-0000-00005C030000}"/>
    <cellStyle name="Valuta 2 3 3 2 4" xfId="640" xr:uid="{00000000-0005-0000-0000-00005D030000}"/>
    <cellStyle name="Valuta 2 3 3 2 4 2" xfId="1103" xr:uid="{00000000-0005-0000-0000-00005E030000}"/>
    <cellStyle name="Valuta 2 3 3 2 4 2 2" xfId="2946" xr:uid="{42145A10-E9F4-4C60-8312-CFAE4B85BF89}"/>
    <cellStyle name="Valuta 2 3 3 2 4 3" xfId="2483" xr:uid="{3BF9426D-1C1B-4BEF-804B-C1583AAD85AB}"/>
    <cellStyle name="Valuta 2 3 3 2 4 4" xfId="1932" xr:uid="{46C936E6-DEE7-4A0A-94B2-4EC24DA991D7}"/>
    <cellStyle name="Valuta 2 3 3 2 5" xfId="1305" xr:uid="{00000000-0005-0000-0000-00005F030000}"/>
    <cellStyle name="Valuta 2 3 3 2 5 2" xfId="3148" xr:uid="{C0BA9325-F57B-4C78-8A62-B1AD2714E175}"/>
    <cellStyle name="Valuta 2 3 3 2 6" xfId="878" xr:uid="{00000000-0005-0000-0000-000060030000}"/>
    <cellStyle name="Valuta 2 3 3 2 6 2" xfId="2721" xr:uid="{33EA176F-B477-4A2F-9533-9EE72DB81831}"/>
    <cellStyle name="Valuta 2 3 3 2 7" xfId="2190" xr:uid="{BC092B41-8B00-4EDE-AEA5-6B48A2522FF6}"/>
    <cellStyle name="Valuta 2 3 3 2 8" xfId="1762" xr:uid="{055BA6F2-74AE-468F-AF20-66E931A1D5AD}"/>
    <cellStyle name="Valuta 2 3 3 3" xfId="293" xr:uid="{00000000-0005-0000-0000-000061030000}"/>
    <cellStyle name="Valuta 2 3 3 3 2" xfId="690" xr:uid="{00000000-0005-0000-0000-000062030000}"/>
    <cellStyle name="Valuta 2 3 3 3 2 2" xfId="1153" xr:uid="{00000000-0005-0000-0000-000063030000}"/>
    <cellStyle name="Valuta 2 3 3 3 2 2 2" xfId="2996" xr:uid="{1BF2409E-6C35-4730-812A-DDFCDC72E3CA}"/>
    <cellStyle name="Valuta 2 3 3 3 2 3" xfId="2533" xr:uid="{CC9B5768-FE47-4709-B96A-34826ABDB477}"/>
    <cellStyle name="Valuta 2 3 3 3 2 4" xfId="1974" xr:uid="{911B4C9F-25F4-4C2D-840B-0B4D9825C314}"/>
    <cellStyle name="Valuta 2 3 3 3 3" xfId="1349" xr:uid="{00000000-0005-0000-0000-000064030000}"/>
    <cellStyle name="Valuta 2 3 3 3 3 2" xfId="3192" xr:uid="{31992CDE-8FD5-45FC-BD20-C101B80019D8}"/>
    <cellStyle name="Valuta 2 3 3 3 4" xfId="928" xr:uid="{00000000-0005-0000-0000-000065030000}"/>
    <cellStyle name="Valuta 2 3 3 3 4 2" xfId="2771" xr:uid="{8939426B-CC29-4DEA-86CD-96137741F04C}"/>
    <cellStyle name="Valuta 2 3 3 3 5" xfId="2240" xr:uid="{8C756A22-47B9-4957-9B55-555DF70BCD83}"/>
    <cellStyle name="Valuta 2 3 3 3 6" xfId="1802" xr:uid="{526E6B95-39B4-4B0D-B00E-F46DE185B940}"/>
    <cellStyle name="Valuta 2 3 3 4" xfId="484" xr:uid="{00000000-0005-0000-0000-000066030000}"/>
    <cellStyle name="Valuta 2 3 3 5" xfId="598" xr:uid="{00000000-0005-0000-0000-000067030000}"/>
    <cellStyle name="Valuta 2 3 3 5 2" xfId="1061" xr:uid="{00000000-0005-0000-0000-000068030000}"/>
    <cellStyle name="Valuta 2 3 3 5 2 2" xfId="2904" xr:uid="{BB555E1C-9DF8-4827-840F-A67CA33A2B49}"/>
    <cellStyle name="Valuta 2 3 3 5 3" xfId="2441" xr:uid="{1C5D2BFB-1C8F-431E-8CA6-891D4D593E98}"/>
    <cellStyle name="Valuta 2 3 3 5 4" xfId="1891" xr:uid="{F518BF50-F994-42E4-9ACB-296E4CDA4CC8}"/>
    <cellStyle name="Valuta 2 3 3 6" xfId="1264" xr:uid="{00000000-0005-0000-0000-000069030000}"/>
    <cellStyle name="Valuta 2 3 3 6 2" xfId="3107" xr:uid="{8CEAFD9C-83B0-4FF7-96DA-E63EBCCAD18D}"/>
    <cellStyle name="Valuta 2 3 3 7" xfId="833" xr:uid="{00000000-0005-0000-0000-00006A030000}"/>
    <cellStyle name="Valuta 2 3 3 7 2" xfId="2676" xr:uid="{2F0FC5BB-DE63-4E19-8E25-E4844963C705}"/>
    <cellStyle name="Valuta 2 3 3 8" xfId="2145" xr:uid="{2BAC8214-6687-402C-BC90-AC4F2CF4A2D8}"/>
    <cellStyle name="Valuta 2 3 3 9" xfId="1722" xr:uid="{41685E99-0392-47AF-B6FC-37076B5F76F9}"/>
    <cellStyle name="Valuta 2 3 4" xfId="226" xr:uid="{00000000-0005-0000-0000-00006B030000}"/>
    <cellStyle name="Valuta 2 3 4 2" xfId="322" xr:uid="{00000000-0005-0000-0000-00006C030000}"/>
    <cellStyle name="Valuta 2 3 4 2 2" xfId="719" xr:uid="{00000000-0005-0000-0000-00006D030000}"/>
    <cellStyle name="Valuta 2 3 4 2 2 2" xfId="1182" xr:uid="{00000000-0005-0000-0000-00006E030000}"/>
    <cellStyle name="Valuta 2 3 4 2 2 2 2" xfId="3025" xr:uid="{FF7654B7-4401-4C25-B506-A4747F678A95}"/>
    <cellStyle name="Valuta 2 3 4 2 2 3" xfId="2562" xr:uid="{695FB124-2119-45C1-B691-22314B27C053}"/>
    <cellStyle name="Valuta 2 3 4 2 2 4" xfId="1999" xr:uid="{77925DC1-CD6E-49F3-B90D-995B1EF91192}"/>
    <cellStyle name="Valuta 2 3 4 2 3" xfId="1375" xr:uid="{00000000-0005-0000-0000-00006F030000}"/>
    <cellStyle name="Valuta 2 3 4 2 3 2" xfId="3218" xr:uid="{299AAAE3-68ED-43CF-8BE6-B88C01BC6DFA}"/>
    <cellStyle name="Valuta 2 3 4 2 4" xfId="957" xr:uid="{00000000-0005-0000-0000-000070030000}"/>
    <cellStyle name="Valuta 2 3 4 2 4 2" xfId="2800" xr:uid="{BC0EAC1C-B037-49DC-BE88-788C87FEFA02}"/>
    <cellStyle name="Valuta 2 3 4 2 5" xfId="2269" xr:uid="{70A75540-2AC1-4110-A6C9-D942A83EC174}"/>
    <cellStyle name="Valuta 2 3 4 2 6" xfId="1826" xr:uid="{4E384553-88F3-4B5F-AC2C-8E5249B8AE6C}"/>
    <cellStyle name="Valuta 2 3 4 3" xfId="486" xr:uid="{00000000-0005-0000-0000-000071030000}"/>
    <cellStyle name="Valuta 2 3 4 4" xfId="624" xr:uid="{00000000-0005-0000-0000-000072030000}"/>
    <cellStyle name="Valuta 2 3 4 4 2" xfId="1087" xr:uid="{00000000-0005-0000-0000-000073030000}"/>
    <cellStyle name="Valuta 2 3 4 4 2 2" xfId="2930" xr:uid="{2CF4F06F-33C3-4EDD-B4D6-22911E47A991}"/>
    <cellStyle name="Valuta 2 3 4 4 3" xfId="2467" xr:uid="{A76BF4F7-78A8-46AA-BB6E-58999F5B230D}"/>
    <cellStyle name="Valuta 2 3 4 4 4" xfId="1916" xr:uid="{C0B49BD8-5DCD-402A-A902-019564AB78A7}"/>
    <cellStyle name="Valuta 2 3 4 5" xfId="1289" xr:uid="{00000000-0005-0000-0000-000074030000}"/>
    <cellStyle name="Valuta 2 3 4 5 2" xfId="3132" xr:uid="{4AA6C1B4-2DE4-4C64-885B-E0A9DB9820F7}"/>
    <cellStyle name="Valuta 2 3 4 6" xfId="862" xr:uid="{00000000-0005-0000-0000-000075030000}"/>
    <cellStyle name="Valuta 2 3 4 6 2" xfId="2705" xr:uid="{6095549D-03CF-48F8-98CF-E31AB85EBF41}"/>
    <cellStyle name="Valuta 2 3 4 7" xfId="2174" xr:uid="{8AC10EA3-556E-491A-9DAB-4368ABB7ABB9}"/>
    <cellStyle name="Valuta 2 3 4 8" xfId="1746" xr:uid="{56CC9859-0223-4497-94EB-1DBA4521DF59}"/>
    <cellStyle name="Valuta 2 3 5" xfId="277" xr:uid="{00000000-0005-0000-0000-000076030000}"/>
    <cellStyle name="Valuta 2 3 5 2" xfId="674" xr:uid="{00000000-0005-0000-0000-000077030000}"/>
    <cellStyle name="Valuta 2 3 5 2 2" xfId="1137" xr:uid="{00000000-0005-0000-0000-000078030000}"/>
    <cellStyle name="Valuta 2 3 5 2 2 2" xfId="2980" xr:uid="{4B3A4D2D-9172-40E4-9BCE-B00A3FA39515}"/>
    <cellStyle name="Valuta 2 3 5 2 3" xfId="2517" xr:uid="{3D34305F-B825-4E8D-A1BE-ECC753D37FE0}"/>
    <cellStyle name="Valuta 2 3 5 2 4" xfId="1958" xr:uid="{FA76CCAE-3AA9-49C0-8A67-D8606EA5F096}"/>
    <cellStyle name="Valuta 2 3 5 3" xfId="1333" xr:uid="{00000000-0005-0000-0000-000079030000}"/>
    <cellStyle name="Valuta 2 3 5 3 2" xfId="3176" xr:uid="{0B777E1E-0344-491B-A80F-CADFD3B06813}"/>
    <cellStyle name="Valuta 2 3 5 4" xfId="912" xr:uid="{00000000-0005-0000-0000-00007A030000}"/>
    <cellStyle name="Valuta 2 3 5 4 2" xfId="2755" xr:uid="{6053E1FE-6760-438A-BA85-0DA93618DAF5}"/>
    <cellStyle name="Valuta 2 3 5 5" xfId="2224" xr:uid="{2994EB41-8EE4-48AA-B6FB-AE759D3794D8}"/>
    <cellStyle name="Valuta 2 3 5 6" xfId="1786" xr:uid="{D45E93E2-8D77-4AB0-94BE-D207A32DCFAA}"/>
    <cellStyle name="Valuta 2 3 6" xfId="481" xr:uid="{00000000-0005-0000-0000-00007B030000}"/>
    <cellStyle name="Valuta 2 3 7" xfId="179" xr:uid="{00000000-0005-0000-0000-00007C030000}"/>
    <cellStyle name="Valuta 2 3 7 2" xfId="582" xr:uid="{00000000-0005-0000-0000-00007D030000}"/>
    <cellStyle name="Valuta 2 3 7 2 2" xfId="1045" xr:uid="{00000000-0005-0000-0000-00007E030000}"/>
    <cellStyle name="Valuta 2 3 7 2 2 2" xfId="2888" xr:uid="{895D530E-9F38-4EF0-A3F0-E94BE85B1C3D}"/>
    <cellStyle name="Valuta 2 3 7 2 3" xfId="2425" xr:uid="{8C0B493E-C167-4223-87C1-19A7C0EB0193}"/>
    <cellStyle name="Valuta 2 3 7 2 4" xfId="1875" xr:uid="{2DD284A1-49E9-4DB3-B215-DAABC881DEEF}"/>
    <cellStyle name="Valuta 2 3 7 3" xfId="1248" xr:uid="{00000000-0005-0000-0000-00007F030000}"/>
    <cellStyle name="Valuta 2 3 7 3 2" xfId="3091" xr:uid="{5B375529-16A2-4EFA-B288-2C6FF3250977}"/>
    <cellStyle name="Valuta 2 3 7 4" xfId="817" xr:uid="{00000000-0005-0000-0000-000080030000}"/>
    <cellStyle name="Valuta 2 3 7 4 2" xfId="2660" xr:uid="{DAB5D0A3-6A60-4C3E-9AAD-9E1B2D4FB686}"/>
    <cellStyle name="Valuta 2 3 7 5" xfId="2129" xr:uid="{CC08D625-91CD-4BD2-A21F-BC198DE0E908}"/>
    <cellStyle name="Valuta 2 3 7 6" xfId="1706" xr:uid="{4BD9D8AD-D2DA-4B94-9DC2-046DF6BFE47A}"/>
    <cellStyle name="Valuta 2 3 8" xfId="572" xr:uid="{00000000-0005-0000-0000-000081030000}"/>
    <cellStyle name="Valuta 2 3 8 2" xfId="1035" xr:uid="{00000000-0005-0000-0000-000082030000}"/>
    <cellStyle name="Valuta 2 3 8 2 2" xfId="2878" xr:uid="{CD7885B2-ECDD-4391-A8C8-ED0971CFD492}"/>
    <cellStyle name="Valuta 2 3 8 3" xfId="2415" xr:uid="{E7F73FA7-83E2-4B41-B184-ABE82BB20805}"/>
    <cellStyle name="Valuta 2 3 8 4" xfId="1867" xr:uid="{85215514-9DD7-4182-B348-18ED82D965E5}"/>
    <cellStyle name="Valuta 2 3 9" xfId="1235" xr:uid="{00000000-0005-0000-0000-000083030000}"/>
    <cellStyle name="Valuta 2 3 9 2" xfId="3078" xr:uid="{8C6FDF4D-8364-4C47-AE30-B8A568B5CC59}"/>
    <cellStyle name="Valuta 2 4" xfId="181" xr:uid="{00000000-0005-0000-0000-000084030000}"/>
    <cellStyle name="Valuta 2 4 10" xfId="1708" xr:uid="{EAFD2CC1-47DC-4554-BF71-37CDBCC1BCC3}"/>
    <cellStyle name="Valuta 2 4 2" xfId="211" xr:uid="{00000000-0005-0000-0000-000085030000}"/>
    <cellStyle name="Valuta 2 4 2 2" xfId="252" xr:uid="{00000000-0005-0000-0000-000086030000}"/>
    <cellStyle name="Valuta 2 4 2 2 2" xfId="348" xr:uid="{00000000-0005-0000-0000-000087030000}"/>
    <cellStyle name="Valuta 2 4 2 2 2 2" xfId="745" xr:uid="{00000000-0005-0000-0000-000088030000}"/>
    <cellStyle name="Valuta 2 4 2 2 2 2 2" xfId="1208" xr:uid="{00000000-0005-0000-0000-000089030000}"/>
    <cellStyle name="Valuta 2 4 2 2 2 2 2 2" xfId="3051" xr:uid="{A32F8257-F715-429A-BB7A-ADB70F4A9FAD}"/>
    <cellStyle name="Valuta 2 4 2 2 2 2 3" xfId="2588" xr:uid="{E57426DE-221C-4A71-B98E-42464896006E}"/>
    <cellStyle name="Valuta 2 4 2 2 2 2 4" xfId="2025" xr:uid="{827EE03A-01C0-41B5-9C99-5F17F4D82295}"/>
    <cellStyle name="Valuta 2 4 2 2 2 3" xfId="1401" xr:uid="{00000000-0005-0000-0000-00008A030000}"/>
    <cellStyle name="Valuta 2 4 2 2 2 3 2" xfId="3244" xr:uid="{FCA211E4-BBA3-4F7B-89D7-89DA81703672}"/>
    <cellStyle name="Valuta 2 4 2 2 2 4" xfId="983" xr:uid="{00000000-0005-0000-0000-00008B030000}"/>
    <cellStyle name="Valuta 2 4 2 2 2 4 2" xfId="2826" xr:uid="{9655ECC7-A1F2-49C3-85B3-60C3BA47EBA3}"/>
    <cellStyle name="Valuta 2 4 2 2 2 5" xfId="2295" xr:uid="{BB24DD42-CFAB-4E61-A8CA-0BF81E1A0473}"/>
    <cellStyle name="Valuta 2 4 2 2 2 6" xfId="1852" xr:uid="{2870DBD8-9E1B-4E95-A0DC-EE3298E300B5}"/>
    <cellStyle name="Valuta 2 4 2 2 3" xfId="489" xr:uid="{00000000-0005-0000-0000-00008C030000}"/>
    <cellStyle name="Valuta 2 4 2 2 4" xfId="650" xr:uid="{00000000-0005-0000-0000-00008D030000}"/>
    <cellStyle name="Valuta 2 4 2 2 4 2" xfId="1113" xr:uid="{00000000-0005-0000-0000-00008E030000}"/>
    <cellStyle name="Valuta 2 4 2 2 4 2 2" xfId="2956" xr:uid="{908A37D4-A8BD-41B2-A575-F00ABAC34234}"/>
    <cellStyle name="Valuta 2 4 2 2 4 3" xfId="2493" xr:uid="{48C3022A-1755-404D-8119-B54584972CCF}"/>
    <cellStyle name="Valuta 2 4 2 2 4 4" xfId="1942" xr:uid="{03A92073-B1A8-497F-B386-6C2B0131C758}"/>
    <cellStyle name="Valuta 2 4 2 2 5" xfId="1315" xr:uid="{00000000-0005-0000-0000-00008F030000}"/>
    <cellStyle name="Valuta 2 4 2 2 5 2" xfId="3158" xr:uid="{8C695076-C88B-430C-9E2F-C8AD51BE7723}"/>
    <cellStyle name="Valuta 2 4 2 2 6" xfId="888" xr:uid="{00000000-0005-0000-0000-000090030000}"/>
    <cellStyle name="Valuta 2 4 2 2 6 2" xfId="2731" xr:uid="{560FC43D-CB51-4A59-A2F7-8576AA6AF468}"/>
    <cellStyle name="Valuta 2 4 2 2 7" xfId="2200" xr:uid="{7F1D13D5-F24B-44BE-B848-813C2D018E8F}"/>
    <cellStyle name="Valuta 2 4 2 2 8" xfId="1772" xr:uid="{18A0E2B7-4EE6-48F6-8831-1331240247FF}"/>
    <cellStyle name="Valuta 2 4 2 3" xfId="308" xr:uid="{00000000-0005-0000-0000-000091030000}"/>
    <cellStyle name="Valuta 2 4 2 3 2" xfId="705" xr:uid="{00000000-0005-0000-0000-000092030000}"/>
    <cellStyle name="Valuta 2 4 2 3 2 2" xfId="1168" xr:uid="{00000000-0005-0000-0000-000093030000}"/>
    <cellStyle name="Valuta 2 4 2 3 2 2 2" xfId="3011" xr:uid="{438A38E0-CE2E-4E96-852E-5D19780C6535}"/>
    <cellStyle name="Valuta 2 4 2 3 2 3" xfId="2548" xr:uid="{B3F6627D-6C6E-403A-8F40-0038C9DE54C1}"/>
    <cellStyle name="Valuta 2 4 2 3 2 4" xfId="1985" xr:uid="{951E4A4B-E423-4C64-9D38-2EF79CB73F7E}"/>
    <cellStyle name="Valuta 2 4 2 3 3" xfId="1361" xr:uid="{00000000-0005-0000-0000-000094030000}"/>
    <cellStyle name="Valuta 2 4 2 3 3 2" xfId="3204" xr:uid="{01283019-2F5C-4D20-8B5A-BCD779F52B0B}"/>
    <cellStyle name="Valuta 2 4 2 3 4" xfId="943" xr:uid="{00000000-0005-0000-0000-000095030000}"/>
    <cellStyle name="Valuta 2 4 2 3 4 2" xfId="2786" xr:uid="{3626BF04-AFF6-40CF-8663-63A00009A39A}"/>
    <cellStyle name="Valuta 2 4 2 3 5" xfId="2255" xr:uid="{C7BC63CB-A6CE-40A2-9F2A-FAB7B633EBD1}"/>
    <cellStyle name="Valuta 2 4 2 3 6" xfId="1812" xr:uid="{1AB91385-63D7-4067-9FDD-2DADEACFB2D7}"/>
    <cellStyle name="Valuta 2 4 2 4" xfId="488" xr:uid="{00000000-0005-0000-0000-000096030000}"/>
    <cellStyle name="Valuta 2 4 2 5" xfId="610" xr:uid="{00000000-0005-0000-0000-000097030000}"/>
    <cellStyle name="Valuta 2 4 2 5 2" xfId="1073" xr:uid="{00000000-0005-0000-0000-000098030000}"/>
    <cellStyle name="Valuta 2 4 2 5 2 2" xfId="2916" xr:uid="{27DDA2F1-AAF5-49F5-8E01-D7BD2CD32E0B}"/>
    <cellStyle name="Valuta 2 4 2 5 3" xfId="2453" xr:uid="{A69106AC-118A-4F1B-8D9B-AA3239164854}"/>
    <cellStyle name="Valuta 2 4 2 5 4" xfId="1902" xr:uid="{595CA4DA-3B7E-4172-A337-713755965E5A}"/>
    <cellStyle name="Valuta 2 4 2 6" xfId="1275" xr:uid="{00000000-0005-0000-0000-000099030000}"/>
    <cellStyle name="Valuta 2 4 2 6 2" xfId="3118" xr:uid="{C1779848-FFC1-460D-A2DF-D8A453788E7E}"/>
    <cellStyle name="Valuta 2 4 2 7" xfId="848" xr:uid="{00000000-0005-0000-0000-00009A030000}"/>
    <cellStyle name="Valuta 2 4 2 7 2" xfId="2691" xr:uid="{88AFCAA3-8135-4E19-94AF-1432B6E44EDB}"/>
    <cellStyle name="Valuta 2 4 2 8" xfId="2160" xr:uid="{A6E37FA8-A4CE-482E-B18D-492CEF0A503A}"/>
    <cellStyle name="Valuta 2 4 2 9" xfId="1732" xr:uid="{2B65423D-4FE1-43A5-88E5-0918E2109887}"/>
    <cellStyle name="Valuta 2 4 3" xfId="228" xr:uid="{00000000-0005-0000-0000-00009B030000}"/>
    <cellStyle name="Valuta 2 4 3 2" xfId="324" xr:uid="{00000000-0005-0000-0000-00009C030000}"/>
    <cellStyle name="Valuta 2 4 3 2 2" xfId="721" xr:uid="{00000000-0005-0000-0000-00009D030000}"/>
    <cellStyle name="Valuta 2 4 3 2 2 2" xfId="1184" xr:uid="{00000000-0005-0000-0000-00009E030000}"/>
    <cellStyle name="Valuta 2 4 3 2 2 2 2" xfId="3027" xr:uid="{C446E9BA-AECC-453B-97F3-35D628732619}"/>
    <cellStyle name="Valuta 2 4 3 2 2 3" xfId="2564" xr:uid="{2E0BBB14-C3E8-4AE5-940E-B1D9AF66A003}"/>
    <cellStyle name="Valuta 2 4 3 2 2 4" xfId="2001" xr:uid="{1601EFFF-BB98-40EE-961D-143406CC0B2E}"/>
    <cellStyle name="Valuta 2 4 3 2 3" xfId="1377" xr:uid="{00000000-0005-0000-0000-00009F030000}"/>
    <cellStyle name="Valuta 2 4 3 2 3 2" xfId="3220" xr:uid="{67B870FB-B6A9-4D97-A850-8A7A1BB1CDE3}"/>
    <cellStyle name="Valuta 2 4 3 2 4" xfId="959" xr:uid="{00000000-0005-0000-0000-0000A0030000}"/>
    <cellStyle name="Valuta 2 4 3 2 4 2" xfId="2802" xr:uid="{89222431-75A1-49D9-81D6-7FBED9FA0A4B}"/>
    <cellStyle name="Valuta 2 4 3 2 5" xfId="2271" xr:uid="{D98F9FF6-B6A5-4955-9BCE-5655FEC07C00}"/>
    <cellStyle name="Valuta 2 4 3 2 6" xfId="1828" xr:uid="{3D7FA8D3-8C90-4F81-9982-9D7FEB59E192}"/>
    <cellStyle name="Valuta 2 4 3 3" xfId="490" xr:uid="{00000000-0005-0000-0000-0000A1030000}"/>
    <cellStyle name="Valuta 2 4 3 4" xfId="626" xr:uid="{00000000-0005-0000-0000-0000A2030000}"/>
    <cellStyle name="Valuta 2 4 3 4 2" xfId="1089" xr:uid="{00000000-0005-0000-0000-0000A3030000}"/>
    <cellStyle name="Valuta 2 4 3 4 2 2" xfId="2932" xr:uid="{EC6A02BB-624F-4703-AF80-71AB27D35BA8}"/>
    <cellStyle name="Valuta 2 4 3 4 3" xfId="2469" xr:uid="{0E760E47-A31C-4458-8B73-AAF908676E63}"/>
    <cellStyle name="Valuta 2 4 3 4 4" xfId="1918" xr:uid="{917C6003-0AA6-48A6-84FC-6C1C847EC2A5}"/>
    <cellStyle name="Valuta 2 4 3 5" xfId="1291" xr:uid="{00000000-0005-0000-0000-0000A4030000}"/>
    <cellStyle name="Valuta 2 4 3 5 2" xfId="3134" xr:uid="{D956B7F0-9E4E-4D28-9B9E-C2A94BA074DF}"/>
    <cellStyle name="Valuta 2 4 3 6" xfId="864" xr:uid="{00000000-0005-0000-0000-0000A5030000}"/>
    <cellStyle name="Valuta 2 4 3 6 2" xfId="2707" xr:uid="{2CC114A0-8C28-4ECA-A94A-F4529227AFE6}"/>
    <cellStyle name="Valuta 2 4 3 7" xfId="2176" xr:uid="{159F6B75-4510-4076-A543-AF0566AD6908}"/>
    <cellStyle name="Valuta 2 4 3 8" xfId="1748" xr:uid="{E449EDB8-C33B-4BFE-994A-DEB2978A8A4B}"/>
    <cellStyle name="Valuta 2 4 4" xfId="279" xr:uid="{00000000-0005-0000-0000-0000A6030000}"/>
    <cellStyle name="Valuta 2 4 4 2" xfId="676" xr:uid="{00000000-0005-0000-0000-0000A7030000}"/>
    <cellStyle name="Valuta 2 4 4 2 2" xfId="1139" xr:uid="{00000000-0005-0000-0000-0000A8030000}"/>
    <cellStyle name="Valuta 2 4 4 2 2 2" xfId="2982" xr:uid="{75DEC07E-521B-4067-9482-1602011793A5}"/>
    <cellStyle name="Valuta 2 4 4 2 3" xfId="2519" xr:uid="{3ED46F3F-86A1-4FBE-AF30-27A3983B9466}"/>
    <cellStyle name="Valuta 2 4 4 2 4" xfId="1960" xr:uid="{1E9E7BB8-7550-41BA-B7F3-1D786D771345}"/>
    <cellStyle name="Valuta 2 4 4 3" xfId="1335" xr:uid="{00000000-0005-0000-0000-0000A9030000}"/>
    <cellStyle name="Valuta 2 4 4 3 2" xfId="3178" xr:uid="{460C25EB-D307-498D-BAD1-2BAC7E427D93}"/>
    <cellStyle name="Valuta 2 4 4 4" xfId="914" xr:uid="{00000000-0005-0000-0000-0000AA030000}"/>
    <cellStyle name="Valuta 2 4 4 4 2" xfId="2757" xr:uid="{AB8DF17D-0430-4937-B180-316F1C9D4EE2}"/>
    <cellStyle name="Valuta 2 4 4 5" xfId="2226" xr:uid="{4B60EA20-65E7-4E7A-B593-A5D03839A937}"/>
    <cellStyle name="Valuta 2 4 4 6" xfId="1788" xr:uid="{955566F2-F24B-4174-BC8B-048DDBA22B9A}"/>
    <cellStyle name="Valuta 2 4 5" xfId="487" xr:uid="{00000000-0005-0000-0000-0000AB030000}"/>
    <cellStyle name="Valuta 2 4 6" xfId="584" xr:uid="{00000000-0005-0000-0000-0000AC030000}"/>
    <cellStyle name="Valuta 2 4 6 2" xfId="1047" xr:uid="{00000000-0005-0000-0000-0000AD030000}"/>
    <cellStyle name="Valuta 2 4 6 2 2" xfId="2890" xr:uid="{E4FD226D-49B9-446B-8CC2-B5D8D1B9D261}"/>
    <cellStyle name="Valuta 2 4 6 3" xfId="2427" xr:uid="{62BF67B5-3DA6-45AE-9A8B-B61F1B098104}"/>
    <cellStyle name="Valuta 2 4 6 4" xfId="1877" xr:uid="{4FA1BD81-2CDD-4760-BF65-1E0EC8DCEF45}"/>
    <cellStyle name="Valuta 2 4 7" xfId="1250" xr:uid="{00000000-0005-0000-0000-0000AE030000}"/>
    <cellStyle name="Valuta 2 4 7 2" xfId="3093" xr:uid="{966382DC-3838-4461-936A-E80F8B1ADB9B}"/>
    <cellStyle name="Valuta 2 4 8" xfId="819" xr:uid="{00000000-0005-0000-0000-0000AF030000}"/>
    <cellStyle name="Valuta 2 4 8 2" xfId="2662" xr:uid="{988F4558-352F-47ED-8F48-7B386159AB94}"/>
    <cellStyle name="Valuta 2 4 9" xfId="2131" xr:uid="{8BA45953-788A-4BFA-8415-75A2333D1D5A}"/>
    <cellStyle name="Valuta 2 5" xfId="183" xr:uid="{00000000-0005-0000-0000-0000B0030000}"/>
    <cellStyle name="Valuta 2 5 10" xfId="1710" xr:uid="{199AD150-178B-4740-B3B9-1DCE5680B36B}"/>
    <cellStyle name="Valuta 2 5 2" xfId="213" xr:uid="{00000000-0005-0000-0000-0000B1030000}"/>
    <cellStyle name="Valuta 2 5 2 2" xfId="254" xr:uid="{00000000-0005-0000-0000-0000B2030000}"/>
    <cellStyle name="Valuta 2 5 2 2 2" xfId="350" xr:uid="{00000000-0005-0000-0000-0000B3030000}"/>
    <cellStyle name="Valuta 2 5 2 2 2 2" xfId="747" xr:uid="{00000000-0005-0000-0000-0000B4030000}"/>
    <cellStyle name="Valuta 2 5 2 2 2 2 2" xfId="1210" xr:uid="{00000000-0005-0000-0000-0000B5030000}"/>
    <cellStyle name="Valuta 2 5 2 2 2 2 2 2" xfId="3053" xr:uid="{B0DAF0B2-A42E-4D4E-8624-6EF5B79FEB8A}"/>
    <cellStyle name="Valuta 2 5 2 2 2 2 3" xfId="2590" xr:uid="{E1C40AA1-1301-4E9A-B55C-95C22E00383D}"/>
    <cellStyle name="Valuta 2 5 2 2 2 2 4" xfId="2027" xr:uid="{C53F59A4-3BD7-4236-B187-34BD318C880C}"/>
    <cellStyle name="Valuta 2 5 2 2 2 3" xfId="1403" xr:uid="{00000000-0005-0000-0000-0000B6030000}"/>
    <cellStyle name="Valuta 2 5 2 2 2 3 2" xfId="3246" xr:uid="{53CED289-1076-4F11-A9A1-B478271F65B7}"/>
    <cellStyle name="Valuta 2 5 2 2 2 4" xfId="985" xr:uid="{00000000-0005-0000-0000-0000B7030000}"/>
    <cellStyle name="Valuta 2 5 2 2 2 4 2" xfId="2828" xr:uid="{C284418F-34B9-460E-8EF7-F6AF17F8858C}"/>
    <cellStyle name="Valuta 2 5 2 2 2 5" xfId="2297" xr:uid="{A88B3E7C-FB71-4EF5-91DB-506A1F6A9FC2}"/>
    <cellStyle name="Valuta 2 5 2 2 2 6" xfId="1854" xr:uid="{7E8B44E5-17BC-4BA0-9931-F3966BEC405F}"/>
    <cellStyle name="Valuta 2 5 2 2 3" xfId="493" xr:uid="{00000000-0005-0000-0000-0000B8030000}"/>
    <cellStyle name="Valuta 2 5 2 2 4" xfId="652" xr:uid="{00000000-0005-0000-0000-0000B9030000}"/>
    <cellStyle name="Valuta 2 5 2 2 4 2" xfId="1115" xr:uid="{00000000-0005-0000-0000-0000BA030000}"/>
    <cellStyle name="Valuta 2 5 2 2 4 2 2" xfId="2958" xr:uid="{CCE33D0A-C3CB-4322-8352-B4020C6A2D32}"/>
    <cellStyle name="Valuta 2 5 2 2 4 3" xfId="2495" xr:uid="{C60B85D7-8C45-49DF-BA3E-EAC2D66572CD}"/>
    <cellStyle name="Valuta 2 5 2 2 4 4" xfId="1944" xr:uid="{0D8F03F2-CAFD-4EAE-8D46-2E6376554B82}"/>
    <cellStyle name="Valuta 2 5 2 2 5" xfId="1317" xr:uid="{00000000-0005-0000-0000-0000BB030000}"/>
    <cellStyle name="Valuta 2 5 2 2 5 2" xfId="3160" xr:uid="{4861B2B2-FECF-4FF0-9E00-688C715752F8}"/>
    <cellStyle name="Valuta 2 5 2 2 6" xfId="890" xr:uid="{00000000-0005-0000-0000-0000BC030000}"/>
    <cellStyle name="Valuta 2 5 2 2 6 2" xfId="2733" xr:uid="{B7B444AA-FF02-475B-BC43-ECA0590DA91C}"/>
    <cellStyle name="Valuta 2 5 2 2 7" xfId="2202" xr:uid="{EDE9D7FD-BC5C-4F69-A50F-22F1EE71FD40}"/>
    <cellStyle name="Valuta 2 5 2 2 8" xfId="1774" xr:uid="{2BF282C8-1290-480F-91FF-462EE4E9271C}"/>
    <cellStyle name="Valuta 2 5 2 3" xfId="310" xr:uid="{00000000-0005-0000-0000-0000BD030000}"/>
    <cellStyle name="Valuta 2 5 2 3 2" xfId="707" xr:uid="{00000000-0005-0000-0000-0000BE030000}"/>
    <cellStyle name="Valuta 2 5 2 3 2 2" xfId="1170" xr:uid="{00000000-0005-0000-0000-0000BF030000}"/>
    <cellStyle name="Valuta 2 5 2 3 2 2 2" xfId="3013" xr:uid="{3C568470-A0F1-4E62-A3B8-6B2DB7A9BCA8}"/>
    <cellStyle name="Valuta 2 5 2 3 2 3" xfId="2550" xr:uid="{22079A46-86CE-4A8C-9FAD-A399EFE3E60D}"/>
    <cellStyle name="Valuta 2 5 2 3 2 4" xfId="1987" xr:uid="{B11C8F17-081E-4E24-9B98-0591C4E2418C}"/>
    <cellStyle name="Valuta 2 5 2 3 3" xfId="1363" xr:uid="{00000000-0005-0000-0000-0000C0030000}"/>
    <cellStyle name="Valuta 2 5 2 3 3 2" xfId="3206" xr:uid="{3FC31E11-1903-458B-90C8-99FCA02CD6EB}"/>
    <cellStyle name="Valuta 2 5 2 3 4" xfId="945" xr:uid="{00000000-0005-0000-0000-0000C1030000}"/>
    <cellStyle name="Valuta 2 5 2 3 4 2" xfId="2788" xr:uid="{5E2242C1-07BD-4A64-BA6B-605456A313CB}"/>
    <cellStyle name="Valuta 2 5 2 3 5" xfId="2257" xr:uid="{55FE78F5-FF84-4430-9247-906BAD0691B8}"/>
    <cellStyle name="Valuta 2 5 2 3 6" xfId="1814" xr:uid="{23FCE5F6-E168-4E25-BD71-C0A9EED9BEDC}"/>
    <cellStyle name="Valuta 2 5 2 4" xfId="492" xr:uid="{00000000-0005-0000-0000-0000C2030000}"/>
    <cellStyle name="Valuta 2 5 2 5" xfId="612" xr:uid="{00000000-0005-0000-0000-0000C3030000}"/>
    <cellStyle name="Valuta 2 5 2 5 2" xfId="1075" xr:uid="{00000000-0005-0000-0000-0000C4030000}"/>
    <cellStyle name="Valuta 2 5 2 5 2 2" xfId="2918" xr:uid="{26745CFF-D511-47E7-AC5F-4BA4200EDF64}"/>
    <cellStyle name="Valuta 2 5 2 5 3" xfId="2455" xr:uid="{5B5E0ED6-D8B3-41A1-9162-9FAE8EA2E728}"/>
    <cellStyle name="Valuta 2 5 2 5 4" xfId="1904" xr:uid="{8D8D75D6-AE01-4EB9-976E-14FE0F56AC02}"/>
    <cellStyle name="Valuta 2 5 2 6" xfId="1277" xr:uid="{00000000-0005-0000-0000-0000C5030000}"/>
    <cellStyle name="Valuta 2 5 2 6 2" xfId="3120" xr:uid="{8129406C-559D-4D6F-97F9-8A3105B780E5}"/>
    <cellStyle name="Valuta 2 5 2 7" xfId="850" xr:uid="{00000000-0005-0000-0000-0000C6030000}"/>
    <cellStyle name="Valuta 2 5 2 7 2" xfId="2693" xr:uid="{B64DDE35-81DF-4CA9-97DD-F87457D5AD8C}"/>
    <cellStyle name="Valuta 2 5 2 8" xfId="2162" xr:uid="{0A633174-3DC9-4A0F-A437-DDB110E407AF}"/>
    <cellStyle name="Valuta 2 5 2 9" xfId="1734" xr:uid="{33F4433E-9B8A-4537-96CA-E055F097EFC2}"/>
    <cellStyle name="Valuta 2 5 3" xfId="230" xr:uid="{00000000-0005-0000-0000-0000C7030000}"/>
    <cellStyle name="Valuta 2 5 3 2" xfId="326" xr:uid="{00000000-0005-0000-0000-0000C8030000}"/>
    <cellStyle name="Valuta 2 5 3 2 2" xfId="723" xr:uid="{00000000-0005-0000-0000-0000C9030000}"/>
    <cellStyle name="Valuta 2 5 3 2 2 2" xfId="1186" xr:uid="{00000000-0005-0000-0000-0000CA030000}"/>
    <cellStyle name="Valuta 2 5 3 2 2 2 2" xfId="3029" xr:uid="{3C9C7731-5549-4A1B-9491-52CDD2732ACF}"/>
    <cellStyle name="Valuta 2 5 3 2 2 3" xfId="2566" xr:uid="{7523679F-EE2A-4AF9-ABBF-E889EFC53359}"/>
    <cellStyle name="Valuta 2 5 3 2 2 4" xfId="2003" xr:uid="{66B83C12-B47B-4896-9B86-59EC00E1DA19}"/>
    <cellStyle name="Valuta 2 5 3 2 3" xfId="1379" xr:uid="{00000000-0005-0000-0000-0000CB030000}"/>
    <cellStyle name="Valuta 2 5 3 2 3 2" xfId="3222" xr:uid="{E07AAF3A-4BBB-4D3E-9A33-8DC2E408A3A8}"/>
    <cellStyle name="Valuta 2 5 3 2 4" xfId="961" xr:uid="{00000000-0005-0000-0000-0000CC030000}"/>
    <cellStyle name="Valuta 2 5 3 2 4 2" xfId="2804" xr:uid="{CE5AB983-58C8-481D-AD5E-C0E3548EC5F6}"/>
    <cellStyle name="Valuta 2 5 3 2 5" xfId="2273" xr:uid="{6F7BEDDD-7F98-4CE2-94B1-9EDB3E66730D}"/>
    <cellStyle name="Valuta 2 5 3 2 6" xfId="1830" xr:uid="{614C1B7E-48CE-4724-89BF-8E94CBA97559}"/>
    <cellStyle name="Valuta 2 5 3 3" xfId="494" xr:uid="{00000000-0005-0000-0000-0000CD030000}"/>
    <cellStyle name="Valuta 2 5 3 4" xfId="628" xr:uid="{00000000-0005-0000-0000-0000CE030000}"/>
    <cellStyle name="Valuta 2 5 3 4 2" xfId="1091" xr:uid="{00000000-0005-0000-0000-0000CF030000}"/>
    <cellStyle name="Valuta 2 5 3 4 2 2" xfId="2934" xr:uid="{CE6FE107-0852-496A-9B7F-E175CD300C30}"/>
    <cellStyle name="Valuta 2 5 3 4 3" xfId="2471" xr:uid="{94CCF0A1-D9E6-4F6D-9732-51CFCD35A59F}"/>
    <cellStyle name="Valuta 2 5 3 4 4" xfId="1920" xr:uid="{E8D6C220-46B7-46D9-8F69-6FC57809ED7D}"/>
    <cellStyle name="Valuta 2 5 3 5" xfId="1293" xr:uid="{00000000-0005-0000-0000-0000D0030000}"/>
    <cellStyle name="Valuta 2 5 3 5 2" xfId="3136" xr:uid="{45F6ADD3-62F8-4AB6-9CC1-F3D8F5298FC5}"/>
    <cellStyle name="Valuta 2 5 3 6" xfId="866" xr:uid="{00000000-0005-0000-0000-0000D1030000}"/>
    <cellStyle name="Valuta 2 5 3 6 2" xfId="2709" xr:uid="{4E7D3D51-57E3-4F18-B5EF-AB3D04FE3ADE}"/>
    <cellStyle name="Valuta 2 5 3 7" xfId="2178" xr:uid="{7FA2EF96-E6AB-4469-8B1C-62846F7296FD}"/>
    <cellStyle name="Valuta 2 5 3 8" xfId="1750" xr:uid="{D46C398A-6EF8-4216-9CA8-96B5F389DAA0}"/>
    <cellStyle name="Valuta 2 5 4" xfId="281" xr:uid="{00000000-0005-0000-0000-0000D2030000}"/>
    <cellStyle name="Valuta 2 5 4 2" xfId="678" xr:uid="{00000000-0005-0000-0000-0000D3030000}"/>
    <cellStyle name="Valuta 2 5 4 2 2" xfId="1141" xr:uid="{00000000-0005-0000-0000-0000D4030000}"/>
    <cellStyle name="Valuta 2 5 4 2 2 2" xfId="2984" xr:uid="{713B0C5E-722F-4A12-B626-D25565EE2E96}"/>
    <cellStyle name="Valuta 2 5 4 2 3" xfId="2521" xr:uid="{57C03D57-FFAE-444E-BE83-83AAEF66B059}"/>
    <cellStyle name="Valuta 2 5 4 2 4" xfId="1962" xr:uid="{F58A3656-47B3-4F81-90B0-1C81068213FF}"/>
    <cellStyle name="Valuta 2 5 4 3" xfId="1337" xr:uid="{00000000-0005-0000-0000-0000D5030000}"/>
    <cellStyle name="Valuta 2 5 4 3 2" xfId="3180" xr:uid="{FC385E04-B261-4DC9-98A9-FC747880B2EC}"/>
    <cellStyle name="Valuta 2 5 4 4" xfId="916" xr:uid="{00000000-0005-0000-0000-0000D6030000}"/>
    <cellStyle name="Valuta 2 5 4 4 2" xfId="2759" xr:uid="{1E06CA74-ED7B-40B8-A50B-10BCD0DFAA7E}"/>
    <cellStyle name="Valuta 2 5 4 5" xfId="2228" xr:uid="{494A5F4E-EBC4-4EA7-80A1-A52A91BDBFDF}"/>
    <cellStyle name="Valuta 2 5 4 6" xfId="1790" xr:uid="{2B88B7A2-EC96-4B21-914A-2A86A83614FC}"/>
    <cellStyle name="Valuta 2 5 5" xfId="491" xr:uid="{00000000-0005-0000-0000-0000D7030000}"/>
    <cellStyle name="Valuta 2 5 6" xfId="586" xr:uid="{00000000-0005-0000-0000-0000D8030000}"/>
    <cellStyle name="Valuta 2 5 6 2" xfId="1049" xr:uid="{00000000-0005-0000-0000-0000D9030000}"/>
    <cellStyle name="Valuta 2 5 6 2 2" xfId="2892" xr:uid="{544D3B58-2AD9-41C6-90D8-997A60FA65CA}"/>
    <cellStyle name="Valuta 2 5 6 3" xfId="2429" xr:uid="{3131D4A2-9F73-433B-A448-8D8C4F3B7B73}"/>
    <cellStyle name="Valuta 2 5 6 4" xfId="1879" xr:uid="{76836931-F28F-4343-A0CF-85367279C8C9}"/>
    <cellStyle name="Valuta 2 5 7" xfId="1252" xr:uid="{00000000-0005-0000-0000-0000DA030000}"/>
    <cellStyle name="Valuta 2 5 7 2" xfId="3095" xr:uid="{F99D55C0-22ED-4849-95A5-A7F7D8C0FDE3}"/>
    <cellStyle name="Valuta 2 5 8" xfId="821" xr:uid="{00000000-0005-0000-0000-0000DB030000}"/>
    <cellStyle name="Valuta 2 5 8 2" xfId="2664" xr:uid="{FD2D3F46-5AA6-46CE-86E9-9D0082F977A8}"/>
    <cellStyle name="Valuta 2 5 9" xfId="2133" xr:uid="{3CA25307-0E1C-456A-B609-634401AB8BB8}"/>
    <cellStyle name="Valuta 2 6" xfId="185" xr:uid="{00000000-0005-0000-0000-0000DC030000}"/>
    <cellStyle name="Valuta 2 6 10" xfId="1712" xr:uid="{AE3C6B3B-043A-4CC8-B7C9-4650209A1497}"/>
    <cellStyle name="Valuta 2 6 2" xfId="215" xr:uid="{00000000-0005-0000-0000-0000DD030000}"/>
    <cellStyle name="Valuta 2 6 2 2" xfId="256" xr:uid="{00000000-0005-0000-0000-0000DE030000}"/>
    <cellStyle name="Valuta 2 6 2 2 2" xfId="352" xr:uid="{00000000-0005-0000-0000-0000DF030000}"/>
    <cellStyle name="Valuta 2 6 2 2 2 2" xfId="749" xr:uid="{00000000-0005-0000-0000-0000E0030000}"/>
    <cellStyle name="Valuta 2 6 2 2 2 2 2" xfId="1212" xr:uid="{00000000-0005-0000-0000-0000E1030000}"/>
    <cellStyle name="Valuta 2 6 2 2 2 2 2 2" xfId="3055" xr:uid="{BED3AC79-689E-49C6-9DDE-AE18BB5CD0FB}"/>
    <cellStyle name="Valuta 2 6 2 2 2 2 3" xfId="2592" xr:uid="{AA8C7B92-0C94-4E78-B4B5-4015898CC51B}"/>
    <cellStyle name="Valuta 2 6 2 2 2 2 4" xfId="2029" xr:uid="{74C69870-AC2C-488F-958A-C453CD5031E1}"/>
    <cellStyle name="Valuta 2 6 2 2 2 3" xfId="1405" xr:uid="{00000000-0005-0000-0000-0000E2030000}"/>
    <cellStyle name="Valuta 2 6 2 2 2 3 2" xfId="3248" xr:uid="{77C451F8-470B-43C5-8080-23100FC5A102}"/>
    <cellStyle name="Valuta 2 6 2 2 2 4" xfId="987" xr:uid="{00000000-0005-0000-0000-0000E3030000}"/>
    <cellStyle name="Valuta 2 6 2 2 2 4 2" xfId="2830" xr:uid="{D28443D7-EE12-464C-88A2-FD451DDEDD89}"/>
    <cellStyle name="Valuta 2 6 2 2 2 5" xfId="2299" xr:uid="{B80CA100-E462-46F3-8355-97B7C21602DD}"/>
    <cellStyle name="Valuta 2 6 2 2 2 6" xfId="1856" xr:uid="{5552577C-84B7-44FE-A6F3-54B2EF7B7413}"/>
    <cellStyle name="Valuta 2 6 2 2 3" xfId="497" xr:uid="{00000000-0005-0000-0000-0000E4030000}"/>
    <cellStyle name="Valuta 2 6 2 2 4" xfId="654" xr:uid="{00000000-0005-0000-0000-0000E5030000}"/>
    <cellStyle name="Valuta 2 6 2 2 4 2" xfId="1117" xr:uid="{00000000-0005-0000-0000-0000E6030000}"/>
    <cellStyle name="Valuta 2 6 2 2 4 2 2" xfId="2960" xr:uid="{13678E36-D1FB-4A24-948D-B774B5DEF52F}"/>
    <cellStyle name="Valuta 2 6 2 2 4 3" xfId="2497" xr:uid="{7B26E3F5-9A72-4C4B-8BB7-AC5BCB4EBE6F}"/>
    <cellStyle name="Valuta 2 6 2 2 4 4" xfId="1946" xr:uid="{DC764587-7F71-4201-AAB8-36157BC74E1D}"/>
    <cellStyle name="Valuta 2 6 2 2 5" xfId="1319" xr:uid="{00000000-0005-0000-0000-0000E7030000}"/>
    <cellStyle name="Valuta 2 6 2 2 5 2" xfId="3162" xr:uid="{68573753-D837-46D3-9B20-0589F70E211C}"/>
    <cellStyle name="Valuta 2 6 2 2 6" xfId="892" xr:uid="{00000000-0005-0000-0000-0000E8030000}"/>
    <cellStyle name="Valuta 2 6 2 2 6 2" xfId="2735" xr:uid="{16F1AC71-F03E-4716-963A-43AC90235529}"/>
    <cellStyle name="Valuta 2 6 2 2 7" xfId="2204" xr:uid="{4F8A289B-A285-409E-876E-CE4AC876312E}"/>
    <cellStyle name="Valuta 2 6 2 2 8" xfId="1776" xr:uid="{DBADF2DC-D734-4F9E-AD75-F5FBDE0302B2}"/>
    <cellStyle name="Valuta 2 6 2 3" xfId="312" xr:uid="{00000000-0005-0000-0000-0000E9030000}"/>
    <cellStyle name="Valuta 2 6 2 3 2" xfId="709" xr:uid="{00000000-0005-0000-0000-0000EA030000}"/>
    <cellStyle name="Valuta 2 6 2 3 2 2" xfId="1172" xr:uid="{00000000-0005-0000-0000-0000EB030000}"/>
    <cellStyle name="Valuta 2 6 2 3 2 2 2" xfId="3015" xr:uid="{00C7B6AF-5B67-4357-A06D-E71E14FAE61F}"/>
    <cellStyle name="Valuta 2 6 2 3 2 3" xfId="2552" xr:uid="{D18971B4-EA70-43DA-9048-04556C42B650}"/>
    <cellStyle name="Valuta 2 6 2 3 2 4" xfId="1989" xr:uid="{5B70ABFC-5EB8-403A-AD01-13C157B021D3}"/>
    <cellStyle name="Valuta 2 6 2 3 3" xfId="1365" xr:uid="{00000000-0005-0000-0000-0000EC030000}"/>
    <cellStyle name="Valuta 2 6 2 3 3 2" xfId="3208" xr:uid="{1CC58893-92BE-4570-8FFD-7C6F654089BB}"/>
    <cellStyle name="Valuta 2 6 2 3 4" xfId="947" xr:uid="{00000000-0005-0000-0000-0000ED030000}"/>
    <cellStyle name="Valuta 2 6 2 3 4 2" xfId="2790" xr:uid="{564A0C46-999F-4104-A88A-AF1B24740438}"/>
    <cellStyle name="Valuta 2 6 2 3 5" xfId="2259" xr:uid="{DA668A71-CA3A-402D-A208-CD9D53A275F5}"/>
    <cellStyle name="Valuta 2 6 2 3 6" xfId="1816" xr:uid="{17E6F86C-7A3F-4861-9DBC-6D31908F1EA6}"/>
    <cellStyle name="Valuta 2 6 2 4" xfId="496" xr:uid="{00000000-0005-0000-0000-0000EE030000}"/>
    <cellStyle name="Valuta 2 6 2 5" xfId="614" xr:uid="{00000000-0005-0000-0000-0000EF030000}"/>
    <cellStyle name="Valuta 2 6 2 5 2" xfId="1077" xr:uid="{00000000-0005-0000-0000-0000F0030000}"/>
    <cellStyle name="Valuta 2 6 2 5 2 2" xfId="2920" xr:uid="{E8A7C828-35BD-4CF2-BDC0-53823BE3B8D6}"/>
    <cellStyle name="Valuta 2 6 2 5 3" xfId="2457" xr:uid="{68D698B8-5A4F-4D6B-92B0-9467F2A2B752}"/>
    <cellStyle name="Valuta 2 6 2 5 4" xfId="1906" xr:uid="{28D531F3-A1CE-47D1-8DC1-22257F806DD5}"/>
    <cellStyle name="Valuta 2 6 2 6" xfId="1279" xr:uid="{00000000-0005-0000-0000-0000F1030000}"/>
    <cellStyle name="Valuta 2 6 2 6 2" xfId="3122" xr:uid="{4819CEFE-3626-4FB7-BCE7-CF874195B307}"/>
    <cellStyle name="Valuta 2 6 2 7" xfId="852" xr:uid="{00000000-0005-0000-0000-0000F2030000}"/>
    <cellStyle name="Valuta 2 6 2 7 2" xfId="2695" xr:uid="{B05B682F-CD5B-47B0-A0D1-4CB4DE674081}"/>
    <cellStyle name="Valuta 2 6 2 8" xfId="2164" xr:uid="{D18E0021-D56C-4DA4-AAEC-B7B72EFFF34A}"/>
    <cellStyle name="Valuta 2 6 2 9" xfId="1736" xr:uid="{97DD4235-DD16-4032-8028-959702BDD3AA}"/>
    <cellStyle name="Valuta 2 6 3" xfId="232" xr:uid="{00000000-0005-0000-0000-0000F3030000}"/>
    <cellStyle name="Valuta 2 6 3 2" xfId="328" xr:uid="{00000000-0005-0000-0000-0000F4030000}"/>
    <cellStyle name="Valuta 2 6 3 2 2" xfId="725" xr:uid="{00000000-0005-0000-0000-0000F5030000}"/>
    <cellStyle name="Valuta 2 6 3 2 2 2" xfId="1188" xr:uid="{00000000-0005-0000-0000-0000F6030000}"/>
    <cellStyle name="Valuta 2 6 3 2 2 2 2" xfId="3031" xr:uid="{FA1D22B5-0ABF-4D39-87AF-93F173CD5906}"/>
    <cellStyle name="Valuta 2 6 3 2 2 3" xfId="2568" xr:uid="{59D67162-8989-4FAD-B70E-4617259AF733}"/>
    <cellStyle name="Valuta 2 6 3 2 2 4" xfId="2005" xr:uid="{B262FEFE-9833-4569-B654-2749E75ABA4F}"/>
    <cellStyle name="Valuta 2 6 3 2 3" xfId="1381" xr:uid="{00000000-0005-0000-0000-0000F7030000}"/>
    <cellStyle name="Valuta 2 6 3 2 3 2" xfId="3224" xr:uid="{E05945CC-C4CA-4472-930E-A6A9E5EE680A}"/>
    <cellStyle name="Valuta 2 6 3 2 4" xfId="963" xr:uid="{00000000-0005-0000-0000-0000F8030000}"/>
    <cellStyle name="Valuta 2 6 3 2 4 2" xfId="2806" xr:uid="{720D385F-832E-450E-99DD-7FEA9E964DC1}"/>
    <cellStyle name="Valuta 2 6 3 2 5" xfId="2275" xr:uid="{0C43B8C2-F12F-43B9-90DF-6F7E8CF4D1B0}"/>
    <cellStyle name="Valuta 2 6 3 2 6" xfId="1832" xr:uid="{417304AC-A170-46F7-9F71-752D709F492E}"/>
    <cellStyle name="Valuta 2 6 3 3" xfId="498" xr:uid="{00000000-0005-0000-0000-0000F9030000}"/>
    <cellStyle name="Valuta 2 6 3 4" xfId="630" xr:uid="{00000000-0005-0000-0000-0000FA030000}"/>
    <cellStyle name="Valuta 2 6 3 4 2" xfId="1093" xr:uid="{00000000-0005-0000-0000-0000FB030000}"/>
    <cellStyle name="Valuta 2 6 3 4 2 2" xfId="2936" xr:uid="{56888777-F9F5-4D1B-9F88-C05E55BCB590}"/>
    <cellStyle name="Valuta 2 6 3 4 3" xfId="2473" xr:uid="{03D93E39-D2D5-4386-985C-F4C00E3CB976}"/>
    <cellStyle name="Valuta 2 6 3 4 4" xfId="1922" xr:uid="{6EF5B577-747E-4F65-8A60-36FC8D4EF8C1}"/>
    <cellStyle name="Valuta 2 6 3 5" xfId="1295" xr:uid="{00000000-0005-0000-0000-0000FC030000}"/>
    <cellStyle name="Valuta 2 6 3 5 2" xfId="3138" xr:uid="{B950517D-6334-401E-8299-7847EBEBC908}"/>
    <cellStyle name="Valuta 2 6 3 6" xfId="868" xr:uid="{00000000-0005-0000-0000-0000FD030000}"/>
    <cellStyle name="Valuta 2 6 3 6 2" xfId="2711" xr:uid="{5F3A9DA3-293A-4D61-BC31-4F6B30850FA0}"/>
    <cellStyle name="Valuta 2 6 3 7" xfId="2180" xr:uid="{D00A0FD5-6A98-4765-B131-DB3930D4AB69}"/>
    <cellStyle name="Valuta 2 6 3 8" xfId="1752" xr:uid="{7C5CAAC5-FB57-4742-80DB-3B63D7ED119B}"/>
    <cellStyle name="Valuta 2 6 4" xfId="283" xr:uid="{00000000-0005-0000-0000-0000FE030000}"/>
    <cellStyle name="Valuta 2 6 4 2" xfId="680" xr:uid="{00000000-0005-0000-0000-0000FF030000}"/>
    <cellStyle name="Valuta 2 6 4 2 2" xfId="1143" xr:uid="{00000000-0005-0000-0000-000000040000}"/>
    <cellStyle name="Valuta 2 6 4 2 2 2" xfId="2986" xr:uid="{C8337BEC-1F1E-45A9-90FC-DF5DBAAA632E}"/>
    <cellStyle name="Valuta 2 6 4 2 3" xfId="2523" xr:uid="{8A87DF0F-762B-43AD-BD9E-05F1969F3FD5}"/>
    <cellStyle name="Valuta 2 6 4 2 4" xfId="1964" xr:uid="{0E3AF93B-8247-4E0B-8455-B1AA6E88D347}"/>
    <cellStyle name="Valuta 2 6 4 3" xfId="1339" xr:uid="{00000000-0005-0000-0000-000001040000}"/>
    <cellStyle name="Valuta 2 6 4 3 2" xfId="3182" xr:uid="{38C2ED78-4559-4115-88F1-A97DD48F29C7}"/>
    <cellStyle name="Valuta 2 6 4 4" xfId="918" xr:uid="{00000000-0005-0000-0000-000002040000}"/>
    <cellStyle name="Valuta 2 6 4 4 2" xfId="2761" xr:uid="{0247BDF2-3290-4E06-8AF2-7D8225347ACD}"/>
    <cellStyle name="Valuta 2 6 4 5" xfId="2230" xr:uid="{A5E0933F-361F-4045-974E-B5B1C07CF073}"/>
    <cellStyle name="Valuta 2 6 4 6" xfId="1792" xr:uid="{8E62893B-4224-4538-8CD1-CB0F7A252F31}"/>
    <cellStyle name="Valuta 2 6 5" xfId="495" xr:uid="{00000000-0005-0000-0000-000003040000}"/>
    <cellStyle name="Valuta 2 6 6" xfId="588" xr:uid="{00000000-0005-0000-0000-000004040000}"/>
    <cellStyle name="Valuta 2 6 6 2" xfId="1051" xr:uid="{00000000-0005-0000-0000-000005040000}"/>
    <cellStyle name="Valuta 2 6 6 2 2" xfId="2894" xr:uid="{52D5BF5B-A960-4979-8006-26120E625A92}"/>
    <cellStyle name="Valuta 2 6 6 3" xfId="2431" xr:uid="{68C3B1F0-2370-4A8C-AD16-26607736BAE7}"/>
    <cellStyle name="Valuta 2 6 6 4" xfId="1881" xr:uid="{ED996D46-8483-4D1D-8254-76AB01B9A025}"/>
    <cellStyle name="Valuta 2 6 7" xfId="1254" xr:uid="{00000000-0005-0000-0000-000006040000}"/>
    <cellStyle name="Valuta 2 6 7 2" xfId="3097" xr:uid="{7F4A4985-2ECB-4EB9-B0C5-C7FAAEAB1A48}"/>
    <cellStyle name="Valuta 2 6 8" xfId="823" xr:uid="{00000000-0005-0000-0000-000007040000}"/>
    <cellStyle name="Valuta 2 6 8 2" xfId="2666" xr:uid="{6A640A4F-222D-410B-92D5-DF3A654354A8}"/>
    <cellStyle name="Valuta 2 6 9" xfId="2135" xr:uid="{7619F769-4EA7-4C4F-8CE2-656953740254}"/>
    <cellStyle name="Valuta 2 7" xfId="199" xr:uid="{00000000-0005-0000-0000-000008040000}"/>
    <cellStyle name="Valuta 2 7 2" xfId="243" xr:uid="{00000000-0005-0000-0000-000009040000}"/>
    <cellStyle name="Valuta 2 7 2 2" xfId="339" xr:uid="{00000000-0005-0000-0000-00000A040000}"/>
    <cellStyle name="Valuta 2 7 2 2 2" xfId="736" xr:uid="{00000000-0005-0000-0000-00000B040000}"/>
    <cellStyle name="Valuta 2 7 2 2 2 2" xfId="1199" xr:uid="{00000000-0005-0000-0000-00000C040000}"/>
    <cellStyle name="Valuta 2 7 2 2 2 2 2" xfId="3042" xr:uid="{03897D55-BA9A-4758-BA04-E38824F7D46D}"/>
    <cellStyle name="Valuta 2 7 2 2 2 3" xfId="2579" xr:uid="{8C87AE2F-76A5-46C8-95E3-CA86E378D187}"/>
    <cellStyle name="Valuta 2 7 2 2 2 4" xfId="2016" xr:uid="{B3EDB4EE-DF45-48AA-82AF-EE4F9342302E}"/>
    <cellStyle name="Valuta 2 7 2 2 3" xfId="1392" xr:uid="{00000000-0005-0000-0000-00000D040000}"/>
    <cellStyle name="Valuta 2 7 2 2 3 2" xfId="3235" xr:uid="{22D7EB16-19F4-49CB-9751-5EC5BF59166F}"/>
    <cellStyle name="Valuta 2 7 2 2 4" xfId="974" xr:uid="{00000000-0005-0000-0000-00000E040000}"/>
    <cellStyle name="Valuta 2 7 2 2 4 2" xfId="2817" xr:uid="{1BF57E46-3BE8-4262-AA98-DC6A6076B172}"/>
    <cellStyle name="Valuta 2 7 2 2 5" xfId="2286" xr:uid="{925B3CDE-CD7B-4AEB-864F-3C66F3D64F9E}"/>
    <cellStyle name="Valuta 2 7 2 2 6" xfId="1843" xr:uid="{8D4C5EDF-E031-422F-B760-E0D0DA383182}"/>
    <cellStyle name="Valuta 2 7 2 3" xfId="500" xr:uid="{00000000-0005-0000-0000-00000F040000}"/>
    <cellStyle name="Valuta 2 7 2 4" xfId="641" xr:uid="{00000000-0005-0000-0000-000010040000}"/>
    <cellStyle name="Valuta 2 7 2 4 2" xfId="1104" xr:uid="{00000000-0005-0000-0000-000011040000}"/>
    <cellStyle name="Valuta 2 7 2 4 2 2" xfId="2947" xr:uid="{C6D0694F-70EA-498F-BA0D-BEAA710F2876}"/>
    <cellStyle name="Valuta 2 7 2 4 3" xfId="2484" xr:uid="{6769D9C1-1601-41F2-BF63-74C33744C886}"/>
    <cellStyle name="Valuta 2 7 2 4 4" xfId="1933" xr:uid="{7C7D9AC2-4E81-4623-B8E9-5ABC2C991037}"/>
    <cellStyle name="Valuta 2 7 2 5" xfId="1306" xr:uid="{00000000-0005-0000-0000-000012040000}"/>
    <cellStyle name="Valuta 2 7 2 5 2" xfId="3149" xr:uid="{1D08E672-35D4-4A26-8F1A-244E8A91FBE1}"/>
    <cellStyle name="Valuta 2 7 2 6" xfId="879" xr:uid="{00000000-0005-0000-0000-000013040000}"/>
    <cellStyle name="Valuta 2 7 2 6 2" xfId="2722" xr:uid="{91FFDC5B-30CF-4C4A-B6D6-41D213EA52C3}"/>
    <cellStyle name="Valuta 2 7 2 7" xfId="2191" xr:uid="{0313FB6B-7C1A-460C-9F67-AD6A86522378}"/>
    <cellStyle name="Valuta 2 7 2 8" xfId="1763" xr:uid="{0BAA543A-E0EE-4496-B6E4-4B33E977DEA3}"/>
    <cellStyle name="Valuta 2 7 3" xfId="294" xr:uid="{00000000-0005-0000-0000-000014040000}"/>
    <cellStyle name="Valuta 2 7 3 2" xfId="691" xr:uid="{00000000-0005-0000-0000-000015040000}"/>
    <cellStyle name="Valuta 2 7 3 2 2" xfId="1154" xr:uid="{00000000-0005-0000-0000-000016040000}"/>
    <cellStyle name="Valuta 2 7 3 2 2 2" xfId="2997" xr:uid="{323EAC75-39B4-4AFF-BE0C-86BC523325CE}"/>
    <cellStyle name="Valuta 2 7 3 2 3" xfId="2534" xr:uid="{2C2363AB-965E-45C0-9701-D1599F8A26BE}"/>
    <cellStyle name="Valuta 2 7 3 2 4" xfId="1975" xr:uid="{A9B500DC-2BB0-4B63-9A78-D2B25D2668FC}"/>
    <cellStyle name="Valuta 2 7 3 3" xfId="1350" xr:uid="{00000000-0005-0000-0000-000017040000}"/>
    <cellStyle name="Valuta 2 7 3 3 2" xfId="3193" xr:uid="{31CFEC61-5827-4758-9FEF-1958D0428DEE}"/>
    <cellStyle name="Valuta 2 7 3 4" xfId="929" xr:uid="{00000000-0005-0000-0000-000018040000}"/>
    <cellStyle name="Valuta 2 7 3 4 2" xfId="2772" xr:uid="{1DB18DE9-E46C-47A0-AE67-3E1076EFA08E}"/>
    <cellStyle name="Valuta 2 7 3 5" xfId="2241" xr:uid="{6BA5AE97-3CD6-454B-B73D-61C0EE22F7DC}"/>
    <cellStyle name="Valuta 2 7 3 6" xfId="1803" xr:uid="{05ACD195-7255-47FD-AA6A-0778AD159DF8}"/>
    <cellStyle name="Valuta 2 7 4" xfId="499" xr:uid="{00000000-0005-0000-0000-000019040000}"/>
    <cellStyle name="Valuta 2 7 5" xfId="599" xr:uid="{00000000-0005-0000-0000-00001A040000}"/>
    <cellStyle name="Valuta 2 7 5 2" xfId="1062" xr:uid="{00000000-0005-0000-0000-00001B040000}"/>
    <cellStyle name="Valuta 2 7 5 2 2" xfId="2905" xr:uid="{CFAD5DB4-652C-4E22-8E5D-75D5E845CF62}"/>
    <cellStyle name="Valuta 2 7 5 3" xfId="2442" xr:uid="{693B47D3-4DED-46C4-9CA1-F074C28E38B6}"/>
    <cellStyle name="Valuta 2 7 5 4" xfId="1892" xr:uid="{9F4010CA-4187-47F5-B3A6-28E8C4623EB2}"/>
    <cellStyle name="Valuta 2 7 6" xfId="1265" xr:uid="{00000000-0005-0000-0000-00001C040000}"/>
    <cellStyle name="Valuta 2 7 6 2" xfId="3108" xr:uid="{3EEECEB2-5EE4-41A1-AFC2-DA75B3C7BEED}"/>
    <cellStyle name="Valuta 2 7 7" xfId="836" xr:uid="{00000000-0005-0000-0000-00001D040000}"/>
    <cellStyle name="Valuta 2 7 7 2" xfId="2679" xr:uid="{170568FE-CA51-4A19-924D-67EE93A45A73}"/>
    <cellStyle name="Valuta 2 7 8" xfId="2148" xr:uid="{91CAA1AC-82E0-4A4C-A9C0-EF8395FE7F59}"/>
    <cellStyle name="Valuta 2 7 9" xfId="1723" xr:uid="{12529553-6240-483B-B474-902366406CD5}"/>
    <cellStyle name="Valuta 2 8" xfId="190" xr:uid="{00000000-0005-0000-0000-00001E040000}"/>
    <cellStyle name="Valuta 2 8 2" xfId="237" xr:uid="{00000000-0005-0000-0000-00001F040000}"/>
    <cellStyle name="Valuta 2 8 2 2" xfId="333" xr:uid="{00000000-0005-0000-0000-000020040000}"/>
    <cellStyle name="Valuta 2 8 2 2 2" xfId="730" xr:uid="{00000000-0005-0000-0000-000021040000}"/>
    <cellStyle name="Valuta 2 8 2 2 2 2" xfId="1193" xr:uid="{00000000-0005-0000-0000-000022040000}"/>
    <cellStyle name="Valuta 2 8 2 2 2 2 2" xfId="3036" xr:uid="{230B2829-1F25-476D-8F87-7863E736AB54}"/>
    <cellStyle name="Valuta 2 8 2 2 2 3" xfId="2573" xr:uid="{8244E8E5-2D07-4A3D-A093-0A0E14D62E73}"/>
    <cellStyle name="Valuta 2 8 2 2 2 4" xfId="2010" xr:uid="{F148375B-9A5A-4099-9DDE-99D820D75A3A}"/>
    <cellStyle name="Valuta 2 8 2 2 3" xfId="1386" xr:uid="{00000000-0005-0000-0000-000023040000}"/>
    <cellStyle name="Valuta 2 8 2 2 3 2" xfId="3229" xr:uid="{263E294C-D529-4A6D-882B-1192E01863F0}"/>
    <cellStyle name="Valuta 2 8 2 2 4" xfId="968" xr:uid="{00000000-0005-0000-0000-000024040000}"/>
    <cellStyle name="Valuta 2 8 2 2 4 2" xfId="2811" xr:uid="{4AF9DB81-B474-4D40-A56A-652483BE5750}"/>
    <cellStyle name="Valuta 2 8 2 2 5" xfId="2280" xr:uid="{C828924B-D70B-4176-9121-4ED5F5AF35B8}"/>
    <cellStyle name="Valuta 2 8 2 2 6" xfId="1837" xr:uid="{62678D6E-4D3D-448D-87DA-4FD7A4CFED84}"/>
    <cellStyle name="Valuta 2 8 2 3" xfId="502" xr:uid="{00000000-0005-0000-0000-000025040000}"/>
    <cellStyle name="Valuta 2 8 2 4" xfId="635" xr:uid="{00000000-0005-0000-0000-000026040000}"/>
    <cellStyle name="Valuta 2 8 2 4 2" xfId="1098" xr:uid="{00000000-0005-0000-0000-000027040000}"/>
    <cellStyle name="Valuta 2 8 2 4 2 2" xfId="2941" xr:uid="{22EBC951-04A7-4149-A230-EDA91BFB4A5B}"/>
    <cellStyle name="Valuta 2 8 2 4 3" xfId="2478" xr:uid="{47EB1893-5F7D-49AD-879A-9B6D80D4070A}"/>
    <cellStyle name="Valuta 2 8 2 4 4" xfId="1927" xr:uid="{989289AB-03F4-492C-B097-B3B1D7614ED4}"/>
    <cellStyle name="Valuta 2 8 2 5" xfId="1300" xr:uid="{00000000-0005-0000-0000-000028040000}"/>
    <cellStyle name="Valuta 2 8 2 5 2" xfId="3143" xr:uid="{9673D1F2-9CFB-48F5-9AD8-0B864E8BCC17}"/>
    <cellStyle name="Valuta 2 8 2 6" xfId="873" xr:uid="{00000000-0005-0000-0000-000029040000}"/>
    <cellStyle name="Valuta 2 8 2 6 2" xfId="2716" xr:uid="{0082E518-8EC3-4E81-B80C-847E730AA58E}"/>
    <cellStyle name="Valuta 2 8 2 7" xfId="2185" xr:uid="{CDE2819A-FB25-41B6-9D4E-521EFE86CB07}"/>
    <cellStyle name="Valuta 2 8 2 8" xfId="1757" xr:uid="{78053DB2-31C3-4436-AB7B-CE7C67FD0BAB}"/>
    <cellStyle name="Valuta 2 8 3" xfId="288" xr:uid="{00000000-0005-0000-0000-00002A040000}"/>
    <cellStyle name="Valuta 2 8 3 2" xfId="685" xr:uid="{00000000-0005-0000-0000-00002B040000}"/>
    <cellStyle name="Valuta 2 8 3 2 2" xfId="1148" xr:uid="{00000000-0005-0000-0000-00002C040000}"/>
    <cellStyle name="Valuta 2 8 3 2 2 2" xfId="2991" xr:uid="{30F72179-D856-4702-BDAA-9F713EAF7A0E}"/>
    <cellStyle name="Valuta 2 8 3 2 3" xfId="2528" xr:uid="{0DC56C11-E744-4FEC-AFE8-EC28EA715B60}"/>
    <cellStyle name="Valuta 2 8 3 2 4" xfId="1969" xr:uid="{D4AA1E2E-EE46-443A-A7A9-84099F2AF4A7}"/>
    <cellStyle name="Valuta 2 8 3 3" xfId="1344" xr:uid="{00000000-0005-0000-0000-00002D040000}"/>
    <cellStyle name="Valuta 2 8 3 3 2" xfId="3187" xr:uid="{00A86624-9515-492A-8BDB-14F4163C6205}"/>
    <cellStyle name="Valuta 2 8 3 4" xfId="923" xr:uid="{00000000-0005-0000-0000-00002E040000}"/>
    <cellStyle name="Valuta 2 8 3 4 2" xfId="2766" xr:uid="{621098DA-B2B0-4B43-901C-8C6B5D591D98}"/>
    <cellStyle name="Valuta 2 8 3 5" xfId="2235" xr:uid="{724795EB-D9BB-45AD-8882-DE2A4F19EF98}"/>
    <cellStyle name="Valuta 2 8 3 6" xfId="1797" xr:uid="{58450D36-CC51-41E8-A89F-44D7DCD420EF}"/>
    <cellStyle name="Valuta 2 8 4" xfId="501" xr:uid="{00000000-0005-0000-0000-00002F040000}"/>
    <cellStyle name="Valuta 2 8 5" xfId="593" xr:uid="{00000000-0005-0000-0000-000030040000}"/>
    <cellStyle name="Valuta 2 8 5 2" xfId="1056" xr:uid="{00000000-0005-0000-0000-000031040000}"/>
    <cellStyle name="Valuta 2 8 5 2 2" xfId="2899" xr:uid="{E34AB14F-627C-4255-A920-9C4A1A758526}"/>
    <cellStyle name="Valuta 2 8 5 3" xfId="2436" xr:uid="{D06C569F-D886-4AB4-9258-A9A12BFC69DF}"/>
    <cellStyle name="Valuta 2 8 5 4" xfId="1886" xr:uid="{8431A56C-86DA-448B-BF80-CDD2E19489DA}"/>
    <cellStyle name="Valuta 2 8 6" xfId="1259" xr:uid="{00000000-0005-0000-0000-000032040000}"/>
    <cellStyle name="Valuta 2 8 6 2" xfId="3102" xr:uid="{67112B76-6D67-4C3E-BD6C-A5F0E687D1EA}"/>
    <cellStyle name="Valuta 2 8 7" xfId="828" xr:uid="{00000000-0005-0000-0000-000033040000}"/>
    <cellStyle name="Valuta 2 8 7 2" xfId="2671" xr:uid="{19DFD894-EBD3-4C64-A1A7-FBCFD9EBD741}"/>
    <cellStyle name="Valuta 2 8 8" xfId="2140" xr:uid="{08708E47-BCAC-49CE-B430-1AA0ABF906A0}"/>
    <cellStyle name="Valuta 2 8 9" xfId="1717" xr:uid="{935DF94D-2056-49CE-9B7B-152F711A14A6}"/>
    <cellStyle name="Valuta 2 9" xfId="221" xr:uid="{00000000-0005-0000-0000-000034040000}"/>
    <cellStyle name="Valuta 2 9 2" xfId="317" xr:uid="{00000000-0005-0000-0000-000035040000}"/>
    <cellStyle name="Valuta 2 9 2 2" xfId="714" xr:uid="{00000000-0005-0000-0000-000036040000}"/>
    <cellStyle name="Valuta 2 9 2 2 2" xfId="1177" xr:uid="{00000000-0005-0000-0000-000037040000}"/>
    <cellStyle name="Valuta 2 9 2 2 2 2" xfId="3020" xr:uid="{9F6A852D-2611-4EDE-8DA3-17092541F8BA}"/>
    <cellStyle name="Valuta 2 9 2 2 3" xfId="2557" xr:uid="{F405A966-1186-4972-97C5-4BFFE9D558EA}"/>
    <cellStyle name="Valuta 2 9 2 2 4" xfId="1994" xr:uid="{C1DC2469-232A-4F99-B06B-B627CF2FDF39}"/>
    <cellStyle name="Valuta 2 9 2 3" xfId="1370" xr:uid="{00000000-0005-0000-0000-000038040000}"/>
    <cellStyle name="Valuta 2 9 2 3 2" xfId="3213" xr:uid="{A9634D0E-F3C1-4389-93A0-A7CC73F78996}"/>
    <cellStyle name="Valuta 2 9 2 4" xfId="952" xr:uid="{00000000-0005-0000-0000-000039040000}"/>
    <cellStyle name="Valuta 2 9 2 4 2" xfId="2795" xr:uid="{2F36D155-F913-4B2C-9F23-BD02EFA454C8}"/>
    <cellStyle name="Valuta 2 9 2 5" xfId="2264" xr:uid="{1006B5E1-BDB0-4DAF-B867-B3347A29256E}"/>
    <cellStyle name="Valuta 2 9 2 6" xfId="1821" xr:uid="{C16D95A9-D3FF-4125-ABF7-17A0547D7479}"/>
    <cellStyle name="Valuta 2 9 3" xfId="503" xr:uid="{00000000-0005-0000-0000-00003A040000}"/>
    <cellStyle name="Valuta 2 9 4" xfId="619" xr:uid="{00000000-0005-0000-0000-00003B040000}"/>
    <cellStyle name="Valuta 2 9 4 2" xfId="1082" xr:uid="{00000000-0005-0000-0000-00003C040000}"/>
    <cellStyle name="Valuta 2 9 4 2 2" xfId="2925" xr:uid="{694B8413-6483-4F2A-90A3-63398F128E0C}"/>
    <cellStyle name="Valuta 2 9 4 3" xfId="2462" xr:uid="{836824C5-45A5-4622-9531-0E17849C801C}"/>
    <cellStyle name="Valuta 2 9 4 4" xfId="1911" xr:uid="{265333A8-E00A-45AF-8F84-6CEF95DB899A}"/>
    <cellStyle name="Valuta 2 9 5" xfId="1284" xr:uid="{00000000-0005-0000-0000-00003D040000}"/>
    <cellStyle name="Valuta 2 9 5 2" xfId="3127" xr:uid="{0FC07671-652F-49B9-ADCE-B33DBAA213A2}"/>
    <cellStyle name="Valuta 2 9 6" xfId="857" xr:uid="{00000000-0005-0000-0000-00003E040000}"/>
    <cellStyle name="Valuta 2 9 6 2" xfId="2700" xr:uid="{E280C64C-EFEB-4613-A0F7-793EA7BC3CDA}"/>
    <cellStyle name="Valuta 2 9 7" xfId="2169" xr:uid="{A6AA036F-9F62-4B67-A91A-53BF7F967BF5}"/>
    <cellStyle name="Valuta 2 9 8" xfId="1741" xr:uid="{2D4FB7D7-DFC5-4A25-95C2-D8DE4DC182E0}"/>
    <cellStyle name="Valuta 3" xfId="70" xr:uid="{00000000-0005-0000-0000-00003F040000}"/>
    <cellStyle name="Valuta 3 10" xfId="271" xr:uid="{00000000-0005-0000-0000-000040040000}"/>
    <cellStyle name="Valuta 3 10 2" xfId="668" xr:uid="{00000000-0005-0000-0000-000041040000}"/>
    <cellStyle name="Valuta 3 10 2 2" xfId="1131" xr:uid="{00000000-0005-0000-0000-000042040000}"/>
    <cellStyle name="Valuta 3 10 2 2 2" xfId="2974" xr:uid="{A0642798-CBE9-4D66-B024-F02B6BA2AB54}"/>
    <cellStyle name="Valuta 3 10 2 3" xfId="2511" xr:uid="{21165783-D676-46F7-81A8-A7FA097A292C}"/>
    <cellStyle name="Valuta 3 10 2 4" xfId="1952" xr:uid="{87B7D12E-781F-45B6-80D4-26774B63A90E}"/>
    <cellStyle name="Valuta 3 10 3" xfId="1327" xr:uid="{00000000-0005-0000-0000-000043040000}"/>
    <cellStyle name="Valuta 3 10 3 2" xfId="3170" xr:uid="{4E18593F-D980-40BD-A4FC-E2B395633B9F}"/>
    <cellStyle name="Valuta 3 10 4" xfId="906" xr:uid="{00000000-0005-0000-0000-000044040000}"/>
    <cellStyle name="Valuta 3 10 4 2" xfId="2749" xr:uid="{282D6778-E83E-4079-9948-F18A067A7CB2}"/>
    <cellStyle name="Valuta 3 10 5" xfId="2218" xr:uid="{C93FB962-18EE-44A3-BB21-F2CBD71DE72D}"/>
    <cellStyle name="Valuta 3 10 6" xfId="1780" xr:uid="{31D88D25-B238-49E0-8EB6-E09006EC7AB7}"/>
    <cellStyle name="Valuta 3 11" xfId="504" xr:uid="{00000000-0005-0000-0000-000045040000}"/>
    <cellStyle name="Valuta 3 12" xfId="163" xr:uid="{00000000-0005-0000-0000-000046040000}"/>
    <cellStyle name="Valuta 3 12 2" xfId="576" xr:uid="{00000000-0005-0000-0000-000047040000}"/>
    <cellStyle name="Valuta 3 12 2 2" xfId="1039" xr:uid="{00000000-0005-0000-0000-000048040000}"/>
    <cellStyle name="Valuta 3 12 2 2 2" xfId="2882" xr:uid="{69B36F7A-2DB2-4F8F-A860-47FF0285307D}"/>
    <cellStyle name="Valuta 3 12 2 3" xfId="2419" xr:uid="{D83C47B1-E349-46B5-B7C9-5E7DEDC2C2E4}"/>
    <cellStyle name="Valuta 3 12 2 4" xfId="1869" xr:uid="{4FCEDDFA-0729-47EF-8697-A7FA98E256B5}"/>
    <cellStyle name="Valuta 3 12 3" xfId="1241" xr:uid="{00000000-0005-0000-0000-000049040000}"/>
    <cellStyle name="Valuta 3 12 3 2" xfId="3084" xr:uid="{72D67516-84E1-4EDC-8B7A-A25AE02469B3}"/>
    <cellStyle name="Valuta 3 12 4" xfId="808" xr:uid="{00000000-0005-0000-0000-00004A040000}"/>
    <cellStyle name="Valuta 3 12 4 2" xfId="2651" xr:uid="{CE85BE25-A685-4A08-856E-1586721FD5DA}"/>
    <cellStyle name="Valuta 3 12 5" xfId="2118" xr:uid="{C425EDBD-437B-47AE-B215-87374B39DE53}"/>
    <cellStyle name="Valuta 3 12 6" xfId="1700" xr:uid="{78A5D6BD-B491-4B32-B57B-A585E18B4443}"/>
    <cellStyle name="Valuta 3 13" xfId="567" xr:uid="{00000000-0005-0000-0000-00004B040000}"/>
    <cellStyle name="Valuta 3 13 2" xfId="1030" xr:uid="{00000000-0005-0000-0000-00004C040000}"/>
    <cellStyle name="Valuta 3 13 2 2" xfId="2873" xr:uid="{7E4ABF45-39AC-45B1-8769-F9691FDB666B}"/>
    <cellStyle name="Valuta 3 13 3" xfId="2410" xr:uid="{E6A365E3-2312-48D1-8A6B-C7752E8EA391}"/>
    <cellStyle name="Valuta 3 13 4" xfId="1864" xr:uid="{A2F3983A-1675-44AE-A7AE-BF2DD9935EFF}"/>
    <cellStyle name="Valuta 3 14" xfId="1227" xr:uid="{00000000-0005-0000-0000-00004D040000}"/>
    <cellStyle name="Valuta 3 14 2" xfId="3070" xr:uid="{B65E6BAD-DBDE-441B-96BE-5ED6A38C6AA4}"/>
    <cellStyle name="Valuta 3 15" xfId="775" xr:uid="{00000000-0005-0000-0000-00004E040000}"/>
    <cellStyle name="Valuta 3 15 2" xfId="2618" xr:uid="{8B2EE203-25B9-4B66-AE8E-7D8BAEA35B36}"/>
    <cellStyle name="Valuta 3 16" xfId="2074" xr:uid="{4ECFD909-5525-40B7-937B-2EA193DC0173}"/>
    <cellStyle name="Valuta 3 17" xfId="1696" xr:uid="{61AEA400-284E-406E-98F9-C17D117718C3}"/>
    <cellStyle name="Valuta 3 2" xfId="168" xr:uid="{00000000-0005-0000-0000-00004F040000}"/>
    <cellStyle name="Valuta 3 2 10" xfId="811" xr:uid="{00000000-0005-0000-0000-000050040000}"/>
    <cellStyle name="Valuta 3 2 10 2" xfId="2654" xr:uid="{4E446F02-2063-48FE-9875-AEE8104D7501}"/>
    <cellStyle name="Valuta 3 2 11" xfId="2121" xr:uid="{8E30FD6A-198E-4465-A4B9-DEA9A3855FBD}"/>
    <cellStyle name="Valuta 3 2 12" xfId="1702" xr:uid="{7C0F926E-9B9E-4686-A30F-5607BD1833DB}"/>
    <cellStyle name="Valuta 3 2 2" xfId="186" xr:uid="{00000000-0005-0000-0000-000051040000}"/>
    <cellStyle name="Valuta 3 2 2 10" xfId="1713" xr:uid="{367AA429-179E-47AA-90DF-207E80B34B3B}"/>
    <cellStyle name="Valuta 3 2 2 2" xfId="216" xr:uid="{00000000-0005-0000-0000-000052040000}"/>
    <cellStyle name="Valuta 3 2 2 2 2" xfId="257" xr:uid="{00000000-0005-0000-0000-000053040000}"/>
    <cellStyle name="Valuta 3 2 2 2 2 2" xfId="353" xr:uid="{00000000-0005-0000-0000-000054040000}"/>
    <cellStyle name="Valuta 3 2 2 2 2 2 2" xfId="750" xr:uid="{00000000-0005-0000-0000-000055040000}"/>
    <cellStyle name="Valuta 3 2 2 2 2 2 2 2" xfId="1213" xr:uid="{00000000-0005-0000-0000-000056040000}"/>
    <cellStyle name="Valuta 3 2 2 2 2 2 2 2 2" xfId="3056" xr:uid="{08C1A7F8-F0AA-4462-884C-B00058673CE8}"/>
    <cellStyle name="Valuta 3 2 2 2 2 2 2 3" xfId="2593" xr:uid="{C820735F-3AFB-4997-BCD8-1EB4CE1D6B20}"/>
    <cellStyle name="Valuta 3 2 2 2 2 2 2 4" xfId="2030" xr:uid="{218C7D79-6851-478A-A7F8-E3500594634E}"/>
    <cellStyle name="Valuta 3 2 2 2 2 2 3" xfId="1406" xr:uid="{00000000-0005-0000-0000-000057040000}"/>
    <cellStyle name="Valuta 3 2 2 2 2 2 3 2" xfId="3249" xr:uid="{73A1AFD1-0A95-4076-AE60-2F331A95A26A}"/>
    <cellStyle name="Valuta 3 2 2 2 2 2 4" xfId="988" xr:uid="{00000000-0005-0000-0000-000058040000}"/>
    <cellStyle name="Valuta 3 2 2 2 2 2 4 2" xfId="2831" xr:uid="{53819265-4F4E-432D-A3B2-7EF3DC476D7C}"/>
    <cellStyle name="Valuta 3 2 2 2 2 2 5" xfId="2300" xr:uid="{221EC604-D146-42DA-81E7-820B7EF5F297}"/>
    <cellStyle name="Valuta 3 2 2 2 2 2 6" xfId="1857" xr:uid="{6E441CEC-DE80-46F1-B722-E9AD0BB51EA9}"/>
    <cellStyle name="Valuta 3 2 2 2 2 3" xfId="508" xr:uid="{00000000-0005-0000-0000-000059040000}"/>
    <cellStyle name="Valuta 3 2 2 2 2 4" xfId="655" xr:uid="{00000000-0005-0000-0000-00005A040000}"/>
    <cellStyle name="Valuta 3 2 2 2 2 4 2" xfId="1118" xr:uid="{00000000-0005-0000-0000-00005B040000}"/>
    <cellStyle name="Valuta 3 2 2 2 2 4 2 2" xfId="2961" xr:uid="{05388ED2-C57A-4798-BC2C-23A876400EBC}"/>
    <cellStyle name="Valuta 3 2 2 2 2 4 3" xfId="2498" xr:uid="{4E98ED72-FCA5-4838-8232-5B91D9F72498}"/>
    <cellStyle name="Valuta 3 2 2 2 2 4 4" xfId="1947" xr:uid="{39AB8AEC-889C-4AE3-9E25-3B22F1CEA3B4}"/>
    <cellStyle name="Valuta 3 2 2 2 2 5" xfId="1320" xr:uid="{00000000-0005-0000-0000-00005C040000}"/>
    <cellStyle name="Valuta 3 2 2 2 2 5 2" xfId="3163" xr:uid="{805CE9ED-D362-4290-9FA2-70DDCBCA08A2}"/>
    <cellStyle name="Valuta 3 2 2 2 2 6" xfId="893" xr:uid="{00000000-0005-0000-0000-00005D040000}"/>
    <cellStyle name="Valuta 3 2 2 2 2 6 2" xfId="2736" xr:uid="{1CDEA6EE-63BC-4AD6-8A80-F174E1880506}"/>
    <cellStyle name="Valuta 3 2 2 2 2 7" xfId="2205" xr:uid="{FB2E8C67-C1F8-4AA2-B210-0F6111175B9A}"/>
    <cellStyle name="Valuta 3 2 2 2 2 8" xfId="1777" xr:uid="{A1E826FE-7CA4-4A01-9823-66D44E5AB5EA}"/>
    <cellStyle name="Valuta 3 2 2 2 3" xfId="313" xr:uid="{00000000-0005-0000-0000-00005E040000}"/>
    <cellStyle name="Valuta 3 2 2 2 3 2" xfId="710" xr:uid="{00000000-0005-0000-0000-00005F040000}"/>
    <cellStyle name="Valuta 3 2 2 2 3 2 2" xfId="1173" xr:uid="{00000000-0005-0000-0000-000060040000}"/>
    <cellStyle name="Valuta 3 2 2 2 3 2 2 2" xfId="3016" xr:uid="{68C32770-C364-473F-A34A-F76C6602254F}"/>
    <cellStyle name="Valuta 3 2 2 2 3 2 3" xfId="2553" xr:uid="{47374029-D437-40EA-AD10-7D1262D730F3}"/>
    <cellStyle name="Valuta 3 2 2 2 3 2 4" xfId="1990" xr:uid="{382E443B-8C8F-48D0-B534-5EAE251B675E}"/>
    <cellStyle name="Valuta 3 2 2 2 3 3" xfId="1366" xr:uid="{00000000-0005-0000-0000-000061040000}"/>
    <cellStyle name="Valuta 3 2 2 2 3 3 2" xfId="3209" xr:uid="{D4C31739-EFC3-4F1D-8027-40796754C4C6}"/>
    <cellStyle name="Valuta 3 2 2 2 3 4" xfId="948" xr:uid="{00000000-0005-0000-0000-000062040000}"/>
    <cellStyle name="Valuta 3 2 2 2 3 4 2" xfId="2791" xr:uid="{32DD1330-C60C-4FCD-9F55-DC5A7A22D6A8}"/>
    <cellStyle name="Valuta 3 2 2 2 3 5" xfId="2260" xr:uid="{5EAD6EAB-9183-4E66-94F4-1E3133B094D7}"/>
    <cellStyle name="Valuta 3 2 2 2 3 6" xfId="1817" xr:uid="{5DEC1A83-EC7A-4C5D-8EDF-02535ABFBA24}"/>
    <cellStyle name="Valuta 3 2 2 2 4" xfId="507" xr:uid="{00000000-0005-0000-0000-000063040000}"/>
    <cellStyle name="Valuta 3 2 2 2 5" xfId="615" xr:uid="{00000000-0005-0000-0000-000064040000}"/>
    <cellStyle name="Valuta 3 2 2 2 5 2" xfId="1078" xr:uid="{00000000-0005-0000-0000-000065040000}"/>
    <cellStyle name="Valuta 3 2 2 2 5 2 2" xfId="2921" xr:uid="{BC0EB06A-8967-44BD-BF15-049D96330559}"/>
    <cellStyle name="Valuta 3 2 2 2 5 3" xfId="2458" xr:uid="{D8769E8E-E9F8-4EDD-881D-6E38E59DD454}"/>
    <cellStyle name="Valuta 3 2 2 2 5 4" xfId="1907" xr:uid="{E7DAFCCA-8832-4424-AF25-59053E0C04BE}"/>
    <cellStyle name="Valuta 3 2 2 2 6" xfId="1280" xr:uid="{00000000-0005-0000-0000-000066040000}"/>
    <cellStyle name="Valuta 3 2 2 2 6 2" xfId="3123" xr:uid="{1A047483-CF3D-41B8-BE87-5C7582443B2F}"/>
    <cellStyle name="Valuta 3 2 2 2 7" xfId="853" xr:uid="{00000000-0005-0000-0000-000067040000}"/>
    <cellStyle name="Valuta 3 2 2 2 7 2" xfId="2696" xr:uid="{3758A856-968C-42DA-A3ED-3C31C0C818F2}"/>
    <cellStyle name="Valuta 3 2 2 2 8" xfId="2165" xr:uid="{6C413DDA-4269-469C-B47D-0FDEE68FB84F}"/>
    <cellStyle name="Valuta 3 2 2 2 9" xfId="1737" xr:uid="{C72EBF0E-5EEB-4F07-9663-0235DB01C7D4}"/>
    <cellStyle name="Valuta 3 2 2 3" xfId="233" xr:uid="{00000000-0005-0000-0000-000068040000}"/>
    <cellStyle name="Valuta 3 2 2 3 2" xfId="329" xr:uid="{00000000-0005-0000-0000-000069040000}"/>
    <cellStyle name="Valuta 3 2 2 3 2 2" xfId="726" xr:uid="{00000000-0005-0000-0000-00006A040000}"/>
    <cellStyle name="Valuta 3 2 2 3 2 2 2" xfId="1189" xr:uid="{00000000-0005-0000-0000-00006B040000}"/>
    <cellStyle name="Valuta 3 2 2 3 2 2 2 2" xfId="3032" xr:uid="{577EDD46-156F-4992-937B-B71E6A70BBA2}"/>
    <cellStyle name="Valuta 3 2 2 3 2 2 3" xfId="2569" xr:uid="{08790005-BED6-42E0-A250-2BB766229773}"/>
    <cellStyle name="Valuta 3 2 2 3 2 2 4" xfId="2006" xr:uid="{5EAA216D-E7FA-4E19-8A7F-7CBBE93E9331}"/>
    <cellStyle name="Valuta 3 2 2 3 2 3" xfId="1382" xr:uid="{00000000-0005-0000-0000-00006C040000}"/>
    <cellStyle name="Valuta 3 2 2 3 2 3 2" xfId="3225" xr:uid="{40345764-A412-429D-8904-93D8A5F358C2}"/>
    <cellStyle name="Valuta 3 2 2 3 2 4" xfId="964" xr:uid="{00000000-0005-0000-0000-00006D040000}"/>
    <cellStyle name="Valuta 3 2 2 3 2 4 2" xfId="2807" xr:uid="{9910929F-2C20-4E7E-945C-A948589BB65D}"/>
    <cellStyle name="Valuta 3 2 2 3 2 5" xfId="2276" xr:uid="{083DEE17-6236-44EB-8B59-39AC5FA7E8F0}"/>
    <cellStyle name="Valuta 3 2 2 3 2 6" xfId="1833" xr:uid="{8D815408-F750-4FDB-A6FF-104DD9F4FB15}"/>
    <cellStyle name="Valuta 3 2 2 3 3" xfId="509" xr:uid="{00000000-0005-0000-0000-00006E040000}"/>
    <cellStyle name="Valuta 3 2 2 3 4" xfId="631" xr:uid="{00000000-0005-0000-0000-00006F040000}"/>
    <cellStyle name="Valuta 3 2 2 3 4 2" xfId="1094" xr:uid="{00000000-0005-0000-0000-000070040000}"/>
    <cellStyle name="Valuta 3 2 2 3 4 2 2" xfId="2937" xr:uid="{9E7851D8-8A14-42AC-996C-864CBDC454A2}"/>
    <cellStyle name="Valuta 3 2 2 3 4 3" xfId="2474" xr:uid="{7A0E98F6-B7EA-4503-9451-D3DB891D4EC7}"/>
    <cellStyle name="Valuta 3 2 2 3 4 4" xfId="1923" xr:uid="{CD1388C9-5504-46F7-9984-426CE6AC8A4A}"/>
    <cellStyle name="Valuta 3 2 2 3 5" xfId="1296" xr:uid="{00000000-0005-0000-0000-000071040000}"/>
    <cellStyle name="Valuta 3 2 2 3 5 2" xfId="3139" xr:uid="{B133A940-0BE7-48EC-BE18-FFA46BFB75F5}"/>
    <cellStyle name="Valuta 3 2 2 3 6" xfId="869" xr:uid="{00000000-0005-0000-0000-000072040000}"/>
    <cellStyle name="Valuta 3 2 2 3 6 2" xfId="2712" xr:uid="{03A88AB1-CFAC-45ED-A103-662FC66A01C3}"/>
    <cellStyle name="Valuta 3 2 2 3 7" xfId="2181" xr:uid="{EEF2661C-D5A9-482E-BAD8-3A11F3AB1FCA}"/>
    <cellStyle name="Valuta 3 2 2 3 8" xfId="1753" xr:uid="{DC027786-43CE-4B2A-BE13-BAF91A6BBB7B}"/>
    <cellStyle name="Valuta 3 2 2 4" xfId="284" xr:uid="{00000000-0005-0000-0000-000073040000}"/>
    <cellStyle name="Valuta 3 2 2 4 2" xfId="681" xr:uid="{00000000-0005-0000-0000-000074040000}"/>
    <cellStyle name="Valuta 3 2 2 4 2 2" xfId="1144" xr:uid="{00000000-0005-0000-0000-000075040000}"/>
    <cellStyle name="Valuta 3 2 2 4 2 2 2" xfId="2987" xr:uid="{AAE6312C-35BD-48FE-948A-DB511DF25049}"/>
    <cellStyle name="Valuta 3 2 2 4 2 3" xfId="2524" xr:uid="{1DD699FB-9FAB-42D9-AFF4-FC2A1BBD2D97}"/>
    <cellStyle name="Valuta 3 2 2 4 2 4" xfId="1965" xr:uid="{4ECD0D48-968E-4324-9A6A-9432F32E7CAD}"/>
    <cellStyle name="Valuta 3 2 2 4 3" xfId="1340" xr:uid="{00000000-0005-0000-0000-000076040000}"/>
    <cellStyle name="Valuta 3 2 2 4 3 2" xfId="3183" xr:uid="{84D6744F-506A-43A5-8D05-B02CAEDCB807}"/>
    <cellStyle name="Valuta 3 2 2 4 4" xfId="919" xr:uid="{00000000-0005-0000-0000-000077040000}"/>
    <cellStyle name="Valuta 3 2 2 4 4 2" xfId="2762" xr:uid="{E030269B-CD30-4820-935D-2DFF5CA6C7AF}"/>
    <cellStyle name="Valuta 3 2 2 4 5" xfId="2231" xr:uid="{6CF21974-9805-4997-A447-3E3A9D41571B}"/>
    <cellStyle name="Valuta 3 2 2 4 6" xfId="1793" xr:uid="{6A14B338-422E-4A15-B81B-2E4449F313AD}"/>
    <cellStyle name="Valuta 3 2 2 5" xfId="506" xr:uid="{00000000-0005-0000-0000-000078040000}"/>
    <cellStyle name="Valuta 3 2 2 6" xfId="589" xr:uid="{00000000-0005-0000-0000-000079040000}"/>
    <cellStyle name="Valuta 3 2 2 6 2" xfId="1052" xr:uid="{00000000-0005-0000-0000-00007A040000}"/>
    <cellStyle name="Valuta 3 2 2 6 2 2" xfId="2895" xr:uid="{8F77C439-159B-4C20-A10B-491A3B5130A7}"/>
    <cellStyle name="Valuta 3 2 2 6 3" xfId="2432" xr:uid="{D7CCFE54-36B7-484B-B84B-60820357E366}"/>
    <cellStyle name="Valuta 3 2 2 6 4" xfId="1882" xr:uid="{F2421013-AC47-441C-B47B-48CAFFBAC539}"/>
    <cellStyle name="Valuta 3 2 2 7" xfId="1255" xr:uid="{00000000-0005-0000-0000-00007B040000}"/>
    <cellStyle name="Valuta 3 2 2 7 2" xfId="3098" xr:uid="{5A16FDE2-6A7E-4DC0-83C8-E9663C79D1B0}"/>
    <cellStyle name="Valuta 3 2 2 8" xfId="824" xr:uid="{00000000-0005-0000-0000-00007C040000}"/>
    <cellStyle name="Valuta 3 2 2 8 2" xfId="2667" xr:uid="{0451A6C5-0E0A-49D2-A3C9-31E940250A3A}"/>
    <cellStyle name="Valuta 3 2 2 9" xfId="2136" xr:uid="{8079582C-18BC-43A6-98F0-1668244F6120}"/>
    <cellStyle name="Valuta 3 2 3" xfId="206" xr:uid="{00000000-0005-0000-0000-00007D040000}"/>
    <cellStyle name="Valuta 3 2 3 2" xfId="247" xr:uid="{00000000-0005-0000-0000-00007E040000}"/>
    <cellStyle name="Valuta 3 2 3 2 2" xfId="343" xr:uid="{00000000-0005-0000-0000-00007F040000}"/>
    <cellStyle name="Valuta 3 2 3 2 2 2" xfId="740" xr:uid="{00000000-0005-0000-0000-000080040000}"/>
    <cellStyle name="Valuta 3 2 3 2 2 2 2" xfId="1203" xr:uid="{00000000-0005-0000-0000-000081040000}"/>
    <cellStyle name="Valuta 3 2 3 2 2 2 2 2" xfId="3046" xr:uid="{E6241D6C-ADE5-4625-A6CF-96AA27B3DCAB}"/>
    <cellStyle name="Valuta 3 2 3 2 2 2 3" xfId="2583" xr:uid="{72191886-2B57-4016-9148-EA0A366CFEA6}"/>
    <cellStyle name="Valuta 3 2 3 2 2 2 4" xfId="2020" xr:uid="{AD249C8B-BD87-45CB-A0CD-5C824B36DC7A}"/>
    <cellStyle name="Valuta 3 2 3 2 2 3" xfId="1396" xr:uid="{00000000-0005-0000-0000-000082040000}"/>
    <cellStyle name="Valuta 3 2 3 2 2 3 2" xfId="3239" xr:uid="{9E103ADC-F5C2-41FA-ADCD-6629BA822F45}"/>
    <cellStyle name="Valuta 3 2 3 2 2 4" xfId="978" xr:uid="{00000000-0005-0000-0000-000083040000}"/>
    <cellStyle name="Valuta 3 2 3 2 2 4 2" xfId="2821" xr:uid="{322F5768-0D82-432F-8E5F-875676607574}"/>
    <cellStyle name="Valuta 3 2 3 2 2 5" xfId="2290" xr:uid="{562D5E6A-562F-4E66-BF49-543C7F8EFCDE}"/>
    <cellStyle name="Valuta 3 2 3 2 2 6" xfId="1847" xr:uid="{8B1DB4F5-D9CE-4E98-8D44-27783F8B228C}"/>
    <cellStyle name="Valuta 3 2 3 2 3" xfId="511" xr:uid="{00000000-0005-0000-0000-000084040000}"/>
    <cellStyle name="Valuta 3 2 3 2 4" xfId="645" xr:uid="{00000000-0005-0000-0000-000085040000}"/>
    <cellStyle name="Valuta 3 2 3 2 4 2" xfId="1108" xr:uid="{00000000-0005-0000-0000-000086040000}"/>
    <cellStyle name="Valuta 3 2 3 2 4 2 2" xfId="2951" xr:uid="{A9086259-8090-493A-BB8C-443D1746AB32}"/>
    <cellStyle name="Valuta 3 2 3 2 4 3" xfId="2488" xr:uid="{F319C306-E833-4516-AB28-3FFEB0AAA3C1}"/>
    <cellStyle name="Valuta 3 2 3 2 4 4" xfId="1937" xr:uid="{1CAE668C-9F4D-4CC3-A227-9F010E69867C}"/>
    <cellStyle name="Valuta 3 2 3 2 5" xfId="1310" xr:uid="{00000000-0005-0000-0000-000087040000}"/>
    <cellStyle name="Valuta 3 2 3 2 5 2" xfId="3153" xr:uid="{9ABA29C2-2626-4303-911D-A5D18429C1A2}"/>
    <cellStyle name="Valuta 3 2 3 2 6" xfId="883" xr:uid="{00000000-0005-0000-0000-000088040000}"/>
    <cellStyle name="Valuta 3 2 3 2 6 2" xfId="2726" xr:uid="{2B28C2BD-EABE-42DD-AE17-13FD63B8E333}"/>
    <cellStyle name="Valuta 3 2 3 2 7" xfId="2195" xr:uid="{5335D8FF-3976-420A-9D12-D718DDEDE15A}"/>
    <cellStyle name="Valuta 3 2 3 2 8" xfId="1767" xr:uid="{1DE30155-3A81-4FB0-B109-A4AE3024C282}"/>
    <cellStyle name="Valuta 3 2 3 3" xfId="303" xr:uid="{00000000-0005-0000-0000-000089040000}"/>
    <cellStyle name="Valuta 3 2 3 3 2" xfId="700" xr:uid="{00000000-0005-0000-0000-00008A040000}"/>
    <cellStyle name="Valuta 3 2 3 3 2 2" xfId="1163" xr:uid="{00000000-0005-0000-0000-00008B040000}"/>
    <cellStyle name="Valuta 3 2 3 3 2 2 2" xfId="3006" xr:uid="{9E568B89-A2E6-4A71-A146-7F127400AC22}"/>
    <cellStyle name="Valuta 3 2 3 3 2 3" xfId="2543" xr:uid="{CF30B0DF-5687-4FA3-B5E8-8BB59DAFD502}"/>
    <cellStyle name="Valuta 3 2 3 3 2 4" xfId="1980" xr:uid="{0DD74203-4B72-4A16-A5DC-5F080D5191D8}"/>
    <cellStyle name="Valuta 3 2 3 3 3" xfId="1356" xr:uid="{00000000-0005-0000-0000-00008C040000}"/>
    <cellStyle name="Valuta 3 2 3 3 3 2" xfId="3199" xr:uid="{493C0802-BCF3-4C53-A259-07684334DC78}"/>
    <cellStyle name="Valuta 3 2 3 3 4" xfId="938" xr:uid="{00000000-0005-0000-0000-00008D040000}"/>
    <cellStyle name="Valuta 3 2 3 3 4 2" xfId="2781" xr:uid="{370B819F-1580-44BA-88B1-CD91D2AC79F8}"/>
    <cellStyle name="Valuta 3 2 3 3 5" xfId="2250" xr:uid="{78671C7E-995F-4D78-9495-4891B5C02F97}"/>
    <cellStyle name="Valuta 3 2 3 3 6" xfId="1807" xr:uid="{ECFABC48-F1A4-48E4-82E3-116E681F96FA}"/>
    <cellStyle name="Valuta 3 2 3 4" xfId="510" xr:uid="{00000000-0005-0000-0000-00008E040000}"/>
    <cellStyle name="Valuta 3 2 3 5" xfId="605" xr:uid="{00000000-0005-0000-0000-00008F040000}"/>
    <cellStyle name="Valuta 3 2 3 5 2" xfId="1068" xr:uid="{00000000-0005-0000-0000-000090040000}"/>
    <cellStyle name="Valuta 3 2 3 5 2 2" xfId="2911" xr:uid="{E29B4499-5D65-4BFA-A1C8-0A53878851AD}"/>
    <cellStyle name="Valuta 3 2 3 5 3" xfId="2448" xr:uid="{BFD06787-11CE-43FD-A831-0068A74A93FF}"/>
    <cellStyle name="Valuta 3 2 3 5 4" xfId="1897" xr:uid="{869D314D-B3D1-47F6-8852-5B50BB4FA6F3}"/>
    <cellStyle name="Valuta 3 2 3 6" xfId="1270" xr:uid="{00000000-0005-0000-0000-000091040000}"/>
    <cellStyle name="Valuta 3 2 3 6 2" xfId="3113" xr:uid="{3EF8C848-2517-4D6E-96D2-AFCF726F8B8D}"/>
    <cellStyle name="Valuta 3 2 3 7" xfId="843" xr:uid="{00000000-0005-0000-0000-000092040000}"/>
    <cellStyle name="Valuta 3 2 3 7 2" xfId="2686" xr:uid="{F76FFC62-A754-4911-AC4C-4AB269D974B7}"/>
    <cellStyle name="Valuta 3 2 3 8" xfId="2155" xr:uid="{B81DC122-6067-45B4-941D-F8571BC0042E}"/>
    <cellStyle name="Valuta 3 2 3 9" xfId="1727" xr:uid="{8ADEF561-632B-4E01-BC06-F8DD6DA5174C}"/>
    <cellStyle name="Valuta 3 2 4" xfId="191" xr:uid="{00000000-0005-0000-0000-000093040000}"/>
    <cellStyle name="Valuta 3 2 4 2" xfId="238" xr:uid="{00000000-0005-0000-0000-000094040000}"/>
    <cellStyle name="Valuta 3 2 4 2 2" xfId="334" xr:uid="{00000000-0005-0000-0000-000095040000}"/>
    <cellStyle name="Valuta 3 2 4 2 2 2" xfId="731" xr:uid="{00000000-0005-0000-0000-000096040000}"/>
    <cellStyle name="Valuta 3 2 4 2 2 2 2" xfId="1194" xr:uid="{00000000-0005-0000-0000-000097040000}"/>
    <cellStyle name="Valuta 3 2 4 2 2 2 2 2" xfId="3037" xr:uid="{6ABD88F4-87A7-42A4-838A-6D7C828FABD6}"/>
    <cellStyle name="Valuta 3 2 4 2 2 2 3" xfId="2574" xr:uid="{0E3AAC5D-2A06-4314-9ACD-1ED68A434A6C}"/>
    <cellStyle name="Valuta 3 2 4 2 2 2 4" xfId="2011" xr:uid="{FCA85072-1D1C-4A80-A083-4E1E76AD7178}"/>
    <cellStyle name="Valuta 3 2 4 2 2 3" xfId="1387" xr:uid="{00000000-0005-0000-0000-000098040000}"/>
    <cellStyle name="Valuta 3 2 4 2 2 3 2" xfId="3230" xr:uid="{6ACDF24F-2A48-4F41-82A4-9B1818AAFE8F}"/>
    <cellStyle name="Valuta 3 2 4 2 2 4" xfId="969" xr:uid="{00000000-0005-0000-0000-000099040000}"/>
    <cellStyle name="Valuta 3 2 4 2 2 4 2" xfId="2812" xr:uid="{FE1EA727-BF95-4124-8F9D-FF0FFA27A15F}"/>
    <cellStyle name="Valuta 3 2 4 2 2 5" xfId="2281" xr:uid="{2DC714AB-B692-430A-AB58-C6561426BC58}"/>
    <cellStyle name="Valuta 3 2 4 2 2 6" xfId="1838" xr:uid="{E7656006-CB0A-4C28-9451-BE31E83541F4}"/>
    <cellStyle name="Valuta 3 2 4 2 3" xfId="513" xr:uid="{00000000-0005-0000-0000-00009A040000}"/>
    <cellStyle name="Valuta 3 2 4 2 4" xfId="636" xr:uid="{00000000-0005-0000-0000-00009B040000}"/>
    <cellStyle name="Valuta 3 2 4 2 4 2" xfId="1099" xr:uid="{00000000-0005-0000-0000-00009C040000}"/>
    <cellStyle name="Valuta 3 2 4 2 4 2 2" xfId="2942" xr:uid="{7620EB3E-32FB-4C8F-997B-3BA234D607A7}"/>
    <cellStyle name="Valuta 3 2 4 2 4 3" xfId="2479" xr:uid="{2A9E6DC6-CB26-4410-A507-AC52C4CB1202}"/>
    <cellStyle name="Valuta 3 2 4 2 4 4" xfId="1928" xr:uid="{FB2A50B4-B792-4CCA-84F3-87F36CA431CC}"/>
    <cellStyle name="Valuta 3 2 4 2 5" xfId="1301" xr:uid="{00000000-0005-0000-0000-00009D040000}"/>
    <cellStyle name="Valuta 3 2 4 2 5 2" xfId="3144" xr:uid="{DD96EC1D-4BE3-4515-A80C-8933A398A1F3}"/>
    <cellStyle name="Valuta 3 2 4 2 6" xfId="874" xr:uid="{00000000-0005-0000-0000-00009E040000}"/>
    <cellStyle name="Valuta 3 2 4 2 6 2" xfId="2717" xr:uid="{EAD31CB3-1196-4F71-9D8F-422EEC8CA63F}"/>
    <cellStyle name="Valuta 3 2 4 2 7" xfId="2186" xr:uid="{11C1DD45-C99D-4A92-A4D4-5E1FA6309A64}"/>
    <cellStyle name="Valuta 3 2 4 2 8" xfId="1758" xr:uid="{50069569-36CA-426D-86AD-A9B543CBABF5}"/>
    <cellStyle name="Valuta 3 2 4 3" xfId="289" xr:uid="{00000000-0005-0000-0000-00009F040000}"/>
    <cellStyle name="Valuta 3 2 4 3 2" xfId="686" xr:uid="{00000000-0005-0000-0000-0000A0040000}"/>
    <cellStyle name="Valuta 3 2 4 3 2 2" xfId="1149" xr:uid="{00000000-0005-0000-0000-0000A1040000}"/>
    <cellStyle name="Valuta 3 2 4 3 2 2 2" xfId="2992" xr:uid="{8D0D8B92-6C73-4F8A-8D08-334D53B4984F}"/>
    <cellStyle name="Valuta 3 2 4 3 2 3" xfId="2529" xr:uid="{4EDFAADF-A065-47BF-84CB-410648253398}"/>
    <cellStyle name="Valuta 3 2 4 3 2 4" xfId="1970" xr:uid="{91E34106-95D9-4C7D-B7EE-38E05E3DA9A4}"/>
    <cellStyle name="Valuta 3 2 4 3 3" xfId="1345" xr:uid="{00000000-0005-0000-0000-0000A2040000}"/>
    <cellStyle name="Valuta 3 2 4 3 3 2" xfId="3188" xr:uid="{CCB85A35-D6AA-4E6F-9E17-03B6BE673742}"/>
    <cellStyle name="Valuta 3 2 4 3 4" xfId="924" xr:uid="{00000000-0005-0000-0000-0000A3040000}"/>
    <cellStyle name="Valuta 3 2 4 3 4 2" xfId="2767" xr:uid="{26BE87AF-2EB2-4381-84D8-68B1CEE6B088}"/>
    <cellStyle name="Valuta 3 2 4 3 5" xfId="2236" xr:uid="{7D289FAC-FF74-48BD-8BC2-D777ECDAF18E}"/>
    <cellStyle name="Valuta 3 2 4 3 6" xfId="1798" xr:uid="{C7D4ADFE-F219-4C51-9DD1-EF8B61828C51}"/>
    <cellStyle name="Valuta 3 2 4 4" xfId="512" xr:uid="{00000000-0005-0000-0000-0000A4040000}"/>
    <cellStyle name="Valuta 3 2 4 5" xfId="594" xr:uid="{00000000-0005-0000-0000-0000A5040000}"/>
    <cellStyle name="Valuta 3 2 4 5 2" xfId="1057" xr:uid="{00000000-0005-0000-0000-0000A6040000}"/>
    <cellStyle name="Valuta 3 2 4 5 2 2" xfId="2900" xr:uid="{294B299F-C55B-4975-BBE0-CFC3053572DD}"/>
    <cellStyle name="Valuta 3 2 4 5 3" xfId="2437" xr:uid="{1B3B3E7B-B6E4-40E6-8AE8-DF6010F14E34}"/>
    <cellStyle name="Valuta 3 2 4 5 4" xfId="1887" xr:uid="{23B643C7-728E-4804-A25B-0D63DB13FFB0}"/>
    <cellStyle name="Valuta 3 2 4 6" xfId="1260" xr:uid="{00000000-0005-0000-0000-0000A7040000}"/>
    <cellStyle name="Valuta 3 2 4 6 2" xfId="3103" xr:uid="{DF33A88F-082A-4A1F-88FF-11296B142B2C}"/>
    <cellStyle name="Valuta 3 2 4 7" xfId="829" xr:uid="{00000000-0005-0000-0000-0000A8040000}"/>
    <cellStyle name="Valuta 3 2 4 7 2" xfId="2672" xr:uid="{CE3FA6BA-9179-407D-8E01-EDB3D45F8443}"/>
    <cellStyle name="Valuta 3 2 4 8" xfId="2141" xr:uid="{8291D4E4-7229-4B45-ACBD-27415EB6C441}"/>
    <cellStyle name="Valuta 3 2 4 9" xfId="1718" xr:uid="{7F9BF331-6558-409B-A670-60A0F7C61256}"/>
    <cellStyle name="Valuta 3 2 5" xfId="222" xr:uid="{00000000-0005-0000-0000-0000A9040000}"/>
    <cellStyle name="Valuta 3 2 5 2" xfId="318" xr:uid="{00000000-0005-0000-0000-0000AA040000}"/>
    <cellStyle name="Valuta 3 2 5 2 2" xfId="715" xr:uid="{00000000-0005-0000-0000-0000AB040000}"/>
    <cellStyle name="Valuta 3 2 5 2 2 2" xfId="1178" xr:uid="{00000000-0005-0000-0000-0000AC040000}"/>
    <cellStyle name="Valuta 3 2 5 2 2 2 2" xfId="3021" xr:uid="{593C5FE8-20CF-4605-AB44-304746574900}"/>
    <cellStyle name="Valuta 3 2 5 2 2 3" xfId="2558" xr:uid="{EEDD6B32-78D8-497C-9A38-7B987DAE659A}"/>
    <cellStyle name="Valuta 3 2 5 2 2 4" xfId="1995" xr:uid="{6C09F789-719C-4C03-8EBE-26459C60E159}"/>
    <cellStyle name="Valuta 3 2 5 2 3" xfId="1371" xr:uid="{00000000-0005-0000-0000-0000AD040000}"/>
    <cellStyle name="Valuta 3 2 5 2 3 2" xfId="3214" xr:uid="{6F2D3998-944A-40E9-BC87-857E820C870B}"/>
    <cellStyle name="Valuta 3 2 5 2 4" xfId="953" xr:uid="{00000000-0005-0000-0000-0000AE040000}"/>
    <cellStyle name="Valuta 3 2 5 2 4 2" xfId="2796" xr:uid="{2C45658A-5914-4D1D-85AA-3B8DEE961316}"/>
    <cellStyle name="Valuta 3 2 5 2 5" xfId="2265" xr:uid="{B87797A7-EBB4-4EA5-8902-546B7129E85D}"/>
    <cellStyle name="Valuta 3 2 5 2 6" xfId="1822" xr:uid="{1AE3AD00-6DF1-4A6D-A6BA-0973D733676B}"/>
    <cellStyle name="Valuta 3 2 5 3" xfId="514" xr:uid="{00000000-0005-0000-0000-0000AF040000}"/>
    <cellStyle name="Valuta 3 2 5 4" xfId="620" xr:uid="{00000000-0005-0000-0000-0000B0040000}"/>
    <cellStyle name="Valuta 3 2 5 4 2" xfId="1083" xr:uid="{00000000-0005-0000-0000-0000B1040000}"/>
    <cellStyle name="Valuta 3 2 5 4 2 2" xfId="2926" xr:uid="{8CF6AD0A-2107-417F-BEEC-C935FA8A9ECF}"/>
    <cellStyle name="Valuta 3 2 5 4 3" xfId="2463" xr:uid="{9051E478-3785-4B20-9F98-593C359BDBB4}"/>
    <cellStyle name="Valuta 3 2 5 4 4" xfId="1912" xr:uid="{1943E365-6690-4EE7-8E69-06E83BAE377C}"/>
    <cellStyle name="Valuta 3 2 5 5" xfId="1285" xr:uid="{00000000-0005-0000-0000-0000B2040000}"/>
    <cellStyle name="Valuta 3 2 5 5 2" xfId="3128" xr:uid="{604D7010-D280-49C5-85A2-6494DE69CB31}"/>
    <cellStyle name="Valuta 3 2 5 6" xfId="858" xr:uid="{00000000-0005-0000-0000-0000B3040000}"/>
    <cellStyle name="Valuta 3 2 5 6 2" xfId="2701" xr:uid="{DE5D9A1C-0620-449F-8AEF-13664776DEEE}"/>
    <cellStyle name="Valuta 3 2 5 7" xfId="2170" xr:uid="{9EB4EC3C-3162-4D7F-B9D0-572D8BBACF03}"/>
    <cellStyle name="Valuta 3 2 5 8" xfId="1742" xr:uid="{9AE72BBA-56B1-43C5-A736-49FFC6D6B7FE}"/>
    <cellStyle name="Valuta 3 2 6" xfId="273" xr:uid="{00000000-0005-0000-0000-0000B4040000}"/>
    <cellStyle name="Valuta 3 2 6 2" xfId="670" xr:uid="{00000000-0005-0000-0000-0000B5040000}"/>
    <cellStyle name="Valuta 3 2 6 2 2" xfId="1133" xr:uid="{00000000-0005-0000-0000-0000B6040000}"/>
    <cellStyle name="Valuta 3 2 6 2 2 2" xfId="2976" xr:uid="{18866D72-99BF-4850-A7E3-95A58E151B7C}"/>
    <cellStyle name="Valuta 3 2 6 2 3" xfId="2513" xr:uid="{4B8EF4AA-2CBB-43B2-BA0C-90E70108EC66}"/>
    <cellStyle name="Valuta 3 2 6 2 4" xfId="1954" xr:uid="{0AE49F99-A54D-4625-811C-7EE0E99DE8BF}"/>
    <cellStyle name="Valuta 3 2 6 3" xfId="1329" xr:uid="{00000000-0005-0000-0000-0000B7040000}"/>
    <cellStyle name="Valuta 3 2 6 3 2" xfId="3172" xr:uid="{7E6F2EB2-6063-4982-B093-7FEED1E73D65}"/>
    <cellStyle name="Valuta 3 2 6 4" xfId="908" xr:uid="{00000000-0005-0000-0000-0000B8040000}"/>
    <cellStyle name="Valuta 3 2 6 4 2" xfId="2751" xr:uid="{A05348D0-7363-4D97-A640-19669389C1BE}"/>
    <cellStyle name="Valuta 3 2 6 5" xfId="2220" xr:uid="{4D292210-5E7F-462F-8118-C011BF1CA882}"/>
    <cellStyle name="Valuta 3 2 6 6" xfId="1782" xr:uid="{8CC7A3EA-C04A-42B6-8A11-CA561D67C722}"/>
    <cellStyle name="Valuta 3 2 7" xfId="505" xr:uid="{00000000-0005-0000-0000-0000B9040000}"/>
    <cellStyle name="Valuta 3 2 8" xfId="578" xr:uid="{00000000-0005-0000-0000-0000BA040000}"/>
    <cellStyle name="Valuta 3 2 8 2" xfId="1041" xr:uid="{00000000-0005-0000-0000-0000BB040000}"/>
    <cellStyle name="Valuta 3 2 8 2 2" xfId="2884" xr:uid="{5DC1519A-D1E3-402D-9E0A-AEC727923953}"/>
    <cellStyle name="Valuta 3 2 8 3" xfId="2421" xr:uid="{029A9FA0-FBA1-44FC-9A4F-DDDCEBB72AFC}"/>
    <cellStyle name="Valuta 3 2 8 4" xfId="1871" xr:uid="{3BB3D1CD-3FAF-4B31-9598-B7600ED3F037}"/>
    <cellStyle name="Valuta 3 2 9" xfId="1243" xr:uid="{00000000-0005-0000-0000-0000BC040000}"/>
    <cellStyle name="Valuta 3 2 9 2" xfId="3086" xr:uid="{B6E96C56-C747-4C9A-93B9-5BFA0F51190A}"/>
    <cellStyle name="Valuta 3 3" xfId="178" xr:uid="{00000000-0005-0000-0000-0000BD040000}"/>
    <cellStyle name="Valuta 3 3 10" xfId="2128" xr:uid="{7C309EA8-B933-4211-BF30-9D0A7F7850F7}"/>
    <cellStyle name="Valuta 3 3 11" xfId="1705" xr:uid="{113424F9-7D1C-4526-85D6-459EFD04D2CD}"/>
    <cellStyle name="Valuta 3 3 2" xfId="208" xr:uid="{00000000-0005-0000-0000-0000BE040000}"/>
    <cellStyle name="Valuta 3 3 2 2" xfId="249" xr:uid="{00000000-0005-0000-0000-0000BF040000}"/>
    <cellStyle name="Valuta 3 3 2 2 2" xfId="345" xr:uid="{00000000-0005-0000-0000-0000C0040000}"/>
    <cellStyle name="Valuta 3 3 2 2 2 2" xfId="742" xr:uid="{00000000-0005-0000-0000-0000C1040000}"/>
    <cellStyle name="Valuta 3 3 2 2 2 2 2" xfId="1205" xr:uid="{00000000-0005-0000-0000-0000C2040000}"/>
    <cellStyle name="Valuta 3 3 2 2 2 2 2 2" xfId="3048" xr:uid="{21948744-2268-4C1C-9786-13AC201FDB00}"/>
    <cellStyle name="Valuta 3 3 2 2 2 2 3" xfId="2585" xr:uid="{4E0093B8-286D-4E51-BE6B-4F244F0211A5}"/>
    <cellStyle name="Valuta 3 3 2 2 2 2 4" xfId="2022" xr:uid="{46E9CF45-3F92-4518-9274-2402AA9B5D3B}"/>
    <cellStyle name="Valuta 3 3 2 2 2 3" xfId="1398" xr:uid="{00000000-0005-0000-0000-0000C3040000}"/>
    <cellStyle name="Valuta 3 3 2 2 2 3 2" xfId="3241" xr:uid="{B58A2EA1-5A39-4D3F-BE53-253F7E30E7AC}"/>
    <cellStyle name="Valuta 3 3 2 2 2 4" xfId="980" xr:uid="{00000000-0005-0000-0000-0000C4040000}"/>
    <cellStyle name="Valuta 3 3 2 2 2 4 2" xfId="2823" xr:uid="{08445AC5-2812-41C6-B98D-0B951ACE9562}"/>
    <cellStyle name="Valuta 3 3 2 2 2 5" xfId="2292" xr:uid="{C825EB1E-C76A-4EA7-B87E-ECCEB6668C7E}"/>
    <cellStyle name="Valuta 3 3 2 2 2 6" xfId="1849" xr:uid="{FBAC8787-BF46-4A51-A72E-47DF15432B3A}"/>
    <cellStyle name="Valuta 3 3 2 2 3" xfId="517" xr:uid="{00000000-0005-0000-0000-0000C5040000}"/>
    <cellStyle name="Valuta 3 3 2 2 4" xfId="647" xr:uid="{00000000-0005-0000-0000-0000C6040000}"/>
    <cellStyle name="Valuta 3 3 2 2 4 2" xfId="1110" xr:uid="{00000000-0005-0000-0000-0000C7040000}"/>
    <cellStyle name="Valuta 3 3 2 2 4 2 2" xfId="2953" xr:uid="{267486C4-0F21-4F78-98C5-36C3674F06C8}"/>
    <cellStyle name="Valuta 3 3 2 2 4 3" xfId="2490" xr:uid="{0ADECAEF-B543-4D33-B0B0-9CA2CF2C4138}"/>
    <cellStyle name="Valuta 3 3 2 2 4 4" xfId="1939" xr:uid="{A049A8AE-74E6-486C-82F2-1DFDF8447D5D}"/>
    <cellStyle name="Valuta 3 3 2 2 5" xfId="1312" xr:uid="{00000000-0005-0000-0000-0000C8040000}"/>
    <cellStyle name="Valuta 3 3 2 2 5 2" xfId="3155" xr:uid="{DFBF83AF-5634-42E3-BD6A-C73239850CF7}"/>
    <cellStyle name="Valuta 3 3 2 2 6" xfId="885" xr:uid="{00000000-0005-0000-0000-0000C9040000}"/>
    <cellStyle name="Valuta 3 3 2 2 6 2" xfId="2728" xr:uid="{FE37CAE1-4633-4939-8E80-EDB9A0EE621F}"/>
    <cellStyle name="Valuta 3 3 2 2 7" xfId="2197" xr:uid="{7B580AB0-6BDE-4AEC-96AD-B7E35AF97DC8}"/>
    <cellStyle name="Valuta 3 3 2 2 8" xfId="1769" xr:uid="{DC95BC05-3A29-4D10-9B01-8D7D5E7DA3DC}"/>
    <cellStyle name="Valuta 3 3 2 3" xfId="305" xr:uid="{00000000-0005-0000-0000-0000CA040000}"/>
    <cellStyle name="Valuta 3 3 2 3 2" xfId="702" xr:uid="{00000000-0005-0000-0000-0000CB040000}"/>
    <cellStyle name="Valuta 3 3 2 3 2 2" xfId="1165" xr:uid="{00000000-0005-0000-0000-0000CC040000}"/>
    <cellStyle name="Valuta 3 3 2 3 2 2 2" xfId="3008" xr:uid="{B9D63EBA-0BD5-49B9-9EB2-E7663358764F}"/>
    <cellStyle name="Valuta 3 3 2 3 2 3" xfId="2545" xr:uid="{0F7BDB6B-9565-44B8-B552-881058B8E229}"/>
    <cellStyle name="Valuta 3 3 2 3 2 4" xfId="1982" xr:uid="{920D5A95-363B-4E28-B042-658ECC38E111}"/>
    <cellStyle name="Valuta 3 3 2 3 3" xfId="1358" xr:uid="{00000000-0005-0000-0000-0000CD040000}"/>
    <cellStyle name="Valuta 3 3 2 3 3 2" xfId="3201" xr:uid="{3C354C83-6A45-433A-8D0D-4EA469AB82B9}"/>
    <cellStyle name="Valuta 3 3 2 3 4" xfId="940" xr:uid="{00000000-0005-0000-0000-0000CE040000}"/>
    <cellStyle name="Valuta 3 3 2 3 4 2" xfId="2783" xr:uid="{CDA7B71E-4D85-4B7F-B960-8DCEF667EE21}"/>
    <cellStyle name="Valuta 3 3 2 3 5" xfId="2252" xr:uid="{C380563C-99CD-45E0-833C-3845AF4FBB1D}"/>
    <cellStyle name="Valuta 3 3 2 3 6" xfId="1809" xr:uid="{C79E372A-3BB6-462D-988A-1FE88C946646}"/>
    <cellStyle name="Valuta 3 3 2 4" xfId="516" xr:uid="{00000000-0005-0000-0000-0000CF040000}"/>
    <cellStyle name="Valuta 3 3 2 5" xfId="607" xr:uid="{00000000-0005-0000-0000-0000D0040000}"/>
    <cellStyle name="Valuta 3 3 2 5 2" xfId="1070" xr:uid="{00000000-0005-0000-0000-0000D1040000}"/>
    <cellStyle name="Valuta 3 3 2 5 2 2" xfId="2913" xr:uid="{C5C24D79-4A66-4A9A-9DA1-CAA528AB05DD}"/>
    <cellStyle name="Valuta 3 3 2 5 3" xfId="2450" xr:uid="{AE4B180A-0C46-405B-BAA5-F8D04A2B39CC}"/>
    <cellStyle name="Valuta 3 3 2 5 4" xfId="1899" xr:uid="{6B59AD9D-154D-4BA0-9B77-CB6A7C78D1E6}"/>
    <cellStyle name="Valuta 3 3 2 6" xfId="1272" xr:uid="{00000000-0005-0000-0000-0000D2040000}"/>
    <cellStyle name="Valuta 3 3 2 6 2" xfId="3115" xr:uid="{4CF16590-1B03-4C34-AE3A-D44DCCBE183C}"/>
    <cellStyle name="Valuta 3 3 2 7" xfId="845" xr:uid="{00000000-0005-0000-0000-0000D3040000}"/>
    <cellStyle name="Valuta 3 3 2 7 2" xfId="2688" xr:uid="{FE7411AF-2549-456E-A7B5-DEB09DCF2E7B}"/>
    <cellStyle name="Valuta 3 3 2 8" xfId="2157" xr:uid="{1F9734A9-8F1B-41ED-A24A-F9CEF0684134}"/>
    <cellStyle name="Valuta 3 3 2 9" xfId="1729" xr:uid="{F1A958F9-45D9-4C19-A0A8-608AA0CDAD6E}"/>
    <cellStyle name="Valuta 3 3 3" xfId="194" xr:uid="{00000000-0005-0000-0000-0000D4040000}"/>
    <cellStyle name="Valuta 3 3 3 2" xfId="241" xr:uid="{00000000-0005-0000-0000-0000D5040000}"/>
    <cellStyle name="Valuta 3 3 3 2 2" xfId="337" xr:uid="{00000000-0005-0000-0000-0000D6040000}"/>
    <cellStyle name="Valuta 3 3 3 2 2 2" xfId="734" xr:uid="{00000000-0005-0000-0000-0000D7040000}"/>
    <cellStyle name="Valuta 3 3 3 2 2 2 2" xfId="1197" xr:uid="{00000000-0005-0000-0000-0000D8040000}"/>
    <cellStyle name="Valuta 3 3 3 2 2 2 2 2" xfId="3040" xr:uid="{7F907ACF-87E1-4827-99A4-43872D0CC34D}"/>
    <cellStyle name="Valuta 3 3 3 2 2 2 3" xfId="2577" xr:uid="{03B32331-8658-4D0E-AEB0-3D9F6B63AA70}"/>
    <cellStyle name="Valuta 3 3 3 2 2 2 4" xfId="2014" xr:uid="{E4A9E665-77BA-4C3A-A83B-17A054C58258}"/>
    <cellStyle name="Valuta 3 3 3 2 2 3" xfId="1390" xr:uid="{00000000-0005-0000-0000-0000D9040000}"/>
    <cellStyle name="Valuta 3 3 3 2 2 3 2" xfId="3233" xr:uid="{AAD44668-69F9-4E77-A6D6-F81DC881B776}"/>
    <cellStyle name="Valuta 3 3 3 2 2 4" xfId="972" xr:uid="{00000000-0005-0000-0000-0000DA040000}"/>
    <cellStyle name="Valuta 3 3 3 2 2 4 2" xfId="2815" xr:uid="{D348D421-0249-495A-A8A9-A0587AAC0D29}"/>
    <cellStyle name="Valuta 3 3 3 2 2 5" xfId="2284" xr:uid="{8972A2A4-E345-4000-A579-72DD21492A55}"/>
    <cellStyle name="Valuta 3 3 3 2 2 6" xfId="1841" xr:uid="{710589AE-448A-498A-B2AA-A786512098D6}"/>
    <cellStyle name="Valuta 3 3 3 2 3" xfId="519" xr:uid="{00000000-0005-0000-0000-0000DB040000}"/>
    <cellStyle name="Valuta 3 3 3 2 4" xfId="639" xr:uid="{00000000-0005-0000-0000-0000DC040000}"/>
    <cellStyle name="Valuta 3 3 3 2 4 2" xfId="1102" xr:uid="{00000000-0005-0000-0000-0000DD040000}"/>
    <cellStyle name="Valuta 3 3 3 2 4 2 2" xfId="2945" xr:uid="{9E59AEDE-696B-42E9-B0A3-D71B720AA4D5}"/>
    <cellStyle name="Valuta 3 3 3 2 4 3" xfId="2482" xr:uid="{1E35AF0A-96C8-40D8-AA8C-A4B78C00AB93}"/>
    <cellStyle name="Valuta 3 3 3 2 4 4" xfId="1931" xr:uid="{A259B8C1-3C9C-4701-9B3E-B057971A4599}"/>
    <cellStyle name="Valuta 3 3 3 2 5" xfId="1304" xr:uid="{00000000-0005-0000-0000-0000DE040000}"/>
    <cellStyle name="Valuta 3 3 3 2 5 2" xfId="3147" xr:uid="{8A2B004C-33AD-4A59-AB58-D1C63F1C1A75}"/>
    <cellStyle name="Valuta 3 3 3 2 6" xfId="877" xr:uid="{00000000-0005-0000-0000-0000DF040000}"/>
    <cellStyle name="Valuta 3 3 3 2 6 2" xfId="2720" xr:uid="{9E20C1B1-D9C2-468F-BBBA-69020A1B4EF2}"/>
    <cellStyle name="Valuta 3 3 3 2 7" xfId="2189" xr:uid="{1C523737-0ECC-4A5B-BBC6-9B155E1AAF2A}"/>
    <cellStyle name="Valuta 3 3 3 2 8" xfId="1761" xr:uid="{16C951FE-1861-4C4A-94DA-472EB2405576}"/>
    <cellStyle name="Valuta 3 3 3 3" xfId="292" xr:uid="{00000000-0005-0000-0000-0000E0040000}"/>
    <cellStyle name="Valuta 3 3 3 3 2" xfId="689" xr:uid="{00000000-0005-0000-0000-0000E1040000}"/>
    <cellStyle name="Valuta 3 3 3 3 2 2" xfId="1152" xr:uid="{00000000-0005-0000-0000-0000E2040000}"/>
    <cellStyle name="Valuta 3 3 3 3 2 2 2" xfId="2995" xr:uid="{03BC23F6-4378-4FDF-A772-B38312B4EF03}"/>
    <cellStyle name="Valuta 3 3 3 3 2 3" xfId="2532" xr:uid="{0E755206-8F45-45C3-85E0-733E5AC1C03D}"/>
    <cellStyle name="Valuta 3 3 3 3 2 4" xfId="1973" xr:uid="{0D880CEE-0A61-4685-AEF3-358816B28681}"/>
    <cellStyle name="Valuta 3 3 3 3 3" xfId="1348" xr:uid="{00000000-0005-0000-0000-0000E3040000}"/>
    <cellStyle name="Valuta 3 3 3 3 3 2" xfId="3191" xr:uid="{32D427EF-3B66-4EE9-A042-674AC025A33A}"/>
    <cellStyle name="Valuta 3 3 3 3 4" xfId="927" xr:uid="{00000000-0005-0000-0000-0000E4040000}"/>
    <cellStyle name="Valuta 3 3 3 3 4 2" xfId="2770" xr:uid="{FCC6CBA5-9B97-4322-97C9-EDB7933CEF1E}"/>
    <cellStyle name="Valuta 3 3 3 3 5" xfId="2239" xr:uid="{1B81350B-2E30-4970-9953-4A6430338588}"/>
    <cellStyle name="Valuta 3 3 3 3 6" xfId="1801" xr:uid="{25623809-2C55-4846-8CA1-720DD048C0EC}"/>
    <cellStyle name="Valuta 3 3 3 4" xfId="518" xr:uid="{00000000-0005-0000-0000-0000E5040000}"/>
    <cellStyle name="Valuta 3 3 3 5" xfId="597" xr:uid="{00000000-0005-0000-0000-0000E6040000}"/>
    <cellStyle name="Valuta 3 3 3 5 2" xfId="1060" xr:uid="{00000000-0005-0000-0000-0000E7040000}"/>
    <cellStyle name="Valuta 3 3 3 5 2 2" xfId="2903" xr:uid="{C4E3520C-1615-40AA-B7E0-A456B20A6931}"/>
    <cellStyle name="Valuta 3 3 3 5 3" xfId="2440" xr:uid="{F5C0E8A9-43ED-48E3-9E2A-65AAEF919E7F}"/>
    <cellStyle name="Valuta 3 3 3 5 4" xfId="1890" xr:uid="{74758B16-C76B-4721-9BE8-7574E9855514}"/>
    <cellStyle name="Valuta 3 3 3 6" xfId="1263" xr:uid="{00000000-0005-0000-0000-0000E8040000}"/>
    <cellStyle name="Valuta 3 3 3 6 2" xfId="3106" xr:uid="{A5946272-0FD7-4A8F-B678-1A641B790ED5}"/>
    <cellStyle name="Valuta 3 3 3 7" xfId="832" xr:uid="{00000000-0005-0000-0000-0000E9040000}"/>
    <cellStyle name="Valuta 3 3 3 7 2" xfId="2675" xr:uid="{32F37EFF-0AFA-42F2-B6E4-44AD2E0665AE}"/>
    <cellStyle name="Valuta 3 3 3 8" xfId="2144" xr:uid="{ADD83DA3-E621-45AC-AD19-E0E9936C8D72}"/>
    <cellStyle name="Valuta 3 3 3 9" xfId="1721" xr:uid="{D12FBCD8-56C8-4F83-8B3C-622F83B2AB4F}"/>
    <cellStyle name="Valuta 3 3 4" xfId="225" xr:uid="{00000000-0005-0000-0000-0000EA040000}"/>
    <cellStyle name="Valuta 3 3 4 2" xfId="321" xr:uid="{00000000-0005-0000-0000-0000EB040000}"/>
    <cellStyle name="Valuta 3 3 4 2 2" xfId="718" xr:uid="{00000000-0005-0000-0000-0000EC040000}"/>
    <cellStyle name="Valuta 3 3 4 2 2 2" xfId="1181" xr:uid="{00000000-0005-0000-0000-0000ED040000}"/>
    <cellStyle name="Valuta 3 3 4 2 2 2 2" xfId="3024" xr:uid="{5634D6BA-F762-4951-A26B-38D2D140508F}"/>
    <cellStyle name="Valuta 3 3 4 2 2 3" xfId="2561" xr:uid="{01EEE1C4-33CA-4E4D-A631-05B880CF0E20}"/>
    <cellStyle name="Valuta 3 3 4 2 2 4" xfId="1998" xr:uid="{930FFE38-8F9D-41FB-AB2A-BAA41B0FC706}"/>
    <cellStyle name="Valuta 3 3 4 2 3" xfId="1374" xr:uid="{00000000-0005-0000-0000-0000EE040000}"/>
    <cellStyle name="Valuta 3 3 4 2 3 2" xfId="3217" xr:uid="{75F04344-4340-40D6-8811-8950CF8EDCAE}"/>
    <cellStyle name="Valuta 3 3 4 2 4" xfId="956" xr:uid="{00000000-0005-0000-0000-0000EF040000}"/>
    <cellStyle name="Valuta 3 3 4 2 4 2" xfId="2799" xr:uid="{FCB6E050-3A5E-40A4-B636-2A51CFBE5265}"/>
    <cellStyle name="Valuta 3 3 4 2 5" xfId="2268" xr:uid="{0243DBCE-D7D2-4A63-A751-FA3907AF51F1}"/>
    <cellStyle name="Valuta 3 3 4 2 6" xfId="1825" xr:uid="{105F9784-ED20-422B-8B99-1F558A69AE1F}"/>
    <cellStyle name="Valuta 3 3 4 3" xfId="520" xr:uid="{00000000-0005-0000-0000-0000F0040000}"/>
    <cellStyle name="Valuta 3 3 4 4" xfId="623" xr:uid="{00000000-0005-0000-0000-0000F1040000}"/>
    <cellStyle name="Valuta 3 3 4 4 2" xfId="1086" xr:uid="{00000000-0005-0000-0000-0000F2040000}"/>
    <cellStyle name="Valuta 3 3 4 4 2 2" xfId="2929" xr:uid="{AF645503-2FA8-4A74-A98F-A3A4800CFDD8}"/>
    <cellStyle name="Valuta 3 3 4 4 3" xfId="2466" xr:uid="{3749516C-143F-46A9-ABFE-9C3BD3B2F595}"/>
    <cellStyle name="Valuta 3 3 4 4 4" xfId="1915" xr:uid="{B4B9B880-867C-4C3D-B291-4FA659974DA2}"/>
    <cellStyle name="Valuta 3 3 4 5" xfId="1288" xr:uid="{00000000-0005-0000-0000-0000F3040000}"/>
    <cellStyle name="Valuta 3 3 4 5 2" xfId="3131" xr:uid="{073D9B34-2990-49E5-8398-90EEBE743FE7}"/>
    <cellStyle name="Valuta 3 3 4 6" xfId="861" xr:uid="{00000000-0005-0000-0000-0000F4040000}"/>
    <cellStyle name="Valuta 3 3 4 6 2" xfId="2704" xr:uid="{6E93E81E-A32E-47FA-929B-AB32C5A9C8DD}"/>
    <cellStyle name="Valuta 3 3 4 7" xfId="2173" xr:uid="{75DDD344-5E6F-4BA3-8DC9-3A3A43C973A6}"/>
    <cellStyle name="Valuta 3 3 4 8" xfId="1745" xr:uid="{CEF3BF57-78EA-4EB5-AD1D-C57FD550734B}"/>
    <cellStyle name="Valuta 3 3 5" xfId="276" xr:uid="{00000000-0005-0000-0000-0000F5040000}"/>
    <cellStyle name="Valuta 3 3 5 2" xfId="673" xr:uid="{00000000-0005-0000-0000-0000F6040000}"/>
    <cellStyle name="Valuta 3 3 5 2 2" xfId="1136" xr:uid="{00000000-0005-0000-0000-0000F7040000}"/>
    <cellStyle name="Valuta 3 3 5 2 2 2" xfId="2979" xr:uid="{FF256BB7-9016-40D9-B968-B965684B46DC}"/>
    <cellStyle name="Valuta 3 3 5 2 3" xfId="2516" xr:uid="{1EB30DD4-8C34-499C-B0C4-062A33ECE001}"/>
    <cellStyle name="Valuta 3 3 5 2 4" xfId="1957" xr:uid="{6749EFAF-BC70-4BF9-A748-847CDD8D2A7E}"/>
    <cellStyle name="Valuta 3 3 5 3" xfId="1332" xr:uid="{00000000-0005-0000-0000-0000F8040000}"/>
    <cellStyle name="Valuta 3 3 5 3 2" xfId="3175" xr:uid="{C9E93FD8-88FF-46E6-97A5-114CD045D1CA}"/>
    <cellStyle name="Valuta 3 3 5 4" xfId="911" xr:uid="{00000000-0005-0000-0000-0000F9040000}"/>
    <cellStyle name="Valuta 3 3 5 4 2" xfId="2754" xr:uid="{519D2F18-C878-4BE8-BE70-89A335A6FA26}"/>
    <cellStyle name="Valuta 3 3 5 5" xfId="2223" xr:uid="{9747BD77-4BD0-4489-ADA1-0424EB31917A}"/>
    <cellStyle name="Valuta 3 3 5 6" xfId="1785" xr:uid="{8BCA54E6-A8FE-43EB-BF7C-B7F793F9BC1B}"/>
    <cellStyle name="Valuta 3 3 6" xfId="515" xr:uid="{00000000-0005-0000-0000-0000FA040000}"/>
    <cellStyle name="Valuta 3 3 7" xfId="581" xr:uid="{00000000-0005-0000-0000-0000FB040000}"/>
    <cellStyle name="Valuta 3 3 7 2" xfId="1044" xr:uid="{00000000-0005-0000-0000-0000FC040000}"/>
    <cellStyle name="Valuta 3 3 7 2 2" xfId="2887" xr:uid="{C049DB38-7E17-47F1-A4F3-FF823A7901EE}"/>
    <cellStyle name="Valuta 3 3 7 3" xfId="2424" xr:uid="{0718ED89-7C1F-431E-9853-5CC0810F3BC7}"/>
    <cellStyle name="Valuta 3 3 7 4" xfId="1874" xr:uid="{B632FF24-97D5-48A2-B335-416BB111F0CD}"/>
    <cellStyle name="Valuta 3 3 8" xfId="1247" xr:uid="{00000000-0005-0000-0000-0000FD040000}"/>
    <cellStyle name="Valuta 3 3 8 2" xfId="3090" xr:uid="{022DE669-6C94-4D13-8634-C899B268A9A9}"/>
    <cellStyle name="Valuta 3 3 9" xfId="816" xr:uid="{00000000-0005-0000-0000-0000FE040000}"/>
    <cellStyle name="Valuta 3 3 9 2" xfId="2659" xr:uid="{CED0B33C-7A84-433C-9066-1B47A78A483C}"/>
    <cellStyle name="Valuta 3 4" xfId="180" xr:uid="{00000000-0005-0000-0000-0000FF040000}"/>
    <cellStyle name="Valuta 3 4 10" xfId="1707" xr:uid="{33CF4E36-9BF2-4A77-BDB7-B9A646F5ACE8}"/>
    <cellStyle name="Valuta 3 4 2" xfId="210" xr:uid="{00000000-0005-0000-0000-000000050000}"/>
    <cellStyle name="Valuta 3 4 2 2" xfId="251" xr:uid="{00000000-0005-0000-0000-000001050000}"/>
    <cellStyle name="Valuta 3 4 2 2 2" xfId="347" xr:uid="{00000000-0005-0000-0000-000002050000}"/>
    <cellStyle name="Valuta 3 4 2 2 2 2" xfId="744" xr:uid="{00000000-0005-0000-0000-000003050000}"/>
    <cellStyle name="Valuta 3 4 2 2 2 2 2" xfId="1207" xr:uid="{00000000-0005-0000-0000-000004050000}"/>
    <cellStyle name="Valuta 3 4 2 2 2 2 2 2" xfId="3050" xr:uid="{DDC8B1E2-BFF4-43A9-B134-6E50BAAED38B}"/>
    <cellStyle name="Valuta 3 4 2 2 2 2 3" xfId="2587" xr:uid="{5B756FF2-53D2-4003-99BC-1BD510389368}"/>
    <cellStyle name="Valuta 3 4 2 2 2 2 4" xfId="2024" xr:uid="{3CBA6AFD-566B-42F1-81C9-A8FB337D2507}"/>
    <cellStyle name="Valuta 3 4 2 2 2 3" xfId="1400" xr:uid="{00000000-0005-0000-0000-000005050000}"/>
    <cellStyle name="Valuta 3 4 2 2 2 3 2" xfId="3243" xr:uid="{8A49011F-0855-47F9-B029-3490735C72E1}"/>
    <cellStyle name="Valuta 3 4 2 2 2 4" xfId="982" xr:uid="{00000000-0005-0000-0000-000006050000}"/>
    <cellStyle name="Valuta 3 4 2 2 2 4 2" xfId="2825" xr:uid="{3656291C-54CA-44D1-843D-0E8EC52D0335}"/>
    <cellStyle name="Valuta 3 4 2 2 2 5" xfId="2294" xr:uid="{195A2017-4FA4-4BB3-8236-EA3655BEE89F}"/>
    <cellStyle name="Valuta 3 4 2 2 2 6" xfId="1851" xr:uid="{FE45CD95-8045-4276-8B83-7078BEEBEA03}"/>
    <cellStyle name="Valuta 3 4 2 2 3" xfId="523" xr:uid="{00000000-0005-0000-0000-000007050000}"/>
    <cellStyle name="Valuta 3 4 2 2 4" xfId="649" xr:uid="{00000000-0005-0000-0000-000008050000}"/>
    <cellStyle name="Valuta 3 4 2 2 4 2" xfId="1112" xr:uid="{00000000-0005-0000-0000-000009050000}"/>
    <cellStyle name="Valuta 3 4 2 2 4 2 2" xfId="2955" xr:uid="{65A72669-C17E-4C23-926C-11FDE2F5C319}"/>
    <cellStyle name="Valuta 3 4 2 2 4 3" xfId="2492" xr:uid="{B6804825-E900-449D-947B-617FE616F289}"/>
    <cellStyle name="Valuta 3 4 2 2 4 4" xfId="1941" xr:uid="{B30DEAA1-378C-4401-AB28-E92B1603C770}"/>
    <cellStyle name="Valuta 3 4 2 2 5" xfId="1314" xr:uid="{00000000-0005-0000-0000-00000A050000}"/>
    <cellStyle name="Valuta 3 4 2 2 5 2" xfId="3157" xr:uid="{F3215553-E5EE-458C-9461-32234E5AFAEF}"/>
    <cellStyle name="Valuta 3 4 2 2 6" xfId="887" xr:uid="{00000000-0005-0000-0000-00000B050000}"/>
    <cellStyle name="Valuta 3 4 2 2 6 2" xfId="2730" xr:uid="{A2AEE6DB-BA71-4CDD-9CBF-2C21347ED977}"/>
    <cellStyle name="Valuta 3 4 2 2 7" xfId="2199" xr:uid="{C97D1F4C-4B21-4C3C-9759-D782DEEBCF3A}"/>
    <cellStyle name="Valuta 3 4 2 2 8" xfId="1771" xr:uid="{6DF73DB9-7152-4D7E-B8CC-9E7DB107E101}"/>
    <cellStyle name="Valuta 3 4 2 3" xfId="307" xr:uid="{00000000-0005-0000-0000-00000C050000}"/>
    <cellStyle name="Valuta 3 4 2 3 2" xfId="704" xr:uid="{00000000-0005-0000-0000-00000D050000}"/>
    <cellStyle name="Valuta 3 4 2 3 2 2" xfId="1167" xr:uid="{00000000-0005-0000-0000-00000E050000}"/>
    <cellStyle name="Valuta 3 4 2 3 2 2 2" xfId="3010" xr:uid="{FA683B7D-D706-4392-870F-8842C3BD9E03}"/>
    <cellStyle name="Valuta 3 4 2 3 2 3" xfId="2547" xr:uid="{6D3B0232-A468-4AE8-9D57-36328D773112}"/>
    <cellStyle name="Valuta 3 4 2 3 2 4" xfId="1984" xr:uid="{BD59FF7C-09E1-4FDC-9795-60883E347351}"/>
    <cellStyle name="Valuta 3 4 2 3 3" xfId="1360" xr:uid="{00000000-0005-0000-0000-00000F050000}"/>
    <cellStyle name="Valuta 3 4 2 3 3 2" xfId="3203" xr:uid="{B35F1A5B-E874-4B47-A145-7016CDCCE069}"/>
    <cellStyle name="Valuta 3 4 2 3 4" xfId="942" xr:uid="{00000000-0005-0000-0000-000010050000}"/>
    <cellStyle name="Valuta 3 4 2 3 4 2" xfId="2785" xr:uid="{6CF72E50-3889-4F75-96C5-4DEC67B61E78}"/>
    <cellStyle name="Valuta 3 4 2 3 5" xfId="2254" xr:uid="{2F14312B-7F6B-4FDB-8470-C0A304D277B9}"/>
    <cellStyle name="Valuta 3 4 2 3 6" xfId="1811" xr:uid="{A93EA073-0F91-469A-BDB0-FEEC7F626E0E}"/>
    <cellStyle name="Valuta 3 4 2 4" xfId="522" xr:uid="{00000000-0005-0000-0000-000011050000}"/>
    <cellStyle name="Valuta 3 4 2 5" xfId="609" xr:uid="{00000000-0005-0000-0000-000012050000}"/>
    <cellStyle name="Valuta 3 4 2 5 2" xfId="1072" xr:uid="{00000000-0005-0000-0000-000013050000}"/>
    <cellStyle name="Valuta 3 4 2 5 2 2" xfId="2915" xr:uid="{83BAC74F-F6EF-4202-A27F-D0B8FBF80675}"/>
    <cellStyle name="Valuta 3 4 2 5 3" xfId="2452" xr:uid="{844991EF-87E9-45E1-95E0-F2BCFC6A32F1}"/>
    <cellStyle name="Valuta 3 4 2 5 4" xfId="1901" xr:uid="{EB0AFF90-FABC-4A13-974C-0BB0E79F7404}"/>
    <cellStyle name="Valuta 3 4 2 6" xfId="1274" xr:uid="{00000000-0005-0000-0000-000014050000}"/>
    <cellStyle name="Valuta 3 4 2 6 2" xfId="3117" xr:uid="{20038476-A9E0-4B89-9E25-1DD6736ACF50}"/>
    <cellStyle name="Valuta 3 4 2 7" xfId="847" xr:uid="{00000000-0005-0000-0000-000015050000}"/>
    <cellStyle name="Valuta 3 4 2 7 2" xfId="2690" xr:uid="{601ECBDE-03F1-4258-90FF-8D69E832769E}"/>
    <cellStyle name="Valuta 3 4 2 8" xfId="2159" xr:uid="{D85CFC39-E80A-4535-9307-1A137D9445C2}"/>
    <cellStyle name="Valuta 3 4 2 9" xfId="1731" xr:uid="{22D48037-83AC-4C9A-A96C-57BD32069D7B}"/>
    <cellStyle name="Valuta 3 4 3" xfId="227" xr:uid="{00000000-0005-0000-0000-000016050000}"/>
    <cellStyle name="Valuta 3 4 3 2" xfId="323" xr:uid="{00000000-0005-0000-0000-000017050000}"/>
    <cellStyle name="Valuta 3 4 3 2 2" xfId="720" xr:uid="{00000000-0005-0000-0000-000018050000}"/>
    <cellStyle name="Valuta 3 4 3 2 2 2" xfId="1183" xr:uid="{00000000-0005-0000-0000-000019050000}"/>
    <cellStyle name="Valuta 3 4 3 2 2 2 2" xfId="3026" xr:uid="{0070070F-2F02-4119-8C61-F6AA84D53A01}"/>
    <cellStyle name="Valuta 3 4 3 2 2 3" xfId="2563" xr:uid="{2D6E5DF5-0EAA-4CF0-A932-8C0CB51E8298}"/>
    <cellStyle name="Valuta 3 4 3 2 2 4" xfId="2000" xr:uid="{4412E86E-E2EE-428D-BA68-00B9E8B4319C}"/>
    <cellStyle name="Valuta 3 4 3 2 3" xfId="1376" xr:uid="{00000000-0005-0000-0000-00001A050000}"/>
    <cellStyle name="Valuta 3 4 3 2 3 2" xfId="3219" xr:uid="{82444A05-95E0-400E-8EA7-75B6BBFB3898}"/>
    <cellStyle name="Valuta 3 4 3 2 4" xfId="958" xr:uid="{00000000-0005-0000-0000-00001B050000}"/>
    <cellStyle name="Valuta 3 4 3 2 4 2" xfId="2801" xr:uid="{71C24D87-7629-4F1D-ACC7-6F919709DC47}"/>
    <cellStyle name="Valuta 3 4 3 2 5" xfId="2270" xr:uid="{918EEE87-F170-4983-BBFE-AAF53ACE2884}"/>
    <cellStyle name="Valuta 3 4 3 2 6" xfId="1827" xr:uid="{74DD8882-9CA5-4813-A3BE-C706967C383B}"/>
    <cellStyle name="Valuta 3 4 3 3" xfId="524" xr:uid="{00000000-0005-0000-0000-00001C050000}"/>
    <cellStyle name="Valuta 3 4 3 4" xfId="625" xr:uid="{00000000-0005-0000-0000-00001D050000}"/>
    <cellStyle name="Valuta 3 4 3 4 2" xfId="1088" xr:uid="{00000000-0005-0000-0000-00001E050000}"/>
    <cellStyle name="Valuta 3 4 3 4 2 2" xfId="2931" xr:uid="{DDD27193-BF64-4BBC-B5BD-D3B1A690CF4F}"/>
    <cellStyle name="Valuta 3 4 3 4 3" xfId="2468" xr:uid="{CFD881E3-5C17-4E6F-A91D-4F0B05E14DD6}"/>
    <cellStyle name="Valuta 3 4 3 4 4" xfId="1917" xr:uid="{A4056D6F-81B2-41D5-948C-DF539E42FD63}"/>
    <cellStyle name="Valuta 3 4 3 5" xfId="1290" xr:uid="{00000000-0005-0000-0000-00001F050000}"/>
    <cellStyle name="Valuta 3 4 3 5 2" xfId="3133" xr:uid="{27FF9AD1-D665-4B17-8580-8792995A5E34}"/>
    <cellStyle name="Valuta 3 4 3 6" xfId="863" xr:uid="{00000000-0005-0000-0000-000020050000}"/>
    <cellStyle name="Valuta 3 4 3 6 2" xfId="2706" xr:uid="{C02B6287-F491-435A-A158-FC5EF1BC756E}"/>
    <cellStyle name="Valuta 3 4 3 7" xfId="2175" xr:uid="{056172A8-385C-4B81-A70E-E6A090D49B46}"/>
    <cellStyle name="Valuta 3 4 3 8" xfId="1747" xr:uid="{517A1136-BF1C-41DD-BB54-77448792490A}"/>
    <cellStyle name="Valuta 3 4 4" xfId="278" xr:uid="{00000000-0005-0000-0000-000021050000}"/>
    <cellStyle name="Valuta 3 4 4 2" xfId="675" xr:uid="{00000000-0005-0000-0000-000022050000}"/>
    <cellStyle name="Valuta 3 4 4 2 2" xfId="1138" xr:uid="{00000000-0005-0000-0000-000023050000}"/>
    <cellStyle name="Valuta 3 4 4 2 2 2" xfId="2981" xr:uid="{B6ABB641-E7B5-48EB-BF96-9AE9C4534122}"/>
    <cellStyle name="Valuta 3 4 4 2 3" xfId="2518" xr:uid="{300940B9-0C1A-4D0C-B055-04FD2D13A86C}"/>
    <cellStyle name="Valuta 3 4 4 2 4" xfId="1959" xr:uid="{B3068F66-4E29-4A83-B0EA-36FD0677B13C}"/>
    <cellStyle name="Valuta 3 4 4 3" xfId="1334" xr:uid="{00000000-0005-0000-0000-000024050000}"/>
    <cellStyle name="Valuta 3 4 4 3 2" xfId="3177" xr:uid="{1B1A4E69-A93E-42E4-926D-7514E403BC33}"/>
    <cellStyle name="Valuta 3 4 4 4" xfId="913" xr:uid="{00000000-0005-0000-0000-000025050000}"/>
    <cellStyle name="Valuta 3 4 4 4 2" xfId="2756" xr:uid="{3287FB77-B4AF-4920-90EF-3FABDE3A6146}"/>
    <cellStyle name="Valuta 3 4 4 5" xfId="2225" xr:uid="{74AA7C07-C0FF-44A5-B5B7-C6A2C2F04B26}"/>
    <cellStyle name="Valuta 3 4 4 6" xfId="1787" xr:uid="{B0868FF7-0217-4FFC-8025-B73A8CFD92E1}"/>
    <cellStyle name="Valuta 3 4 5" xfId="521" xr:uid="{00000000-0005-0000-0000-000026050000}"/>
    <cellStyle name="Valuta 3 4 6" xfId="583" xr:uid="{00000000-0005-0000-0000-000027050000}"/>
    <cellStyle name="Valuta 3 4 6 2" xfId="1046" xr:uid="{00000000-0005-0000-0000-000028050000}"/>
    <cellStyle name="Valuta 3 4 6 2 2" xfId="2889" xr:uid="{ED24BCAB-D933-487D-8F10-8C18B809CA4A}"/>
    <cellStyle name="Valuta 3 4 6 3" xfId="2426" xr:uid="{1CB7901A-802C-4EBB-8199-CD630F103B2D}"/>
    <cellStyle name="Valuta 3 4 6 4" xfId="1876" xr:uid="{2123FBB0-8809-4511-AFA7-9118BCC67582}"/>
    <cellStyle name="Valuta 3 4 7" xfId="1249" xr:uid="{00000000-0005-0000-0000-000029050000}"/>
    <cellStyle name="Valuta 3 4 7 2" xfId="3092" xr:uid="{81FD89FC-1C3A-4552-9973-4255D320B4F4}"/>
    <cellStyle name="Valuta 3 4 8" xfId="818" xr:uid="{00000000-0005-0000-0000-00002A050000}"/>
    <cellStyle name="Valuta 3 4 8 2" xfId="2661" xr:uid="{26A7D5DC-53A6-4EE5-A890-502E6463DA66}"/>
    <cellStyle name="Valuta 3 4 9" xfId="2130" xr:uid="{D8E8A962-D44E-48ED-A1C5-7E1AB2B7644F}"/>
    <cellStyle name="Valuta 3 5" xfId="182" xr:uid="{00000000-0005-0000-0000-00002B050000}"/>
    <cellStyle name="Valuta 3 5 10" xfId="1709" xr:uid="{42376285-EA44-41F4-9A8E-F80A423AF7F3}"/>
    <cellStyle name="Valuta 3 5 2" xfId="212" xr:uid="{00000000-0005-0000-0000-00002C050000}"/>
    <cellStyle name="Valuta 3 5 2 2" xfId="253" xr:uid="{00000000-0005-0000-0000-00002D050000}"/>
    <cellStyle name="Valuta 3 5 2 2 2" xfId="349" xr:uid="{00000000-0005-0000-0000-00002E050000}"/>
    <cellStyle name="Valuta 3 5 2 2 2 2" xfId="746" xr:uid="{00000000-0005-0000-0000-00002F050000}"/>
    <cellStyle name="Valuta 3 5 2 2 2 2 2" xfId="1209" xr:uid="{00000000-0005-0000-0000-000030050000}"/>
    <cellStyle name="Valuta 3 5 2 2 2 2 2 2" xfId="3052" xr:uid="{F6288B6E-5680-4D4B-9186-5742F6DD01EF}"/>
    <cellStyle name="Valuta 3 5 2 2 2 2 3" xfId="2589" xr:uid="{D05A2C46-B9D0-471C-ABBC-8177B3841219}"/>
    <cellStyle name="Valuta 3 5 2 2 2 2 4" xfId="2026" xr:uid="{2C568756-59AC-4A2D-8B4B-E0CD4743DD61}"/>
    <cellStyle name="Valuta 3 5 2 2 2 3" xfId="1402" xr:uid="{00000000-0005-0000-0000-000031050000}"/>
    <cellStyle name="Valuta 3 5 2 2 2 3 2" xfId="3245" xr:uid="{4BFC1DAF-0F6D-4D50-9568-9EFE81409A25}"/>
    <cellStyle name="Valuta 3 5 2 2 2 4" xfId="984" xr:uid="{00000000-0005-0000-0000-000032050000}"/>
    <cellStyle name="Valuta 3 5 2 2 2 4 2" xfId="2827" xr:uid="{2EE10E4D-8D69-4EBB-A27C-7E69401557BD}"/>
    <cellStyle name="Valuta 3 5 2 2 2 5" xfId="2296" xr:uid="{4396E559-56BE-48CC-8EA8-66040B701D8B}"/>
    <cellStyle name="Valuta 3 5 2 2 2 6" xfId="1853" xr:uid="{E204F710-64ED-43F0-A07F-3CA72EEEAF31}"/>
    <cellStyle name="Valuta 3 5 2 2 3" xfId="527" xr:uid="{00000000-0005-0000-0000-000033050000}"/>
    <cellStyle name="Valuta 3 5 2 2 4" xfId="651" xr:uid="{00000000-0005-0000-0000-000034050000}"/>
    <cellStyle name="Valuta 3 5 2 2 4 2" xfId="1114" xr:uid="{00000000-0005-0000-0000-000035050000}"/>
    <cellStyle name="Valuta 3 5 2 2 4 2 2" xfId="2957" xr:uid="{1F6139A5-76C8-437C-A889-4596767C5B7E}"/>
    <cellStyle name="Valuta 3 5 2 2 4 3" xfId="2494" xr:uid="{B7A45CFD-3BDA-4201-84D3-E7D6FBF05996}"/>
    <cellStyle name="Valuta 3 5 2 2 4 4" xfId="1943" xr:uid="{F3C924B8-D942-4607-A746-9079FED42E66}"/>
    <cellStyle name="Valuta 3 5 2 2 5" xfId="1316" xr:uid="{00000000-0005-0000-0000-000036050000}"/>
    <cellStyle name="Valuta 3 5 2 2 5 2" xfId="3159" xr:uid="{F8ADD4BC-7374-4A22-BC42-B2FBEADA2811}"/>
    <cellStyle name="Valuta 3 5 2 2 6" xfId="889" xr:uid="{00000000-0005-0000-0000-000037050000}"/>
    <cellStyle name="Valuta 3 5 2 2 6 2" xfId="2732" xr:uid="{741CA32E-35DF-4CDD-9918-57D73BBDB316}"/>
    <cellStyle name="Valuta 3 5 2 2 7" xfId="2201" xr:uid="{CED211F2-5043-4F14-B6C2-C8CDDEF3F280}"/>
    <cellStyle name="Valuta 3 5 2 2 8" xfId="1773" xr:uid="{90F3A874-A429-411B-9779-1C56E46A105A}"/>
    <cellStyle name="Valuta 3 5 2 3" xfId="309" xr:uid="{00000000-0005-0000-0000-000038050000}"/>
    <cellStyle name="Valuta 3 5 2 3 2" xfId="706" xr:uid="{00000000-0005-0000-0000-000039050000}"/>
    <cellStyle name="Valuta 3 5 2 3 2 2" xfId="1169" xr:uid="{00000000-0005-0000-0000-00003A050000}"/>
    <cellStyle name="Valuta 3 5 2 3 2 2 2" xfId="3012" xr:uid="{9A644AAF-7A93-47BD-9EDC-11D4BD750958}"/>
    <cellStyle name="Valuta 3 5 2 3 2 3" xfId="2549" xr:uid="{5938D98A-916A-40AC-8F41-CE187E97D127}"/>
    <cellStyle name="Valuta 3 5 2 3 2 4" xfId="1986" xr:uid="{A601FCB6-B34A-47BF-9A57-E18FD1A81CA3}"/>
    <cellStyle name="Valuta 3 5 2 3 3" xfId="1362" xr:uid="{00000000-0005-0000-0000-00003B050000}"/>
    <cellStyle name="Valuta 3 5 2 3 3 2" xfId="3205" xr:uid="{CD4FFA18-1F46-49FE-BB1B-7458BAEFB511}"/>
    <cellStyle name="Valuta 3 5 2 3 4" xfId="944" xr:uid="{00000000-0005-0000-0000-00003C050000}"/>
    <cellStyle name="Valuta 3 5 2 3 4 2" xfId="2787" xr:uid="{3B365133-B15F-42CC-ABBB-BDA445CE30E4}"/>
    <cellStyle name="Valuta 3 5 2 3 5" xfId="2256" xr:uid="{F48F9821-CE7B-4809-B57F-B44927418336}"/>
    <cellStyle name="Valuta 3 5 2 3 6" xfId="1813" xr:uid="{F72CD0B7-77D4-494E-912F-D07D7E5B6AF1}"/>
    <cellStyle name="Valuta 3 5 2 4" xfId="526" xr:uid="{00000000-0005-0000-0000-00003D050000}"/>
    <cellStyle name="Valuta 3 5 2 5" xfId="611" xr:uid="{00000000-0005-0000-0000-00003E050000}"/>
    <cellStyle name="Valuta 3 5 2 5 2" xfId="1074" xr:uid="{00000000-0005-0000-0000-00003F050000}"/>
    <cellStyle name="Valuta 3 5 2 5 2 2" xfId="2917" xr:uid="{27337619-8D86-461A-9B83-FA7761772C19}"/>
    <cellStyle name="Valuta 3 5 2 5 3" xfId="2454" xr:uid="{1E6FA2B1-DD14-4581-9AC3-BFBC8701CBD2}"/>
    <cellStyle name="Valuta 3 5 2 5 4" xfId="1903" xr:uid="{5C3A4B46-6C57-441E-B495-E02C3427D5D7}"/>
    <cellStyle name="Valuta 3 5 2 6" xfId="1276" xr:uid="{00000000-0005-0000-0000-000040050000}"/>
    <cellStyle name="Valuta 3 5 2 6 2" xfId="3119" xr:uid="{3007D4AE-EB87-45CE-ACBB-7AD5F14AB26D}"/>
    <cellStyle name="Valuta 3 5 2 7" xfId="849" xr:uid="{00000000-0005-0000-0000-000041050000}"/>
    <cellStyle name="Valuta 3 5 2 7 2" xfId="2692" xr:uid="{15FFEE77-06E5-4648-80C9-82CBFDD5AFDC}"/>
    <cellStyle name="Valuta 3 5 2 8" xfId="2161" xr:uid="{264F054F-68A0-4C20-95D6-6FBDA19C7F91}"/>
    <cellStyle name="Valuta 3 5 2 9" xfId="1733" xr:uid="{D076E99E-9372-46B7-976A-F7B8FDD7707C}"/>
    <cellStyle name="Valuta 3 5 3" xfId="229" xr:uid="{00000000-0005-0000-0000-000042050000}"/>
    <cellStyle name="Valuta 3 5 3 2" xfId="325" xr:uid="{00000000-0005-0000-0000-000043050000}"/>
    <cellStyle name="Valuta 3 5 3 2 2" xfId="722" xr:uid="{00000000-0005-0000-0000-000044050000}"/>
    <cellStyle name="Valuta 3 5 3 2 2 2" xfId="1185" xr:uid="{00000000-0005-0000-0000-000045050000}"/>
    <cellStyle name="Valuta 3 5 3 2 2 2 2" xfId="3028" xr:uid="{67002581-8668-4182-902D-09DBAA4FE71A}"/>
    <cellStyle name="Valuta 3 5 3 2 2 3" xfId="2565" xr:uid="{AD70650C-5734-4CD5-8BCE-C41F3EFD49B3}"/>
    <cellStyle name="Valuta 3 5 3 2 2 4" xfId="2002" xr:uid="{F368F5C6-921A-4CAF-AF29-8E55821071E1}"/>
    <cellStyle name="Valuta 3 5 3 2 3" xfId="1378" xr:uid="{00000000-0005-0000-0000-000046050000}"/>
    <cellStyle name="Valuta 3 5 3 2 3 2" xfId="3221" xr:uid="{4DE451D3-5B35-4110-94DA-B68E14C9D7E2}"/>
    <cellStyle name="Valuta 3 5 3 2 4" xfId="960" xr:uid="{00000000-0005-0000-0000-000047050000}"/>
    <cellStyle name="Valuta 3 5 3 2 4 2" xfId="2803" xr:uid="{92AF4065-3A7F-4DEF-BD2A-585053B6B936}"/>
    <cellStyle name="Valuta 3 5 3 2 5" xfId="2272" xr:uid="{33AE621B-C968-4068-869C-754A961F2C09}"/>
    <cellStyle name="Valuta 3 5 3 2 6" xfId="1829" xr:uid="{D8ABEFC5-733D-401C-B250-51A7A335C6B9}"/>
    <cellStyle name="Valuta 3 5 3 3" xfId="528" xr:uid="{00000000-0005-0000-0000-000048050000}"/>
    <cellStyle name="Valuta 3 5 3 4" xfId="627" xr:uid="{00000000-0005-0000-0000-000049050000}"/>
    <cellStyle name="Valuta 3 5 3 4 2" xfId="1090" xr:uid="{00000000-0005-0000-0000-00004A050000}"/>
    <cellStyle name="Valuta 3 5 3 4 2 2" xfId="2933" xr:uid="{E2FD39E8-6B0E-463C-90C4-06615D935860}"/>
    <cellStyle name="Valuta 3 5 3 4 3" xfId="2470" xr:uid="{BEC913BA-13FA-4194-A9A9-2401B723A9F1}"/>
    <cellStyle name="Valuta 3 5 3 4 4" xfId="1919" xr:uid="{A8EF3EBC-A378-4ED4-B55D-5351B0C3FEA5}"/>
    <cellStyle name="Valuta 3 5 3 5" xfId="1292" xr:uid="{00000000-0005-0000-0000-00004B050000}"/>
    <cellStyle name="Valuta 3 5 3 5 2" xfId="3135" xr:uid="{A433B906-367B-43B0-B4BC-5B2B7C9EAE42}"/>
    <cellStyle name="Valuta 3 5 3 6" xfId="865" xr:uid="{00000000-0005-0000-0000-00004C050000}"/>
    <cellStyle name="Valuta 3 5 3 6 2" xfId="2708" xr:uid="{641CA348-DE9A-4B7C-9378-C1FC9F5A9509}"/>
    <cellStyle name="Valuta 3 5 3 7" xfId="2177" xr:uid="{DF3E8704-5C02-4663-91D7-FA88F1472780}"/>
    <cellStyle name="Valuta 3 5 3 8" xfId="1749" xr:uid="{8F170B82-CDCD-4775-A4AA-86A80E7FEE10}"/>
    <cellStyle name="Valuta 3 5 4" xfId="280" xr:uid="{00000000-0005-0000-0000-00004D050000}"/>
    <cellStyle name="Valuta 3 5 4 2" xfId="677" xr:uid="{00000000-0005-0000-0000-00004E050000}"/>
    <cellStyle name="Valuta 3 5 4 2 2" xfId="1140" xr:uid="{00000000-0005-0000-0000-00004F050000}"/>
    <cellStyle name="Valuta 3 5 4 2 2 2" xfId="2983" xr:uid="{A7EEF09F-E7CE-4700-A313-75DBDFF52C06}"/>
    <cellStyle name="Valuta 3 5 4 2 3" xfId="2520" xr:uid="{575328B9-4619-4C74-9ED7-2A432218AA72}"/>
    <cellStyle name="Valuta 3 5 4 2 4" xfId="1961" xr:uid="{D1D7F2B4-BD78-4768-B281-4E2D8B822B5D}"/>
    <cellStyle name="Valuta 3 5 4 3" xfId="1336" xr:uid="{00000000-0005-0000-0000-000050050000}"/>
    <cellStyle name="Valuta 3 5 4 3 2" xfId="3179" xr:uid="{4F07E5E2-C5C8-44B0-87F8-6135BF1C86BF}"/>
    <cellStyle name="Valuta 3 5 4 4" xfId="915" xr:uid="{00000000-0005-0000-0000-000051050000}"/>
    <cellStyle name="Valuta 3 5 4 4 2" xfId="2758" xr:uid="{821D96F7-9889-46A6-8BC2-5148925FA0D0}"/>
    <cellStyle name="Valuta 3 5 4 5" xfId="2227" xr:uid="{0E1F3FAC-CE94-48EF-B0C9-58265AF346CA}"/>
    <cellStyle name="Valuta 3 5 4 6" xfId="1789" xr:uid="{54A7EF9D-EFDB-460C-A155-2C38E16D85DD}"/>
    <cellStyle name="Valuta 3 5 5" xfId="525" xr:uid="{00000000-0005-0000-0000-000052050000}"/>
    <cellStyle name="Valuta 3 5 6" xfId="585" xr:uid="{00000000-0005-0000-0000-000053050000}"/>
    <cellStyle name="Valuta 3 5 6 2" xfId="1048" xr:uid="{00000000-0005-0000-0000-000054050000}"/>
    <cellStyle name="Valuta 3 5 6 2 2" xfId="2891" xr:uid="{7C35C338-499A-4217-992F-04105AFE57F0}"/>
    <cellStyle name="Valuta 3 5 6 3" xfId="2428" xr:uid="{20691807-8E92-4221-9CCE-E0FB0A96D61C}"/>
    <cellStyle name="Valuta 3 5 6 4" xfId="1878" xr:uid="{F641FC90-D32A-4B27-83DA-98ECF387CCB0}"/>
    <cellStyle name="Valuta 3 5 7" xfId="1251" xr:uid="{00000000-0005-0000-0000-000055050000}"/>
    <cellStyle name="Valuta 3 5 7 2" xfId="3094" xr:uid="{2BA0E921-82FA-4649-B008-0A2D6B16CBEC}"/>
    <cellStyle name="Valuta 3 5 8" xfId="820" xr:uid="{00000000-0005-0000-0000-000056050000}"/>
    <cellStyle name="Valuta 3 5 8 2" xfId="2663" xr:uid="{F21308EB-B77D-46E6-AC68-7FE1380A1B96}"/>
    <cellStyle name="Valuta 3 5 9" xfId="2132" xr:uid="{FC60F686-AD3F-4C07-B38B-C6C39D598394}"/>
    <cellStyle name="Valuta 3 6" xfId="184" xr:uid="{00000000-0005-0000-0000-000057050000}"/>
    <cellStyle name="Valuta 3 6 10" xfId="1711" xr:uid="{ACFF5B91-F775-4BDA-82B5-0531BBC125B9}"/>
    <cellStyle name="Valuta 3 6 2" xfId="214" xr:uid="{00000000-0005-0000-0000-000058050000}"/>
    <cellStyle name="Valuta 3 6 2 2" xfId="255" xr:uid="{00000000-0005-0000-0000-000059050000}"/>
    <cellStyle name="Valuta 3 6 2 2 2" xfId="351" xr:uid="{00000000-0005-0000-0000-00005A050000}"/>
    <cellStyle name="Valuta 3 6 2 2 2 2" xfId="748" xr:uid="{00000000-0005-0000-0000-00005B050000}"/>
    <cellStyle name="Valuta 3 6 2 2 2 2 2" xfId="1211" xr:uid="{00000000-0005-0000-0000-00005C050000}"/>
    <cellStyle name="Valuta 3 6 2 2 2 2 2 2" xfId="3054" xr:uid="{F5A2E5DE-C0B1-4FA1-A62F-2908FC9334D9}"/>
    <cellStyle name="Valuta 3 6 2 2 2 2 3" xfId="2591" xr:uid="{C1CF124E-1385-4B8C-837B-F8D23A1BEA30}"/>
    <cellStyle name="Valuta 3 6 2 2 2 2 4" xfId="2028" xr:uid="{09572A88-268C-45BF-AE58-5A1670721BCD}"/>
    <cellStyle name="Valuta 3 6 2 2 2 3" xfId="1404" xr:uid="{00000000-0005-0000-0000-00005D050000}"/>
    <cellStyle name="Valuta 3 6 2 2 2 3 2" xfId="3247" xr:uid="{B3132063-E08C-4AD2-8D76-4B99731085CE}"/>
    <cellStyle name="Valuta 3 6 2 2 2 4" xfId="986" xr:uid="{00000000-0005-0000-0000-00005E050000}"/>
    <cellStyle name="Valuta 3 6 2 2 2 4 2" xfId="2829" xr:uid="{EC98D8BE-93CB-4659-BD65-816CE4FE063B}"/>
    <cellStyle name="Valuta 3 6 2 2 2 5" xfId="2298" xr:uid="{728A245F-8018-4909-86FD-749CC6ABEA7F}"/>
    <cellStyle name="Valuta 3 6 2 2 2 6" xfId="1855" xr:uid="{56F13A21-D029-4DD6-9978-B11BB1EE78ED}"/>
    <cellStyle name="Valuta 3 6 2 2 3" xfId="531" xr:uid="{00000000-0005-0000-0000-00005F050000}"/>
    <cellStyle name="Valuta 3 6 2 2 4" xfId="653" xr:uid="{00000000-0005-0000-0000-000060050000}"/>
    <cellStyle name="Valuta 3 6 2 2 4 2" xfId="1116" xr:uid="{00000000-0005-0000-0000-000061050000}"/>
    <cellStyle name="Valuta 3 6 2 2 4 2 2" xfId="2959" xr:uid="{EB5B62F3-387E-4824-9243-929F5F375590}"/>
    <cellStyle name="Valuta 3 6 2 2 4 3" xfId="2496" xr:uid="{C73E7D02-10BD-45AF-8AD6-78BC9846EC76}"/>
    <cellStyle name="Valuta 3 6 2 2 4 4" xfId="1945" xr:uid="{242F8C6B-8F97-4A76-99ED-F54CA58445C8}"/>
    <cellStyle name="Valuta 3 6 2 2 5" xfId="1318" xr:uid="{00000000-0005-0000-0000-000062050000}"/>
    <cellStyle name="Valuta 3 6 2 2 5 2" xfId="3161" xr:uid="{D76A1100-8F59-4CCE-9776-34F0FFF2B609}"/>
    <cellStyle name="Valuta 3 6 2 2 6" xfId="891" xr:uid="{00000000-0005-0000-0000-000063050000}"/>
    <cellStyle name="Valuta 3 6 2 2 6 2" xfId="2734" xr:uid="{B4566933-D183-43CC-A246-361188987755}"/>
    <cellStyle name="Valuta 3 6 2 2 7" xfId="2203" xr:uid="{1C2D17D4-AB06-49DB-B40F-10FC8FD20B60}"/>
    <cellStyle name="Valuta 3 6 2 2 8" xfId="1775" xr:uid="{926C239E-86D3-4CFE-BE84-9126C8A743D5}"/>
    <cellStyle name="Valuta 3 6 2 3" xfId="311" xr:uid="{00000000-0005-0000-0000-000064050000}"/>
    <cellStyle name="Valuta 3 6 2 3 2" xfId="708" xr:uid="{00000000-0005-0000-0000-000065050000}"/>
    <cellStyle name="Valuta 3 6 2 3 2 2" xfId="1171" xr:uid="{00000000-0005-0000-0000-000066050000}"/>
    <cellStyle name="Valuta 3 6 2 3 2 2 2" xfId="3014" xr:uid="{8225EFA9-4729-482C-BCAE-C78E4DE3CAF5}"/>
    <cellStyle name="Valuta 3 6 2 3 2 3" xfId="2551" xr:uid="{2DCD99AB-F62F-4523-8BF1-DA84E85D9DB3}"/>
    <cellStyle name="Valuta 3 6 2 3 2 4" xfId="1988" xr:uid="{CE6A950A-E76E-457F-ACCB-44ED7E67669C}"/>
    <cellStyle name="Valuta 3 6 2 3 3" xfId="1364" xr:uid="{00000000-0005-0000-0000-000067050000}"/>
    <cellStyle name="Valuta 3 6 2 3 3 2" xfId="3207" xr:uid="{EA89B531-1CCC-4A7F-BA96-399F84AB9B64}"/>
    <cellStyle name="Valuta 3 6 2 3 4" xfId="946" xr:uid="{00000000-0005-0000-0000-000068050000}"/>
    <cellStyle name="Valuta 3 6 2 3 4 2" xfId="2789" xr:uid="{3CBA6B0C-8F75-4415-9504-29B9A36A38F7}"/>
    <cellStyle name="Valuta 3 6 2 3 5" xfId="2258" xr:uid="{E2B91E20-1151-4689-ABF8-55F8BB615402}"/>
    <cellStyle name="Valuta 3 6 2 3 6" xfId="1815" xr:uid="{F98A22B8-3F17-4145-B0D8-0FFE1CE433C3}"/>
    <cellStyle name="Valuta 3 6 2 4" xfId="530" xr:uid="{00000000-0005-0000-0000-000069050000}"/>
    <cellStyle name="Valuta 3 6 2 5" xfId="613" xr:uid="{00000000-0005-0000-0000-00006A050000}"/>
    <cellStyle name="Valuta 3 6 2 5 2" xfId="1076" xr:uid="{00000000-0005-0000-0000-00006B050000}"/>
    <cellStyle name="Valuta 3 6 2 5 2 2" xfId="2919" xr:uid="{7B20FE94-886E-42DE-B622-45810FBB4E1B}"/>
    <cellStyle name="Valuta 3 6 2 5 3" xfId="2456" xr:uid="{1ACC0E3D-CEDF-4281-8034-F32A84EA7BDD}"/>
    <cellStyle name="Valuta 3 6 2 5 4" xfId="1905" xr:uid="{EDEFF993-E470-4AD7-BBC0-913EB5CC8877}"/>
    <cellStyle name="Valuta 3 6 2 6" xfId="1278" xr:uid="{00000000-0005-0000-0000-00006C050000}"/>
    <cellStyle name="Valuta 3 6 2 6 2" xfId="3121" xr:uid="{49F4C2B9-B9D6-41B6-BBDF-1AEAE11C4935}"/>
    <cellStyle name="Valuta 3 6 2 7" xfId="851" xr:uid="{00000000-0005-0000-0000-00006D050000}"/>
    <cellStyle name="Valuta 3 6 2 7 2" xfId="2694" xr:uid="{F3B2E5B6-7AFB-4E45-9A94-C9EA93C1FBCE}"/>
    <cellStyle name="Valuta 3 6 2 8" xfId="2163" xr:uid="{98C082B5-5BFA-433F-B833-C9EB4CBF8159}"/>
    <cellStyle name="Valuta 3 6 2 9" xfId="1735" xr:uid="{25CCB706-D5CC-46CD-B07F-BA834D351155}"/>
    <cellStyle name="Valuta 3 6 3" xfId="231" xr:uid="{00000000-0005-0000-0000-00006E050000}"/>
    <cellStyle name="Valuta 3 6 3 2" xfId="327" xr:uid="{00000000-0005-0000-0000-00006F050000}"/>
    <cellStyle name="Valuta 3 6 3 2 2" xfId="724" xr:uid="{00000000-0005-0000-0000-000070050000}"/>
    <cellStyle name="Valuta 3 6 3 2 2 2" xfId="1187" xr:uid="{00000000-0005-0000-0000-000071050000}"/>
    <cellStyle name="Valuta 3 6 3 2 2 2 2" xfId="3030" xr:uid="{ECCAD9EA-0993-4B36-A2B2-5E107BC37FB9}"/>
    <cellStyle name="Valuta 3 6 3 2 2 3" xfId="2567" xr:uid="{299870AF-1761-4E41-B368-250208F4DF8F}"/>
    <cellStyle name="Valuta 3 6 3 2 2 4" xfId="2004" xr:uid="{D854CEBE-7D4C-422E-89A0-1F653E2562EF}"/>
    <cellStyle name="Valuta 3 6 3 2 3" xfId="1380" xr:uid="{00000000-0005-0000-0000-000072050000}"/>
    <cellStyle name="Valuta 3 6 3 2 3 2" xfId="3223" xr:uid="{24CA1B35-85DD-4C34-8FD2-1FD9BEEADBEE}"/>
    <cellStyle name="Valuta 3 6 3 2 4" xfId="962" xr:uid="{00000000-0005-0000-0000-000073050000}"/>
    <cellStyle name="Valuta 3 6 3 2 4 2" xfId="2805" xr:uid="{8D1219A5-6880-4BFC-B2F7-8A3F4AE43D19}"/>
    <cellStyle name="Valuta 3 6 3 2 5" xfId="2274" xr:uid="{27CD9B4D-CEC3-4653-945F-2F4A67AE4BCA}"/>
    <cellStyle name="Valuta 3 6 3 2 6" xfId="1831" xr:uid="{33BF9B9F-0117-49DA-AD4C-99ABBF6B5B22}"/>
    <cellStyle name="Valuta 3 6 3 3" xfId="532" xr:uid="{00000000-0005-0000-0000-000074050000}"/>
    <cellStyle name="Valuta 3 6 3 4" xfId="629" xr:uid="{00000000-0005-0000-0000-000075050000}"/>
    <cellStyle name="Valuta 3 6 3 4 2" xfId="1092" xr:uid="{00000000-0005-0000-0000-000076050000}"/>
    <cellStyle name="Valuta 3 6 3 4 2 2" xfId="2935" xr:uid="{43638D2B-9DA4-4BD6-87CC-D7F27208E3E8}"/>
    <cellStyle name="Valuta 3 6 3 4 3" xfId="2472" xr:uid="{8CF3C62B-919C-426C-8ED5-F0F4542CBFCF}"/>
    <cellStyle name="Valuta 3 6 3 4 4" xfId="1921" xr:uid="{CA76AE36-D9C2-4C22-A0A8-0A89DDB2B31D}"/>
    <cellStyle name="Valuta 3 6 3 5" xfId="1294" xr:uid="{00000000-0005-0000-0000-000077050000}"/>
    <cellStyle name="Valuta 3 6 3 5 2" xfId="3137" xr:uid="{6D0F5336-9A97-4280-8BBA-7CAF4A28F95D}"/>
    <cellStyle name="Valuta 3 6 3 6" xfId="867" xr:uid="{00000000-0005-0000-0000-000078050000}"/>
    <cellStyle name="Valuta 3 6 3 6 2" xfId="2710" xr:uid="{56453B6B-648F-4DCA-9668-8813FE2B2DA3}"/>
    <cellStyle name="Valuta 3 6 3 7" xfId="2179" xr:uid="{C76F67BD-2E34-4592-A7F9-9DCAD4A2DF75}"/>
    <cellStyle name="Valuta 3 6 3 8" xfId="1751" xr:uid="{2CE9BF89-9881-4D54-BE66-DC36AE790D47}"/>
    <cellStyle name="Valuta 3 6 4" xfId="282" xr:uid="{00000000-0005-0000-0000-000079050000}"/>
    <cellStyle name="Valuta 3 6 4 2" xfId="679" xr:uid="{00000000-0005-0000-0000-00007A050000}"/>
    <cellStyle name="Valuta 3 6 4 2 2" xfId="1142" xr:uid="{00000000-0005-0000-0000-00007B050000}"/>
    <cellStyle name="Valuta 3 6 4 2 2 2" xfId="2985" xr:uid="{E5C3377E-D246-4641-8868-E137BB5F646C}"/>
    <cellStyle name="Valuta 3 6 4 2 3" xfId="2522" xr:uid="{24FEB3BC-7059-4C1C-899F-CDD9804119FD}"/>
    <cellStyle name="Valuta 3 6 4 2 4" xfId="1963" xr:uid="{51A09D04-E595-4EE9-9663-50ECB520156E}"/>
    <cellStyle name="Valuta 3 6 4 3" xfId="1338" xr:uid="{00000000-0005-0000-0000-00007C050000}"/>
    <cellStyle name="Valuta 3 6 4 3 2" xfId="3181" xr:uid="{3892FB18-E160-4908-9742-51C8D599DCC9}"/>
    <cellStyle name="Valuta 3 6 4 4" xfId="917" xr:uid="{00000000-0005-0000-0000-00007D050000}"/>
    <cellStyle name="Valuta 3 6 4 4 2" xfId="2760" xr:uid="{2AB58CDD-F7D3-41F2-A260-A4BD0F2AB177}"/>
    <cellStyle name="Valuta 3 6 4 5" xfId="2229" xr:uid="{D926F7ED-BA31-4580-BF64-553E7876F70A}"/>
    <cellStyle name="Valuta 3 6 4 6" xfId="1791" xr:uid="{2CA1CCFA-30D9-401C-A955-6403668CAA9A}"/>
    <cellStyle name="Valuta 3 6 5" xfId="529" xr:uid="{00000000-0005-0000-0000-00007E050000}"/>
    <cellStyle name="Valuta 3 6 6" xfId="587" xr:uid="{00000000-0005-0000-0000-00007F050000}"/>
    <cellStyle name="Valuta 3 6 6 2" xfId="1050" xr:uid="{00000000-0005-0000-0000-000080050000}"/>
    <cellStyle name="Valuta 3 6 6 2 2" xfId="2893" xr:uid="{6A742310-58F4-4680-8247-7C6A76802D90}"/>
    <cellStyle name="Valuta 3 6 6 3" xfId="2430" xr:uid="{463160C7-428D-45F5-B8E2-88130AD96BCE}"/>
    <cellStyle name="Valuta 3 6 6 4" xfId="1880" xr:uid="{F78CDB65-0EFE-469E-BB41-C322957E4477}"/>
    <cellStyle name="Valuta 3 6 7" xfId="1253" xr:uid="{00000000-0005-0000-0000-000081050000}"/>
    <cellStyle name="Valuta 3 6 7 2" xfId="3096" xr:uid="{4AADC51F-CCFB-4B2E-84DB-00D10C760018}"/>
    <cellStyle name="Valuta 3 6 8" xfId="822" xr:uid="{00000000-0005-0000-0000-000082050000}"/>
    <cellStyle name="Valuta 3 6 8 2" xfId="2665" xr:uid="{9EB40AA3-AD41-4743-BEEE-CDFCB51E6934}"/>
    <cellStyle name="Valuta 3 6 9" xfId="2134" xr:uid="{27B9C36C-8D6B-4A8F-8A1D-6C59135BB5A0}"/>
    <cellStyle name="Valuta 3 7" xfId="203" xr:uid="{00000000-0005-0000-0000-000083050000}"/>
    <cellStyle name="Valuta 3 7 2" xfId="244" xr:uid="{00000000-0005-0000-0000-000084050000}"/>
    <cellStyle name="Valuta 3 7 2 2" xfId="340" xr:uid="{00000000-0005-0000-0000-000085050000}"/>
    <cellStyle name="Valuta 3 7 2 2 2" xfId="737" xr:uid="{00000000-0005-0000-0000-000086050000}"/>
    <cellStyle name="Valuta 3 7 2 2 2 2" xfId="1200" xr:uid="{00000000-0005-0000-0000-000087050000}"/>
    <cellStyle name="Valuta 3 7 2 2 2 2 2" xfId="3043" xr:uid="{EE328C52-B8F2-405F-AD86-AA033A5FD7B8}"/>
    <cellStyle name="Valuta 3 7 2 2 2 3" xfId="2580" xr:uid="{EB6CAEFD-9B53-4432-8B28-CCCAEBE8B5D9}"/>
    <cellStyle name="Valuta 3 7 2 2 2 4" xfId="2017" xr:uid="{411BCF9A-7DBC-49D0-8F73-65A516069AB9}"/>
    <cellStyle name="Valuta 3 7 2 2 3" xfId="1393" xr:uid="{00000000-0005-0000-0000-000088050000}"/>
    <cellStyle name="Valuta 3 7 2 2 3 2" xfId="3236" xr:uid="{0FDAB971-84BA-43D2-894B-B8244FD0ACD1}"/>
    <cellStyle name="Valuta 3 7 2 2 4" xfId="975" xr:uid="{00000000-0005-0000-0000-000089050000}"/>
    <cellStyle name="Valuta 3 7 2 2 4 2" xfId="2818" xr:uid="{A3EF111A-CD60-453A-B363-3944EF0C0B56}"/>
    <cellStyle name="Valuta 3 7 2 2 5" xfId="2287" xr:uid="{5D7AB44B-1DA7-48DB-97AE-9FEA45B872A8}"/>
    <cellStyle name="Valuta 3 7 2 2 6" xfId="1844" xr:uid="{18F5A5D0-503E-4E94-BF85-023BDD4CA03D}"/>
    <cellStyle name="Valuta 3 7 2 3" xfId="534" xr:uid="{00000000-0005-0000-0000-00008A050000}"/>
    <cellStyle name="Valuta 3 7 2 4" xfId="642" xr:uid="{00000000-0005-0000-0000-00008B050000}"/>
    <cellStyle name="Valuta 3 7 2 4 2" xfId="1105" xr:uid="{00000000-0005-0000-0000-00008C050000}"/>
    <cellStyle name="Valuta 3 7 2 4 2 2" xfId="2948" xr:uid="{F0D1B1F8-67D1-4D80-A014-5C27E35B175C}"/>
    <cellStyle name="Valuta 3 7 2 4 3" xfId="2485" xr:uid="{675967D9-B6BF-45D1-B5E7-EFC784EFD058}"/>
    <cellStyle name="Valuta 3 7 2 4 4" xfId="1934" xr:uid="{78D62A4E-1950-4CC9-8BF8-07B8023810C9}"/>
    <cellStyle name="Valuta 3 7 2 5" xfId="1307" xr:uid="{00000000-0005-0000-0000-00008D050000}"/>
    <cellStyle name="Valuta 3 7 2 5 2" xfId="3150" xr:uid="{A451405D-993D-4CF4-9126-9C3450AED1DD}"/>
    <cellStyle name="Valuta 3 7 2 6" xfId="880" xr:uid="{00000000-0005-0000-0000-00008E050000}"/>
    <cellStyle name="Valuta 3 7 2 6 2" xfId="2723" xr:uid="{D919DCF9-C15D-461A-950C-930F275A2B33}"/>
    <cellStyle name="Valuta 3 7 2 7" xfId="2192" xr:uid="{658D3C39-05C4-4124-AF41-33370451A8EC}"/>
    <cellStyle name="Valuta 3 7 2 8" xfId="1764" xr:uid="{9837719A-4376-4584-8E06-F5FAC14D7AF6}"/>
    <cellStyle name="Valuta 3 7 3" xfId="300" xr:uid="{00000000-0005-0000-0000-00008F050000}"/>
    <cellStyle name="Valuta 3 7 3 2" xfId="697" xr:uid="{00000000-0005-0000-0000-000090050000}"/>
    <cellStyle name="Valuta 3 7 3 2 2" xfId="1160" xr:uid="{00000000-0005-0000-0000-000091050000}"/>
    <cellStyle name="Valuta 3 7 3 2 2 2" xfId="3003" xr:uid="{0B54147F-B519-4E16-A1AA-8DF5C58F622D}"/>
    <cellStyle name="Valuta 3 7 3 2 3" xfId="2540" xr:uid="{216636CE-0D4F-444C-B8B6-582339C8A73C}"/>
    <cellStyle name="Valuta 3 7 3 2 4" xfId="1977" xr:uid="{6BE23BD4-03D5-4532-9069-F643D32D6516}"/>
    <cellStyle name="Valuta 3 7 3 3" xfId="1353" xr:uid="{00000000-0005-0000-0000-000092050000}"/>
    <cellStyle name="Valuta 3 7 3 3 2" xfId="3196" xr:uid="{616E4EF8-04C2-4BBA-9DCE-D5A28A4C43AB}"/>
    <cellStyle name="Valuta 3 7 3 4" xfId="935" xr:uid="{00000000-0005-0000-0000-000093050000}"/>
    <cellStyle name="Valuta 3 7 3 4 2" xfId="2778" xr:uid="{755136AC-EE44-4668-8A4C-02AAE3E1FB23}"/>
    <cellStyle name="Valuta 3 7 3 5" xfId="2247" xr:uid="{AA4154D0-D620-42A2-A2F4-4A32338DE2E9}"/>
    <cellStyle name="Valuta 3 7 3 6" xfId="1804" xr:uid="{4D32BC29-DE9E-49BD-A171-D57AD58FE840}"/>
    <cellStyle name="Valuta 3 7 4" xfId="533" xr:uid="{00000000-0005-0000-0000-000094050000}"/>
    <cellStyle name="Valuta 3 7 5" xfId="602" xr:uid="{00000000-0005-0000-0000-000095050000}"/>
    <cellStyle name="Valuta 3 7 5 2" xfId="1065" xr:uid="{00000000-0005-0000-0000-000096050000}"/>
    <cellStyle name="Valuta 3 7 5 2 2" xfId="2908" xr:uid="{68461515-171D-438A-9A77-34ACBB35B568}"/>
    <cellStyle name="Valuta 3 7 5 3" xfId="2445" xr:uid="{92A6F454-273F-45BF-B5F2-FAC8A4C903A5}"/>
    <cellStyle name="Valuta 3 7 5 4" xfId="1894" xr:uid="{1D498DD4-6AF2-4D58-A586-3401C2F34136}"/>
    <cellStyle name="Valuta 3 7 6" xfId="1267" xr:uid="{00000000-0005-0000-0000-000097050000}"/>
    <cellStyle name="Valuta 3 7 6 2" xfId="3110" xr:uid="{33641A71-6E5B-4247-BA95-21063576B058}"/>
    <cellStyle name="Valuta 3 7 7" xfId="840" xr:uid="{00000000-0005-0000-0000-000098050000}"/>
    <cellStyle name="Valuta 3 7 7 2" xfId="2683" xr:uid="{5D0EF0D4-C625-42E5-A507-802D82639E13}"/>
    <cellStyle name="Valuta 3 7 8" xfId="2152" xr:uid="{7D97A19D-47FB-430D-9458-11FC8BC488A2}"/>
    <cellStyle name="Valuta 3 7 9" xfId="1724" xr:uid="{6B928810-6CEC-4EE2-80B0-038FF6E18137}"/>
    <cellStyle name="Valuta 3 8" xfId="189" xr:uid="{00000000-0005-0000-0000-000099050000}"/>
    <cellStyle name="Valuta 3 8 2" xfId="236" xr:uid="{00000000-0005-0000-0000-00009A050000}"/>
    <cellStyle name="Valuta 3 8 2 2" xfId="332" xr:uid="{00000000-0005-0000-0000-00009B050000}"/>
    <cellStyle name="Valuta 3 8 2 2 2" xfId="729" xr:uid="{00000000-0005-0000-0000-00009C050000}"/>
    <cellStyle name="Valuta 3 8 2 2 2 2" xfId="1192" xr:uid="{00000000-0005-0000-0000-00009D050000}"/>
    <cellStyle name="Valuta 3 8 2 2 2 2 2" xfId="3035" xr:uid="{5DAB559A-8450-4626-B018-318795A4F4F4}"/>
    <cellStyle name="Valuta 3 8 2 2 2 3" xfId="2572" xr:uid="{7ADEA074-AD86-4769-B92E-F6A27199D7D8}"/>
    <cellStyle name="Valuta 3 8 2 2 2 4" xfId="2009" xr:uid="{877EEF1B-35DF-4E34-9D44-7FAADB42B7FB}"/>
    <cellStyle name="Valuta 3 8 2 2 3" xfId="1385" xr:uid="{00000000-0005-0000-0000-00009E050000}"/>
    <cellStyle name="Valuta 3 8 2 2 3 2" xfId="3228" xr:uid="{86110F3B-15BC-42AA-AA70-4EB4EED4E413}"/>
    <cellStyle name="Valuta 3 8 2 2 4" xfId="967" xr:uid="{00000000-0005-0000-0000-00009F050000}"/>
    <cellStyle name="Valuta 3 8 2 2 4 2" xfId="2810" xr:uid="{30DC5636-374D-4DAD-A6FA-BDA941A7AC8A}"/>
    <cellStyle name="Valuta 3 8 2 2 5" xfId="2279" xr:uid="{1733AACB-0DE8-44FD-8EFF-CDFF8B605854}"/>
    <cellStyle name="Valuta 3 8 2 2 6" xfId="1836" xr:uid="{A7776A22-B1ED-4844-A56B-888FEC4E6561}"/>
    <cellStyle name="Valuta 3 8 2 3" xfId="536" xr:uid="{00000000-0005-0000-0000-0000A0050000}"/>
    <cellStyle name="Valuta 3 8 2 4" xfId="634" xr:uid="{00000000-0005-0000-0000-0000A1050000}"/>
    <cellStyle name="Valuta 3 8 2 4 2" xfId="1097" xr:uid="{00000000-0005-0000-0000-0000A2050000}"/>
    <cellStyle name="Valuta 3 8 2 4 2 2" xfId="2940" xr:uid="{DD173BE6-56C4-479A-A38A-13CD0D30378B}"/>
    <cellStyle name="Valuta 3 8 2 4 3" xfId="2477" xr:uid="{0D602D72-D5FE-4FB8-ABC2-593770AF3B41}"/>
    <cellStyle name="Valuta 3 8 2 4 4" xfId="1926" xr:uid="{A7FFEA06-FD59-45AB-9AF8-A22EDC0508EA}"/>
    <cellStyle name="Valuta 3 8 2 5" xfId="1299" xr:uid="{00000000-0005-0000-0000-0000A3050000}"/>
    <cellStyle name="Valuta 3 8 2 5 2" xfId="3142" xr:uid="{9327159D-39A9-4FD2-BE19-7C247F532EFF}"/>
    <cellStyle name="Valuta 3 8 2 6" xfId="872" xr:uid="{00000000-0005-0000-0000-0000A4050000}"/>
    <cellStyle name="Valuta 3 8 2 6 2" xfId="2715" xr:uid="{1863D062-A432-48DB-8A4B-861C7B7F7A8E}"/>
    <cellStyle name="Valuta 3 8 2 7" xfId="2184" xr:uid="{C5069701-4EC3-4CC7-8191-DC4445833B50}"/>
    <cellStyle name="Valuta 3 8 2 8" xfId="1756" xr:uid="{CBD5B46C-0A5E-47A0-8CD3-6812BD94163B}"/>
    <cellStyle name="Valuta 3 8 3" xfId="287" xr:uid="{00000000-0005-0000-0000-0000A5050000}"/>
    <cellStyle name="Valuta 3 8 3 2" xfId="684" xr:uid="{00000000-0005-0000-0000-0000A6050000}"/>
    <cellStyle name="Valuta 3 8 3 2 2" xfId="1147" xr:uid="{00000000-0005-0000-0000-0000A7050000}"/>
    <cellStyle name="Valuta 3 8 3 2 2 2" xfId="2990" xr:uid="{9B18336E-9137-43C0-9549-146F254CF858}"/>
    <cellStyle name="Valuta 3 8 3 2 3" xfId="2527" xr:uid="{42BFB307-7E00-4FAA-892E-F67E84363DDB}"/>
    <cellStyle name="Valuta 3 8 3 2 4" xfId="1968" xr:uid="{E2E513EB-BA3A-45C5-9149-E670C6013D19}"/>
    <cellStyle name="Valuta 3 8 3 3" xfId="1343" xr:uid="{00000000-0005-0000-0000-0000A8050000}"/>
    <cellStyle name="Valuta 3 8 3 3 2" xfId="3186" xr:uid="{F3D2A2E5-0A98-44A3-B06D-07BD85487428}"/>
    <cellStyle name="Valuta 3 8 3 4" xfId="922" xr:uid="{00000000-0005-0000-0000-0000A9050000}"/>
    <cellStyle name="Valuta 3 8 3 4 2" xfId="2765" xr:uid="{E210B4C5-0340-4B40-84E2-9DDF7810FD3E}"/>
    <cellStyle name="Valuta 3 8 3 5" xfId="2234" xr:uid="{94562FC8-D312-478C-B682-05E2997A822E}"/>
    <cellStyle name="Valuta 3 8 3 6" xfId="1796" xr:uid="{C7DEE926-EAC8-4F81-93C4-8E506E4803C5}"/>
    <cellStyle name="Valuta 3 8 4" xfId="535" xr:uid="{00000000-0005-0000-0000-0000AA050000}"/>
    <cellStyle name="Valuta 3 8 5" xfId="592" xr:uid="{00000000-0005-0000-0000-0000AB050000}"/>
    <cellStyle name="Valuta 3 8 5 2" xfId="1055" xr:uid="{00000000-0005-0000-0000-0000AC050000}"/>
    <cellStyle name="Valuta 3 8 5 2 2" xfId="2898" xr:uid="{2F8B9DB4-A23B-4CE6-9338-224691E84B93}"/>
    <cellStyle name="Valuta 3 8 5 3" xfId="2435" xr:uid="{9615E49B-74C3-4070-8F10-A698A7248B04}"/>
    <cellStyle name="Valuta 3 8 5 4" xfId="1885" xr:uid="{63F22B92-D86F-4C6D-8AFA-02A848028520}"/>
    <cellStyle name="Valuta 3 8 6" xfId="1258" xr:uid="{00000000-0005-0000-0000-0000AD050000}"/>
    <cellStyle name="Valuta 3 8 6 2" xfId="3101" xr:uid="{62DBB64E-32CE-4697-A57B-FDB10EC3B55B}"/>
    <cellStyle name="Valuta 3 8 7" xfId="827" xr:uid="{00000000-0005-0000-0000-0000AE050000}"/>
    <cellStyle name="Valuta 3 8 7 2" xfId="2670" xr:uid="{D6656CFC-B680-4F3D-A2C8-1DAFDEDDC527}"/>
    <cellStyle name="Valuta 3 8 8" xfId="2139" xr:uid="{018B81CB-A54C-4E99-832F-02EABE4433DE}"/>
    <cellStyle name="Valuta 3 8 9" xfId="1716" xr:uid="{7FD3003C-466D-4D78-9D79-1532DB45B80E}"/>
    <cellStyle name="Valuta 3 9" xfId="220" xr:uid="{00000000-0005-0000-0000-0000AF050000}"/>
    <cellStyle name="Valuta 3 9 2" xfId="316" xr:uid="{00000000-0005-0000-0000-0000B0050000}"/>
    <cellStyle name="Valuta 3 9 2 2" xfId="713" xr:uid="{00000000-0005-0000-0000-0000B1050000}"/>
    <cellStyle name="Valuta 3 9 2 2 2" xfId="1176" xr:uid="{00000000-0005-0000-0000-0000B2050000}"/>
    <cellStyle name="Valuta 3 9 2 2 2 2" xfId="3019" xr:uid="{70C07242-46E2-4959-9F78-C9C7AAF8A581}"/>
    <cellStyle name="Valuta 3 9 2 2 3" xfId="2556" xr:uid="{1679AD16-F43C-4312-A187-6AA0CCEF01C5}"/>
    <cellStyle name="Valuta 3 9 2 2 4" xfId="1993" xr:uid="{DE8BCDC5-18ED-422A-B9FA-A85AD589B292}"/>
    <cellStyle name="Valuta 3 9 2 3" xfId="1369" xr:uid="{00000000-0005-0000-0000-0000B3050000}"/>
    <cellStyle name="Valuta 3 9 2 3 2" xfId="3212" xr:uid="{BD8412EF-BCAB-4810-81FC-C61BDD7C148F}"/>
    <cellStyle name="Valuta 3 9 2 4" xfId="951" xr:uid="{00000000-0005-0000-0000-0000B4050000}"/>
    <cellStyle name="Valuta 3 9 2 4 2" xfId="2794" xr:uid="{6F3E9A27-5D3A-492B-A5AB-B359DDD2DF25}"/>
    <cellStyle name="Valuta 3 9 2 5" xfId="2263" xr:uid="{FDCBDB6F-5F61-443F-B3EA-5B323C40FFE1}"/>
    <cellStyle name="Valuta 3 9 2 6" xfId="1820" xr:uid="{F7D4F01A-C777-4D05-BABC-8A73F1698A88}"/>
    <cellStyle name="Valuta 3 9 3" xfId="537" xr:uid="{00000000-0005-0000-0000-0000B5050000}"/>
    <cellStyle name="Valuta 3 9 4" xfId="618" xr:uid="{00000000-0005-0000-0000-0000B6050000}"/>
    <cellStyle name="Valuta 3 9 4 2" xfId="1081" xr:uid="{00000000-0005-0000-0000-0000B7050000}"/>
    <cellStyle name="Valuta 3 9 4 2 2" xfId="2924" xr:uid="{6A0F241F-88B5-4EFE-8D76-F38DD8B0304C}"/>
    <cellStyle name="Valuta 3 9 4 3" xfId="2461" xr:uid="{5736666D-C8F8-44CB-AB87-9134D7983EDF}"/>
    <cellStyle name="Valuta 3 9 4 4" xfId="1910" xr:uid="{C0F5CC69-9610-4181-B492-55751E773811}"/>
    <cellStyle name="Valuta 3 9 5" xfId="1283" xr:uid="{00000000-0005-0000-0000-0000B8050000}"/>
    <cellStyle name="Valuta 3 9 5 2" xfId="3126" xr:uid="{3945D33E-7FA9-4F5A-B3F3-F134505E820D}"/>
    <cellStyle name="Valuta 3 9 6" xfId="856" xr:uid="{00000000-0005-0000-0000-0000B9050000}"/>
    <cellStyle name="Valuta 3 9 6 2" xfId="2699" xr:uid="{17BD99DE-EC30-4777-A893-78811D41EC38}"/>
    <cellStyle name="Valuta 3 9 7" xfId="2168" xr:uid="{4C18193E-185B-4EA2-944D-0DCFFAA54E6A}"/>
    <cellStyle name="Valuta 3 9 8" xfId="1740" xr:uid="{034C65C0-A367-444F-A696-A54106DC2146}"/>
    <cellStyle name="Valuta 4" xfId="69" xr:uid="{00000000-0005-0000-0000-0000BA050000}"/>
    <cellStyle name="Valuta 4 10" xfId="774" xr:uid="{00000000-0005-0000-0000-0000BB050000}"/>
    <cellStyle name="Valuta 4 10 2" xfId="2617" xr:uid="{F3937784-0441-42AC-8AB4-084C8675CBD6}"/>
    <cellStyle name="Valuta 4 11" xfId="2073" xr:uid="{3F3B45FB-6CAD-4EF8-B1F3-5D4D07DDAD10}"/>
    <cellStyle name="Valuta 4 12" xfId="1695" xr:uid="{A032BB90-89FD-482D-AC18-EB3444509859}"/>
    <cellStyle name="Valuta 4 2" xfId="207" xr:uid="{00000000-0005-0000-0000-0000BC050000}"/>
    <cellStyle name="Valuta 4 2 2" xfId="248" xr:uid="{00000000-0005-0000-0000-0000BD050000}"/>
    <cellStyle name="Valuta 4 2 2 2" xfId="344" xr:uid="{00000000-0005-0000-0000-0000BE050000}"/>
    <cellStyle name="Valuta 4 2 2 2 2" xfId="741" xr:uid="{00000000-0005-0000-0000-0000BF050000}"/>
    <cellStyle name="Valuta 4 2 2 2 2 2" xfId="1204" xr:uid="{00000000-0005-0000-0000-0000C0050000}"/>
    <cellStyle name="Valuta 4 2 2 2 2 2 2" xfId="3047" xr:uid="{A9D99287-73A4-4906-A7FB-63D6BEE70FCA}"/>
    <cellStyle name="Valuta 4 2 2 2 2 3" xfId="2584" xr:uid="{B4CB2F4D-61B9-4985-B5FA-E39CBDA92FC1}"/>
    <cellStyle name="Valuta 4 2 2 2 2 4" xfId="2021" xr:uid="{D4EBF688-9F09-4E9F-88E5-103F9FDB4E2A}"/>
    <cellStyle name="Valuta 4 2 2 2 3" xfId="1397" xr:uid="{00000000-0005-0000-0000-0000C1050000}"/>
    <cellStyle name="Valuta 4 2 2 2 3 2" xfId="3240" xr:uid="{9F515B93-EB23-429A-9F75-21E3598BC597}"/>
    <cellStyle name="Valuta 4 2 2 2 4" xfId="979" xr:uid="{00000000-0005-0000-0000-0000C2050000}"/>
    <cellStyle name="Valuta 4 2 2 2 4 2" xfId="2822" xr:uid="{665A0EC0-7660-412F-8336-6193DE7F3B32}"/>
    <cellStyle name="Valuta 4 2 2 2 5" xfId="2291" xr:uid="{38F33044-BBA5-4767-87B9-E5815FB4E38D}"/>
    <cellStyle name="Valuta 4 2 2 2 6" xfId="1848" xr:uid="{13599B37-573B-459E-AF6D-668234D24118}"/>
    <cellStyle name="Valuta 4 2 2 3" xfId="540" xr:uid="{00000000-0005-0000-0000-0000C3050000}"/>
    <cellStyle name="Valuta 4 2 2 4" xfId="646" xr:uid="{00000000-0005-0000-0000-0000C4050000}"/>
    <cellStyle name="Valuta 4 2 2 4 2" xfId="1109" xr:uid="{00000000-0005-0000-0000-0000C5050000}"/>
    <cellStyle name="Valuta 4 2 2 4 2 2" xfId="2952" xr:uid="{18E7489E-8886-4AAC-B753-D6C1702C5A4B}"/>
    <cellStyle name="Valuta 4 2 2 4 3" xfId="2489" xr:uid="{F8F9B74B-AE21-4C5C-8890-C65D24A61C95}"/>
    <cellStyle name="Valuta 4 2 2 4 4" xfId="1938" xr:uid="{E70AD04C-214E-43B7-B675-EC0F0702D4E4}"/>
    <cellStyle name="Valuta 4 2 2 5" xfId="1311" xr:uid="{00000000-0005-0000-0000-0000C6050000}"/>
    <cellStyle name="Valuta 4 2 2 5 2" xfId="3154" xr:uid="{1BB3980F-0515-4EE2-9526-A106F9773397}"/>
    <cellStyle name="Valuta 4 2 2 6" xfId="884" xr:uid="{00000000-0005-0000-0000-0000C7050000}"/>
    <cellStyle name="Valuta 4 2 2 6 2" xfId="2727" xr:uid="{8899271F-EC8E-4E4D-BD77-63A5BCE2F4CE}"/>
    <cellStyle name="Valuta 4 2 2 7" xfId="2196" xr:uid="{8741E4B6-6241-41A7-8A92-CC9BE2328119}"/>
    <cellStyle name="Valuta 4 2 2 8" xfId="1768" xr:uid="{7A542633-3FF8-4CEF-9DE1-876F8AC12CAE}"/>
    <cellStyle name="Valuta 4 2 3" xfId="304" xr:uid="{00000000-0005-0000-0000-0000C8050000}"/>
    <cellStyle name="Valuta 4 2 3 2" xfId="701" xr:uid="{00000000-0005-0000-0000-0000C9050000}"/>
    <cellStyle name="Valuta 4 2 3 2 2" xfId="1164" xr:uid="{00000000-0005-0000-0000-0000CA050000}"/>
    <cellStyle name="Valuta 4 2 3 2 2 2" xfId="3007" xr:uid="{DEB045A8-C47B-4F42-837A-B6A419921898}"/>
    <cellStyle name="Valuta 4 2 3 2 3" xfId="2544" xr:uid="{2D1AD7FD-C219-410D-9187-B8EBAC092D7F}"/>
    <cellStyle name="Valuta 4 2 3 2 4" xfId="1981" xr:uid="{8502EDFB-0CFD-4D59-B235-5C6A1BFDF9BE}"/>
    <cellStyle name="Valuta 4 2 3 3" xfId="1357" xr:uid="{00000000-0005-0000-0000-0000CB050000}"/>
    <cellStyle name="Valuta 4 2 3 3 2" xfId="3200" xr:uid="{6CE07E51-D544-41BA-AAEE-7C28CA5E6762}"/>
    <cellStyle name="Valuta 4 2 3 4" xfId="939" xr:uid="{00000000-0005-0000-0000-0000CC050000}"/>
    <cellStyle name="Valuta 4 2 3 4 2" xfId="2782" xr:uid="{E0B71238-9691-44EF-95CC-E3B1DF8BAF04}"/>
    <cellStyle name="Valuta 4 2 3 5" xfId="2251" xr:uid="{989736D2-7ED6-4C6C-A2B6-90C4A20D8FFF}"/>
    <cellStyle name="Valuta 4 2 3 6" xfId="1808" xr:uid="{F6532746-1E9E-4B2A-A64E-049052B9EC95}"/>
    <cellStyle name="Valuta 4 2 4" xfId="539" xr:uid="{00000000-0005-0000-0000-0000CD050000}"/>
    <cellStyle name="Valuta 4 2 5" xfId="606" xr:uid="{00000000-0005-0000-0000-0000CE050000}"/>
    <cellStyle name="Valuta 4 2 5 2" xfId="1069" xr:uid="{00000000-0005-0000-0000-0000CF050000}"/>
    <cellStyle name="Valuta 4 2 5 2 2" xfId="2912" xr:uid="{C39C6505-0F45-4FFD-98DD-3EEEBB766798}"/>
    <cellStyle name="Valuta 4 2 5 3" xfId="2449" xr:uid="{3F62F97E-1927-4710-95B6-B523E903C1AE}"/>
    <cellStyle name="Valuta 4 2 5 4" xfId="1898" xr:uid="{F2EC282A-3867-40F9-9960-4D85FF911884}"/>
    <cellStyle name="Valuta 4 2 6" xfId="1271" xr:uid="{00000000-0005-0000-0000-0000D0050000}"/>
    <cellStyle name="Valuta 4 2 6 2" xfId="3114" xr:uid="{7B410C32-BE7F-4D27-B986-A49FBCE7869C}"/>
    <cellStyle name="Valuta 4 2 7" xfId="844" xr:uid="{00000000-0005-0000-0000-0000D1050000}"/>
    <cellStyle name="Valuta 4 2 7 2" xfId="2687" xr:uid="{3615732A-6F1E-46AC-B479-CF239E113EC9}"/>
    <cellStyle name="Valuta 4 2 8" xfId="2156" xr:uid="{3328529A-AF26-4BD5-B190-1D9BD84F1841}"/>
    <cellStyle name="Valuta 4 2 9" xfId="1728" xr:uid="{269779F8-4186-47AF-9C57-B6D43307D512}"/>
    <cellStyle name="Valuta 4 3" xfId="193" xr:uid="{00000000-0005-0000-0000-0000D2050000}"/>
    <cellStyle name="Valuta 4 3 2" xfId="240" xr:uid="{00000000-0005-0000-0000-0000D3050000}"/>
    <cellStyle name="Valuta 4 3 2 2" xfId="336" xr:uid="{00000000-0005-0000-0000-0000D4050000}"/>
    <cellStyle name="Valuta 4 3 2 2 2" xfId="733" xr:uid="{00000000-0005-0000-0000-0000D5050000}"/>
    <cellStyle name="Valuta 4 3 2 2 2 2" xfId="1196" xr:uid="{00000000-0005-0000-0000-0000D6050000}"/>
    <cellStyle name="Valuta 4 3 2 2 2 2 2" xfId="3039" xr:uid="{B703A44D-20C7-4326-9EA0-5BD4AB799175}"/>
    <cellStyle name="Valuta 4 3 2 2 2 3" xfId="2576" xr:uid="{AB0387E4-0E2A-463E-BB3B-F396C05568B3}"/>
    <cellStyle name="Valuta 4 3 2 2 2 4" xfId="2013" xr:uid="{863F5498-D0A1-4880-BDF2-05B5EE8FCA39}"/>
    <cellStyle name="Valuta 4 3 2 2 3" xfId="1389" xr:uid="{00000000-0005-0000-0000-0000D7050000}"/>
    <cellStyle name="Valuta 4 3 2 2 3 2" xfId="3232" xr:uid="{5483ACF1-7B76-41D0-AA2C-9F671221DE2A}"/>
    <cellStyle name="Valuta 4 3 2 2 4" xfId="971" xr:uid="{00000000-0005-0000-0000-0000D8050000}"/>
    <cellStyle name="Valuta 4 3 2 2 4 2" xfId="2814" xr:uid="{FAB67AB3-4810-490A-9379-B63183CC0C65}"/>
    <cellStyle name="Valuta 4 3 2 2 5" xfId="2283" xr:uid="{CAE3C6BB-FFB3-49E7-96C8-8312CCD0D4B3}"/>
    <cellStyle name="Valuta 4 3 2 2 6" xfId="1840" xr:uid="{6976F9E3-1A4B-4FEE-B60E-160800B198B5}"/>
    <cellStyle name="Valuta 4 3 2 3" xfId="542" xr:uid="{00000000-0005-0000-0000-0000D9050000}"/>
    <cellStyle name="Valuta 4 3 2 4" xfId="638" xr:uid="{00000000-0005-0000-0000-0000DA050000}"/>
    <cellStyle name="Valuta 4 3 2 4 2" xfId="1101" xr:uid="{00000000-0005-0000-0000-0000DB050000}"/>
    <cellStyle name="Valuta 4 3 2 4 2 2" xfId="2944" xr:uid="{36C70640-5673-4BF2-8F48-E3FF9B6164A8}"/>
    <cellStyle name="Valuta 4 3 2 4 3" xfId="2481" xr:uid="{971069C6-8B14-495E-814C-3CD34F74DFC1}"/>
    <cellStyle name="Valuta 4 3 2 4 4" xfId="1930" xr:uid="{50466253-1DF5-4F00-B4D3-9FA51AB2276F}"/>
    <cellStyle name="Valuta 4 3 2 5" xfId="1303" xr:uid="{00000000-0005-0000-0000-0000DC050000}"/>
    <cellStyle name="Valuta 4 3 2 5 2" xfId="3146" xr:uid="{AE4F0EF9-E68F-4582-B2A1-7EDA67C39E82}"/>
    <cellStyle name="Valuta 4 3 2 6" xfId="876" xr:uid="{00000000-0005-0000-0000-0000DD050000}"/>
    <cellStyle name="Valuta 4 3 2 6 2" xfId="2719" xr:uid="{F4CA2F22-4862-4203-8788-4E03C84C8E37}"/>
    <cellStyle name="Valuta 4 3 2 7" xfId="2188" xr:uid="{8F8C54A2-B5E9-49AA-9CB2-463BB67C7186}"/>
    <cellStyle name="Valuta 4 3 2 8" xfId="1760" xr:uid="{501BA60C-FAEF-44EB-8D67-F58DE689E99B}"/>
    <cellStyle name="Valuta 4 3 3" xfId="291" xr:uid="{00000000-0005-0000-0000-0000DE050000}"/>
    <cellStyle name="Valuta 4 3 3 2" xfId="688" xr:uid="{00000000-0005-0000-0000-0000DF050000}"/>
    <cellStyle name="Valuta 4 3 3 2 2" xfId="1151" xr:uid="{00000000-0005-0000-0000-0000E0050000}"/>
    <cellStyle name="Valuta 4 3 3 2 2 2" xfId="2994" xr:uid="{F4CA6577-AA7E-45DC-8A83-08028610961E}"/>
    <cellStyle name="Valuta 4 3 3 2 3" xfId="2531" xr:uid="{C3BC18E8-C402-4CA8-B3EA-59B60372085C}"/>
    <cellStyle name="Valuta 4 3 3 2 4" xfId="1972" xr:uid="{57AFE9F0-6FEA-431E-A1DD-F7323F0D9523}"/>
    <cellStyle name="Valuta 4 3 3 3" xfId="1347" xr:uid="{00000000-0005-0000-0000-0000E1050000}"/>
    <cellStyle name="Valuta 4 3 3 3 2" xfId="3190" xr:uid="{9728E748-3E61-4541-820E-CA2B8169AA38}"/>
    <cellStyle name="Valuta 4 3 3 4" xfId="926" xr:uid="{00000000-0005-0000-0000-0000E2050000}"/>
    <cellStyle name="Valuta 4 3 3 4 2" xfId="2769" xr:uid="{B7B7C372-3227-4BDC-8C5C-A0875300D8D5}"/>
    <cellStyle name="Valuta 4 3 3 5" xfId="2238" xr:uid="{472D2E8E-AC3F-4ED5-A68C-B57B2FA7E1BC}"/>
    <cellStyle name="Valuta 4 3 3 6" xfId="1800" xr:uid="{EEC5B61A-8ABB-4187-BD95-9B9EC41F4F72}"/>
    <cellStyle name="Valuta 4 3 4" xfId="541" xr:uid="{00000000-0005-0000-0000-0000E3050000}"/>
    <cellStyle name="Valuta 4 3 5" xfId="596" xr:uid="{00000000-0005-0000-0000-0000E4050000}"/>
    <cellStyle name="Valuta 4 3 5 2" xfId="1059" xr:uid="{00000000-0005-0000-0000-0000E5050000}"/>
    <cellStyle name="Valuta 4 3 5 2 2" xfId="2902" xr:uid="{C42A5063-D283-41EB-9CF2-853AE872708E}"/>
    <cellStyle name="Valuta 4 3 5 3" xfId="2439" xr:uid="{51B75A65-D341-4DD8-8084-FF8FAE8354A9}"/>
    <cellStyle name="Valuta 4 3 5 4" xfId="1889" xr:uid="{5765807C-00AC-4F75-ACE5-5E5474A41755}"/>
    <cellStyle name="Valuta 4 3 6" xfId="1262" xr:uid="{00000000-0005-0000-0000-0000E6050000}"/>
    <cellStyle name="Valuta 4 3 6 2" xfId="3105" xr:uid="{56388792-A080-44EB-87DE-E21362D94AA1}"/>
    <cellStyle name="Valuta 4 3 7" xfId="831" xr:uid="{00000000-0005-0000-0000-0000E7050000}"/>
    <cellStyle name="Valuta 4 3 7 2" xfId="2674" xr:uid="{CBF09FC3-61D0-4AD7-930D-2AA2A7987243}"/>
    <cellStyle name="Valuta 4 3 8" xfId="2143" xr:uid="{36898BEC-85AC-4181-B2B9-F9A03132C839}"/>
    <cellStyle name="Valuta 4 3 9" xfId="1720" xr:uid="{4BABF557-7E56-42E8-8F84-5EEAC14E6FF3}"/>
    <cellStyle name="Valuta 4 4" xfId="224" xr:uid="{00000000-0005-0000-0000-0000E8050000}"/>
    <cellStyle name="Valuta 4 4 2" xfId="320" xr:uid="{00000000-0005-0000-0000-0000E9050000}"/>
    <cellStyle name="Valuta 4 4 2 2" xfId="717" xr:uid="{00000000-0005-0000-0000-0000EA050000}"/>
    <cellStyle name="Valuta 4 4 2 2 2" xfId="1180" xr:uid="{00000000-0005-0000-0000-0000EB050000}"/>
    <cellStyle name="Valuta 4 4 2 2 2 2" xfId="3023" xr:uid="{1CD29047-2CCD-43E1-AFED-F682BAE41307}"/>
    <cellStyle name="Valuta 4 4 2 2 3" xfId="2560" xr:uid="{2D6E45D7-2E55-446C-9D98-F9B804FCF95F}"/>
    <cellStyle name="Valuta 4 4 2 2 4" xfId="1997" xr:uid="{0E43E74D-EBA6-4029-AE1C-87CD5D47FBFF}"/>
    <cellStyle name="Valuta 4 4 2 3" xfId="1373" xr:uid="{00000000-0005-0000-0000-0000EC050000}"/>
    <cellStyle name="Valuta 4 4 2 3 2" xfId="3216" xr:uid="{64925C33-7671-48BB-A861-A3F8E9367AF6}"/>
    <cellStyle name="Valuta 4 4 2 4" xfId="955" xr:uid="{00000000-0005-0000-0000-0000ED050000}"/>
    <cellStyle name="Valuta 4 4 2 4 2" xfId="2798" xr:uid="{471E2C4D-0C35-4A90-9F06-309AA0B94738}"/>
    <cellStyle name="Valuta 4 4 2 5" xfId="2267" xr:uid="{E5DCC002-40C8-447A-9F82-8C16FB9115A6}"/>
    <cellStyle name="Valuta 4 4 2 6" xfId="1824" xr:uid="{CEA06D19-D4BB-41E2-9FB3-A023869C7BB5}"/>
    <cellStyle name="Valuta 4 4 3" xfId="543" xr:uid="{00000000-0005-0000-0000-0000EE050000}"/>
    <cellStyle name="Valuta 4 4 4" xfId="622" xr:uid="{00000000-0005-0000-0000-0000EF050000}"/>
    <cellStyle name="Valuta 4 4 4 2" xfId="1085" xr:uid="{00000000-0005-0000-0000-0000F0050000}"/>
    <cellStyle name="Valuta 4 4 4 2 2" xfId="2928" xr:uid="{5619ED5C-A3B6-4CBA-9E40-8E26FB13363D}"/>
    <cellStyle name="Valuta 4 4 4 3" xfId="2465" xr:uid="{2297802E-BFFA-4348-9DBF-874C19379BD4}"/>
    <cellStyle name="Valuta 4 4 4 4" xfId="1914" xr:uid="{278573F4-0941-4896-A579-A1B6911DBA9A}"/>
    <cellStyle name="Valuta 4 4 5" xfId="1287" xr:uid="{00000000-0005-0000-0000-0000F1050000}"/>
    <cellStyle name="Valuta 4 4 5 2" xfId="3130" xr:uid="{C1C38659-AFDB-4B4D-A86A-71EC52930873}"/>
    <cellStyle name="Valuta 4 4 6" xfId="860" xr:uid="{00000000-0005-0000-0000-0000F2050000}"/>
    <cellStyle name="Valuta 4 4 6 2" xfId="2703" xr:uid="{3A34D6DF-18E0-4B34-91AC-43D557E79579}"/>
    <cellStyle name="Valuta 4 4 7" xfId="2172" xr:uid="{D789C3FD-69A3-47DB-8578-3180EB5BB63B}"/>
    <cellStyle name="Valuta 4 4 8" xfId="1744" xr:uid="{FB89EF6E-9A09-4B26-8A9B-F26B8C1A4247}"/>
    <cellStyle name="Valuta 4 5" xfId="275" xr:uid="{00000000-0005-0000-0000-0000F3050000}"/>
    <cellStyle name="Valuta 4 5 2" xfId="672" xr:uid="{00000000-0005-0000-0000-0000F4050000}"/>
    <cellStyle name="Valuta 4 5 2 2" xfId="1135" xr:uid="{00000000-0005-0000-0000-0000F5050000}"/>
    <cellStyle name="Valuta 4 5 2 2 2" xfId="2978" xr:uid="{C76C69D9-82DA-40DA-B33A-A46F03096B5A}"/>
    <cellStyle name="Valuta 4 5 2 3" xfId="2515" xr:uid="{F8D1B5E7-034A-404C-BA20-8ABAD578FD36}"/>
    <cellStyle name="Valuta 4 5 2 4" xfId="1956" xr:uid="{B1ADDE3D-1E36-430A-8398-3D7EB563EDA7}"/>
    <cellStyle name="Valuta 4 5 3" xfId="1331" xr:uid="{00000000-0005-0000-0000-0000F6050000}"/>
    <cellStyle name="Valuta 4 5 3 2" xfId="3174" xr:uid="{B7F6310E-3751-4FAF-A212-AA266CCBE5A1}"/>
    <cellStyle name="Valuta 4 5 4" xfId="910" xr:uid="{00000000-0005-0000-0000-0000F7050000}"/>
    <cellStyle name="Valuta 4 5 4 2" xfId="2753" xr:uid="{8A055770-6981-475A-B484-C747FC794A24}"/>
    <cellStyle name="Valuta 4 5 5" xfId="2222" xr:uid="{984FF588-39E1-4445-B429-4FF021B52B1F}"/>
    <cellStyle name="Valuta 4 5 6" xfId="1784" xr:uid="{ACCFD6D2-B7B2-440C-A04A-2C61B80CFAFF}"/>
    <cellStyle name="Valuta 4 6" xfId="538" xr:uid="{00000000-0005-0000-0000-0000F8050000}"/>
    <cellStyle name="Valuta 4 7" xfId="172" xr:uid="{00000000-0005-0000-0000-0000F9050000}"/>
    <cellStyle name="Valuta 4 7 2" xfId="580" xr:uid="{00000000-0005-0000-0000-0000FA050000}"/>
    <cellStyle name="Valuta 4 7 2 2" xfId="1043" xr:uid="{00000000-0005-0000-0000-0000FB050000}"/>
    <cellStyle name="Valuta 4 7 2 2 2" xfId="2886" xr:uid="{182B5A04-12F8-4590-9280-4D33F10AD8B0}"/>
    <cellStyle name="Valuta 4 7 2 3" xfId="2423" xr:uid="{75917633-3445-4649-841B-103A8AE22039}"/>
    <cellStyle name="Valuta 4 7 2 4" xfId="1873" xr:uid="{85BBDC53-5A15-43EC-81D0-5BAC67B585AA}"/>
    <cellStyle name="Valuta 4 7 3" xfId="1245" xr:uid="{00000000-0005-0000-0000-0000FC050000}"/>
    <cellStyle name="Valuta 4 7 3 2" xfId="3088" xr:uid="{8647A438-E607-4CE3-A8CA-CBDD1D6742AE}"/>
    <cellStyle name="Valuta 4 7 4" xfId="814" xr:uid="{00000000-0005-0000-0000-0000FD050000}"/>
    <cellStyle name="Valuta 4 7 4 2" xfId="2657" xr:uid="{445AE6B0-C7B5-46E6-BF3F-AB74A638A56D}"/>
    <cellStyle name="Valuta 4 7 5" xfId="2125" xr:uid="{BF1A4302-D986-4B8C-99CB-C27C34210BAF}"/>
    <cellStyle name="Valuta 4 7 6" xfId="1704" xr:uid="{D795A83D-21B1-433F-A5D5-17BC70DC034D}"/>
    <cellStyle name="Valuta 4 8" xfId="566" xr:uid="{00000000-0005-0000-0000-0000FE050000}"/>
    <cellStyle name="Valuta 4 8 2" xfId="1029" xr:uid="{00000000-0005-0000-0000-0000FF050000}"/>
    <cellStyle name="Valuta 4 8 2 2" xfId="2872" xr:uid="{04681452-228C-46AA-BB8F-6787D52E4553}"/>
    <cellStyle name="Valuta 4 8 3" xfId="2409" xr:uid="{41007FB9-4C60-4A3E-B59C-C7EE1A5C193E}"/>
    <cellStyle name="Valuta 4 8 4" xfId="1863" xr:uid="{A4CCD230-9399-4341-B90B-6B6A7CE926D8}"/>
    <cellStyle name="Valuta 4 9" xfId="1226" xr:uid="{00000000-0005-0000-0000-000000060000}"/>
    <cellStyle name="Valuta 4 9 2" xfId="3069" xr:uid="{C6858185-D164-439A-A78B-D96F533F2906}"/>
    <cellStyle name="Valuta 5" xfId="563" xr:uid="{00000000-0005-0000-0000-000001060000}"/>
    <cellStyle name="Valuta 5 2" xfId="1026" xr:uid="{00000000-0005-0000-0000-000002060000}"/>
    <cellStyle name="Valuta 5 2 2" xfId="2869" xr:uid="{EAA28447-ED3F-4A9C-8A85-F12729697CDC}"/>
    <cellStyle name="Valuta 5 3" xfId="2406" xr:uid="{8BFDB1A1-9D00-48DF-A1A4-2183F89600C2}"/>
    <cellStyle name="Valuta 5 4" xfId="1860" xr:uid="{C4309C4B-620B-4401-8C39-6AEE51A49462}"/>
    <cellStyle name="Valuta 6" xfId="1223" xr:uid="{00000000-0005-0000-0000-000003060000}"/>
    <cellStyle name="Valuta 6 2" xfId="3066" xr:uid="{D31CFF19-B2F9-43F1-AD62-C75385CB42DE}"/>
    <cellStyle name="Valuta 7" xfId="767" xr:uid="{00000000-0005-0000-0000-000004060000}"/>
    <cellStyle name="Valuta 7 2" xfId="2610" xr:uid="{B53331CE-04D2-40F2-A317-7561B6A62DDA}"/>
    <cellStyle name="Valuta 8" xfId="2065" xr:uid="{6D90360F-9C79-494A-ADF1-9C46E9B412C2}"/>
    <cellStyle name="Valuta 9" xfId="1692" xr:uid="{16A70DA5-AE8E-47A6-AFBF-81A988AF68A9}"/>
    <cellStyle name="Vejica 2" xfId="6" xr:uid="{00000000-0005-0000-0000-000005060000}"/>
    <cellStyle name="Vejica 2 2" xfId="54" xr:uid="{00000000-0005-0000-0000-000006060000}"/>
    <cellStyle name="Vejica 2 2 2" xfId="162" xr:uid="{00000000-0005-0000-0000-000007060000}"/>
    <cellStyle name="Vejica 2 2 2 2" xfId="546" xr:uid="{00000000-0005-0000-0000-000008060000}"/>
    <cellStyle name="Vejica 2 2 3" xfId="205" xr:uid="{00000000-0005-0000-0000-000009060000}"/>
    <cellStyle name="Vejica 2 2 3 2" xfId="246" xr:uid="{00000000-0005-0000-0000-00000A060000}"/>
    <cellStyle name="Vejica 2 2 3 2 2" xfId="342" xr:uid="{00000000-0005-0000-0000-00000B060000}"/>
    <cellStyle name="Vejica 2 2 3 2 2 2" xfId="739" xr:uid="{00000000-0005-0000-0000-00000C060000}"/>
    <cellStyle name="Vejica 2 2 3 2 2 2 2" xfId="1202" xr:uid="{00000000-0005-0000-0000-00000D060000}"/>
    <cellStyle name="Vejica 2 2 3 2 2 2 2 2" xfId="3045" xr:uid="{DEDC8388-D879-4D60-AE4F-7263334A20E1}"/>
    <cellStyle name="Vejica 2 2 3 2 2 2 3" xfId="2582" xr:uid="{A7C3918B-F5AA-4DBD-84E7-73E2C9FFD94F}"/>
    <cellStyle name="Vejica 2 2 3 2 2 2 4" xfId="2019" xr:uid="{FD8C2A27-05D0-4CD6-8065-EBE100D15D8F}"/>
    <cellStyle name="Vejica 2 2 3 2 2 3" xfId="1395" xr:uid="{00000000-0005-0000-0000-00000E060000}"/>
    <cellStyle name="Vejica 2 2 3 2 2 3 2" xfId="3238" xr:uid="{DFD2829D-8BFB-41B9-B81C-824DFCC1C281}"/>
    <cellStyle name="Vejica 2 2 3 2 2 4" xfId="977" xr:uid="{00000000-0005-0000-0000-00000F060000}"/>
    <cellStyle name="Vejica 2 2 3 2 2 4 2" xfId="2820" xr:uid="{25635FC7-E75C-432A-975B-EF91871B80CC}"/>
    <cellStyle name="Vejica 2 2 3 2 2 5" xfId="2289" xr:uid="{D37B6B93-EACC-4CDB-A452-879DFFE2175C}"/>
    <cellStyle name="Vejica 2 2 3 2 2 6" xfId="1846" xr:uid="{1B52A408-6FF1-4D06-93D9-DC0AD91F147B}"/>
    <cellStyle name="Vejica 2 2 3 2 3" xfId="548" xr:uid="{00000000-0005-0000-0000-000010060000}"/>
    <cellStyle name="Vejica 2 2 3 2 4" xfId="644" xr:uid="{00000000-0005-0000-0000-000011060000}"/>
    <cellStyle name="Vejica 2 2 3 2 4 2" xfId="1107" xr:uid="{00000000-0005-0000-0000-000012060000}"/>
    <cellStyle name="Vejica 2 2 3 2 4 2 2" xfId="2950" xr:uid="{F26688D9-40DE-4149-831B-82F68937486F}"/>
    <cellStyle name="Vejica 2 2 3 2 4 3" xfId="2487" xr:uid="{411A6012-3BEE-4FAC-B5B9-C6701AF7052C}"/>
    <cellStyle name="Vejica 2 2 3 2 4 4" xfId="1936" xr:uid="{EF637078-975D-467F-B045-FA7A5B4F4FB7}"/>
    <cellStyle name="Vejica 2 2 3 2 5" xfId="1309" xr:uid="{00000000-0005-0000-0000-000013060000}"/>
    <cellStyle name="Vejica 2 2 3 2 5 2" xfId="3152" xr:uid="{E4A84E36-EE04-47E5-8EA2-956F13B311D8}"/>
    <cellStyle name="Vejica 2 2 3 2 6" xfId="882" xr:uid="{00000000-0005-0000-0000-000014060000}"/>
    <cellStyle name="Vejica 2 2 3 2 6 2" xfId="2725" xr:uid="{219A4216-7D9B-4273-9ABC-D1EEF346C1BB}"/>
    <cellStyle name="Vejica 2 2 3 2 7" xfId="2194" xr:uid="{0FF08672-A035-451B-BAD3-C079C05D53C8}"/>
    <cellStyle name="Vejica 2 2 3 2 8" xfId="1766" xr:uid="{1CD38C56-256F-46E5-AA70-ECE44CCDBF10}"/>
    <cellStyle name="Vejica 2 2 3 3" xfId="302" xr:uid="{00000000-0005-0000-0000-000015060000}"/>
    <cellStyle name="Vejica 2 2 3 3 2" xfId="699" xr:uid="{00000000-0005-0000-0000-000016060000}"/>
    <cellStyle name="Vejica 2 2 3 3 2 2" xfId="1162" xr:uid="{00000000-0005-0000-0000-000017060000}"/>
    <cellStyle name="Vejica 2 2 3 3 2 2 2" xfId="3005" xr:uid="{6530E292-19DE-4699-8418-EA832BE3CEAF}"/>
    <cellStyle name="Vejica 2 2 3 3 2 3" xfId="2542" xr:uid="{B4CEBFF9-FE07-46BD-805C-62D0276254C3}"/>
    <cellStyle name="Vejica 2 2 3 3 2 4" xfId="1979" xr:uid="{69257316-F02C-4EE5-A8F6-110F038C6977}"/>
    <cellStyle name="Vejica 2 2 3 3 3" xfId="1355" xr:uid="{00000000-0005-0000-0000-000018060000}"/>
    <cellStyle name="Vejica 2 2 3 3 3 2" xfId="3198" xr:uid="{ADCBC7EB-9FEC-4C7B-80CB-235608D23DF7}"/>
    <cellStyle name="Vejica 2 2 3 3 4" xfId="937" xr:uid="{00000000-0005-0000-0000-000019060000}"/>
    <cellStyle name="Vejica 2 2 3 3 4 2" xfId="2780" xr:uid="{D6B389A1-102F-40CF-9E24-C3A5883B1404}"/>
    <cellStyle name="Vejica 2 2 3 3 5" xfId="2249" xr:uid="{19534802-07ED-4D46-BFCE-F6C8FCD827E4}"/>
    <cellStyle name="Vejica 2 2 3 3 6" xfId="1806" xr:uid="{004A31D2-BA8A-41CE-8660-4C7580357943}"/>
    <cellStyle name="Vejica 2 2 3 4" xfId="547" xr:uid="{00000000-0005-0000-0000-00001A060000}"/>
    <cellStyle name="Vejica 2 2 3 5" xfId="604" xr:uid="{00000000-0005-0000-0000-00001B060000}"/>
    <cellStyle name="Vejica 2 2 3 5 2" xfId="1067" xr:uid="{00000000-0005-0000-0000-00001C060000}"/>
    <cellStyle name="Vejica 2 2 3 5 2 2" xfId="2910" xr:uid="{39C3264C-1FB3-4B3F-9147-65BD03480688}"/>
    <cellStyle name="Vejica 2 2 3 5 3" xfId="2447" xr:uid="{401513DC-E6EC-47F1-8CCD-527AFD80DF99}"/>
    <cellStyle name="Vejica 2 2 3 5 4" xfId="1896" xr:uid="{B7025147-04B5-4083-AAAE-CC932DCA5DE5}"/>
    <cellStyle name="Vejica 2 2 3 6" xfId="1269" xr:uid="{00000000-0005-0000-0000-00001D060000}"/>
    <cellStyle name="Vejica 2 2 3 6 2" xfId="3112" xr:uid="{2DFA6283-5C9F-4A15-AACB-940B3DA2A674}"/>
    <cellStyle name="Vejica 2 2 3 7" xfId="842" xr:uid="{00000000-0005-0000-0000-00001E060000}"/>
    <cellStyle name="Vejica 2 2 3 7 2" xfId="2685" xr:uid="{84C9345F-4C14-448E-9AB5-1A64B454F5BE}"/>
    <cellStyle name="Vejica 2 2 3 8" xfId="2154" xr:uid="{7256C930-6C8E-47BC-B4F6-230A339583A7}"/>
    <cellStyle name="Vejica 2 2 3 9" xfId="1726" xr:uid="{536F7423-5DA5-47AC-970E-0DC0C8C0CEE3}"/>
    <cellStyle name="Vejica 2 2 4" xfId="188" xr:uid="{00000000-0005-0000-0000-00001F060000}"/>
    <cellStyle name="Vejica 2 2 4 2" xfId="235" xr:uid="{00000000-0005-0000-0000-000020060000}"/>
    <cellStyle name="Vejica 2 2 4 2 2" xfId="331" xr:uid="{00000000-0005-0000-0000-000021060000}"/>
    <cellStyle name="Vejica 2 2 4 2 2 2" xfId="728" xr:uid="{00000000-0005-0000-0000-000022060000}"/>
    <cellStyle name="Vejica 2 2 4 2 2 2 2" xfId="1191" xr:uid="{00000000-0005-0000-0000-000023060000}"/>
    <cellStyle name="Vejica 2 2 4 2 2 2 2 2" xfId="3034" xr:uid="{30595A35-A52E-43D6-B557-F3CA1CCB78A0}"/>
    <cellStyle name="Vejica 2 2 4 2 2 2 3" xfId="2571" xr:uid="{5FC88065-1A6D-4370-A9E5-4425FB95CF7B}"/>
    <cellStyle name="Vejica 2 2 4 2 2 2 4" xfId="2008" xr:uid="{DFD87519-9FE0-47CE-B5D2-16D1F073ACC5}"/>
    <cellStyle name="Vejica 2 2 4 2 2 3" xfId="1384" xr:uid="{00000000-0005-0000-0000-000024060000}"/>
    <cellStyle name="Vejica 2 2 4 2 2 3 2" xfId="3227" xr:uid="{F4DD5582-753C-4F02-9A08-A18CC384AD2A}"/>
    <cellStyle name="Vejica 2 2 4 2 2 4" xfId="966" xr:uid="{00000000-0005-0000-0000-000025060000}"/>
    <cellStyle name="Vejica 2 2 4 2 2 4 2" xfId="2809" xr:uid="{1DDD9839-FB95-4E7F-9527-5325F764B674}"/>
    <cellStyle name="Vejica 2 2 4 2 2 5" xfId="2278" xr:uid="{614AEF4A-0DEB-4DF1-B723-CBAE6C78DECA}"/>
    <cellStyle name="Vejica 2 2 4 2 2 6" xfId="1835" xr:uid="{1871A366-A8C2-459C-A6F1-617577A5A569}"/>
    <cellStyle name="Vejica 2 2 4 2 3" xfId="550" xr:uid="{00000000-0005-0000-0000-000026060000}"/>
    <cellStyle name="Vejica 2 2 4 2 4" xfId="633" xr:uid="{00000000-0005-0000-0000-000027060000}"/>
    <cellStyle name="Vejica 2 2 4 2 4 2" xfId="1096" xr:uid="{00000000-0005-0000-0000-000028060000}"/>
    <cellStyle name="Vejica 2 2 4 2 4 2 2" xfId="2939" xr:uid="{03F4CFAD-8256-443A-B1EC-F54CBAE38241}"/>
    <cellStyle name="Vejica 2 2 4 2 4 3" xfId="2476" xr:uid="{798D2BFF-0433-4806-85F6-48F0C0DB6219}"/>
    <cellStyle name="Vejica 2 2 4 2 4 4" xfId="1925" xr:uid="{47FB1201-7726-45E9-BCB0-A89E02B33881}"/>
    <cellStyle name="Vejica 2 2 4 2 5" xfId="1298" xr:uid="{00000000-0005-0000-0000-000029060000}"/>
    <cellStyle name="Vejica 2 2 4 2 5 2" xfId="3141" xr:uid="{17D879C4-72A6-49A8-93D3-8D543181DA35}"/>
    <cellStyle name="Vejica 2 2 4 2 6" xfId="871" xr:uid="{00000000-0005-0000-0000-00002A060000}"/>
    <cellStyle name="Vejica 2 2 4 2 6 2" xfId="2714" xr:uid="{E3B255A7-90FE-419D-BCF6-401E6D6985AB}"/>
    <cellStyle name="Vejica 2 2 4 2 7" xfId="2183" xr:uid="{BF709C49-F45B-4044-823B-7D296A839CCD}"/>
    <cellStyle name="Vejica 2 2 4 2 8" xfId="1755" xr:uid="{0F6427B6-BBF8-4DBC-8BE5-E2D7CCBF459D}"/>
    <cellStyle name="Vejica 2 2 4 3" xfId="286" xr:uid="{00000000-0005-0000-0000-00002B060000}"/>
    <cellStyle name="Vejica 2 2 4 3 2" xfId="683" xr:uid="{00000000-0005-0000-0000-00002C060000}"/>
    <cellStyle name="Vejica 2 2 4 3 2 2" xfId="1146" xr:uid="{00000000-0005-0000-0000-00002D060000}"/>
    <cellStyle name="Vejica 2 2 4 3 2 2 2" xfId="2989" xr:uid="{DA54EA3F-9549-4074-8C90-312820503D54}"/>
    <cellStyle name="Vejica 2 2 4 3 2 3" xfId="2526" xr:uid="{6FB0F1B4-A77F-419C-BD92-C419BA6FA191}"/>
    <cellStyle name="Vejica 2 2 4 3 2 4" xfId="1967" xr:uid="{2EB8CCD6-FC87-4614-8116-499FB19CF11B}"/>
    <cellStyle name="Vejica 2 2 4 3 3" xfId="1342" xr:uid="{00000000-0005-0000-0000-00002E060000}"/>
    <cellStyle name="Vejica 2 2 4 3 3 2" xfId="3185" xr:uid="{9AC321FF-C3CD-4939-BB3C-4F088EBB1DB5}"/>
    <cellStyle name="Vejica 2 2 4 3 4" xfId="921" xr:uid="{00000000-0005-0000-0000-00002F060000}"/>
    <cellStyle name="Vejica 2 2 4 3 4 2" xfId="2764" xr:uid="{D626CE51-95EB-487A-BF95-695A8581EC61}"/>
    <cellStyle name="Vejica 2 2 4 3 5" xfId="2233" xr:uid="{8E295BBE-8EEB-4A9A-A950-8A66BCC4919A}"/>
    <cellStyle name="Vejica 2 2 4 3 6" xfId="1795" xr:uid="{664F0295-F459-4A4B-96D0-BF424AB95521}"/>
    <cellStyle name="Vejica 2 2 4 4" xfId="549" xr:uid="{00000000-0005-0000-0000-000030060000}"/>
    <cellStyle name="Vejica 2 2 4 5" xfId="591" xr:uid="{00000000-0005-0000-0000-000031060000}"/>
    <cellStyle name="Vejica 2 2 4 5 2" xfId="1054" xr:uid="{00000000-0005-0000-0000-000032060000}"/>
    <cellStyle name="Vejica 2 2 4 5 2 2" xfId="2897" xr:uid="{CC8F0398-7EDD-46CA-B881-9294D19263B9}"/>
    <cellStyle name="Vejica 2 2 4 5 3" xfId="2434" xr:uid="{FEE4E3DE-490B-46B1-AA85-588E6769AB0C}"/>
    <cellStyle name="Vejica 2 2 4 5 4" xfId="1884" xr:uid="{F9C133D1-3DF1-4187-B12E-D7BE6204981C}"/>
    <cellStyle name="Vejica 2 2 4 6" xfId="1257" xr:uid="{00000000-0005-0000-0000-000033060000}"/>
    <cellStyle name="Vejica 2 2 4 6 2" xfId="3100" xr:uid="{1075C8BF-A0CA-475B-B586-1629C804EF9A}"/>
    <cellStyle name="Vejica 2 2 4 7" xfId="826" xr:uid="{00000000-0005-0000-0000-000034060000}"/>
    <cellStyle name="Vejica 2 2 4 7 2" xfId="2669" xr:uid="{7F818198-D717-4D20-B18C-CE6F02A92A9B}"/>
    <cellStyle name="Vejica 2 2 4 8" xfId="2138" xr:uid="{CDD657FB-5130-4593-9C23-6C733B766CE4}"/>
    <cellStyle name="Vejica 2 2 4 9" xfId="1715" xr:uid="{8C2B2B65-C12F-442B-909F-C28D1F973A79}"/>
    <cellStyle name="Vejica 2 2 5" xfId="219" xr:uid="{00000000-0005-0000-0000-000035060000}"/>
    <cellStyle name="Vejica 2 2 5 2" xfId="315" xr:uid="{00000000-0005-0000-0000-000036060000}"/>
    <cellStyle name="Vejica 2 2 5 2 2" xfId="712" xr:uid="{00000000-0005-0000-0000-000037060000}"/>
    <cellStyle name="Vejica 2 2 5 2 2 2" xfId="1175" xr:uid="{00000000-0005-0000-0000-000038060000}"/>
    <cellStyle name="Vejica 2 2 5 2 2 2 2" xfId="3018" xr:uid="{290353C3-708E-4AAC-98C6-B6799A2DE7A1}"/>
    <cellStyle name="Vejica 2 2 5 2 2 3" xfId="2555" xr:uid="{18C6818D-A9EB-4D43-A676-095D85456107}"/>
    <cellStyle name="Vejica 2 2 5 2 2 4" xfId="1992" xr:uid="{91EA6FCE-B7DE-4D92-BE65-F417978FEA3A}"/>
    <cellStyle name="Vejica 2 2 5 2 3" xfId="1368" xr:uid="{00000000-0005-0000-0000-000039060000}"/>
    <cellStyle name="Vejica 2 2 5 2 3 2" xfId="3211" xr:uid="{08FDFB2B-4698-4441-BDA3-9D194391661D}"/>
    <cellStyle name="Vejica 2 2 5 2 4" xfId="950" xr:uid="{00000000-0005-0000-0000-00003A060000}"/>
    <cellStyle name="Vejica 2 2 5 2 4 2" xfId="2793" xr:uid="{720D81AE-53CA-418C-8ED4-0D752C0FF814}"/>
    <cellStyle name="Vejica 2 2 5 2 5" xfId="2262" xr:uid="{5DEBFAF9-C883-4856-94FE-95DBE47484AB}"/>
    <cellStyle name="Vejica 2 2 5 2 6" xfId="1819" xr:uid="{B2DCFBF7-E14F-489A-AEAE-186A7DE3A148}"/>
    <cellStyle name="Vejica 2 2 5 3" xfId="551" xr:uid="{00000000-0005-0000-0000-00003B060000}"/>
    <cellStyle name="Vejica 2 2 5 4" xfId="617" xr:uid="{00000000-0005-0000-0000-00003C060000}"/>
    <cellStyle name="Vejica 2 2 5 4 2" xfId="1080" xr:uid="{00000000-0005-0000-0000-00003D060000}"/>
    <cellStyle name="Vejica 2 2 5 4 2 2" xfId="2923" xr:uid="{B4B9158D-FBE3-4879-A379-F63BEAD982F0}"/>
    <cellStyle name="Vejica 2 2 5 4 3" xfId="2460" xr:uid="{C6DA5A26-6DB8-440A-BE64-798B56BDDF93}"/>
    <cellStyle name="Vejica 2 2 5 4 4" xfId="1909" xr:uid="{2DE69E92-9139-488B-B5B7-3AF8D1AF5F40}"/>
    <cellStyle name="Vejica 2 2 5 5" xfId="1282" xr:uid="{00000000-0005-0000-0000-00003E060000}"/>
    <cellStyle name="Vejica 2 2 5 5 2" xfId="3125" xr:uid="{9EE0F7BE-DCB2-4482-AC63-3CD624DD144D}"/>
    <cellStyle name="Vejica 2 2 5 6" xfId="855" xr:uid="{00000000-0005-0000-0000-00003F060000}"/>
    <cellStyle name="Vejica 2 2 5 6 2" xfId="2698" xr:uid="{6B2E83E8-4039-4DC5-BE2C-46236DE4E4CB}"/>
    <cellStyle name="Vejica 2 2 5 7" xfId="2167" xr:uid="{EDD458CF-AB32-413E-8AC6-0A40F6937711}"/>
    <cellStyle name="Vejica 2 2 5 8" xfId="1739" xr:uid="{6F77CBAE-524D-4F1E-ABC6-03FE6E53F6B0}"/>
    <cellStyle name="Vejica 2 2 6" xfId="265" xr:uid="{00000000-0005-0000-0000-000040060000}"/>
    <cellStyle name="Vejica 2 2 6 2" xfId="662" xr:uid="{00000000-0005-0000-0000-000041060000}"/>
    <cellStyle name="Vejica 2 2 6 2 2" xfId="1125" xr:uid="{00000000-0005-0000-0000-000042060000}"/>
    <cellStyle name="Vejica 2 2 6 2 2 2" xfId="2968" xr:uid="{B831A621-714F-444C-B8B4-0F60362086F2}"/>
    <cellStyle name="Vejica 2 2 6 2 3" xfId="2505" xr:uid="{CA959771-EBBB-43C0-9012-CEBAF29DE48C}"/>
    <cellStyle name="Vejica 2 2 6 2 4" xfId="1950" xr:uid="{2BB211BC-3CB4-4760-B0D4-8946266E0DB3}"/>
    <cellStyle name="Vejica 2 2 6 3" xfId="1324" xr:uid="{00000000-0005-0000-0000-000043060000}"/>
    <cellStyle name="Vejica 2 2 6 3 2" xfId="3167" xr:uid="{1A055154-C164-483D-8A91-B569C7240337}"/>
    <cellStyle name="Vejica 2 2 6 4" xfId="900" xr:uid="{00000000-0005-0000-0000-000044060000}"/>
    <cellStyle name="Vejica 2 2 6 4 2" xfId="2743" xr:uid="{FA10F867-36EB-401E-8BCD-85A0091C0DF5}"/>
    <cellStyle name="Vejica 2 2 6 5" xfId="2212" xr:uid="{750D31E7-9C02-450B-8A29-2A6846AA99B3}"/>
    <cellStyle name="Vejica 2 2 6 6" xfId="1779" xr:uid="{071DEAF0-356A-420D-9D88-A30A0B7284B0}"/>
    <cellStyle name="Vejica 2 2 7" xfId="545" xr:uid="{00000000-0005-0000-0000-000045060000}"/>
    <cellStyle name="Vejica 2 2 8" xfId="147" xr:uid="{00000000-0005-0000-0000-000046060000}"/>
    <cellStyle name="Vejica 2 2 8 2" xfId="575" xr:uid="{00000000-0005-0000-0000-000047060000}"/>
    <cellStyle name="Vejica 2 2 8 2 2" xfId="1038" xr:uid="{00000000-0005-0000-0000-000048060000}"/>
    <cellStyle name="Vejica 2 2 8 2 2 2" xfId="2881" xr:uid="{A2135200-F6A0-4757-893B-341EB55BFA6C}"/>
    <cellStyle name="Vejica 2 2 8 2 3" xfId="2418" xr:uid="{27AF14AD-AE87-4325-B3E9-0EBCCBD5A8B0}"/>
    <cellStyle name="Vejica 2 2 8 2 4" xfId="1868" xr:uid="{06A91F4B-ECA8-4C5B-B4D9-BE21EB88AB14}"/>
    <cellStyle name="Vejica 2 2 8 3" xfId="1239" xr:uid="{00000000-0005-0000-0000-000049060000}"/>
    <cellStyle name="Vejica 2 2 8 3 2" xfId="3082" xr:uid="{B164E743-DC8B-4641-9C04-F78B5531EB50}"/>
    <cellStyle name="Vejica 2 2 8 4" xfId="804" xr:uid="{00000000-0005-0000-0000-00004A060000}"/>
    <cellStyle name="Vejica 2 2 8 4 2" xfId="2647" xr:uid="{98E58E35-7B7F-49E6-B714-074D75147913}"/>
    <cellStyle name="Vejica 2 2 8 5" xfId="2110" xr:uid="{10C76267-CEBA-417B-A5A9-122BE1C4413A}"/>
    <cellStyle name="Vejica 2 2 8 6" xfId="1699" xr:uid="{7AB09349-2CC2-4434-B25A-19AB4A122C38}"/>
    <cellStyle name="Vejica 2 3" xfId="160" xr:uid="{00000000-0005-0000-0000-00004B060000}"/>
    <cellStyle name="Vejica 2 3 2" xfId="552" xr:uid="{00000000-0005-0000-0000-00004C060000}"/>
    <cellStyle name="Vejica 2 4" xfId="155" xr:uid="{00000000-0005-0000-0000-00004D060000}"/>
    <cellStyle name="Vejica 2 4 2" xfId="553" xr:uid="{00000000-0005-0000-0000-00004E060000}"/>
    <cellStyle name="Vejica 2 5" xfId="544" xr:uid="{00000000-0005-0000-0000-00004F060000}"/>
    <cellStyle name="Vejica 3" xfId="53" xr:uid="{00000000-0005-0000-0000-000050060000}"/>
    <cellStyle name="Vejica 3 2" xfId="554" xr:uid="{00000000-0005-0000-0000-000051060000}"/>
    <cellStyle name="Vejica 4" xfId="65" xr:uid="{00000000-0005-0000-0000-000052060000}"/>
    <cellStyle name="Vejica 4 2" xfId="555" xr:uid="{00000000-0005-0000-0000-000053060000}"/>
    <cellStyle name="Vejica 4 3" xfId="138" xr:uid="{00000000-0005-0000-0000-000054060000}"/>
    <cellStyle name="Vejica 4 4" xfId="565" xr:uid="{00000000-0005-0000-0000-000055060000}"/>
    <cellStyle name="Vejica 4 4 2" xfId="1028" xr:uid="{00000000-0005-0000-0000-000056060000}"/>
    <cellStyle name="Vejica 4 4 2 2" xfId="2871" xr:uid="{41DDDF7C-7DE4-4569-A5B3-1FE9B22E8438}"/>
    <cellStyle name="Vejica 4 4 3" xfId="2408" xr:uid="{6549A66D-C9ED-4125-BF45-957F5AE706DF}"/>
    <cellStyle name="Vejica 4 4 4" xfId="1862" xr:uid="{D721E3B4-26C0-443C-8DDA-6F3AFEDEA499}"/>
    <cellStyle name="Vejica 4 5" xfId="1225" xr:uid="{00000000-0005-0000-0000-000057060000}"/>
    <cellStyle name="Vejica 4 5 2" xfId="3068" xr:uid="{535CF454-33AA-4BB2-9E05-C3767D932EFD}"/>
    <cellStyle name="Vejica 4 6" xfId="772" xr:uid="{00000000-0005-0000-0000-000058060000}"/>
    <cellStyle name="Vejica 4 6 2" xfId="2615" xr:uid="{7474C31D-AC7A-48FB-B40E-BCDB755E546E}"/>
    <cellStyle name="Vejica 4 7" xfId="2071" xr:uid="{C0AE41CB-5E44-4829-BCB1-F717C6C4B50F}"/>
    <cellStyle name="Vejica 4 8" xfId="1694" xr:uid="{F856B7B1-F912-4287-B4DC-04B198E5D72E}"/>
    <cellStyle name="Vejica 5" xfId="120" xr:uid="{00000000-0005-0000-0000-000059060000}"/>
    <cellStyle name="Vejica 5 2" xfId="556" xr:uid="{00000000-0005-0000-0000-00005A060000}"/>
    <cellStyle name="Vnos 2" xfId="136" xr:uid="{00000000-0005-0000-0000-00005B060000}"/>
    <cellStyle name="Vnos 2 2" xfId="263" xr:uid="{00000000-0005-0000-0000-00005C060000}"/>
    <cellStyle name="Vnos 2 2 10" xfId="2210" xr:uid="{3C28186A-3A92-4260-8BE9-68264E1981B9}"/>
    <cellStyle name="Vnos 2 2 11" xfId="3882" xr:uid="{86F0C26B-B5F6-404E-B198-0FE9E40FBB58}"/>
    <cellStyle name="Vnos 2 2 12" xfId="4062" xr:uid="{9F504538-42F5-4FD3-800E-5CD79314E3B3}"/>
    <cellStyle name="Vnos 2 2 2" xfId="660" xr:uid="{00000000-0005-0000-0000-00005D060000}"/>
    <cellStyle name="Vnos 2 2 2 2" xfId="1123" xr:uid="{00000000-0005-0000-0000-00005E060000}"/>
    <cellStyle name="Vnos 2 2 2 2 2" xfId="3980" xr:uid="{3D5824C6-9A23-4241-8BA5-F370168E9359}"/>
    <cellStyle name="Vnos 2 2 2 2 3" xfId="4602" xr:uid="{D2010154-A12B-46E0-9716-7EBA63354B01}"/>
    <cellStyle name="Vnos 2 2 2 2 4" xfId="4045" xr:uid="{38624EC5-C3A4-41E3-BA46-0E4617D3DBDB}"/>
    <cellStyle name="Vnos 2 2 2 2 5" xfId="4495" xr:uid="{FE4D88D3-256F-48C5-99D7-BF1599CE5A9A}"/>
    <cellStyle name="Vnos 2 2 2 2 6" xfId="2070" xr:uid="{7E874162-F510-4E29-840B-CAB816C354C4}"/>
    <cellStyle name="Vnos 2 2 2 2 7" xfId="2966" xr:uid="{C2976EBA-75C7-465E-982E-375C352C2DAA}"/>
    <cellStyle name="Vnos 2 2 2 3" xfId="1532" xr:uid="{00000000-0005-0000-0000-00005F060000}"/>
    <cellStyle name="Vnos 2 2 2 3 2" xfId="4263" xr:uid="{EECE3569-505D-4448-A8E7-64211B13BDC8}"/>
    <cellStyle name="Vnos 2 2 2 3 3" xfId="3846" xr:uid="{00EC00DB-5E36-4C2B-88D5-E4FF844263A9}"/>
    <cellStyle name="Vnos 2 2 2 3 4" xfId="4890" xr:uid="{C65AD022-6435-497E-A8CC-68DDF12C6910}"/>
    <cellStyle name="Vnos 2 2 2 3 5" xfId="5214" xr:uid="{5B6D928F-12F2-49F7-AB70-E2B75148A769}"/>
    <cellStyle name="Vnos 2 2 2 3 6" xfId="5505" xr:uid="{BA28A57D-D733-48A0-832D-C71D7721C289}"/>
    <cellStyle name="Vnos 2 2 2 3 7" xfId="3375" xr:uid="{4FE36456-EB47-4C81-810C-AB2385DB33F6}"/>
    <cellStyle name="Vnos 2 2 2 4" xfId="1690" xr:uid="{00000000-0005-0000-0000-000060060000}"/>
    <cellStyle name="Vnos 2 2 2 4 2" xfId="4421" xr:uid="{76E0540D-6109-4A3D-AB92-D4EFB70E63CF}"/>
    <cellStyle name="Vnos 2 2 2 4 3" xfId="4728" xr:uid="{F32EA382-4A37-4C47-9590-75C1D2B2F25E}"/>
    <cellStyle name="Vnos 2 2 2 4 4" xfId="5048" xr:uid="{3303D569-01C3-4E51-BB8D-02BC70F0FE1B}"/>
    <cellStyle name="Vnos 2 2 2 4 5" xfId="5372" xr:uid="{221FF40E-7378-407F-BF25-52E363D81E2D}"/>
    <cellStyle name="Vnos 2 2 2 4 6" xfId="5663" xr:uid="{D8C8CDFB-DFBE-408A-8090-646F3752EB7C}"/>
    <cellStyle name="Vnos 2 2 2 4 7" xfId="3533" xr:uid="{28FD5541-2099-4A4C-BF6D-827741E0766E}"/>
    <cellStyle name="Vnos 2 2 2 5" xfId="2503" xr:uid="{E9BD074F-0641-4828-A20A-3BB1B7E4FAD9}"/>
    <cellStyle name="Vnos 2 2 2 6" xfId="4078" xr:uid="{0F8FFCDE-A346-419A-908E-ECB73DFCC9BB}"/>
    <cellStyle name="Vnos 2 2 2 7" xfId="3552" xr:uid="{420CD622-0EC5-40B6-B297-A322A89B6F6A}"/>
    <cellStyle name="Vnos 2 2 3" xfId="1322" xr:uid="{00000000-0005-0000-0000-000061060000}"/>
    <cellStyle name="Vnos 2 2 3 2" xfId="1595" xr:uid="{00000000-0005-0000-0000-000062060000}"/>
    <cellStyle name="Vnos 2 2 3 2 2" xfId="4326" xr:uid="{D388F0B2-660B-420C-B9F7-EE1742C694BD}"/>
    <cellStyle name="Vnos 2 2 3 2 3" xfId="3635" xr:uid="{E201481D-C6B6-416C-9736-5B5C41A22D8B}"/>
    <cellStyle name="Vnos 2 2 3 2 4" xfId="4953" xr:uid="{A3830D30-4F1F-435D-A6B1-2A7316B35DB8}"/>
    <cellStyle name="Vnos 2 2 3 2 5" xfId="5277" xr:uid="{19136C6F-903A-405C-A610-9C62E127FD56}"/>
    <cellStyle name="Vnos 2 2 3 2 6" xfId="5568" xr:uid="{00788AF9-65BB-4BD3-8605-A23EDE45BB98}"/>
    <cellStyle name="Vnos 2 2 3 2 7" xfId="3438" xr:uid="{3B271A20-725E-4808-B9B3-5A3C0B2724FD}"/>
    <cellStyle name="Vnos 2 2 3 3" xfId="1691" xr:uid="{00000000-0005-0000-0000-000063060000}"/>
    <cellStyle name="Vnos 2 2 3 3 2" xfId="4422" xr:uid="{362D0F66-7257-4E21-999A-5B109D241337}"/>
    <cellStyle name="Vnos 2 2 3 3 3" xfId="4729" xr:uid="{1B5E36AC-9080-4774-8CC8-FD4B33D43BEB}"/>
    <cellStyle name="Vnos 2 2 3 3 4" xfId="5049" xr:uid="{A02CC5FB-929F-4C87-8AE4-241266D44175}"/>
    <cellStyle name="Vnos 2 2 3 3 5" xfId="5373" xr:uid="{2C96FF76-26D3-4E9B-872B-00B0ED4EF877}"/>
    <cellStyle name="Vnos 2 2 3 3 6" xfId="5664" xr:uid="{F4B4FA2E-4C14-4D95-AA9D-C988F1E6E5BC}"/>
    <cellStyle name="Vnos 2 2 3 3 7" xfId="3534" xr:uid="{6654DBA8-AFA1-4736-BAE0-B9C03F799219}"/>
    <cellStyle name="Vnos 2 2 3 4" xfId="4092" xr:uid="{3E5F1A4F-8041-4004-A4CD-D5833E0133B1}"/>
    <cellStyle name="Vnos 2 2 3 5" xfId="4018" xr:uid="{8EFEC03A-A530-4458-BB28-12AD596A7B99}"/>
    <cellStyle name="Vnos 2 2 3 6" xfId="4744" xr:uid="{6FE9ABA5-6313-4E28-BB24-5F3D92312259}"/>
    <cellStyle name="Vnos 2 2 3 7" xfId="5078" xr:uid="{059B60A7-0EBC-453A-8984-FD35559AC347}"/>
    <cellStyle name="Vnos 2 2 3 8" xfId="5375" xr:uid="{825693ED-7B27-4DF1-BC61-737D5E0F9151}"/>
    <cellStyle name="Vnos 2 2 3 9" xfId="3165" xr:uid="{55229A29-4139-47EC-A724-268928B364E6}"/>
    <cellStyle name="Vnos 2 2 4" xfId="1240" xr:uid="{00000000-0005-0000-0000-000064060000}"/>
    <cellStyle name="Vnos 2 2 4 2" xfId="1576" xr:uid="{00000000-0005-0000-0000-000065060000}"/>
    <cellStyle name="Vnos 2 2 4 2 2" xfId="4307" xr:uid="{0A788A30-1994-4E7E-9EA9-936162B9BE4F}"/>
    <cellStyle name="Vnos 2 2 4 2 3" xfId="3822" xr:uid="{373826D8-6EF4-4A71-99C9-02E16C993DF3}"/>
    <cellStyle name="Vnos 2 2 4 2 4" xfId="4934" xr:uid="{70965274-40A1-4932-BD09-44F99DAAB164}"/>
    <cellStyle name="Vnos 2 2 4 2 5" xfId="5258" xr:uid="{BDD82B1D-F33E-44E5-8771-0EE76FA89746}"/>
    <cellStyle name="Vnos 2 2 4 2 6" xfId="5549" xr:uid="{7DEAAD61-5C7C-4963-87AE-2E97408B609C}"/>
    <cellStyle name="Vnos 2 2 4 2 7" xfId="3419" xr:uid="{459C3245-1583-465A-B8F2-D49C65EA1625}"/>
    <cellStyle name="Vnos 2 2 4 3" xfId="805" xr:uid="{00000000-0005-0000-0000-000066060000}"/>
    <cellStyle name="Vnos 2 2 4 3 2" xfId="3782" xr:uid="{CE034521-A191-48E8-AF49-21925264B2CB}"/>
    <cellStyle name="Vnos 2 2 4 3 3" xfId="3584" xr:uid="{2188CF95-5F9C-4B52-86B2-00AAC7123823}"/>
    <cellStyle name="Vnos 2 2 4 3 4" xfId="3558" xr:uid="{9D4EE688-B23D-43E1-9411-0442EC7F8FE4}"/>
    <cellStyle name="Vnos 2 2 4 3 5" xfId="4005" xr:uid="{9A0F7A40-9968-43D0-8E68-3326EB114AB7}"/>
    <cellStyle name="Vnos 2 2 4 3 6" xfId="3658" xr:uid="{599DAF70-8AA3-465B-8B1A-43DA775B84A9}"/>
    <cellStyle name="Vnos 2 2 4 3 7" xfId="2648" xr:uid="{09062259-C526-4208-BCC9-72A29EA7DEBE}"/>
    <cellStyle name="Vnos 2 2 4 4" xfId="4056" xr:uid="{D1509E19-E41F-4BD8-B69E-96A9F28D8CF3}"/>
    <cellStyle name="Vnos 2 2 4 5" xfId="4654" xr:uid="{AE93849F-D02D-424B-8D0B-484504280F83}"/>
    <cellStyle name="Vnos 2 2 4 6" xfId="3989" xr:uid="{4F8E5D11-4C05-481B-920C-62B629323F5F}"/>
    <cellStyle name="Vnos 2 2 4 7" xfId="5068" xr:uid="{FFB4A388-9FDE-478F-9B11-5BDA614EA74C}"/>
    <cellStyle name="Vnos 2 2 4 8" xfId="2098" xr:uid="{28BCB9A9-FDEE-4467-BF1B-D1D79586E6DB}"/>
    <cellStyle name="Vnos 2 2 4 9" xfId="3083" xr:uid="{B7CCDFD3-ECE2-4CBB-A239-8301CCA4FF7F}"/>
    <cellStyle name="Vnos 2 2 5" xfId="1221" xr:uid="{00000000-0005-0000-0000-000067060000}"/>
    <cellStyle name="Vnos 2 2 5 2" xfId="1564" xr:uid="{00000000-0005-0000-0000-000068060000}"/>
    <cellStyle name="Vnos 2 2 5 2 2" xfId="4295" xr:uid="{A08DB65A-DFC0-48A6-9EE4-6E0BD16170D2}"/>
    <cellStyle name="Vnos 2 2 5 2 3" xfId="4130" xr:uid="{4D494654-26A6-4552-993B-7D0D58236E09}"/>
    <cellStyle name="Vnos 2 2 5 2 4" xfId="4922" xr:uid="{65E0E613-6C9F-4827-A88F-4687AA1E7452}"/>
    <cellStyle name="Vnos 2 2 5 2 5" xfId="5246" xr:uid="{1D0C70C2-34B7-4A0F-A3BF-B8846B2EF480}"/>
    <cellStyle name="Vnos 2 2 5 2 6" xfId="5537" xr:uid="{C53F3005-1687-42DC-ADE7-1B81EE81696B}"/>
    <cellStyle name="Vnos 2 2 5 2 7" xfId="3407" xr:uid="{575DED30-4526-4F88-A3E3-7446A56C894F}"/>
    <cellStyle name="Vnos 2 2 5 3" xfId="806" xr:uid="{00000000-0005-0000-0000-000069060000}"/>
    <cellStyle name="Vnos 2 2 5 3 2" xfId="3783" xr:uid="{74F187A5-097A-41D6-92F7-BB59C60C2C2C}"/>
    <cellStyle name="Vnos 2 2 5 3 3" xfId="4481" xr:uid="{171E5781-2DA5-4D0B-8CC9-806930E4F8D2}"/>
    <cellStyle name="Vnos 2 2 5 3 4" xfId="2363" xr:uid="{31EA1E6C-AB66-4CBD-9B51-E12A18068CF9}"/>
    <cellStyle name="Vnos 2 2 5 3 5" xfId="3685" xr:uid="{E7DDE0FE-E1DE-4787-956D-3939DC6BF003}"/>
    <cellStyle name="Vnos 2 2 5 3 6" xfId="4006" xr:uid="{1B99E4D5-4B85-4B2D-9FEE-258404B02179}"/>
    <cellStyle name="Vnos 2 2 5 3 7" xfId="2649" xr:uid="{22C8C4E5-3DBC-4AEE-B4D9-79BED7C72E93}"/>
    <cellStyle name="Vnos 2 2 5 4" xfId="4040" xr:uid="{A2F4BE21-5F98-4C9E-AC0A-C8D4EE78B683}"/>
    <cellStyle name="Vnos 2 2 5 5" xfId="2367" xr:uid="{21E99E87-59AB-4331-BD10-FB7730B2F084}"/>
    <cellStyle name="Vnos 2 2 5 6" xfId="3815" xr:uid="{F1006971-1EE8-4C6F-AE6B-87DB13A8DB7E}"/>
    <cellStyle name="Vnos 2 2 5 7" xfId="5057" xr:uid="{7421D747-1BF7-4969-A77F-C35C30460378}"/>
    <cellStyle name="Vnos 2 2 5 8" xfId="2401" xr:uid="{1141D36B-3AB4-4372-A0F5-DA5A13BF8D77}"/>
    <cellStyle name="Vnos 2 2 5 9" xfId="3064" xr:uid="{F58C7FB7-728C-48C0-86D0-7BD637A9D3D8}"/>
    <cellStyle name="Vnos 2 2 6" xfId="1409" xr:uid="{00000000-0005-0000-0000-00006A060000}"/>
    <cellStyle name="Vnos 2 2 6 2" xfId="1616" xr:uid="{00000000-0005-0000-0000-00006B060000}"/>
    <cellStyle name="Vnos 2 2 6 2 2" xfId="4347" xr:uid="{EBAA8EC4-824E-4BFA-9CAC-748B47A3D75B}"/>
    <cellStyle name="Vnos 2 2 6 2 3" xfId="3855" xr:uid="{DAC6887E-FB78-4671-81D4-B6529DE4F81D}"/>
    <cellStyle name="Vnos 2 2 6 2 4" xfId="4974" xr:uid="{C141BB5D-5E83-4171-B432-E0C85BB69133}"/>
    <cellStyle name="Vnos 2 2 6 2 5" xfId="5298" xr:uid="{ABEAC282-06B2-44F0-A851-33E8CC9D25A5}"/>
    <cellStyle name="Vnos 2 2 6 2 6" xfId="5589" xr:uid="{F52D09E6-134F-4F25-A320-E14146DD674D}"/>
    <cellStyle name="Vnos 2 2 6 2 7" xfId="3459" xr:uid="{4E032B08-9C50-4F58-AD43-003D1E828DCC}"/>
    <cellStyle name="Vnos 2 2 6 3" xfId="1498" xr:uid="{00000000-0005-0000-0000-00006C060000}"/>
    <cellStyle name="Vnos 2 2 6 3 2" xfId="4229" xr:uid="{8348D038-FEC9-4105-BF84-D8B6427687E3}"/>
    <cellStyle name="Vnos 2 2 6 3 3" xfId="3690" xr:uid="{4006B380-060B-4CC9-ABCF-FC5FD9CDCC0A}"/>
    <cellStyle name="Vnos 2 2 6 3 4" xfId="4856" xr:uid="{BF4BC39B-0E8C-4D5D-9273-73F1BD0FC691}"/>
    <cellStyle name="Vnos 2 2 6 3 5" xfId="5180" xr:uid="{7923178A-F671-4420-9F54-1F7F9DE4147F}"/>
    <cellStyle name="Vnos 2 2 6 3 6" xfId="5471" xr:uid="{352BFBB5-629B-4354-957A-EBA23EAEEBD8}"/>
    <cellStyle name="Vnos 2 2 6 3 7" xfId="3341" xr:uid="{ECA137DE-B783-4C9B-B984-197B8CC6A109}"/>
    <cellStyle name="Vnos 2 2 6 4" xfId="4140" xr:uid="{DB2093A3-6822-4EFF-A45B-040E0401612E}"/>
    <cellStyle name="Vnos 2 2 6 5" xfId="4562" xr:uid="{AA11AB1F-F1FB-4AFE-80B5-31F6E860A1E0}"/>
    <cellStyle name="Vnos 2 2 6 6" xfId="4767" xr:uid="{1F3BCFA0-8080-457D-AD16-D8CB2E20C4DC}"/>
    <cellStyle name="Vnos 2 2 6 7" xfId="5091" xr:uid="{DA08B8DF-D5EA-4580-ABAE-16E185B2E684}"/>
    <cellStyle name="Vnos 2 2 6 8" xfId="5382" xr:uid="{FEA4D6FC-DA81-469E-B75B-125DB4AAA9CC}"/>
    <cellStyle name="Vnos 2 2 6 9" xfId="3252" xr:uid="{70B75B5D-70DC-495E-BC8D-A2199026F7B1}"/>
    <cellStyle name="Vnos 2 2 7" xfId="898" xr:uid="{00000000-0005-0000-0000-00006D060000}"/>
    <cellStyle name="Vnos 2 2 7 2" xfId="3831" xr:uid="{D6E1103D-A9CD-4565-ADD4-ED72233BE1ED}"/>
    <cellStyle name="Vnos 2 2 7 3" xfId="3546" xr:uid="{A9A53B08-491D-446D-94B6-9AC11FEA23BE}"/>
    <cellStyle name="Vnos 2 2 7 4" xfId="4499" xr:uid="{B8D64D15-7055-4CCF-A9D8-8215FDF45A7E}"/>
    <cellStyle name="Vnos 2 2 7 5" xfId="4452" xr:uid="{513DC4B6-8585-472D-A443-1A09749A1E15}"/>
    <cellStyle name="Vnos 2 2 7 6" xfId="5073" xr:uid="{F3ED7201-D36A-4E3B-8E73-3084E0DCCC6A}"/>
    <cellStyle name="Vnos 2 2 7 7" xfId="2741" xr:uid="{868C2F79-3795-4C2E-9665-9EAB4202B3EB}"/>
    <cellStyle name="Vnos 2 2 8" xfId="810" xr:uid="{00000000-0005-0000-0000-00006E060000}"/>
    <cellStyle name="Vnos 2 2 8 2" xfId="3786" xr:uid="{82593CDE-D8F5-4ED2-8723-159903926891}"/>
    <cellStyle name="Vnos 2 2 8 3" xfId="2147" xr:uid="{84E953FB-8B25-4387-8059-85623D570D62}"/>
    <cellStyle name="Vnos 2 2 8 4" xfId="4427" xr:uid="{AC44F217-486E-46E8-955E-9218FF79CE76}"/>
    <cellStyle name="Vnos 2 2 8 5" xfId="4627" xr:uid="{B3AE3ACD-8DD8-4F3E-83B3-C961CA12488F}"/>
    <cellStyle name="Vnos 2 2 8 6" xfId="4119" xr:uid="{830BC216-1BFF-4C88-85D5-26ABCA0EFA45}"/>
    <cellStyle name="Vnos 2 2 8 7" xfId="2653" xr:uid="{F0131AFD-54E9-4FB7-BE2F-CBA4C48E3053}"/>
    <cellStyle name="Vnos 2 2 9" xfId="1539" xr:uid="{00000000-0005-0000-0000-00006F060000}"/>
    <cellStyle name="Vnos 2 2 9 2" xfId="4270" xr:uid="{5F56510C-565B-40B7-B323-C3DDD90FFB0B}"/>
    <cellStyle name="Vnos 2 2 9 3" xfId="4498" xr:uid="{00CF8F2F-AB4D-4874-8757-643F69E9488A}"/>
    <cellStyle name="Vnos 2 2 9 4" xfId="4897" xr:uid="{6BC42B91-0240-4386-A5DC-ACE3515555B7}"/>
    <cellStyle name="Vnos 2 2 9 5" xfId="5221" xr:uid="{2ECDD4B2-24CB-448A-B197-1C49929D43CE}"/>
    <cellStyle name="Vnos 2 2 9 6" xfId="5512" xr:uid="{4EEBAC57-85DF-4A46-AB52-D1D22043C4D4}"/>
    <cellStyle name="Vnos 2 2 9 7" xfId="3382" xr:uid="{3A562796-FD15-473F-B898-D9AB738131CF}"/>
    <cellStyle name="Vnos 2 3" xfId="557" xr:uid="{00000000-0005-0000-0000-000070060000}"/>
    <cellStyle name="Vnos 2 4" xfId="798" xr:uid="{00000000-0005-0000-0000-000071060000}"/>
    <cellStyle name="Vnos 2 4 2" xfId="3775" xr:uid="{F1995D19-C637-4B0D-9410-EA0B4FB394CC}"/>
    <cellStyle name="Vnos 2 4 3" xfId="3600" xr:uid="{C2ECB029-338F-452B-8227-22961F82AA2E}"/>
    <cellStyle name="Vnos 2 4 4" xfId="3593" xr:uid="{1328AE4C-9363-42D6-ADCB-5C50A99AB39E}"/>
    <cellStyle name="Vnos 2 4 5" xfId="3666" xr:uid="{8EC1CC68-DAEC-4BD5-B7FC-6BE7261884EF}"/>
    <cellStyle name="Vnos 2 4 6" xfId="4447" xr:uid="{9044CBFC-7FC5-47CB-8ADA-C99A62756352}"/>
    <cellStyle name="Vnos 2 4 7" xfId="2641" xr:uid="{4018E68D-5A37-41FC-9049-0F84CFFBBF48}"/>
    <cellStyle name="Vnos 2 5" xfId="2106" xr:uid="{25CA7810-9331-4FB5-B134-894AB5BCCC22}"/>
    <cellStyle name="Vsota 2" xfId="137" xr:uid="{00000000-0005-0000-0000-000072060000}"/>
    <cellStyle name="Vsota 2 10" xfId="794" xr:uid="{00000000-0005-0000-0000-000073060000}"/>
    <cellStyle name="Vsota 2 10 2" xfId="3771" xr:uid="{8D4C1BED-E663-41E4-8025-88D7D38BF841}"/>
    <cellStyle name="Vsota 2 10 3" xfId="3606" xr:uid="{6479A10D-90E6-4B90-9513-FD04BABFE4D2}"/>
    <cellStyle name="Vsota 2 10 4" xfId="3921" xr:uid="{B9962058-7E3E-4657-B537-17B6C3040F65}"/>
    <cellStyle name="Vsota 2 10 5" xfId="4763" xr:uid="{F6E4D257-61BA-42FC-AA3B-EE76A5D76930}"/>
    <cellStyle name="Vsota 2 10 6" xfId="4760" xr:uid="{ECBA849A-3621-4CD7-9867-90F30D9E5A0F}"/>
    <cellStyle name="Vsota 2 10 7" xfId="2637" xr:uid="{410AFC12-64D9-42FC-A2C5-1AF013F303B0}"/>
    <cellStyle name="Vsota 2 11" xfId="1477" xr:uid="{00000000-0005-0000-0000-000074060000}"/>
    <cellStyle name="Vsota 2 11 2" xfId="4208" xr:uid="{571ECA37-D320-424B-891A-F50E8ADBC9AC}"/>
    <cellStyle name="Vsota 2 11 3" xfId="4547" xr:uid="{AEB397CF-122B-4AAE-8173-C4A43BC70B11}"/>
    <cellStyle name="Vsota 2 11 4" xfId="4835" xr:uid="{6950D914-C8EB-4BDB-A5B2-2D3164676459}"/>
    <cellStyle name="Vsota 2 11 5" xfId="5159" xr:uid="{45402721-9CA5-4BF2-9F98-315FDD42E98C}"/>
    <cellStyle name="Vsota 2 11 6" xfId="5450" xr:uid="{2C3D3A33-A2FF-4F0B-AE1E-E3026ECCC051}"/>
    <cellStyle name="Vsota 2 11 7" xfId="3320" xr:uid="{A96F7E32-8925-43FE-B07F-EBB15F32839A}"/>
    <cellStyle name="Vsota 2 12" xfId="2107" xr:uid="{9374D58C-70B9-4C2F-B630-66BB9C76AC0C}"/>
    <cellStyle name="Vsota 2 13" xfId="4082" xr:uid="{AE630C7C-ABF3-41AE-9FDA-3AD96FE7F720}"/>
    <cellStyle name="Vsota 2 14" xfId="4117" xr:uid="{B85A20C9-70F4-4E59-9F97-9934593C2581}"/>
    <cellStyle name="Vsota 2 15" xfId="5075" xr:uid="{250B0C31-B0B7-4522-8D7D-2AE6BEBBED81}"/>
    <cellStyle name="Vsota 2 2" xfId="264" xr:uid="{00000000-0005-0000-0000-000075060000}"/>
    <cellStyle name="Vsota 2 2 10" xfId="2211" xr:uid="{28537850-E5C5-48A4-8981-1C2398B07C79}"/>
    <cellStyle name="Vsota 2 2 11" xfId="4136" xr:uid="{F6A69135-8073-4132-B931-25EC1BA642E1}"/>
    <cellStyle name="Vsota 2 2 12" xfId="4524" xr:uid="{2464838E-80DF-4632-AC92-69446214D01E}"/>
    <cellStyle name="Vsota 2 2 2" xfId="661" xr:uid="{00000000-0005-0000-0000-000076060000}"/>
    <cellStyle name="Vsota 2 2 2 2" xfId="1124" xr:uid="{00000000-0005-0000-0000-000077060000}"/>
    <cellStyle name="Vsota 2 2 2 2 2" xfId="3981" xr:uid="{A7436A57-C015-4089-A02C-FC8C7E0009AE}"/>
    <cellStyle name="Vsota 2 2 2 2 3" xfId="2063" xr:uid="{2E390B39-4410-474B-A858-73EC6A7A55FA}"/>
    <cellStyle name="Vsota 2 2 2 2 4" xfId="3861" xr:uid="{4070B219-12E5-49FB-9F76-759E44F40DC7}"/>
    <cellStyle name="Vsota 2 2 2 2 5" xfId="4573" xr:uid="{EFC73386-894A-4B50-BEE9-040048F8D3D5}"/>
    <cellStyle name="Vsota 2 2 2 2 6" xfId="4762" xr:uid="{9D0FEB78-10A6-4F88-9FB2-3EE0A632CE32}"/>
    <cellStyle name="Vsota 2 2 2 2 7" xfId="2967" xr:uid="{1A684DCD-C907-4AB2-A4F2-90C3B898A48D}"/>
    <cellStyle name="Vsota 2 2 2 3" xfId="1533" xr:uid="{00000000-0005-0000-0000-000078060000}"/>
    <cellStyle name="Vsota 2 2 2 3 2" xfId="4264" xr:uid="{DB6CEBE1-6BA7-4EDD-BC05-8C703C8A802E}"/>
    <cellStyle name="Vsota 2 2 2 3 3" xfId="4072" xr:uid="{1A7525DE-CF26-4A6D-8683-3B03FC1CC545}"/>
    <cellStyle name="Vsota 2 2 2 3 4" xfId="4891" xr:uid="{69654983-FDC3-48B7-9BAA-DD0F1B4CB17F}"/>
    <cellStyle name="Vsota 2 2 2 3 5" xfId="5215" xr:uid="{5CB9B296-7567-4BA4-9781-A4828348ECDA}"/>
    <cellStyle name="Vsota 2 2 2 3 6" xfId="5506" xr:uid="{0D888882-4C5C-4DDB-B9AF-BE4939C1D7DD}"/>
    <cellStyle name="Vsota 2 2 2 3 7" xfId="3376" xr:uid="{F6871699-ED3A-4080-81E7-870A5AE27162}"/>
    <cellStyle name="Vsota 2 2 2 4" xfId="813" xr:uid="{00000000-0005-0000-0000-000079060000}"/>
    <cellStyle name="Vsota 2 2 2 4 2" xfId="3788" xr:uid="{BCA17D14-3A98-48F5-8E7E-0356568A5E53}"/>
    <cellStyle name="Vsota 2 2 2 4 3" xfId="3565" xr:uid="{DE2585A6-D7C3-4189-9F5E-EE005DB3A150}"/>
    <cellStyle name="Vsota 2 2 2 4 4" xfId="4086" xr:uid="{24E3CDB1-ACDD-4BA3-9A61-CC9EE0860ECC}"/>
    <cellStyle name="Vsota 2 2 2 4 5" xfId="3575" xr:uid="{E4B9DD88-BE8B-4C6E-A748-0CE0F2F3B10B}"/>
    <cellStyle name="Vsota 2 2 2 4 6" xfId="3535" xr:uid="{0AC80196-EDE0-4D54-AC2D-5360D1F10AD2}"/>
    <cellStyle name="Vsota 2 2 2 4 7" xfId="2656" xr:uid="{EAC9F61B-E2A4-43D6-A771-09835C0EE67E}"/>
    <cellStyle name="Vsota 2 2 2 5" xfId="2504" xr:uid="{5D5F0186-4E10-49E4-96B1-2C971768CF5F}"/>
    <cellStyle name="Vsota 2 2 2 6" xfId="3958" xr:uid="{315A7649-EE56-418C-A304-F5412C2ACAD7}"/>
    <cellStyle name="Vsota 2 2 2 7" xfId="2033" xr:uid="{DDA2A979-50EC-4514-AB37-31A72F34AE57}"/>
    <cellStyle name="Vsota 2 2 3" xfId="1233" xr:uid="{00000000-0005-0000-0000-00007A060000}"/>
    <cellStyle name="Vsota 2 2 3 2" xfId="1570" xr:uid="{00000000-0005-0000-0000-00007B060000}"/>
    <cellStyle name="Vsota 2 2 3 2 2" xfId="4301" xr:uid="{F3820408-5DC6-41EA-9DAA-99172E96B66F}"/>
    <cellStyle name="Vsota 2 2 3 2 3" xfId="3677" xr:uid="{0CB8A93D-79EE-41F3-85F1-11A24A06E590}"/>
    <cellStyle name="Vsota 2 2 3 2 4" xfId="4928" xr:uid="{28B67259-7E46-48B6-A3A1-7D32369C6194}"/>
    <cellStyle name="Vsota 2 2 3 2 5" xfId="5252" xr:uid="{7FA866A5-875A-4E55-90F5-BA76E7C7F7D7}"/>
    <cellStyle name="Vsota 2 2 3 2 6" xfId="5543" xr:uid="{C9041BBB-454C-4270-94AB-8138F52572F0}"/>
    <cellStyle name="Vsota 2 2 3 2 7" xfId="3413" xr:uid="{E04756D5-CA7A-49C0-AFA8-67F56E801469}"/>
    <cellStyle name="Vsota 2 2 3 3" xfId="781" xr:uid="{00000000-0005-0000-0000-00007C060000}"/>
    <cellStyle name="Vsota 2 2 3 3 2" xfId="3758" xr:uid="{A7A866C1-55BF-4C17-B44C-80996E09BB6E}"/>
    <cellStyle name="Vsota 2 2 3 3 3" xfId="3597" xr:uid="{5954FDDD-E893-4261-BA4D-697D0C962777}"/>
    <cellStyle name="Vsota 2 2 3 3 4" xfId="3706" xr:uid="{9D24D7B5-DC1F-47A8-B682-C32D1A3A3BD1}"/>
    <cellStyle name="Vsota 2 2 3 3 5" xfId="3536" xr:uid="{D12F1EE4-27FA-437E-9D9D-77E97FAC6D3F}"/>
    <cellStyle name="Vsota 2 2 3 3 6" xfId="3572" xr:uid="{E9DF8811-417A-419D-822D-BDABAF1F4707}"/>
    <cellStyle name="Vsota 2 2 3 3 7" xfId="2624" xr:uid="{EB71CA39-85BB-4452-A67E-F126D1580C76}"/>
    <cellStyle name="Vsota 2 2 3 4" xfId="4050" xr:uid="{8BCB744E-5B2D-4FC4-863D-B32D3A769E31}"/>
    <cellStyle name="Vsota 2 2 3 5" xfId="4590" xr:uid="{FD7EDF82-E3EA-4FB7-BBCD-251537A4F546}"/>
    <cellStyle name="Vsota 2 2 3 6" xfId="4508" xr:uid="{9CFB3874-A6FC-4CF8-B430-BB15070B5C96}"/>
    <cellStyle name="Vsota 2 2 3 7" xfId="5063" xr:uid="{B2B01C37-26ED-4FA4-B206-05F86B678031}"/>
    <cellStyle name="Vsota 2 2 3 8" xfId="2103" xr:uid="{261DE739-522F-4205-AEC6-992091942969}"/>
    <cellStyle name="Vsota 2 2 3 9" xfId="3076" xr:uid="{B1E5D93B-30B4-4F2F-A48D-89A90A40C9BC}"/>
    <cellStyle name="Vsota 2 2 4" xfId="1420" xr:uid="{00000000-0005-0000-0000-00007D060000}"/>
    <cellStyle name="Vsota 2 2 4 2" xfId="1627" xr:uid="{00000000-0005-0000-0000-00007E060000}"/>
    <cellStyle name="Vsota 2 2 4 2 2" xfId="4358" xr:uid="{0A00677C-7894-46DC-80FC-1D3006D75657}"/>
    <cellStyle name="Vsota 2 2 4 2 3" xfId="2079" xr:uid="{70667117-6FA5-4246-A98B-E397A2FC2F59}"/>
    <cellStyle name="Vsota 2 2 4 2 4" xfId="4985" xr:uid="{818D0BEC-CFF8-436D-AB47-9754B19A59CA}"/>
    <cellStyle name="Vsota 2 2 4 2 5" xfId="5309" xr:uid="{ACB9B5CC-235E-492F-B772-4C8B4FEBDA8D}"/>
    <cellStyle name="Vsota 2 2 4 2 6" xfId="5600" xr:uid="{6E18F8BF-49D5-48BA-B3B1-EAAA3A355B56}"/>
    <cellStyle name="Vsota 2 2 4 2 7" xfId="3470" xr:uid="{F77C8D70-A177-48D4-9F2B-434DAF18FCF0}"/>
    <cellStyle name="Vsota 2 2 4 3" xfId="992" xr:uid="{00000000-0005-0000-0000-00007F060000}"/>
    <cellStyle name="Vsota 2 2 4 3 2" xfId="3886" xr:uid="{CCCB5AAA-1B0A-414D-A806-89D2666FD5FC}"/>
    <cellStyle name="Vsota 2 2 4 3 3" xfId="4613" xr:uid="{3CD1291F-D147-4FDD-89CE-015666580839}"/>
    <cellStyle name="Vsota 2 2 4 3 4" xfId="3707" xr:uid="{76C669CD-BB71-4F57-B34C-A68C47D424D9}"/>
    <cellStyle name="Vsota 2 2 4 3 5" xfId="4478" xr:uid="{94D6E958-7A02-4C27-B3F8-4E172E9FE78D}"/>
    <cellStyle name="Vsota 2 2 4 3 6" xfId="4057" xr:uid="{714DCCAB-49B9-44A8-8F4D-7F46823FD0BC}"/>
    <cellStyle name="Vsota 2 2 4 3 7" xfId="2835" xr:uid="{D83A952A-3D96-43EF-9E10-F5AF5139AF5A}"/>
    <cellStyle name="Vsota 2 2 4 4" xfId="4151" xr:uid="{61848D0F-1471-4329-A552-DA551D303337}"/>
    <cellStyle name="Vsota 2 2 4 5" xfId="4523" xr:uid="{CC7C84DB-AC3B-46CE-A88C-941BD04B5B5B}"/>
    <cellStyle name="Vsota 2 2 4 6" xfId="4778" xr:uid="{CF61AD81-DFA7-4966-94AD-F15FD27D75CA}"/>
    <cellStyle name="Vsota 2 2 4 7" xfId="5102" xr:uid="{3F958A46-ADD5-49B1-AADB-D1185B9DC81D}"/>
    <cellStyle name="Vsota 2 2 4 8" xfId="5393" xr:uid="{F343FF07-7BB8-4C95-BE4C-BF4C92D3648E}"/>
    <cellStyle name="Vsota 2 2 4 9" xfId="3263" xr:uid="{DD915F46-BF47-4B50-81E2-7076BA9BC1E7}"/>
    <cellStyle name="Vsota 2 2 5" xfId="1216" xr:uid="{00000000-0005-0000-0000-000080060000}"/>
    <cellStyle name="Vsota 2 2 5 2" xfId="1559" xr:uid="{00000000-0005-0000-0000-000081060000}"/>
    <cellStyle name="Vsota 2 2 5 2 2" xfId="4290" xr:uid="{B6399923-92FF-4DB2-BE12-14F335F12B7C}"/>
    <cellStyle name="Vsota 2 2 5 2 3" xfId="3647" xr:uid="{A438A995-B3C8-4C08-85E6-7947EFF13C93}"/>
    <cellStyle name="Vsota 2 2 5 2 4" xfId="4917" xr:uid="{5A9283C7-E245-40C1-81CC-908C97A90C77}"/>
    <cellStyle name="Vsota 2 2 5 2 5" xfId="5241" xr:uid="{0EF45BEB-AA01-4552-8C2E-55FB0AB86B47}"/>
    <cellStyle name="Vsota 2 2 5 2 6" xfId="5532" xr:uid="{34A6BD26-D1DA-4796-BE26-4A1C5C43BD51}"/>
    <cellStyle name="Vsota 2 2 5 2 7" xfId="3402" xr:uid="{88D895EA-FFF1-4A18-9689-34AEF78AD52C}"/>
    <cellStyle name="Vsota 2 2 5 3" xfId="1522" xr:uid="{00000000-0005-0000-0000-000082060000}"/>
    <cellStyle name="Vsota 2 2 5 3 2" xfId="4253" xr:uid="{D6D668F8-5793-441C-BC96-3A9EFC68360A}"/>
    <cellStyle name="Vsota 2 2 5 3 3" xfId="4527" xr:uid="{7BE58A39-6C89-4BD9-970B-C8D683F4469E}"/>
    <cellStyle name="Vsota 2 2 5 3 4" xfId="4880" xr:uid="{A318160C-D1B4-44A2-BC99-81715005161A}"/>
    <cellStyle name="Vsota 2 2 5 3 5" xfId="5204" xr:uid="{2C5601B5-2F69-4171-853E-87D6617F6E5B}"/>
    <cellStyle name="Vsota 2 2 5 3 6" xfId="5495" xr:uid="{17A315EF-1B68-42AC-85D1-5A3C53194CDE}"/>
    <cellStyle name="Vsota 2 2 5 3 7" xfId="3365" xr:uid="{392A4448-874C-4F66-BE5B-3CC55D6ADD2B}"/>
    <cellStyle name="Vsota 2 2 5 4" xfId="4035" xr:uid="{E1DEAC5B-5AC8-41F1-AB43-C09796C6097F}"/>
    <cellStyle name="Vsota 2 2 5 5" xfId="4511" xr:uid="{50C65B9F-CD70-44BB-8571-F9DF1B594895}"/>
    <cellStyle name="Vsota 2 2 5 6" xfId="4441" xr:uid="{86FBD649-7243-40ED-9D3C-24B1A0D4226B}"/>
    <cellStyle name="Vsota 2 2 5 7" xfId="5052" xr:uid="{9AEE0D8A-159B-486A-97E0-F0D40F343CE0}"/>
    <cellStyle name="Vsota 2 2 5 8" xfId="4586" xr:uid="{1F65DEFF-C6C7-4938-A0F7-E928D3E915D9}"/>
    <cellStyle name="Vsota 2 2 5 9" xfId="3059" xr:uid="{948E3819-4893-484D-8C74-4B759F65BD11}"/>
    <cellStyle name="Vsota 2 2 6" xfId="1219" xr:uid="{00000000-0005-0000-0000-000083060000}"/>
    <cellStyle name="Vsota 2 2 6 2" xfId="1562" xr:uid="{00000000-0005-0000-0000-000084060000}"/>
    <cellStyle name="Vsota 2 2 6 2 2" xfId="4293" xr:uid="{05E21A4E-95DD-4DA3-9C0F-7C9EF1754FB0}"/>
    <cellStyle name="Vsota 2 2 6 2 3" xfId="4026" xr:uid="{C7BA3C9A-0734-4CB3-B5FA-3063318A7FD6}"/>
    <cellStyle name="Vsota 2 2 6 2 4" xfId="4920" xr:uid="{62921CF9-0E4D-4FB2-8EED-A436FB1B4C08}"/>
    <cellStyle name="Vsota 2 2 6 2 5" xfId="5244" xr:uid="{06D5EF40-48BD-4930-86CD-CD0EFCBE78F1}"/>
    <cellStyle name="Vsota 2 2 6 2 6" xfId="5535" xr:uid="{0936649D-4125-44CA-BA2B-D523A635AF05}"/>
    <cellStyle name="Vsota 2 2 6 2 7" xfId="3405" xr:uid="{0C55DE5F-4956-48EA-BEAB-9468BABBC481}"/>
    <cellStyle name="Vsota 2 2 6 3" xfId="996" xr:uid="{00000000-0005-0000-0000-000085060000}"/>
    <cellStyle name="Vsota 2 2 6 3 2" xfId="3890" xr:uid="{80CF73C8-A05B-4FF3-985C-7A26D3B1BD11}"/>
    <cellStyle name="Vsota 2 2 6 3 3" xfId="4641" xr:uid="{042FA594-9E6D-460F-A6FE-3A7530BA5FD8}"/>
    <cellStyle name="Vsota 2 2 6 3 4" xfId="3621" xr:uid="{6BC1F83C-861A-4E67-A283-25892E022CDB}"/>
    <cellStyle name="Vsota 2 2 6 3 5" xfId="2302" xr:uid="{109586C8-3A5F-4302-A01D-C228FEF86B1B}"/>
    <cellStyle name="Vsota 2 2 6 3 6" xfId="3708" xr:uid="{4D6BC98E-5635-4331-BA53-AF6BA47D714A}"/>
    <cellStyle name="Vsota 2 2 6 3 7" xfId="2839" xr:uid="{63D56A48-5A84-45AC-8D77-FCD1EC36ECAE}"/>
    <cellStyle name="Vsota 2 2 6 4" xfId="4038" xr:uid="{80EEC8B2-0544-4D14-98B5-C2814E943DB9}"/>
    <cellStyle name="Vsota 2 2 6 5" xfId="3686" xr:uid="{DB7164CC-EE6C-40EB-98A4-B540FBC6BDD4}"/>
    <cellStyle name="Vsota 2 2 6 6" xfId="3586" xr:uid="{CDAEC554-49BA-43BB-806D-D1C9BC9810F9}"/>
    <cellStyle name="Vsota 2 2 6 7" xfId="5055" xr:uid="{509611B3-E15B-4F1C-AC87-014824CBA1BE}"/>
    <cellStyle name="Vsota 2 2 6 8" xfId="3949" xr:uid="{D98D72DC-658E-44AD-9C4F-2735C48EEAF1}"/>
    <cellStyle name="Vsota 2 2 6 9" xfId="3062" xr:uid="{8E1BE217-D466-494C-8CBE-B69641FDC742}"/>
    <cellStyle name="Vsota 2 2 7" xfId="899" xr:uid="{00000000-0005-0000-0000-000086060000}"/>
    <cellStyle name="Vsota 2 2 7 2" xfId="3832" xr:uid="{3A4CC377-5277-426D-AAE4-F2DFCB7D6E40}"/>
    <cellStyle name="Vsota 2 2 7 3" xfId="3726" xr:uid="{DA6185DC-D2BB-4E7C-A954-BBB1D72E34B4}"/>
    <cellStyle name="Vsota 2 2 7 4" xfId="3598" xr:uid="{FDCC9C0B-CE60-49FE-B4DF-8E6CB4B8FB6F}"/>
    <cellStyle name="Vsota 2 2 7 5" xfId="3560" xr:uid="{A6F5DC92-BE46-4F2F-A8A6-8ABCC9837971}"/>
    <cellStyle name="Vsota 2 2 7 6" xfId="3580" xr:uid="{E59A198B-FDE7-488B-9A94-ED9D65DACA7C}"/>
    <cellStyle name="Vsota 2 2 7 7" xfId="2742" xr:uid="{8B7F524B-DAD0-42C2-8921-00D4BBB3AFA3}"/>
    <cellStyle name="Vsota 2 2 8" xfId="769" xr:uid="{00000000-0005-0000-0000-000087060000}"/>
    <cellStyle name="Vsota 2 2 8 2" xfId="3747" xr:uid="{24434490-7581-4C43-B525-37D3724A3CDB}"/>
    <cellStyle name="Vsota 2 2 8 3" xfId="4477" xr:uid="{36986CE4-AC03-4852-8798-BE5CFD9364F0}"/>
    <cellStyle name="Vsota 2 2 8 4" xfId="4507" xr:uid="{7C7F3676-E14A-4E32-9EDA-C85EAB854C7D}"/>
    <cellStyle name="Vsota 2 2 8 5" xfId="4085" xr:uid="{2F267DA0-5FE0-4F34-92BE-493E696E1563}"/>
    <cellStyle name="Vsota 2 2 8 6" xfId="3643" xr:uid="{00A5E895-A860-43F2-8E65-143684C5D474}"/>
    <cellStyle name="Vsota 2 2 8 7" xfId="2612" xr:uid="{7F32C230-E353-409C-A048-3783D8DBAA39}"/>
    <cellStyle name="Vsota 2 2 9" xfId="1578" xr:uid="{00000000-0005-0000-0000-000088060000}"/>
    <cellStyle name="Vsota 2 2 9 2" xfId="4309" xr:uid="{2087B226-6B56-4EED-A7A0-3A4097E1B813}"/>
    <cellStyle name="Vsota 2 2 9 3" xfId="2318" xr:uid="{A84C75AE-49CE-4823-A49E-5CD0F1D38CBD}"/>
    <cellStyle name="Vsota 2 2 9 4" xfId="4936" xr:uid="{191B0459-3D1A-4471-83EF-7AA61100F696}"/>
    <cellStyle name="Vsota 2 2 9 5" xfId="5260" xr:uid="{CF015864-8ECD-423A-BE15-4B385D379746}"/>
    <cellStyle name="Vsota 2 2 9 6" xfId="5551" xr:uid="{E0A6C521-2EFB-4220-BC82-1E69CD114F5C}"/>
    <cellStyle name="Vsota 2 2 9 7" xfId="3421" xr:uid="{C97E287B-FFB9-4B9D-A932-19B80E2F88E6}"/>
    <cellStyle name="Vsota 2 3" xfId="558" xr:uid="{00000000-0005-0000-0000-000089060000}"/>
    <cellStyle name="Vsota 2 4" xfId="574" xr:uid="{00000000-0005-0000-0000-00008A060000}"/>
    <cellStyle name="Vsota 2 4 2" xfId="1037" xr:uid="{00000000-0005-0000-0000-00008B060000}"/>
    <cellStyle name="Vsota 2 4 2 2" xfId="3930" xr:uid="{C72482BE-93A4-437F-B52A-C75F3946E4DD}"/>
    <cellStyle name="Vsota 2 4 2 3" xfId="4570" xr:uid="{896F07D9-310E-44BA-A878-F7F0AA882624}"/>
    <cellStyle name="Vsota 2 4 2 4" xfId="3937" xr:uid="{1184C019-C83F-4976-91A7-606057D5AF02}"/>
    <cellStyle name="Vsota 2 4 2 5" xfId="4450" xr:uid="{3D71E75E-141A-400D-B885-BE328432EBF0}"/>
    <cellStyle name="Vsota 2 4 2 6" xfId="4490" xr:uid="{A35E0603-4CBD-43A8-873A-00A8BC21B891}"/>
    <cellStyle name="Vsota 2 4 2 7" xfId="2880" xr:uid="{BAC4FD19-B8C2-40BF-8911-8D7821E9C69C}"/>
    <cellStyle name="Vsota 2 4 3" xfId="1511" xr:uid="{00000000-0005-0000-0000-00008C060000}"/>
    <cellStyle name="Vsota 2 4 3 2" xfId="4242" xr:uid="{39D4E92F-F2D2-444B-A6C1-6AD17B2938DB}"/>
    <cellStyle name="Vsota 2 4 3 3" xfId="4094" xr:uid="{60E7EA3A-2ACD-4513-A010-798EE1C5F059}"/>
    <cellStyle name="Vsota 2 4 3 4" xfId="4869" xr:uid="{37FEDEB9-5179-44F9-8A6E-C940073FD157}"/>
    <cellStyle name="Vsota 2 4 3 5" xfId="5193" xr:uid="{97D30F11-5A84-4607-A641-A5FD7E36F240}"/>
    <cellStyle name="Vsota 2 4 3 6" xfId="5484" xr:uid="{060B538E-CAD1-45DD-83F9-AD00C11C0DAC}"/>
    <cellStyle name="Vsota 2 4 3 7" xfId="3354" xr:uid="{CFBA45B0-CDBB-4915-A71E-64A2A0F7F650}"/>
    <cellStyle name="Vsota 2 4 4" xfId="801" xr:uid="{00000000-0005-0000-0000-00008D060000}"/>
    <cellStyle name="Vsota 2 4 4 2" xfId="3778" xr:uid="{FBF06D0F-2B16-4580-A33C-0F2003E4E6D4}"/>
    <cellStyle name="Vsota 2 4 4 3" xfId="4440" xr:uid="{D7BC06C5-61BC-48C5-B601-2F71601856E4}"/>
    <cellStyle name="Vsota 2 4 4 4" xfId="4665" xr:uid="{0C1D3D30-6FFF-4C0B-AAF1-28B93CCB9A3B}"/>
    <cellStyle name="Vsota 2 4 4 5" xfId="2095" xr:uid="{B5D7144A-4399-4C0A-A8D1-85B4EF59CC6B}"/>
    <cellStyle name="Vsota 2 4 4 6" xfId="5050" xr:uid="{F21D1372-7ACA-4B12-822F-C89CC47063AB}"/>
    <cellStyle name="Vsota 2 4 4 7" xfId="2644" xr:uid="{B9201B23-BAF7-4327-B3FC-C477FE5A23D1}"/>
    <cellStyle name="Vsota 2 4 5" xfId="2417" xr:uid="{C99B32A6-105C-4C67-AE38-57DFF341ABE6}"/>
    <cellStyle name="Vsota 2 4 6" xfId="3674" xr:uid="{E1951E42-98DD-4FD9-9CE8-9A124F24BFAF}"/>
    <cellStyle name="Vsota 2 4 7" xfId="4132" xr:uid="{EA6035EB-E6C7-4D90-B95B-17643D16F5AB}"/>
    <cellStyle name="Vsota 2 5" xfId="1425" xr:uid="{00000000-0005-0000-0000-00008E060000}"/>
    <cellStyle name="Vsota 2 5 2" xfId="1632" xr:uid="{00000000-0005-0000-0000-00008F060000}"/>
    <cellStyle name="Vsota 2 5 2 2" xfId="4363" xr:uid="{E39218F4-B0D4-46C1-AD3B-E967971BF407}"/>
    <cellStyle name="Vsota 2 5 2 3" xfId="3608" xr:uid="{C21051CF-37E3-4ED0-8ABA-39873897BF6A}"/>
    <cellStyle name="Vsota 2 5 2 4" xfId="4990" xr:uid="{CC0FEB52-07AB-4DBF-B94D-D40925E05C83}"/>
    <cellStyle name="Vsota 2 5 2 5" xfId="5314" xr:uid="{DC380675-1B02-412C-ACAB-E30409745592}"/>
    <cellStyle name="Vsota 2 5 2 6" xfId="5605" xr:uid="{BE86E47C-8D94-4911-9D08-B338CFD40420}"/>
    <cellStyle name="Vsota 2 5 2 7" xfId="3475" xr:uid="{276C4E37-CC38-42F4-B7CB-EA8026DBFF9F}"/>
    <cellStyle name="Vsota 2 5 3" xfId="1005" xr:uid="{00000000-0005-0000-0000-000090060000}"/>
    <cellStyle name="Vsota 2 5 3 2" xfId="3899" xr:uid="{8EAF896A-B44E-4CD8-BD0C-3075118E6587}"/>
    <cellStyle name="Vsota 2 5 3 3" xfId="4567" xr:uid="{A5A71A63-6A10-46B8-A940-E47209A1AEF8}"/>
    <cellStyle name="Vsota 2 5 3 4" xfId="4436" xr:uid="{A3ADD528-4E7C-4470-9055-58CF2BD8BD8F}"/>
    <cellStyle name="Vsota 2 5 3 5" xfId="2393" xr:uid="{DEB84866-E94F-4D85-A0F9-1C74B7D439AB}"/>
    <cellStyle name="Vsota 2 5 3 6" xfId="4589" xr:uid="{E4630BA8-5B55-4069-9BFF-3B3F5B76F5F3}"/>
    <cellStyle name="Vsota 2 5 3 7" xfId="2848" xr:uid="{CF339377-8C52-4095-9149-D8C2438A71D6}"/>
    <cellStyle name="Vsota 2 5 4" xfId="4156" xr:uid="{634B4C9A-58B4-45D3-83F4-4217F65C5AC5}"/>
    <cellStyle name="Vsota 2 5 5" xfId="4636" xr:uid="{9B99FD14-0FB1-4318-BAAE-8D4EDB6AEA4E}"/>
    <cellStyle name="Vsota 2 5 6" xfId="4783" xr:uid="{D4980E07-65F6-4993-812D-3DE99F7FD175}"/>
    <cellStyle name="Vsota 2 5 7" xfId="5107" xr:uid="{D7280F66-D65C-442E-A929-A45DCA67F826}"/>
    <cellStyle name="Vsota 2 5 8" xfId="5398" xr:uid="{B371E93D-FF18-4D18-9B27-44015D72DEA2}"/>
    <cellStyle name="Vsota 2 5 9" xfId="3268" xr:uid="{93E2D3BA-0769-488A-8C9F-02DA6B7AB671}"/>
    <cellStyle name="Vsota 2 6" xfId="1428" xr:uid="{00000000-0005-0000-0000-000091060000}"/>
    <cellStyle name="Vsota 2 6 2" xfId="1635" xr:uid="{00000000-0005-0000-0000-000092060000}"/>
    <cellStyle name="Vsota 2 6 2 2" xfId="4366" xr:uid="{8DC672D6-ECE1-4E5C-82B6-CDEB6CA3DB8D}"/>
    <cellStyle name="Vsota 2 6 2 3" xfId="3880" xr:uid="{66D5E5BA-E5C3-469C-828D-FD9FEACEC19F}"/>
    <cellStyle name="Vsota 2 6 2 4" xfId="4993" xr:uid="{E75ED0BC-DDE1-4C0A-9A9A-1A9278906DC7}"/>
    <cellStyle name="Vsota 2 6 2 5" xfId="5317" xr:uid="{4E0388E2-C980-446B-B008-ED5F089164F4}"/>
    <cellStyle name="Vsota 2 6 2 6" xfId="5608" xr:uid="{846E7D3D-51E9-46AF-860D-30A9AAE74607}"/>
    <cellStyle name="Vsota 2 6 2 7" xfId="3478" xr:uid="{E43AA5CC-4F8A-45C2-BCBE-916FD20824AB}"/>
    <cellStyle name="Vsota 2 6 3" xfId="1527" xr:uid="{00000000-0005-0000-0000-000093060000}"/>
    <cellStyle name="Vsota 2 6 3 2" xfId="4258" xr:uid="{50614A7E-8972-4D15-8288-BE20C16673B5}"/>
    <cellStyle name="Vsota 2 6 3 3" xfId="4618" xr:uid="{DC7F821F-B0DF-488A-86C2-135A567FCF17}"/>
    <cellStyle name="Vsota 2 6 3 4" xfId="4885" xr:uid="{A080E88C-CAA2-4BF9-B90F-E3436F660B2B}"/>
    <cellStyle name="Vsota 2 6 3 5" xfId="5209" xr:uid="{BE49DCA2-18CA-48E1-8400-CACB0A18B26C}"/>
    <cellStyle name="Vsota 2 6 3 6" xfId="5500" xr:uid="{079B8803-D5DF-480D-A1B7-63CB25A74D5C}"/>
    <cellStyle name="Vsota 2 6 3 7" xfId="3370" xr:uid="{389AF410-401E-42E0-AEEF-9F202F3DF9CF}"/>
    <cellStyle name="Vsota 2 6 4" xfId="4159" xr:uid="{FFC3FE2D-50C4-49EC-B6CA-FDD61F7A8E56}"/>
    <cellStyle name="Vsota 2 6 5" xfId="4575" xr:uid="{9C38A351-DAF1-4CA1-9D59-C49040B6153C}"/>
    <cellStyle name="Vsota 2 6 6" xfId="4786" xr:uid="{BD5CFE5D-6F26-46F7-B293-BD7518B8F7A1}"/>
    <cellStyle name="Vsota 2 6 7" xfId="5110" xr:uid="{30E947F8-79B0-4B62-9149-A091D7D8B5A3}"/>
    <cellStyle name="Vsota 2 6 8" xfId="5401" xr:uid="{10CDCCE7-754F-4E59-B620-5FEFA2358D60}"/>
    <cellStyle name="Vsota 2 6 9" xfId="3271" xr:uid="{6D44C5AB-80EE-4605-9B8E-FA6D9F25C4B7}"/>
    <cellStyle name="Vsota 2 7" xfId="1426" xr:uid="{00000000-0005-0000-0000-000094060000}"/>
    <cellStyle name="Vsota 2 7 2" xfId="1633" xr:uid="{00000000-0005-0000-0000-000095060000}"/>
    <cellStyle name="Vsota 2 7 2 2" xfId="4364" xr:uid="{89B4AD52-602D-4417-A807-C401CAB7C607}"/>
    <cellStyle name="Vsota 2 7 2 3" xfId="4133" xr:uid="{025E0EE7-85B6-4BBD-AE7F-DC6DF55C2C6B}"/>
    <cellStyle name="Vsota 2 7 2 4" xfId="4991" xr:uid="{417387D2-421E-4235-A2D3-6DC0281CACA1}"/>
    <cellStyle name="Vsota 2 7 2 5" xfId="5315" xr:uid="{D5E93316-E362-4ECF-8815-17C8676FC1A1}"/>
    <cellStyle name="Vsota 2 7 2 6" xfId="5606" xr:uid="{4D1D4A0A-6C46-421F-9BCD-DD4FA6BEF4BF}"/>
    <cellStyle name="Vsota 2 7 2 7" xfId="3476" xr:uid="{1E9CF395-EF96-4457-9492-9CB9BA6F1922}"/>
    <cellStyle name="Vsota 2 7 3" xfId="1485" xr:uid="{00000000-0005-0000-0000-000096060000}"/>
    <cellStyle name="Vsota 2 7 3 2" xfId="4216" xr:uid="{2CEDA6D3-4289-46FA-BC59-B1124B723CA1}"/>
    <cellStyle name="Vsota 2 7 3 3" xfId="2388" xr:uid="{2649B267-FE6C-4843-96A9-C4DB755B69DF}"/>
    <cellStyle name="Vsota 2 7 3 4" xfId="4843" xr:uid="{2857F5D5-C927-441C-9CAA-CB3A8CD6FF16}"/>
    <cellStyle name="Vsota 2 7 3 5" xfId="5167" xr:uid="{4935F101-3C28-4ED1-AA49-2D4131F11387}"/>
    <cellStyle name="Vsota 2 7 3 6" xfId="5458" xr:uid="{C7029D08-9E3B-4B60-BE88-776EF185D0CB}"/>
    <cellStyle name="Vsota 2 7 3 7" xfId="3328" xr:uid="{79AD2E69-E475-4920-B0CD-808379CA8CC9}"/>
    <cellStyle name="Vsota 2 7 4" xfId="4157" xr:uid="{F64E167E-3EFD-414F-9D61-374F5C126CB6}"/>
    <cellStyle name="Vsota 2 7 5" xfId="4503" xr:uid="{958C50DF-1760-451C-9702-BDAAF5370626}"/>
    <cellStyle name="Vsota 2 7 6" xfId="4784" xr:uid="{49002E17-931A-414B-894D-64CA00EDCDEF}"/>
    <cellStyle name="Vsota 2 7 7" xfId="5108" xr:uid="{4FC5C751-E32D-4AF3-B9ED-9DC17F21DB90}"/>
    <cellStyle name="Vsota 2 7 8" xfId="5399" xr:uid="{CED1E3B5-28F0-4056-A0A0-F612B75A51BC}"/>
    <cellStyle name="Vsota 2 7 9" xfId="3269" xr:uid="{3C0D3814-20B5-4B40-BC0F-BBAE30D06E90}"/>
    <cellStyle name="Vsota 2 8" xfId="1220" xr:uid="{00000000-0005-0000-0000-000097060000}"/>
    <cellStyle name="Vsota 2 8 2" xfId="1563" xr:uid="{00000000-0005-0000-0000-000098060000}"/>
    <cellStyle name="Vsota 2 8 2 2" xfId="4294" xr:uid="{B5793E1E-77CC-448A-8102-E6FF17E836B8}"/>
    <cellStyle name="Vsota 2 8 2 3" xfId="4055" xr:uid="{F5859665-67D4-471A-85AE-1839801FE686}"/>
    <cellStyle name="Vsota 2 8 2 4" xfId="4921" xr:uid="{7B722976-DD35-452B-939D-47FA05ACFA2E}"/>
    <cellStyle name="Vsota 2 8 2 5" xfId="5245" xr:uid="{E94F31A9-1984-443F-8CFC-04FD04BEF61A}"/>
    <cellStyle name="Vsota 2 8 2 6" xfId="5536" xr:uid="{4691581D-37D9-4170-8B40-A51B743EE6EB}"/>
    <cellStyle name="Vsota 2 8 2 7" xfId="3406" xr:uid="{0A7ADB19-BD38-42BE-9039-AF4B25296DD2}"/>
    <cellStyle name="Vsota 2 8 3" xfId="1556" xr:uid="{00000000-0005-0000-0000-000099060000}"/>
    <cellStyle name="Vsota 2 8 3 2" xfId="4287" xr:uid="{D01ABC03-BAF9-459C-B72D-9465461AA99A}"/>
    <cellStyle name="Vsota 2 8 3 3" xfId="2330" xr:uid="{D598A2E5-25AE-4BBC-9A53-974B2DD18015}"/>
    <cellStyle name="Vsota 2 8 3 4" xfId="4914" xr:uid="{AD68ED14-9D4C-483D-9AB9-DE1CEBE0737B}"/>
    <cellStyle name="Vsota 2 8 3 5" xfId="5238" xr:uid="{E07295E5-3346-4CA2-B28D-C9A1AD169C12}"/>
    <cellStyle name="Vsota 2 8 3 6" xfId="5529" xr:uid="{36734DE3-2A30-440E-8BB2-76AC4A4704C1}"/>
    <cellStyle name="Vsota 2 8 3 7" xfId="3399" xr:uid="{CFC16E6A-BD29-4C17-9B55-B61E4961CAE6}"/>
    <cellStyle name="Vsota 2 8 4" xfId="4039" xr:uid="{9E0B0AAB-F4C1-4002-AE24-EFB2A48DF9B1}"/>
    <cellStyle name="Vsota 2 8 5" xfId="3938" xr:uid="{5B413371-BF79-487F-AD2B-147F2C7BE3E7}"/>
    <cellStyle name="Vsota 2 8 6" xfId="3991" xr:uid="{3C277570-A894-4F52-B142-7DF518ECD642}"/>
    <cellStyle name="Vsota 2 8 7" xfId="5056" xr:uid="{AB71C401-17E9-448E-B26E-78F19A210730}"/>
    <cellStyle name="Vsota 2 8 8" xfId="3960" xr:uid="{8ACD05B4-703B-4968-B125-F9813825B02E}"/>
    <cellStyle name="Vsota 2 8 9" xfId="3063" xr:uid="{356F0FA5-8A06-4071-929C-F05073D8A21F}"/>
    <cellStyle name="Vsota 2 9" xfId="799" xr:uid="{00000000-0005-0000-0000-00009A060000}"/>
    <cellStyle name="Vsota 2 9 2" xfId="3776" xr:uid="{677DF82F-08E1-47CB-808D-5062BC7BE334}"/>
    <cellStyle name="Vsota 2 9 3" xfId="4101" xr:uid="{C6EAFDC1-BB20-4126-A0A2-BE3563A1395A}"/>
    <cellStyle name="Vsota 2 9 4" xfId="3659" xr:uid="{400DDE91-DD90-43ED-8B6A-4013B6061D75}"/>
    <cellStyle name="Vsota 2 9 5" xfId="3544" xr:uid="{6A6227A8-B487-4B1C-A956-EEDBF7320793}"/>
    <cellStyle name="Vsota 2 9 6" xfId="3661" xr:uid="{C343A368-9064-4316-9E2F-5EEEDA8D5402}"/>
    <cellStyle name="Vsota 2 9 7" xfId="2642" xr:uid="{312DEED2-8655-46E3-8D73-95019D4C19F8}"/>
    <cellStyle name="Warning Text" xfId="49" xr:uid="{00000000-0005-0000-0000-00009B060000}"/>
    <cellStyle name="Warning Text 2" xfId="559" xr:uid="{00000000-0005-0000-0000-00009C06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numFmt numFmtId="1" formatCode="0"/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0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125"/>
    <tableColumn id="2" xr3:uid="{00000000-0010-0000-0000-000002000000}" name="Tehnična specifikacija živila (stolpec 2, 2a, 2b, 2c)" dataDxfId="792" totalsRowDxfId="124"/>
    <tableColumn id="3" xr3:uid="{00000000-0010-0000-0000-000003000000}" name="ZAHTEVANO PAKIRANJE                    Masa/volumen" dataDxfId="791" totalsRowDxfId="123"/>
    <tableColumn id="4" xr3:uid="{00000000-0010-0000-0000-000004000000}" name=" ZAHTEVANO PAKIRANJE       Enota" dataDxfId="790" totalsRowDxfId="122"/>
    <tableColumn id="21" xr3:uid="{00000000-0010-0000-0000-000015000000}" name="ZAHTEVANA SHEMA KAKOVOSTI" dataDxfId="789" totalsRowDxfId="121"/>
    <tableColumn id="5" xr3:uid="{00000000-0010-0000-0000-000005000000}" name="Okvirna količina" dataDxfId="788" totalsRowDxfId="120" dataCellStyle="Valuta"/>
    <tableColumn id="6" xr3:uid="{00000000-0010-0000-0000-000006000000}" name="Enota mere količine" dataDxfId="787" totalsRowDxfId="119"/>
    <tableColumn id="7" xr3:uid="{00000000-0010-0000-0000-000007000000}" name="Preračunana masa/volumen/kos na enoto kg" totalsRowFunction="sum" dataDxfId="786" totalsRowDxfId="11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5" totalsRowDxfId="1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4" totalsRowDxfId="116" dataCellStyle="Valuta"/>
    <tableColumn id="10" xr3:uid="{00000000-0010-0000-0000-00000A000000}" name="BLAGOVNA ZNAMKA ali PROIZVAJALEC" dataDxfId="783" totalsRowDxfId="115" dataCellStyle="Valuta"/>
    <tableColumn id="11" xr3:uid="{00000000-0010-0000-0000-00000B000000}" name=" NAZIV/IME (trgovsko) ponujenega živila  " dataDxfId="782" totalsRowDxfId="114" dataCellStyle="Valuta"/>
    <tableColumn id="12" xr3:uid="{00000000-0010-0000-0000-00000C000000}" name="Dejanska masa/volumen ponujenega živila" dataDxfId="781" totalsRowDxfId="113" dataCellStyle="Valuta"/>
    <tableColumn id="13" xr3:uid="{00000000-0010-0000-0000-00000D000000}" name="cena/enota brez DDV v EUR" dataDxfId="780" totalsRowDxfId="112"/>
    <tableColumn id="14" xr3:uid="{00000000-0010-0000-0000-00000E000000}" name="Cena za dejansko maso/volumen ponujenega živila brez DDV " dataDxfId="779" totalsRowDxfId="111"/>
    <tableColumn id="15" xr3:uid="{00000000-0010-0000-0000-00000F000000}" name="Stopnja DDV (%)" dataDxfId="778" totalsRowDxfId="110"/>
    <tableColumn id="16" xr3:uid="{00000000-0010-0000-0000-000010000000}" name="Davek (EUR)" dataDxfId="777" totalsRowDxfId="10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6" totalsRowDxfId="10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5" totalsRowDxfId="10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4" totalsRowDxfId="10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3" totalsRowDxfId="1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772" dataDxfId="770" headerRowBorderDxfId="771" tableBorderDxfId="769" totalsRowBorderDxfId="768">
  <tableColumns count="21">
    <tableColumn id="1" xr3:uid="{00000000-0010-0000-0100-000001000000}" name="Zap. št." totalsRowLabel="Vsota" dataDxfId="767" totalsRowDxfId="766"/>
    <tableColumn id="2" xr3:uid="{00000000-0010-0000-0100-000002000000}" name="Tehnična specifikacija živila (stolpec 2, 2a, 2b, 2c)" dataDxfId="765" totalsRowDxfId="764"/>
    <tableColumn id="3" xr3:uid="{00000000-0010-0000-0100-000003000000}" name="ZAHTEVANO PAKIRANJE                    Masa/volumen" dataDxfId="763" totalsRowDxfId="762"/>
    <tableColumn id="4" xr3:uid="{00000000-0010-0000-0100-000004000000}" name=" ZAHTEVANO PAKIRANJE       Enota" dataDxfId="761" totalsRowDxfId="760" dataCellStyle="Valuta"/>
    <tableColumn id="21" xr3:uid="{00000000-0010-0000-0100-000015000000}" name="ZAHTEVANA SHEMA KAKOVOSTI" dataDxfId="759" totalsRowDxfId="758"/>
    <tableColumn id="5" xr3:uid="{00000000-0010-0000-0100-000005000000}" name="Okvirna količina" dataDxfId="757" totalsRowDxfId="756" dataCellStyle="Valuta"/>
    <tableColumn id="6" xr3:uid="{00000000-0010-0000-0100-000006000000}" name="Enota mere količine" dataDxfId="755" totalsRowDxfId="754"/>
    <tableColumn id="7" xr3:uid="{00000000-0010-0000-0100-000007000000}" name="Preračunana masa/volumen/kos na enoto kg" totalsRowFunction="sum" dataDxfId="753" totalsRowDxfId="75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1" totalsRowDxfId="75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49" totalsRowDxfId="748" dataCellStyle="Valuta"/>
    <tableColumn id="10" xr3:uid="{00000000-0010-0000-0100-00000A000000}" name="BLAGOVNA ZNAMKA ali PROIZVAJALEC" dataDxfId="747" totalsRowDxfId="746" dataCellStyle="Valuta"/>
    <tableColumn id="11" xr3:uid="{00000000-0010-0000-0100-00000B000000}" name=" NAZIV/IME (trgovsko) ponujenega živila  " dataDxfId="745" totalsRowDxfId="744" dataCellStyle="Valuta"/>
    <tableColumn id="12" xr3:uid="{00000000-0010-0000-0100-00000C000000}" name="Dejanska masa/volumen ponujenega živila" dataDxfId="743" totalsRowDxfId="742" dataCellStyle="Valuta"/>
    <tableColumn id="13" xr3:uid="{00000000-0010-0000-0100-00000D000000}" name="cena/enota brez DDV v EUR" dataDxfId="741" totalsRowDxfId="740"/>
    <tableColumn id="14" xr3:uid="{00000000-0010-0000-0100-00000E000000}" name="Cena za dejansko maso/volumen ponujenega živila brez DDV " dataDxfId="739" totalsRowDxfId="738"/>
    <tableColumn id="15" xr3:uid="{00000000-0010-0000-0100-00000F000000}" name="Stopnja DDV (%)" dataDxfId="737" totalsRowDxfId="736"/>
    <tableColumn id="16" xr3:uid="{00000000-0010-0000-0100-000010000000}" name="Davek (EUR)" dataDxfId="735" totalsRowDxfId="73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3" totalsRowDxfId="73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1" totalsRowDxfId="73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29" totalsRowDxfId="72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27" totalsRowDxfId="72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8" totalsRowCount="1" headerRowDxfId="725" dataDxfId="723" headerRowBorderDxfId="724" tableBorderDxfId="722" totalsRowBorderDxfId="721">
  <tableColumns count="21">
    <tableColumn id="1" xr3:uid="{00000000-0010-0000-0200-000001000000}" name="Zap. št." totalsRowLabel="Vsota" dataDxfId="720" totalsRowDxfId="719"/>
    <tableColumn id="2" xr3:uid="{00000000-0010-0000-0200-000002000000}" name="Tehnična specifikacija živila (stolpec 2, 2a, 2b, 2c)" dataDxfId="718" totalsRowDxfId="717"/>
    <tableColumn id="3" xr3:uid="{00000000-0010-0000-0200-000003000000}" name="ZAHTEVANO PAKIRANJE                    Masa/volumen" dataDxfId="716" totalsRowDxfId="715"/>
    <tableColumn id="4" xr3:uid="{00000000-0010-0000-0200-000004000000}" name=" ZAHTEVANO PAKIRANJE       Enota" dataDxfId="714" totalsRowDxfId="713"/>
    <tableColumn id="21" xr3:uid="{00000000-0010-0000-0200-000015000000}" name="ZAHTEVANA SHEMA KAKOVOSTI" dataDxfId="712" totalsRowDxfId="711"/>
    <tableColumn id="5" xr3:uid="{00000000-0010-0000-0200-000005000000}" name="Okvirna količina" dataDxfId="710" totalsRowDxfId="709" dataCellStyle="Valuta"/>
    <tableColumn id="6" xr3:uid="{00000000-0010-0000-0200-000006000000}" name="Enota mere količine" dataDxfId="708" totalsRowDxfId="707"/>
    <tableColumn id="7" xr3:uid="{00000000-0010-0000-0200-000007000000}" name="Preračunana masa/volumen/kos na enoto kg" totalsRowFunction="sum" dataDxfId="706" totalsRowDxfId="70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4" totalsRowDxfId="70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2" totalsRowDxfId="701" dataCellStyle="Valuta"/>
    <tableColumn id="10" xr3:uid="{00000000-0010-0000-0200-00000A000000}" name="BLAGOVNA ZNAMKA ali PROIZVAJALEC" dataDxfId="700" totalsRowDxfId="699" dataCellStyle="Valuta"/>
    <tableColumn id="11" xr3:uid="{00000000-0010-0000-0200-00000B000000}" name=" NAZIV/IME (trgovsko) ponujenega živila  " dataDxfId="698" totalsRowDxfId="697" dataCellStyle="Valuta"/>
    <tableColumn id="12" xr3:uid="{00000000-0010-0000-0200-00000C000000}" name="Dejanska masa/volumen ponujenega živila" dataDxfId="696" totalsRowDxfId="695" dataCellStyle="Valuta"/>
    <tableColumn id="13" xr3:uid="{00000000-0010-0000-0200-00000D000000}" name="cena/enota brez DDV v EUR" dataDxfId="694" totalsRowDxfId="693"/>
    <tableColumn id="14" xr3:uid="{00000000-0010-0000-0200-00000E000000}" name="Cena za dejansko maso/volumen ponujenega živila brez DDV " dataDxfId="692" totalsRowDxfId="691"/>
    <tableColumn id="15" xr3:uid="{00000000-0010-0000-0200-00000F000000}" name="Stopnja DDV (%)" dataDxfId="690" totalsRowDxfId="689"/>
    <tableColumn id="16" xr3:uid="{00000000-0010-0000-0200-000010000000}" name="Davek (EUR)" dataDxfId="688" totalsRowDxfId="68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6" totalsRowDxfId="68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4" totalsRowDxfId="68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2" totalsRowDxfId="68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78" dataDxfId="676" headerRowBorderDxfId="677" tableBorderDxfId="675" totalsRowBorderDxfId="674">
  <tableColumns count="21">
    <tableColumn id="1" xr3:uid="{00000000-0010-0000-0300-000001000000}" name="Zap. št." totalsRowLabel="Vsota" dataDxfId="673" totalsRowDxfId="672"/>
    <tableColumn id="2" xr3:uid="{00000000-0010-0000-0300-000002000000}" name="Tehnična specifikacija živila (stolpec 2, 2a, 2b, 2c)" dataDxfId="671" totalsRowDxfId="670"/>
    <tableColumn id="3" xr3:uid="{00000000-0010-0000-0300-000003000000}" name="ZAHTEVANO PAKIRANJE                    Masa/volumen" dataDxfId="669" totalsRowDxfId="668"/>
    <tableColumn id="4" xr3:uid="{00000000-0010-0000-0300-000004000000}" name=" ZAHTEVANO PAKIRANJE       Enota" dataDxfId="667" totalsRowDxfId="666"/>
    <tableColumn id="21" xr3:uid="{00000000-0010-0000-0300-000015000000}" name="ZAHTEVANA SHEMA KAKOVOSTI" dataDxfId="665" totalsRowDxfId="664"/>
    <tableColumn id="5" xr3:uid="{00000000-0010-0000-0300-000005000000}" name="Okvirna količina" dataDxfId="663" totalsRowDxfId="662" dataCellStyle="Valuta"/>
    <tableColumn id="6" xr3:uid="{00000000-0010-0000-0300-000006000000}" name="Enota mere količine" dataDxfId="661" totalsRowDxfId="660"/>
    <tableColumn id="7" xr3:uid="{00000000-0010-0000-0300-000007000000}" name="Preračunana masa/volumen/kos na enoto kg" totalsRowFunction="sum" dataDxfId="659" totalsRowDxfId="65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7" totalsRowDxfId="65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5" totalsRowDxfId="654" dataCellStyle="Valuta"/>
    <tableColumn id="10" xr3:uid="{00000000-0010-0000-0300-00000A000000}" name="BLAGOVNA ZNAMKA ali PROIZVAJALEC" dataDxfId="653" totalsRowDxfId="652" dataCellStyle="Valuta"/>
    <tableColumn id="11" xr3:uid="{00000000-0010-0000-0300-00000B000000}" name=" NAZIV/IME (trgovsko) ponujenega živila  " dataDxfId="651" totalsRowDxfId="650" dataCellStyle="Valuta"/>
    <tableColumn id="12" xr3:uid="{00000000-0010-0000-0300-00000C000000}" name="Dejanska masa/volumen ponujenega živila" dataDxfId="649" totalsRowDxfId="648" dataCellStyle="Valuta"/>
    <tableColumn id="13" xr3:uid="{00000000-0010-0000-0300-00000D000000}" name="cena/enota brez DDV v EUR" dataDxfId="647" totalsRowDxfId="646"/>
    <tableColumn id="14" xr3:uid="{00000000-0010-0000-0300-00000E000000}" name="Cena za dejansko maso/volumen ponujenega živila brez DDV " dataDxfId="645" totalsRowDxfId="644"/>
    <tableColumn id="15" xr3:uid="{00000000-0010-0000-0300-00000F000000}" name="Stopnja DDV (%)" dataDxfId="643" totalsRowDxfId="642"/>
    <tableColumn id="16" xr3:uid="{00000000-0010-0000-0300-000010000000}" name="Davek (EUR)" dataDxfId="641" totalsRowDxfId="64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39" totalsRowDxfId="63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7" totalsRowDxfId="63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5" totalsRowDxfId="63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33" totalsRowDxfId="6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5" totalsRowCount="1" headerRowDxfId="631" dataDxfId="629" headerRowBorderDxfId="630" tableBorderDxfId="628" totalsRowBorderDxfId="627">
  <tableColumns count="21">
    <tableColumn id="1" xr3:uid="{00000000-0010-0000-0400-000001000000}" name="Zap. št." totalsRowLabel="Vsota" dataDxfId="626" totalsRowDxfId="625"/>
    <tableColumn id="2" xr3:uid="{00000000-0010-0000-0400-000002000000}" name="Tehnična specifikacija živila (stolpec 2, 2a, 2b, 2c)" dataDxfId="624" totalsRowDxfId="623"/>
    <tableColumn id="3" xr3:uid="{00000000-0010-0000-0400-000003000000}" name="ZAHTEVANO PAKIRANJE                    Masa/volumen" dataDxfId="622" totalsRowDxfId="621"/>
    <tableColumn id="4" xr3:uid="{00000000-0010-0000-0400-000004000000}" name=" ZAHTEVANO PAKIRANJE       Enota" dataDxfId="620" totalsRowDxfId="619"/>
    <tableColumn id="21" xr3:uid="{00000000-0010-0000-0400-000015000000}" name="ZAHTEVANA SHEMA KAKOVOSTI" dataDxfId="618" totalsRowDxfId="617"/>
    <tableColumn id="5" xr3:uid="{00000000-0010-0000-0400-000005000000}" name="Okvirna količina" dataDxfId="616" totalsRowDxfId="615" dataCellStyle="Valuta"/>
    <tableColumn id="6" xr3:uid="{00000000-0010-0000-0400-000006000000}" name="Enota mere količine" dataDxfId="614" totalsRowDxfId="613"/>
    <tableColumn id="7" xr3:uid="{00000000-0010-0000-0400-000007000000}" name="Preračunana masa/volumen/kos na enoto kg" totalsRowFunction="sum" dataDxfId="612" totalsRowDxfId="61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0" totalsRowDxfId="60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8" totalsRowDxfId="607" dataCellStyle="Valuta"/>
    <tableColumn id="10" xr3:uid="{00000000-0010-0000-0400-00000A000000}" name="BLAGOVNA ZNAMKA ali PROIZVAJALEC" dataDxfId="606" totalsRowDxfId="605" dataCellStyle="Valuta"/>
    <tableColumn id="11" xr3:uid="{00000000-0010-0000-0400-00000B000000}" name=" NAZIV/IME (trgovsko) ponujenega živila  " dataDxfId="604" totalsRowDxfId="603" dataCellStyle="Valuta"/>
    <tableColumn id="12" xr3:uid="{00000000-0010-0000-0400-00000C000000}" name="Dejanska masa/volumen ponujenega živila" dataDxfId="602" totalsRowDxfId="601" dataCellStyle="Valuta"/>
    <tableColumn id="13" xr3:uid="{00000000-0010-0000-0400-00000D000000}" name="cena/enota brez DDV v EUR" dataDxfId="600" totalsRowDxfId="599"/>
    <tableColumn id="14" xr3:uid="{00000000-0010-0000-0400-00000E000000}" name="Cena za dejansko maso/volumen ponujenega živila brez DDV " dataDxfId="598" totalsRowDxfId="597"/>
    <tableColumn id="15" xr3:uid="{00000000-0010-0000-0400-00000F000000}" name="Stopnja DDV (%)" dataDxfId="596" totalsRowDxfId="595"/>
    <tableColumn id="16" xr3:uid="{00000000-0010-0000-0400-000010000000}" name="Davek (EUR)" dataDxfId="594" totalsRowDxfId="59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2" totalsRowDxfId="59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0" totalsRowDxfId="58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8" totalsRowDxfId="58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9" totalsRowCount="1" headerRowDxfId="584" dataDxfId="582" headerRowBorderDxfId="583" tableBorderDxfId="581" totalsRowBorderDxfId="580">
  <tableColumns count="21">
    <tableColumn id="1" xr3:uid="{00000000-0010-0000-0500-000001000000}" name="Zap. št." totalsRowLabel="Vsota" dataDxfId="579" totalsRowDxfId="578"/>
    <tableColumn id="2" xr3:uid="{00000000-0010-0000-0500-000002000000}" name="Tehnična specifikacija živila (stolpec 2, 2a, 2b, 2c)" dataDxfId="577" totalsRowDxfId="576"/>
    <tableColumn id="3" xr3:uid="{00000000-0010-0000-0500-000003000000}" name="ZAHTEVANO PAKIRANJE                    Masa/volumen" dataDxfId="575" totalsRowDxfId="574"/>
    <tableColumn id="4" xr3:uid="{00000000-0010-0000-0500-000004000000}" name=" ZAHTEVANO PAKIRANJE       Enota" dataDxfId="573" totalsRowDxfId="572"/>
    <tableColumn id="21" xr3:uid="{00000000-0010-0000-0500-000015000000}" name="ZAHTEVANA SHEMA KAKOVOSTI" dataDxfId="571" totalsRowDxfId="570"/>
    <tableColumn id="5" xr3:uid="{00000000-0010-0000-0500-000005000000}" name="Okvirna količina" dataDxfId="569" totalsRowDxfId="568" dataCellStyle="Valuta"/>
    <tableColumn id="6" xr3:uid="{00000000-0010-0000-0500-000006000000}" name="Enota mere količine" dataDxfId="567" totalsRowDxfId="566"/>
    <tableColumn id="7" xr3:uid="{00000000-0010-0000-0500-000007000000}" name="Preračunana masa/volumen/kos na enoto kg" totalsRowFunction="sum" dataDxfId="565" totalsRowDxfId="56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3" totalsRowDxfId="56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1" totalsRowDxfId="560" dataCellStyle="Valuta"/>
    <tableColumn id="10" xr3:uid="{00000000-0010-0000-0500-00000A000000}" name="BLAGOVNA ZNAMKA ali PROIZVAJALEC" dataDxfId="559" totalsRowDxfId="558" dataCellStyle="Valuta"/>
    <tableColumn id="11" xr3:uid="{00000000-0010-0000-0500-00000B000000}" name=" NAZIV/IME (trgovsko) ponujenega živila  " dataDxfId="557" totalsRowDxfId="556" dataCellStyle="Valuta"/>
    <tableColumn id="12" xr3:uid="{00000000-0010-0000-0500-00000C000000}" name="Dejanska masa/volumen ponujenega živila" dataDxfId="555" totalsRowDxfId="554" dataCellStyle="Valuta"/>
    <tableColumn id="13" xr3:uid="{00000000-0010-0000-0500-00000D000000}" name="cena/enota brez DDV v EUR" dataDxfId="553" totalsRowDxfId="552"/>
    <tableColumn id="14" xr3:uid="{00000000-0010-0000-0500-00000E000000}" name="Cena za dejansko maso/volumen ponujenega živila brez DDV " dataDxfId="551" totalsRowDxfId="550"/>
    <tableColumn id="15" xr3:uid="{00000000-0010-0000-0500-00000F000000}" name="Stopnja DDV (%)" dataDxfId="549" totalsRowDxfId="548"/>
    <tableColumn id="16" xr3:uid="{00000000-0010-0000-0500-000010000000}" name="Davek (EUR)" dataDxfId="547" totalsRowDxfId="54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5" totalsRowDxfId="54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3" totalsRowDxfId="54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41" totalsRowDxfId="54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5" totalsRowCount="1" headerRowDxfId="537" dataDxfId="535" headerRowBorderDxfId="536" tableBorderDxfId="534" totalsRowBorderDxfId="533">
  <tableColumns count="21">
    <tableColumn id="1" xr3:uid="{00000000-0010-0000-0600-000001000000}" name="Zap. št." totalsRowLabel="Vsota" dataDxfId="532" totalsRowDxfId="41"/>
    <tableColumn id="2" xr3:uid="{00000000-0010-0000-0600-000002000000}" name="Tehnična specifikacija živila (stolpec 2, 2a, 2b, 2c)" dataDxfId="531" totalsRowDxfId="40"/>
    <tableColumn id="3" xr3:uid="{00000000-0010-0000-0600-000003000000}" name="ZAHTEVANO PAKIRANJE                    Masa/volumen" dataDxfId="530" totalsRowDxfId="39"/>
    <tableColumn id="4" xr3:uid="{00000000-0010-0000-0600-000004000000}" name=" ZAHTEVANO PAKIRANJE       Enota" dataDxfId="529" totalsRowDxfId="38"/>
    <tableColumn id="21" xr3:uid="{00000000-0010-0000-0600-000015000000}" name="ZAHTEVANA SHEMA KAKOVOSTI" dataDxfId="528" totalsRowDxfId="37"/>
    <tableColumn id="5" xr3:uid="{00000000-0010-0000-0600-000005000000}" name="Okvirna količina" dataDxfId="527" totalsRowDxfId="36" dataCellStyle="Valuta"/>
    <tableColumn id="6" xr3:uid="{00000000-0010-0000-0600-000006000000}" name="Enota mere količine" dataDxfId="526" totalsRowDxfId="35"/>
    <tableColumn id="7" xr3:uid="{00000000-0010-0000-0600-000007000000}" name="Preračunana masa/volumen/kos na enoto kg" totalsRowFunction="sum" dataDxfId="525" totalsRowDxfId="3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24" totalsRowDxfId="3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23" totalsRowDxfId="32" dataCellStyle="Valuta"/>
    <tableColumn id="10" xr3:uid="{00000000-0010-0000-0600-00000A000000}" name="BLAGOVNA ZNAMKA ali PROIZVAJALEC" dataDxfId="522" totalsRowDxfId="31" dataCellStyle="Valuta"/>
    <tableColumn id="11" xr3:uid="{00000000-0010-0000-0600-00000B000000}" name=" NAZIV/IME (trgovsko) ponujenega živila  " dataDxfId="521" totalsRowDxfId="30" dataCellStyle="Valuta"/>
    <tableColumn id="12" xr3:uid="{00000000-0010-0000-0600-00000C000000}" name="Dejanska masa/volumen ponujenega živila" dataDxfId="520" totalsRowDxfId="29" dataCellStyle="Valuta"/>
    <tableColumn id="13" xr3:uid="{00000000-0010-0000-0600-00000D000000}" name="cena/enota brez DDV v EUR" dataDxfId="519" totalsRowDxfId="28"/>
    <tableColumn id="14" xr3:uid="{00000000-0010-0000-0600-00000E000000}" name="Cena za dejansko maso/volumen ponujenega živila brez DDV " dataDxfId="518" totalsRowDxfId="27"/>
    <tableColumn id="15" xr3:uid="{00000000-0010-0000-0600-00000F000000}" name="Stopnja DDV (%)" dataDxfId="517" totalsRowDxfId="26"/>
    <tableColumn id="16" xr3:uid="{00000000-0010-0000-0600-000010000000}" name="Davek (EUR)" dataDxfId="516" totalsRowDxfId="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15" totalsRowDxfId="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14" totalsRowDxfId="2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13" totalsRowDxfId="2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12" totalsRowDxfId="2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5" totalsRowCount="1" headerRowDxfId="511" dataDxfId="509" headerRowBorderDxfId="510" tableBorderDxfId="508" totalsRowBorderDxfId="507">
  <tableColumns count="21">
    <tableColumn id="1" xr3:uid="{00000000-0010-0000-0700-000001000000}" name="Zap. št." totalsRowLabel="Vsota" dataDxfId="506" totalsRowDxfId="505"/>
    <tableColumn id="2" xr3:uid="{00000000-0010-0000-0700-000002000000}" name="Tehnična specifikacija živila (stolpec 2, 2a, 2b, 2c)" dataDxfId="504" totalsRowDxfId="503"/>
    <tableColumn id="3" xr3:uid="{00000000-0010-0000-0700-000003000000}" name="ZAHTEVANO PAKIRANJE                    Masa/volumen" dataDxfId="502" totalsRowDxfId="501"/>
    <tableColumn id="4" xr3:uid="{00000000-0010-0000-0700-000004000000}" name=" ZAHTEVANO PAKIRANJE       Enota" dataDxfId="500" totalsRowDxfId="499"/>
    <tableColumn id="21" xr3:uid="{00000000-0010-0000-0700-000015000000}" name="ZAHTEVANA SHEMA KAKOVOSTI" dataDxfId="498" totalsRowDxfId="497"/>
    <tableColumn id="5" xr3:uid="{00000000-0010-0000-0700-000005000000}" name="Okvirna količina" dataDxfId="496" totalsRowDxfId="495" dataCellStyle="Valuta"/>
    <tableColumn id="6" xr3:uid="{00000000-0010-0000-0700-000006000000}" name="Enota mere količine" dataDxfId="494" totalsRowDxfId="493"/>
    <tableColumn id="7" xr3:uid="{00000000-0010-0000-0700-000007000000}" name="Preračunana masa/volumen/kos na enoto kg" totalsRowFunction="sum" dataDxfId="492" totalsRowDxfId="4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0" totalsRowDxfId="4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88" totalsRowDxfId="487" dataCellStyle="Valuta"/>
    <tableColumn id="10" xr3:uid="{00000000-0010-0000-0700-00000A000000}" name="BLAGOVNA ZNAMKA ali PROIZVAJALEC" dataDxfId="486" totalsRowDxfId="485" dataCellStyle="Valuta"/>
    <tableColumn id="11" xr3:uid="{00000000-0010-0000-0700-00000B000000}" name=" NAZIV/IME (trgovsko) ponujenega živila  " dataDxfId="484" totalsRowDxfId="483" dataCellStyle="Valuta"/>
    <tableColumn id="12" xr3:uid="{00000000-0010-0000-0700-00000C000000}" name="Dejanska masa/volumen ponujenega živila" dataDxfId="482" totalsRowDxfId="481" dataCellStyle="Valuta"/>
    <tableColumn id="13" xr3:uid="{00000000-0010-0000-0700-00000D000000}" name="cena/enota brez DDV v EUR" dataDxfId="480" totalsRowDxfId="479"/>
    <tableColumn id="14" xr3:uid="{00000000-0010-0000-0700-00000E000000}" name="Cena za dejansko maso/volumen ponujenega živila brez DDV " dataDxfId="478" totalsRowDxfId="477"/>
    <tableColumn id="15" xr3:uid="{00000000-0010-0000-0700-00000F000000}" name="Stopnja DDV (%)" dataDxfId="476" totalsRowDxfId="475"/>
    <tableColumn id="16" xr3:uid="{00000000-0010-0000-0700-000010000000}" name="Davek (EUR)" dataDxfId="474" totalsRowDxfId="4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2" totalsRowDxfId="4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0" totalsRowDxfId="4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68" totalsRowDxfId="4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66" totalsRowDxfId="4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3" totalsRowCount="1" headerRowDxfId="464" dataDxfId="462" headerRowBorderDxfId="463" tableBorderDxfId="461" totalsRowBorderDxfId="460">
  <tableColumns count="21">
    <tableColumn id="1" xr3:uid="{00000000-0010-0000-0800-000001000000}" name="Zap. št." totalsRowLabel="Vsota" dataDxfId="459" totalsRowDxfId="458"/>
    <tableColumn id="2" xr3:uid="{00000000-0010-0000-0800-000002000000}" name="Tehnična specifikacija živila (stolpec 2, 2a, 2b, 2c)" dataDxfId="457" totalsRowDxfId="456"/>
    <tableColumn id="3" xr3:uid="{00000000-0010-0000-0800-000003000000}" name="ZAHTEVANO PAKIRANJE                    Masa/volumen" dataDxfId="455" totalsRowDxfId="454"/>
    <tableColumn id="4" xr3:uid="{00000000-0010-0000-0800-000004000000}" name=" ZAHTEVANO PAKIRANJE       Enota" dataDxfId="453" totalsRowDxfId="452"/>
    <tableColumn id="21" xr3:uid="{00000000-0010-0000-0800-000015000000}" name="ZAHTEVANA SHEMA KAKOVOSTI" dataDxfId="451" totalsRowDxfId="450"/>
    <tableColumn id="5" xr3:uid="{00000000-0010-0000-0800-000005000000}" name="Okvirna količina" dataDxfId="449" totalsRowDxfId="448" dataCellStyle="Valuta"/>
    <tableColumn id="6" xr3:uid="{00000000-0010-0000-0800-000006000000}" name="Enota mere količine" dataDxfId="447" totalsRowDxfId="446"/>
    <tableColumn id="7" xr3:uid="{00000000-0010-0000-0800-000007000000}" name="Preračunana masa/volumen/kos na enoto kg" totalsRowFunction="sum" dataDxfId="445" totalsRowDxfId="4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3" totalsRowDxfId="4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1" totalsRowDxfId="440" dataCellStyle="Valuta"/>
    <tableColumn id="10" xr3:uid="{00000000-0010-0000-0800-00000A000000}" name="BLAGOVNA ZNAMKA ali PROIZVAJALEC" dataDxfId="439" totalsRowDxfId="438" dataCellStyle="Valuta"/>
    <tableColumn id="11" xr3:uid="{00000000-0010-0000-0800-00000B000000}" name=" NAZIV/IME (trgovsko) ponujenega živila  " dataDxfId="437" totalsRowDxfId="436" dataCellStyle="Valuta"/>
    <tableColumn id="12" xr3:uid="{00000000-0010-0000-0800-00000C000000}" name="Dejanska masa/volumen ponujenega živila" dataDxfId="435" totalsRowDxfId="434" dataCellStyle="Valuta"/>
    <tableColumn id="13" xr3:uid="{00000000-0010-0000-0800-00000D000000}" name="cena/enota brez DDV v EUR" dataDxfId="433" totalsRowDxfId="432"/>
    <tableColumn id="14" xr3:uid="{00000000-0010-0000-0800-00000E000000}" name="Cena za dejansko maso/volumen ponujenega živila brez DDV " dataDxfId="431" totalsRowDxfId="430"/>
    <tableColumn id="15" xr3:uid="{00000000-0010-0000-0800-00000F000000}" name="Stopnja DDV (%)" dataDxfId="429" totalsRowDxfId="428"/>
    <tableColumn id="16" xr3:uid="{00000000-0010-0000-0800-000010000000}" name="Davek (EUR)" dataDxfId="427" totalsRowDxfId="4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5" totalsRowDxfId="4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3" totalsRowDxfId="4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1" totalsRowDxfId="4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9" totalsRowCount="1" headerRowDxfId="417" dataDxfId="415" headerRowBorderDxfId="416" tableBorderDxfId="414" totalsRowBorderDxfId="413">
  <tableColumns count="21">
    <tableColumn id="1" xr3:uid="{00000000-0010-0000-0900-000001000000}" name="Zap. št." totalsRowLabel="Vsota" dataDxfId="412" totalsRowDxfId="20"/>
    <tableColumn id="2" xr3:uid="{00000000-0010-0000-0900-000002000000}" name="Tehnična specifikacija živila (stolpec 2, 2a, 2b, 2c)" dataDxfId="411" totalsRowDxfId="19"/>
    <tableColumn id="3" xr3:uid="{00000000-0010-0000-0900-000003000000}" name="ZAHTEVANO PAKIRANJE                    Masa/volumen" dataDxfId="410" totalsRowDxfId="18"/>
    <tableColumn id="4" xr3:uid="{00000000-0010-0000-0900-000004000000}" name=" ZAHTEVANO PAKIRANJE       Enota" dataDxfId="409" totalsRowDxfId="17"/>
    <tableColumn id="21" xr3:uid="{00000000-0010-0000-0900-000015000000}" name="ZAHTEVANA SHEMA KAKOVOSTI" dataDxfId="408" totalsRowDxfId="16"/>
    <tableColumn id="5" xr3:uid="{00000000-0010-0000-0900-000005000000}" name="Okvirna količina" dataDxfId="407" totalsRowDxfId="15" dataCellStyle="Valuta"/>
    <tableColumn id="6" xr3:uid="{00000000-0010-0000-0900-000006000000}" name="Enota mere količine" dataDxfId="406" totalsRowDxfId="14"/>
    <tableColumn id="7" xr3:uid="{00000000-0010-0000-0900-000007000000}" name="Preračunana masa/volumen/kos na enoto kg" totalsRowFunction="sum" dataDxfId="405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4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3" totalsRowDxfId="11" dataCellStyle="Valuta"/>
    <tableColumn id="10" xr3:uid="{00000000-0010-0000-0900-00000A000000}" name="BLAGOVNA ZNAMKA ali PROIZVAJALEC" dataDxfId="402" totalsRowDxfId="10" dataCellStyle="Valuta"/>
    <tableColumn id="11" xr3:uid="{00000000-0010-0000-0900-00000B000000}" name=" NAZIV/IME (trgovsko) ponujenega živila  " dataDxfId="401" totalsRowDxfId="9" dataCellStyle="Valuta"/>
    <tableColumn id="12" xr3:uid="{00000000-0010-0000-0900-00000C000000}" name="Dejanska masa/volumen ponujenega živila" dataDxfId="400" totalsRowDxfId="8" dataCellStyle="Valuta"/>
    <tableColumn id="13" xr3:uid="{00000000-0010-0000-0900-00000D000000}" name="cena/enota brez DDV v EUR" dataDxfId="399" totalsRowDxfId="7"/>
    <tableColumn id="14" xr3:uid="{00000000-0010-0000-0900-00000E000000}" name="Cena za dejansko maso/volumen ponujenega živila brez DDV " dataDxfId="398" totalsRowDxfId="6"/>
    <tableColumn id="15" xr3:uid="{00000000-0010-0000-0900-00000F000000}" name="Stopnja DDV (%)" dataDxfId="397" totalsRowDxfId="5"/>
    <tableColumn id="16" xr3:uid="{00000000-0010-0000-0900-000010000000}" name="Davek (EUR)" dataDxfId="396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5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4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3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92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87" totalsRowCount="1" headerRowDxfId="391" dataDxfId="389" headerRowBorderDxfId="390" tableBorderDxfId="388" totalsRowBorderDxfId="387">
  <tableColumns count="21">
    <tableColumn id="1" xr3:uid="{00000000-0010-0000-0A00-000001000000}" name="Zap. št." totalsRowLabel="Vsota" dataDxfId="386" totalsRowDxfId="385"/>
    <tableColumn id="2" xr3:uid="{00000000-0010-0000-0A00-000002000000}" name="Tehnična specifikacija živila (stolpec 2, 2a, 2b, 2c)" dataDxfId="384" totalsRowDxfId="383"/>
    <tableColumn id="3" xr3:uid="{00000000-0010-0000-0A00-000003000000}" name="ZAHTEVANO PAKIRANJE                    Masa/volumen" dataDxfId="382" totalsRowDxfId="381"/>
    <tableColumn id="4" xr3:uid="{00000000-0010-0000-0A00-000004000000}" name=" ZAHTEVANO PAKIRANJE       Enota" dataDxfId="380" totalsRowDxfId="379"/>
    <tableColumn id="21" xr3:uid="{00000000-0010-0000-0A00-000015000000}" name="ZAHTEVANA SHEMA KAKOVOSTI" dataDxfId="378" totalsRowDxfId="377"/>
    <tableColumn id="5" xr3:uid="{00000000-0010-0000-0A00-000005000000}" name="Okvirna količina" dataDxfId="376" totalsRowDxfId="375" dataCellStyle="Valuta"/>
    <tableColumn id="6" xr3:uid="{00000000-0010-0000-0A00-000006000000}" name="Enota mere količine" dataDxfId="374" totalsRowDxfId="373"/>
    <tableColumn id="7" xr3:uid="{00000000-0010-0000-0A00-000007000000}" name="Preračunana masa/volumen/kos na enoto kg" totalsRowFunction="sum" dataDxfId="372" totalsRowDxfId="37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0" totalsRowDxfId="36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68" totalsRowDxfId="367" dataCellStyle="Valuta"/>
    <tableColumn id="10" xr3:uid="{00000000-0010-0000-0A00-00000A000000}" name="BLAGOVNA ZNAMKA ali PROIZVAJALEC" dataDxfId="366" totalsRowDxfId="365" dataCellStyle="Valuta"/>
    <tableColumn id="11" xr3:uid="{00000000-0010-0000-0A00-00000B000000}" name=" NAZIV/IME (trgovsko) ponujenega živila  " dataDxfId="364" totalsRowDxfId="363" dataCellStyle="Valuta"/>
    <tableColumn id="12" xr3:uid="{00000000-0010-0000-0A00-00000C000000}" name="Dejanska masa/volumen ponujenega živila" dataDxfId="362" totalsRowDxfId="361" dataCellStyle="Valuta"/>
    <tableColumn id="13" xr3:uid="{00000000-0010-0000-0A00-00000D000000}" name="cena/enota brez DDV v EUR" dataDxfId="360" totalsRowDxfId="359"/>
    <tableColumn id="14" xr3:uid="{00000000-0010-0000-0A00-00000E000000}" name="Cena za dejansko maso/volumen ponujenega živila brez DDV " dataDxfId="358" totalsRowDxfId="357"/>
    <tableColumn id="15" xr3:uid="{00000000-0010-0000-0A00-00000F000000}" name="Stopnja DDV (%)" dataDxfId="356" totalsRowDxfId="355"/>
    <tableColumn id="16" xr3:uid="{00000000-0010-0000-0A00-000010000000}" name="Davek (EUR)" dataDxfId="354" totalsRowDxfId="3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2" totalsRowDxfId="3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0" totalsRowDxfId="3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48" totalsRowDxfId="3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46" totalsRowDxfId="3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4" totalsRowCount="1" headerRowDxfId="344" dataDxfId="342" headerRowBorderDxfId="343" tableBorderDxfId="341" totalsRowBorderDxfId="340">
  <tableColumns count="21">
    <tableColumn id="1" xr3:uid="{00000000-0010-0000-0B00-000001000000}" name="Zap. št." totalsRowLabel="Vsota" dataDxfId="339" totalsRowDxfId="338"/>
    <tableColumn id="2" xr3:uid="{00000000-0010-0000-0B00-000002000000}" name="Tehnična specifikacija živila (stolpec 2, 2a, 2b, 2c)" dataDxfId="337" totalsRowDxfId="336"/>
    <tableColumn id="3" xr3:uid="{00000000-0010-0000-0B00-000003000000}" name="ZAHTEVANO PAKIRANJE                    Masa/volumen" dataDxfId="335" totalsRowDxfId="334"/>
    <tableColumn id="4" xr3:uid="{00000000-0010-0000-0B00-000004000000}" name=" ZAHTEVANO PAKIRANJE       Enota" dataDxfId="333" totalsRowDxfId="332"/>
    <tableColumn id="21" xr3:uid="{00000000-0010-0000-0B00-000015000000}" name="ZAHTEVANA SHEMA KAKOVOSTI" dataDxfId="331" totalsRowDxfId="330"/>
    <tableColumn id="5" xr3:uid="{00000000-0010-0000-0B00-000005000000}" name="Okvirna količina" dataDxfId="329" totalsRowDxfId="328" dataCellStyle="Valuta"/>
    <tableColumn id="6" xr3:uid="{00000000-0010-0000-0B00-000006000000}" name="Enota mere količine" dataDxfId="327" totalsRowDxfId="326"/>
    <tableColumn id="7" xr3:uid="{00000000-0010-0000-0B00-000007000000}" name="Preračunana masa/volumen/kos na enoto kg" totalsRowFunction="sum" dataDxfId="325" totalsRowDxfId="32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23" totalsRowDxfId="3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21" totalsRowDxfId="320" dataCellStyle="Valuta"/>
    <tableColumn id="10" xr3:uid="{00000000-0010-0000-0B00-00000A000000}" name="BLAGOVNA ZNAMKA ali PROIZVAJALEC" dataDxfId="319" totalsRowDxfId="318" dataCellStyle="Valuta"/>
    <tableColumn id="11" xr3:uid="{00000000-0010-0000-0B00-00000B000000}" name=" NAZIV/IME (trgovsko) ponujenega živila  " dataDxfId="317" totalsRowDxfId="316" dataCellStyle="Valuta"/>
    <tableColumn id="12" xr3:uid="{00000000-0010-0000-0B00-00000C000000}" name="Dejanska masa/volumen ponujenega živila" dataDxfId="315" totalsRowDxfId="314" dataCellStyle="Valuta"/>
    <tableColumn id="13" xr3:uid="{00000000-0010-0000-0B00-00000D000000}" name="cena/enota brez DDV v EUR" dataDxfId="313" totalsRowDxfId="312"/>
    <tableColumn id="14" xr3:uid="{00000000-0010-0000-0B00-00000E000000}" name="Cena za dejansko maso/volumen ponujenega živila brez DDV " dataDxfId="311" totalsRowDxfId="310"/>
    <tableColumn id="15" xr3:uid="{00000000-0010-0000-0B00-00000F000000}" name="Stopnja DDV (%)" dataDxfId="309" totalsRowDxfId="308"/>
    <tableColumn id="16" xr3:uid="{00000000-0010-0000-0B00-000010000000}" name="Davek (EUR)" dataDxfId="307" totalsRowDxfId="3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05" totalsRowDxfId="3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3" totalsRowDxfId="3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1" totalsRowDxfId="3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99" totalsRowDxfId="2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5" totalsRowCount="1" headerRowDxfId="297" dataDxfId="295" headerRowBorderDxfId="296" tableBorderDxfId="294" totalsRowBorderDxfId="293">
  <tableColumns count="21">
    <tableColumn id="1" xr3:uid="{00000000-0010-0000-0C00-000001000000}" name="Zap. št." totalsRowLabel="Vsota" dataDxfId="292" totalsRowDxfId="104"/>
    <tableColumn id="2" xr3:uid="{00000000-0010-0000-0C00-000002000000}" name="Tehnična specifikacija živila (stolpec 2, 2a, 2b, 2c)" dataDxfId="291" totalsRowDxfId="103"/>
    <tableColumn id="3" xr3:uid="{00000000-0010-0000-0C00-000003000000}" name="ZAHTEVANO PAKIRANJE                    Masa/volumen" dataDxfId="290" totalsRowDxfId="102"/>
    <tableColumn id="4" xr3:uid="{00000000-0010-0000-0C00-000004000000}" name=" ZAHTEVANO PAKIRANJE       Enota" dataDxfId="289" totalsRowDxfId="101"/>
    <tableColumn id="21" xr3:uid="{00000000-0010-0000-0C00-000015000000}" name="ZAHTEVANA SHEMA KAKOVOSTI" dataDxfId="288" totalsRowDxfId="100"/>
    <tableColumn id="5" xr3:uid="{00000000-0010-0000-0C00-000005000000}" name="Okvirna količina" dataDxfId="287" totalsRowDxfId="99" dataCellStyle="Valuta"/>
    <tableColumn id="6" xr3:uid="{00000000-0010-0000-0C00-000006000000}" name="Enota mere količine" dataDxfId="286" totalsRowDxfId="98"/>
    <tableColumn id="7" xr3:uid="{00000000-0010-0000-0C00-000007000000}" name="Preračunana masa/volumen/kos na enoto kg" totalsRowFunction="sum" dataDxfId="285" totalsRowDxfId="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84" totalsRowDxfId="9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83" totalsRowDxfId="95" dataCellStyle="Valuta"/>
    <tableColumn id="10" xr3:uid="{00000000-0010-0000-0C00-00000A000000}" name="BLAGOVNA ZNAMKA ali PROIZVAJALEC" dataDxfId="282" totalsRowDxfId="94" dataCellStyle="Valuta"/>
    <tableColumn id="11" xr3:uid="{00000000-0010-0000-0C00-00000B000000}" name=" NAZIV/IME (trgovsko) ponujenega živila  " dataDxfId="281" totalsRowDxfId="93" dataCellStyle="Valuta"/>
    <tableColumn id="12" xr3:uid="{00000000-0010-0000-0C00-00000C000000}" name="Dejanska masa/volumen ponujenega živila" dataDxfId="280" totalsRowDxfId="92" dataCellStyle="Valuta"/>
    <tableColumn id="13" xr3:uid="{00000000-0010-0000-0C00-00000D000000}" name="cena/enota brez DDV v EUR" dataDxfId="279" totalsRowDxfId="91"/>
    <tableColumn id="14" xr3:uid="{00000000-0010-0000-0C00-00000E000000}" name="Cena za dejansko maso/volumen ponujenega živila brez DDV " dataDxfId="278" totalsRowDxfId="90"/>
    <tableColumn id="15" xr3:uid="{00000000-0010-0000-0C00-00000F000000}" name="Stopnja DDV (%)" dataDxfId="277" totalsRowDxfId="89"/>
    <tableColumn id="16" xr3:uid="{00000000-0010-0000-0C00-000010000000}" name="Davek (EUR)" dataDxfId="276" totalsRowDxfId="8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75" totalsRowDxfId="8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74" totalsRowDxfId="8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73" totalsRowDxfId="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72" totalsRowDxfId="8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2" totalsRowCount="1" headerRowDxfId="271" dataDxfId="269" headerRowBorderDxfId="270" tableBorderDxfId="268" totalsRowBorderDxfId="267">
  <tableColumns count="21">
    <tableColumn id="1" xr3:uid="{00000000-0010-0000-0D00-000001000000}" name="Zap. št." totalsRowLabel="Vsota" dataDxfId="266" totalsRowDxfId="265"/>
    <tableColumn id="2" xr3:uid="{00000000-0010-0000-0D00-000002000000}" name="Tehnična specifikacija živila (stolpec 2, 2a, 2b, 2c)" dataDxfId="264" totalsRowDxfId="263"/>
    <tableColumn id="3" xr3:uid="{00000000-0010-0000-0D00-000003000000}" name="ZAHTEVANO PAKIRANJE                    Masa/volumen" dataDxfId="262" totalsRowDxfId="261"/>
    <tableColumn id="4" xr3:uid="{00000000-0010-0000-0D00-000004000000}" name=" ZAHTEVANO PAKIRANJE       Enota" dataDxfId="260" totalsRowDxfId="259"/>
    <tableColumn id="21" xr3:uid="{00000000-0010-0000-0D00-000015000000}" name="ZAHTEVANA SHEMA KAKOVOSTI" dataDxfId="258" totalsRowDxfId="257"/>
    <tableColumn id="5" xr3:uid="{00000000-0010-0000-0D00-000005000000}" name="Okvirna količina" dataDxfId="256" totalsRowDxfId="255" dataCellStyle="Valuta"/>
    <tableColumn id="6" xr3:uid="{00000000-0010-0000-0D00-000006000000}" name="Enota mere količine" dataDxfId="254" totalsRowDxfId="253"/>
    <tableColumn id="7" xr3:uid="{00000000-0010-0000-0D00-000007000000}" name="Preračunana masa/volumen/kos na enoto kg" totalsRowFunction="sum" dataDxfId="252" totalsRowDxfId="25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0" totalsRowDxfId="24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48" totalsRowDxfId="247" dataCellStyle="Valuta"/>
    <tableColumn id="10" xr3:uid="{00000000-0010-0000-0D00-00000A000000}" name="BLAGOVNA ZNAMKA ali PROIZVAJALEC" dataDxfId="246" totalsRowDxfId="245" dataCellStyle="Valuta"/>
    <tableColumn id="11" xr3:uid="{00000000-0010-0000-0D00-00000B000000}" name=" NAZIV/IME (trgovsko) ponujenega živila  " dataDxfId="244" totalsRowDxfId="243" dataCellStyle="Valuta"/>
    <tableColumn id="12" xr3:uid="{00000000-0010-0000-0D00-00000C000000}" name="Dejanska masa/volumen ponujenega živila" dataDxfId="242" totalsRowDxfId="241" dataCellStyle="Valuta"/>
    <tableColumn id="13" xr3:uid="{00000000-0010-0000-0D00-00000D000000}" name="cena/enota brez DDV v EUR" dataDxfId="240" totalsRowDxfId="239"/>
    <tableColumn id="14" xr3:uid="{00000000-0010-0000-0D00-00000E000000}" name="Cena za dejansko maso/volumen ponujenega živila brez DDV " dataDxfId="238" totalsRowDxfId="237"/>
    <tableColumn id="15" xr3:uid="{00000000-0010-0000-0D00-00000F000000}" name="Stopnja DDV (%)" dataDxfId="236" totalsRowDxfId="235"/>
    <tableColumn id="16" xr3:uid="{00000000-0010-0000-0D00-000010000000}" name="Davek (EUR)" dataDxfId="234" totalsRowDxfId="23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32" totalsRowDxfId="23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30" totalsRowDxfId="22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28" totalsRowDxfId="22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26" totalsRowDxfId="22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66" totalsRowCount="1" headerRowDxfId="224" dataDxfId="222" headerRowBorderDxfId="223" tableBorderDxfId="221" totalsRowBorderDxfId="220">
  <tableColumns count="21">
    <tableColumn id="1" xr3:uid="{00000000-0010-0000-0E00-000001000000}" name="Zap. št." totalsRowLabel="Vsota" dataDxfId="219" totalsRowDxfId="83"/>
    <tableColumn id="2" xr3:uid="{00000000-0010-0000-0E00-000002000000}" name="Tehnična specifikacija živila (stolpec 2, 2a, 2b, 2c)" dataDxfId="218" totalsRowDxfId="82"/>
    <tableColumn id="3" xr3:uid="{00000000-0010-0000-0E00-000003000000}" name="ZAHTEVANO PAKIRANJE                    Masa/volumen" dataDxfId="217" totalsRowDxfId="81"/>
    <tableColumn id="4" xr3:uid="{00000000-0010-0000-0E00-000004000000}" name=" ZAHTEVANO PAKIRANJE       Enota" dataDxfId="216" totalsRowDxfId="80"/>
    <tableColumn id="21" xr3:uid="{00000000-0010-0000-0E00-000015000000}" name="ZAHTEVANA SHEMA KAKOVOSTI" dataDxfId="215" totalsRowDxfId="79"/>
    <tableColumn id="5" xr3:uid="{00000000-0010-0000-0E00-000005000000}" name="Okvirna količina" dataDxfId="214" totalsRowDxfId="78" dataCellStyle="Valuta"/>
    <tableColumn id="6" xr3:uid="{00000000-0010-0000-0E00-000006000000}" name="Enota mere količine" dataDxfId="213" totalsRowDxfId="77"/>
    <tableColumn id="7" xr3:uid="{00000000-0010-0000-0E00-000007000000}" name="Preračunana masa/volumen/kos na enoto kg" totalsRowFunction="sum" dataDxfId="212" totalsRowDxfId="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1" totalsRowDxfId="7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0" totalsRowDxfId="74" dataCellStyle="Valuta"/>
    <tableColumn id="10" xr3:uid="{00000000-0010-0000-0E00-00000A000000}" name="BLAGOVNA ZNAMKA ali PROIZVAJALEC" dataDxfId="209" totalsRowDxfId="73" dataCellStyle="Valuta"/>
    <tableColumn id="11" xr3:uid="{00000000-0010-0000-0E00-00000B000000}" name=" NAZIV/IME (trgovsko) ponujenega živila  " dataDxfId="208" totalsRowDxfId="72" dataCellStyle="Valuta"/>
    <tableColumn id="12" xr3:uid="{00000000-0010-0000-0E00-00000C000000}" name="Dejanska masa/volumen ponujenega živila" dataDxfId="207" totalsRowDxfId="71" dataCellStyle="Valuta"/>
    <tableColumn id="13" xr3:uid="{00000000-0010-0000-0E00-00000D000000}" name="cena/enota brez DDV v EUR" dataDxfId="206" totalsRowDxfId="70"/>
    <tableColumn id="14" xr3:uid="{00000000-0010-0000-0E00-00000E000000}" name="Cena za dejansko maso/volumen ponujenega živila brez DDV " dataDxfId="205" totalsRowDxfId="69"/>
    <tableColumn id="15" xr3:uid="{00000000-0010-0000-0E00-00000F000000}" name="Stopnja DDV (%)" dataDxfId="204" totalsRowDxfId="68"/>
    <tableColumn id="16" xr3:uid="{00000000-0010-0000-0E00-000010000000}" name="Davek (EUR)" dataDxfId="203" totalsRowDxfId="6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02" totalsRowDxfId="6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01" totalsRowDxfId="6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00" totalsRowDxfId="6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99" totalsRowDxfId="6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0" totalsRowCount="1" headerRowDxfId="198" dataDxfId="196" headerRowBorderDxfId="197" tableBorderDxfId="195" totalsRowBorderDxfId="194">
  <tableColumns count="21">
    <tableColumn id="1" xr3:uid="{00000000-0010-0000-0F00-000001000000}" name="Zap. št." totalsRowLabel="Vsota" dataDxfId="193" totalsRowDxfId="62"/>
    <tableColumn id="2" xr3:uid="{00000000-0010-0000-0F00-000002000000}" name="Tehnična specifikacija živila (stolpec 2, 2a, 2b, 2c)" dataDxfId="192" totalsRowDxfId="61"/>
    <tableColumn id="3" xr3:uid="{00000000-0010-0000-0F00-000003000000}" name="ZAHTEVANO PAKIRANJE                    Masa/volumen" dataDxfId="191" totalsRowDxfId="60"/>
    <tableColumn id="4" xr3:uid="{00000000-0010-0000-0F00-000004000000}" name=" ZAHTEVANO PAKIRANJE       Enota" dataDxfId="190" totalsRowDxfId="59"/>
    <tableColumn id="21" xr3:uid="{00000000-0010-0000-0F00-000015000000}" name="ZAHTEVANA SHEMA KAKOVOSTI" dataDxfId="189" totalsRowDxfId="58"/>
    <tableColumn id="5" xr3:uid="{00000000-0010-0000-0F00-000005000000}" name="Okvirna količina" dataDxfId="188" totalsRowDxfId="57" dataCellStyle="Valuta"/>
    <tableColumn id="6" xr3:uid="{00000000-0010-0000-0F00-000006000000}" name="Enota mere količine" dataDxfId="187" totalsRowDxfId="56"/>
    <tableColumn id="7" xr3:uid="{00000000-0010-0000-0F00-000007000000}" name="Preračunana masa/volumen/kos na enoto kg" totalsRowFunction="sum" dataDxfId="186" totalsRowDxfId="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85" totalsRowDxfId="5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84" totalsRowDxfId="53" dataCellStyle="Valuta"/>
    <tableColumn id="10" xr3:uid="{00000000-0010-0000-0F00-00000A000000}" name="BLAGOVNA ZNAMKA ali PROIZVAJALEC" dataDxfId="183" totalsRowDxfId="52" dataCellStyle="Valuta"/>
    <tableColumn id="11" xr3:uid="{00000000-0010-0000-0F00-00000B000000}" name=" NAZIV/IME (trgovsko) ponujenega živila  " dataDxfId="182" totalsRowDxfId="51" dataCellStyle="Valuta"/>
    <tableColumn id="12" xr3:uid="{00000000-0010-0000-0F00-00000C000000}" name="Dejanska masa/volumen ponujenega živila" dataDxfId="181" totalsRowDxfId="50" dataCellStyle="Valuta"/>
    <tableColumn id="13" xr3:uid="{00000000-0010-0000-0F00-00000D000000}" name="cena/enota brez DDV v EUR" dataDxfId="180" totalsRowDxfId="49"/>
    <tableColumn id="14" xr3:uid="{00000000-0010-0000-0F00-00000E000000}" name="Cena za dejansko maso/volumen ponujenega živila brez DDV " dataDxfId="179" totalsRowDxfId="48"/>
    <tableColumn id="15" xr3:uid="{00000000-0010-0000-0F00-00000F000000}" name="Stopnja DDV (%)" dataDxfId="178" totalsRowDxfId="47"/>
    <tableColumn id="16" xr3:uid="{00000000-0010-0000-0F00-000010000000}" name="Davek (EUR)" dataDxfId="177" totalsRowDxfId="4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76" totalsRowDxfId="4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75" totalsRowDxfId="4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74" totalsRowDxfId="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73" totalsRowDxfId="4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7" totalsRowCount="1" headerRowDxfId="172" dataDxfId="170" headerRowBorderDxfId="171" tableBorderDxfId="169" totalsRowBorderDxfId="168">
  <tableColumns count="21">
    <tableColumn id="1" xr3:uid="{00000000-0010-0000-1000-000001000000}" name="Zap. št." totalsRowLabel="Vsota" dataDxfId="167" totalsRowDxfId="166"/>
    <tableColumn id="2" xr3:uid="{00000000-0010-0000-1000-000002000000}" name="Tehnična specifikacija živila (stolpec 2, 2a, 2b, 2c)" dataDxfId="165" totalsRowDxfId="164"/>
    <tableColumn id="3" xr3:uid="{00000000-0010-0000-1000-000003000000}" name="ZAHTEVANO PAKIRANJE                    Masa/volumen" dataDxfId="163" totalsRowDxfId="162"/>
    <tableColumn id="4" xr3:uid="{00000000-0010-0000-1000-000004000000}" name=" ZAHTEVANO PAKIRANJE       Enota" dataDxfId="161" totalsRowDxfId="160"/>
    <tableColumn id="21" xr3:uid="{00000000-0010-0000-1000-000015000000}" name="ZAHTEVANA SHEMA KAKOVOSTI" dataDxfId="159" totalsRowDxfId="158"/>
    <tableColumn id="5" xr3:uid="{00000000-0010-0000-1000-000005000000}" name="Okvirna količina" dataDxfId="157" totalsRowDxfId="156" dataCellStyle="Valuta"/>
    <tableColumn id="6" xr3:uid="{00000000-0010-0000-1000-000006000000}" name="Enota mere količine" dataDxfId="155" totalsRowDxfId="154"/>
    <tableColumn id="7" xr3:uid="{00000000-0010-0000-1000-000007000000}" name="Preračunana masa/volumen/kos na enoto kg" totalsRowFunction="sum" dataDxfId="153" totalsRowDxfId="15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51" totalsRowDxfId="15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49" totalsRowDxfId="148" dataCellStyle="Valuta"/>
    <tableColumn id="10" xr3:uid="{00000000-0010-0000-1000-00000A000000}" name="BLAGOVNA ZNAMKA ali PROIZVAJALEC" dataDxfId="147" totalsRowDxfId="146" dataCellStyle="Valuta"/>
    <tableColumn id="11" xr3:uid="{00000000-0010-0000-1000-00000B000000}" name=" NAZIV/IME (trgovsko) ponujenega živila  " dataDxfId="145" totalsRowDxfId="144" dataCellStyle="Valuta"/>
    <tableColumn id="12" xr3:uid="{00000000-0010-0000-1000-00000C000000}" name="Dejanska masa/volumen ponujenega živila" dataDxfId="143" totalsRowDxfId="142" dataCellStyle="Valuta"/>
    <tableColumn id="13" xr3:uid="{00000000-0010-0000-1000-00000D000000}" name="cena/enota brez DDV v EUR" dataDxfId="141" totalsRowDxfId="140"/>
    <tableColumn id="14" xr3:uid="{00000000-0010-0000-1000-00000E000000}" name="Cena za dejansko maso/volumen ponujenega živila brez DDV " dataDxfId="139" totalsRowDxfId="138"/>
    <tableColumn id="15" xr3:uid="{00000000-0010-0000-1000-00000F000000}" name="Stopnja DDV (%)" dataDxfId="137" totalsRowDxfId="136"/>
    <tableColumn id="16" xr3:uid="{00000000-0010-0000-1000-000010000000}" name="Davek (EUR)" dataDxfId="135" totalsRowDxfId="13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33" totalsRowDxfId="13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31" totalsRowDxfId="13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29" totalsRowDxfId="12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127" totalsRowDxfId="1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31" sqref="A31"/>
    </sheetView>
  </sheetViews>
  <sheetFormatPr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128</v>
      </c>
      <c r="B1" s="82" t="s">
        <v>257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129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130</v>
      </c>
      <c r="B5" s="37"/>
    </row>
    <row r="6" spans="1:2" s="40" customFormat="1" ht="28.5" customHeight="1">
      <c r="A6" s="35" t="s">
        <v>131</v>
      </c>
      <c r="B6" s="36" t="s">
        <v>259</v>
      </c>
    </row>
    <row r="7" spans="1:2" s="40" customFormat="1" ht="28.5" customHeight="1">
      <c r="A7" s="35" t="s">
        <v>132</v>
      </c>
      <c r="B7" s="36" t="s">
        <v>258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134</v>
      </c>
      <c r="B9" s="37"/>
    </row>
    <row r="10" spans="1:2" s="40" customFormat="1" ht="28.5" customHeight="1">
      <c r="A10" s="44" t="s">
        <v>131</v>
      </c>
      <c r="B10" s="69"/>
    </row>
    <row r="11" spans="1:2" s="40" customFormat="1" ht="28.5" customHeight="1">
      <c r="A11" s="44" t="s">
        <v>132</v>
      </c>
      <c r="B11" s="69"/>
    </row>
    <row r="12" spans="1:2" s="40" customFormat="1" ht="28.5" customHeight="1">
      <c r="A12" s="44" t="s">
        <v>133</v>
      </c>
      <c r="B12" s="69"/>
    </row>
    <row r="13" spans="1:2" s="40" customFormat="1" ht="28.5" customHeight="1">
      <c r="A13" s="45" t="s">
        <v>135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O19" sqref="O19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338" t="s">
        <v>141</v>
      </c>
      <c r="B1" s="338"/>
      <c r="C1" s="338"/>
    </row>
    <row r="2" spans="1:3" ht="33.75" customHeight="1">
      <c r="A2" s="339" t="s">
        <v>219</v>
      </c>
      <c r="B2" s="339"/>
      <c r="C2" s="339"/>
    </row>
    <row r="3" spans="1:3">
      <c r="A3" s="28"/>
      <c r="B3" s="26"/>
      <c r="C3" s="4"/>
    </row>
    <row r="4" spans="1:3" s="61" customFormat="1" ht="27" customHeight="1" thickBot="1">
      <c r="A4" s="114" t="s">
        <v>142</v>
      </c>
      <c r="B4" s="114" t="s">
        <v>143</v>
      </c>
      <c r="C4" s="115" t="s">
        <v>144</v>
      </c>
    </row>
    <row r="5" spans="1:3" s="25" customFormat="1" ht="17.25">
      <c r="A5" s="142">
        <v>1</v>
      </c>
      <c r="B5" s="46" t="s">
        <v>176</v>
      </c>
      <c r="C5" s="27" t="s">
        <v>177</v>
      </c>
    </row>
    <row r="6" spans="1:3" s="25" customFormat="1" ht="31.5">
      <c r="A6" s="142">
        <v>2</v>
      </c>
      <c r="B6" s="46" t="s">
        <v>156</v>
      </c>
      <c r="C6" s="27" t="s">
        <v>178</v>
      </c>
    </row>
    <row r="7" spans="1:3" s="25" customFormat="1" ht="63">
      <c r="A7" s="142" t="s">
        <v>157</v>
      </c>
      <c r="B7" s="143" t="s">
        <v>162</v>
      </c>
      <c r="C7" s="144" t="s">
        <v>217</v>
      </c>
    </row>
    <row r="8" spans="1:3" s="25" customFormat="1" ht="31.5">
      <c r="A8" s="142" t="s">
        <v>158</v>
      </c>
      <c r="B8" s="46" t="s">
        <v>208</v>
      </c>
      <c r="C8" s="27" t="s">
        <v>218</v>
      </c>
    </row>
    <row r="9" spans="1:3" s="61" customFormat="1" ht="94.5">
      <c r="A9" s="142" t="s">
        <v>214</v>
      </c>
      <c r="B9" s="46" t="s">
        <v>215</v>
      </c>
      <c r="C9" s="27" t="s">
        <v>247</v>
      </c>
    </row>
    <row r="10" spans="1:3" s="25" customFormat="1" ht="17.25">
      <c r="A10" s="142">
        <v>3</v>
      </c>
      <c r="B10" s="46" t="s">
        <v>145</v>
      </c>
      <c r="C10" s="27" t="s">
        <v>175</v>
      </c>
    </row>
    <row r="11" spans="1:3" s="25" customFormat="1" ht="17.25">
      <c r="A11" s="142">
        <v>4</v>
      </c>
      <c r="B11" s="46" t="s">
        <v>146</v>
      </c>
      <c r="C11" s="27" t="s">
        <v>147</v>
      </c>
    </row>
    <row r="12" spans="1:3" s="25" customFormat="1" ht="17.25" hidden="1">
      <c r="A12" s="145" t="s">
        <v>98</v>
      </c>
      <c r="B12" s="59" t="s">
        <v>182</v>
      </c>
      <c r="C12" s="27" t="s">
        <v>203</v>
      </c>
    </row>
    <row r="13" spans="1:3" s="25" customFormat="1" ht="31.5" hidden="1">
      <c r="A13" s="145" t="s">
        <v>173</v>
      </c>
      <c r="B13" s="59" t="s">
        <v>204</v>
      </c>
      <c r="C13" s="27" t="s">
        <v>205</v>
      </c>
    </row>
    <row r="14" spans="1:3" s="25" customFormat="1" ht="30">
      <c r="A14" s="146">
        <v>5</v>
      </c>
      <c r="B14" s="147" t="s">
        <v>153</v>
      </c>
      <c r="C14" s="148" t="s">
        <v>171</v>
      </c>
    </row>
    <row r="15" spans="1:3" s="25" customFormat="1" ht="30">
      <c r="A15" s="146">
        <v>6</v>
      </c>
      <c r="B15" s="147" t="s">
        <v>96</v>
      </c>
      <c r="C15" s="148" t="s">
        <v>165</v>
      </c>
    </row>
    <row r="16" spans="1:3" s="25" customFormat="1" ht="30">
      <c r="A16" s="146" t="s">
        <v>65</v>
      </c>
      <c r="B16" s="147" t="s">
        <v>97</v>
      </c>
      <c r="C16" s="148" t="s">
        <v>166</v>
      </c>
    </row>
    <row r="17" spans="1:3" s="25" customFormat="1" ht="60">
      <c r="A17" s="146" t="s">
        <v>209</v>
      </c>
      <c r="B17" s="147" t="s">
        <v>152</v>
      </c>
      <c r="C17" s="148" t="s">
        <v>180</v>
      </c>
    </row>
    <row r="18" spans="1:3" s="25" customFormat="1" ht="60">
      <c r="A18" s="146">
        <v>7</v>
      </c>
      <c r="B18" s="147" t="s">
        <v>148</v>
      </c>
      <c r="C18" s="148" t="s">
        <v>167</v>
      </c>
    </row>
    <row r="19" spans="1:3" s="25" customFormat="1" ht="34.5">
      <c r="A19" s="146" t="s">
        <v>210</v>
      </c>
      <c r="B19" s="147" t="s">
        <v>172</v>
      </c>
      <c r="C19" s="148" t="s">
        <v>168</v>
      </c>
    </row>
    <row r="20" spans="1:3" s="25" customFormat="1" ht="17.25">
      <c r="A20" s="146">
        <v>8</v>
      </c>
      <c r="B20" s="147" t="s">
        <v>149</v>
      </c>
      <c r="C20" s="148" t="s">
        <v>163</v>
      </c>
    </row>
    <row r="21" spans="1:3" s="25" customFormat="1" ht="17.25">
      <c r="A21" s="149" t="s">
        <v>211</v>
      </c>
      <c r="B21" s="150" t="s">
        <v>150</v>
      </c>
      <c r="C21" s="151" t="s">
        <v>151</v>
      </c>
    </row>
    <row r="22" spans="1:3" s="25" customFormat="1" ht="17.25">
      <c r="A22" s="149">
        <v>9</v>
      </c>
      <c r="B22" s="150" t="s">
        <v>164</v>
      </c>
      <c r="C22" s="151" t="s">
        <v>212</v>
      </c>
    </row>
    <row r="23" spans="1:3" s="25" customFormat="1" ht="30">
      <c r="A23" s="149">
        <v>10</v>
      </c>
      <c r="B23" s="150" t="s">
        <v>154</v>
      </c>
      <c r="C23" s="151" t="s">
        <v>213</v>
      </c>
    </row>
    <row r="24" spans="1:3" s="25" customFormat="1" ht="30">
      <c r="A24" s="149">
        <v>11</v>
      </c>
      <c r="B24" s="150" t="s">
        <v>155</v>
      </c>
      <c r="C24" s="151" t="s">
        <v>174</v>
      </c>
    </row>
    <row r="25" spans="1:3" s="25" customFormat="1" ht="105">
      <c r="A25" s="146">
        <v>12</v>
      </c>
      <c r="B25" s="147" t="s">
        <v>169</v>
      </c>
      <c r="C25" s="148" t="s">
        <v>248</v>
      </c>
    </row>
    <row r="26" spans="1:3">
      <c r="A26" s="152" t="s">
        <v>161</v>
      </c>
      <c r="B26" s="153" t="s">
        <v>249</v>
      </c>
      <c r="C26" s="153"/>
    </row>
    <row r="27" spans="1:3" ht="15" customHeight="1">
      <c r="A27" s="340" t="s">
        <v>250</v>
      </c>
      <c r="B27" s="340"/>
      <c r="C27" s="340"/>
    </row>
    <row r="28" spans="1:3">
      <c r="A28" s="341"/>
      <c r="B28" s="341"/>
      <c r="C28" s="341"/>
    </row>
    <row r="29" spans="1:3">
      <c r="A29" s="341"/>
      <c r="B29" s="341"/>
      <c r="C29" s="341"/>
    </row>
    <row r="30" spans="1:3">
      <c r="A30" s="341"/>
      <c r="B30" s="341"/>
      <c r="C30" s="341"/>
    </row>
    <row r="31" spans="1:3">
      <c r="A31" s="341"/>
      <c r="B31" s="341"/>
      <c r="C31" s="34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2"/>
  <sheetViews>
    <sheetView workbookViewId="0">
      <selection activeCell="F33" sqref="F33"/>
    </sheetView>
  </sheetViews>
  <sheetFormatPr defaultRowHeight="15"/>
  <cols>
    <col min="1" max="1" width="9.5703125" style="60" customWidth="1"/>
    <col min="2" max="2" width="56.5703125" customWidth="1"/>
    <col min="3" max="3" width="16" customWidth="1"/>
    <col min="4" max="4" width="13.42578125" customWidth="1"/>
    <col min="5" max="5" width="14" customWidth="1"/>
    <col min="6" max="6" width="12.7109375" customWidth="1"/>
    <col min="18" max="18" width="10.140625" bestFit="1" customWidth="1"/>
  </cols>
  <sheetData>
    <row r="1" spans="1:18" s="2" customFormat="1" ht="15" customHeight="1">
      <c r="B1" s="47" t="s">
        <v>130</v>
      </c>
      <c r="C1" s="48"/>
    </row>
    <row r="2" spans="1:18" s="2" customFormat="1" ht="15" customHeight="1">
      <c r="B2" s="49" t="s">
        <v>131</v>
      </c>
      <c r="C2" s="118" t="str">
        <f>+'prva stran'!B6</f>
        <v>OSNOVNA ŠOLA ZREČE</v>
      </c>
      <c r="D2" s="119"/>
      <c r="E2" s="119"/>
      <c r="F2" s="119"/>
    </row>
    <row r="3" spans="1:18" s="2" customFormat="1" ht="15" customHeight="1">
      <c r="B3" s="49" t="s">
        <v>132</v>
      </c>
      <c r="C3" s="345" t="str">
        <f>+'prva stran'!B7</f>
        <v>ŠOLSKA CESTA 3, 3214 ZREČE</v>
      </c>
      <c r="D3" s="346"/>
      <c r="E3" s="346"/>
      <c r="F3" s="346"/>
    </row>
    <row r="4" spans="1:18" s="2" customFormat="1" ht="15" customHeight="1">
      <c r="B4" s="1"/>
    </row>
    <row r="5" spans="1:18" s="2" customFormat="1" ht="15" customHeight="1">
      <c r="B5" s="47" t="s">
        <v>134</v>
      </c>
      <c r="C5" s="48"/>
    </row>
    <row r="6" spans="1:18" s="2" customFormat="1" ht="15" customHeight="1">
      <c r="B6" s="50" t="s">
        <v>131</v>
      </c>
      <c r="C6" s="71">
        <f>+'prva stran'!B10</f>
        <v>0</v>
      </c>
      <c r="D6" s="72"/>
      <c r="E6" s="72"/>
      <c r="F6" s="72"/>
    </row>
    <row r="7" spans="1:18" s="2" customFormat="1" ht="15" customHeight="1">
      <c r="B7" s="50" t="s">
        <v>132</v>
      </c>
      <c r="C7" s="73">
        <f>+'prva stran'!B11</f>
        <v>0</v>
      </c>
      <c r="D7" s="74"/>
      <c r="E7" s="74"/>
      <c r="F7" s="74"/>
    </row>
    <row r="8" spans="1:18" s="2" customFormat="1" ht="15" customHeight="1">
      <c r="B8" s="50" t="s">
        <v>133</v>
      </c>
      <c r="C8" s="73">
        <f>+'prva stran'!B12</f>
        <v>0</v>
      </c>
      <c r="D8" s="74"/>
      <c r="E8" s="74"/>
      <c r="F8" s="74"/>
    </row>
    <row r="9" spans="1:18" s="2" customFormat="1" ht="15" customHeight="1">
      <c r="B9" s="51" t="s">
        <v>135</v>
      </c>
      <c r="C9" s="75">
        <f>+'prva stran'!B13</f>
        <v>0</v>
      </c>
      <c r="D9" s="74"/>
      <c r="E9" s="74"/>
      <c r="F9" s="74"/>
    </row>
    <row r="11" spans="1:18" ht="18.75">
      <c r="B11" s="342" t="s">
        <v>140</v>
      </c>
      <c r="C11" s="342"/>
      <c r="D11" s="342"/>
      <c r="E11" s="342"/>
      <c r="F11" s="342"/>
    </row>
    <row r="12" spans="1:18" s="61" customFormat="1" ht="18.75" customHeight="1"/>
    <row r="13" spans="1:18" ht="36.75" customHeight="1">
      <c r="A13" s="343" t="s">
        <v>255</v>
      </c>
      <c r="B13" s="343"/>
      <c r="C13" s="321" t="s">
        <v>136</v>
      </c>
      <c r="D13" s="321" t="s">
        <v>137</v>
      </c>
      <c r="E13" s="321" t="s">
        <v>138</v>
      </c>
      <c r="F13" s="321" t="s">
        <v>139</v>
      </c>
    </row>
    <row r="14" spans="1:18" s="136" customFormat="1" ht="23.25" customHeight="1">
      <c r="A14" s="322" t="s">
        <v>185</v>
      </c>
      <c r="B14" s="322" t="s">
        <v>251</v>
      </c>
      <c r="C14" s="323">
        <f>+Sklop1[[#Totals],[Vrednost za okvirno količino (EUR) brez DDV]]</f>
        <v>0</v>
      </c>
      <c r="D14" s="323">
        <f>+E14-C14</f>
        <v>0</v>
      </c>
      <c r="E14" s="323">
        <f>+Sklop1[[#Totals],[Vrednost za okvirno količino (EUR) z DDV]]</f>
        <v>0</v>
      </c>
      <c r="F14" s="317">
        <f>+Sklop1[[#Totals],[Shema kakovosti
(nacionalne, evropske)
]]</f>
        <v>0</v>
      </c>
    </row>
    <row r="15" spans="1:18" s="136" customFormat="1" ht="23.25" customHeight="1">
      <c r="A15" s="324" t="s">
        <v>186</v>
      </c>
      <c r="B15" s="325" t="s">
        <v>605</v>
      </c>
      <c r="C15" s="326">
        <f>+Sklop2[[#Totals],[Vrednost za okvirno količino (EUR) brez DDV]]</f>
        <v>0</v>
      </c>
      <c r="D15" s="326">
        <f t="shared" ref="D15:D30" si="0">+E15-C15</f>
        <v>0</v>
      </c>
      <c r="E15" s="326">
        <f>+Sklop2[[#Totals],[Vrednost za okvirno količino (EUR) z DDV]]</f>
        <v>0</v>
      </c>
      <c r="F15" s="318">
        <f>+Sklop2[[#Totals],[Shema kakovosti
(nacionalne, evropske)
]]</f>
        <v>0</v>
      </c>
      <c r="R15" s="320"/>
    </row>
    <row r="16" spans="1:18" s="136" customFormat="1" ht="23.25" customHeight="1">
      <c r="A16" s="322" t="s">
        <v>187</v>
      </c>
      <c r="B16" s="322" t="s">
        <v>264</v>
      </c>
      <c r="C16" s="323">
        <f>+Sklop3[[#Totals],[Vrednost za okvirno količino (EUR) brez DDV]]</f>
        <v>0</v>
      </c>
      <c r="D16" s="323">
        <f t="shared" si="0"/>
        <v>0</v>
      </c>
      <c r="E16" s="323">
        <f>+Sklop3[[#Totals],[Vrednost za okvirno količino (EUR) z DDV]]</f>
        <v>0</v>
      </c>
      <c r="F16" s="317">
        <f>+Sklop3[[#Totals],[Shema kakovosti
(nacionalne, evropske)
]]</f>
        <v>0</v>
      </c>
      <c r="R16" s="320"/>
    </row>
    <row r="17" spans="1:6" s="136" customFormat="1" ht="23.25" customHeight="1">
      <c r="A17" s="324" t="s">
        <v>188</v>
      </c>
      <c r="B17" s="324" t="s">
        <v>296</v>
      </c>
      <c r="C17" s="326">
        <f>+Sklop4[[#Totals],[Vrednost za okvirno količino (EUR) brez DDV]]</f>
        <v>0</v>
      </c>
      <c r="D17" s="326">
        <f t="shared" si="0"/>
        <v>0</v>
      </c>
      <c r="E17" s="326">
        <f>+Sklop4[[#Totals],[Vrednost za okvirno količino (EUR) z DDV]]</f>
        <v>0</v>
      </c>
      <c r="F17" s="318">
        <f>+Sklop4[[#Totals],[Shema kakovosti
(nacionalne, evropske)
]]</f>
        <v>0</v>
      </c>
    </row>
    <row r="18" spans="1:6" s="136" customFormat="1" ht="23.25" customHeight="1">
      <c r="A18" s="322" t="s">
        <v>189</v>
      </c>
      <c r="B18" s="322" t="s">
        <v>606</v>
      </c>
      <c r="C18" s="323">
        <f>+Sklop5[[#Totals],[Vrednost za okvirno količino (EUR) brez DDV]]</f>
        <v>0</v>
      </c>
      <c r="D18" s="323">
        <f t="shared" si="0"/>
        <v>0</v>
      </c>
      <c r="E18" s="323">
        <f>+Sklop5[[#Totals],[Vrednost za okvirno količino (EUR) z DDV]]</f>
        <v>0</v>
      </c>
      <c r="F18" s="317">
        <f>+Sklop5[[#Totals],[Shema kakovosti
(nacionalne, evropske)
]]</f>
        <v>0</v>
      </c>
    </row>
    <row r="19" spans="1:6" s="136" customFormat="1" ht="23.25" customHeight="1">
      <c r="A19" s="322" t="s">
        <v>190</v>
      </c>
      <c r="B19" s="327" t="s">
        <v>297</v>
      </c>
      <c r="C19" s="323">
        <f>+Sklop6[[#Totals],[Vrednost za okvirno količino (EUR) brez DDV]]</f>
        <v>0</v>
      </c>
      <c r="D19" s="323">
        <f t="shared" si="0"/>
        <v>0</v>
      </c>
      <c r="E19" s="323">
        <f>+Sklop6[[#Totals],[Vrednost za okvirno količino (EUR) z DDV]]</f>
        <v>0</v>
      </c>
      <c r="F19" s="317">
        <f>+Sklop6[[#Totals],[Shema kakovosti
(nacionalne, evropske)
]]</f>
        <v>0</v>
      </c>
    </row>
    <row r="20" spans="1:6" s="136" customFormat="1" ht="23.25" customHeight="1">
      <c r="A20" s="322" t="s">
        <v>191</v>
      </c>
      <c r="B20" s="327" t="s">
        <v>607</v>
      </c>
      <c r="C20" s="323">
        <f>+Sklop7[[#Totals],[Vrednost za okvirno količino (EUR) brez DDV]]</f>
        <v>0</v>
      </c>
      <c r="D20" s="323">
        <f t="shared" si="0"/>
        <v>0</v>
      </c>
      <c r="E20" s="323">
        <f>+Sklop7[[#Totals],[Vrednost za okvirno količino (EUR) z DDV]]</f>
        <v>0</v>
      </c>
      <c r="F20" s="317">
        <f>+Sklop7[[#Totals],[Shema kakovosti
(nacionalne, evropske)
]]</f>
        <v>0</v>
      </c>
    </row>
    <row r="21" spans="1:6" s="136" customFormat="1" ht="23.25" customHeight="1">
      <c r="A21" s="324" t="s">
        <v>192</v>
      </c>
      <c r="B21" s="328" t="s">
        <v>608</v>
      </c>
      <c r="C21" s="326">
        <f>+Sklop8[[#Totals],[Vrednost za okvirno količino (EUR) brez DDV]]</f>
        <v>0</v>
      </c>
      <c r="D21" s="326">
        <f t="shared" si="0"/>
        <v>0</v>
      </c>
      <c r="E21" s="326">
        <f>+Sklop8[[#Totals],[Vrednost za okvirno količino (EUR) z DDV]]</f>
        <v>0</v>
      </c>
      <c r="F21" s="318">
        <f>+Sklop8[[#Totals],[Shema kakovosti
(nacionalne, evropske)
]]</f>
        <v>0</v>
      </c>
    </row>
    <row r="22" spans="1:6" s="136" customFormat="1" ht="23.25" customHeight="1">
      <c r="A22" s="322" t="s">
        <v>193</v>
      </c>
      <c r="B22" s="322" t="s">
        <v>298</v>
      </c>
      <c r="C22" s="323">
        <f>+Sklop9[[#Totals],[Vrednost za okvirno količino (EUR) brez DDV]]</f>
        <v>0</v>
      </c>
      <c r="D22" s="323">
        <f t="shared" si="0"/>
        <v>0</v>
      </c>
      <c r="E22" s="323">
        <f>+Sklop9[[#Totals],[Vrednost za okvirno količino (EUR) z DDV]]</f>
        <v>0</v>
      </c>
      <c r="F22" s="317">
        <f>+Sklop9[[#Totals],[Shema kakovosti
(nacionalne, evropske)
]]</f>
        <v>0</v>
      </c>
    </row>
    <row r="23" spans="1:6" s="136" customFormat="1" ht="23.25" customHeight="1">
      <c r="A23" s="322" t="s">
        <v>194</v>
      </c>
      <c r="B23" s="322" t="s">
        <v>299</v>
      </c>
      <c r="C23" s="323">
        <f>+Sklop10[[#Totals],[Vrednost za okvirno količino (EUR) brez DDV]]</f>
        <v>0</v>
      </c>
      <c r="D23" s="323">
        <f t="shared" si="0"/>
        <v>0</v>
      </c>
      <c r="E23" s="323">
        <f>+Sklop10[[#Totals],[Vrednost za okvirno količino (EUR) z DDV]]</f>
        <v>0</v>
      </c>
      <c r="F23" s="317">
        <f>+Sklop10[[#Totals],[Shema kakovosti
(nacionalne, evropske)
]]</f>
        <v>0</v>
      </c>
    </row>
    <row r="24" spans="1:6" s="136" customFormat="1" ht="23.25" customHeight="1">
      <c r="A24" s="322" t="s">
        <v>195</v>
      </c>
      <c r="B24" s="327" t="s">
        <v>609</v>
      </c>
      <c r="C24" s="323">
        <f>+Sklop11[[#Totals],[Vrednost za okvirno količino (EUR) brez DDV]]</f>
        <v>0</v>
      </c>
      <c r="D24" s="323">
        <f t="shared" si="0"/>
        <v>0</v>
      </c>
      <c r="E24" s="323">
        <f>+Sklop11[[#Totals],[Vrednost za okvirno količino (EUR) z DDV]]</f>
        <v>0</v>
      </c>
      <c r="F24" s="317">
        <f>+Sklop11[[#Totals],[Shema kakovosti
(nacionalne, evropske)
]]</f>
        <v>0</v>
      </c>
    </row>
    <row r="25" spans="1:6" s="136" customFormat="1" ht="23.25" customHeight="1">
      <c r="A25" s="324" t="s">
        <v>196</v>
      </c>
      <c r="B25" s="324" t="s">
        <v>252</v>
      </c>
      <c r="C25" s="326">
        <f>+Sklop12[[#Totals],[Vrednost za okvirno količino (EUR) brez DDV]]</f>
        <v>0</v>
      </c>
      <c r="D25" s="326">
        <f>+E25-C25</f>
        <v>0</v>
      </c>
      <c r="E25" s="326">
        <f>+Sklop12[[#Totals],[Vrednost za okvirno količino (EUR) z DDV]]</f>
        <v>0</v>
      </c>
      <c r="F25" s="318">
        <f>+Sklop12[[#Totals],[Shema kakovosti
(nacionalne, evropske)
]]</f>
        <v>0</v>
      </c>
    </row>
    <row r="26" spans="1:6" s="136" customFormat="1" ht="23.25" customHeight="1">
      <c r="A26" s="322" t="s">
        <v>197</v>
      </c>
      <c r="B26" s="322" t="s">
        <v>300</v>
      </c>
      <c r="C26" s="323">
        <f>+Sklop13[[#Totals],[Vrednost za okvirno količino (EUR) brez DDV]]</f>
        <v>0</v>
      </c>
      <c r="D26" s="323">
        <f t="shared" si="0"/>
        <v>0</v>
      </c>
      <c r="E26" s="323">
        <f>+Sklop13[[#Totals],[Vrednost za okvirno količino (EUR) z DDV]]</f>
        <v>0</v>
      </c>
      <c r="F26" s="317">
        <f>+Sklop13[[#Totals],[Shema kakovosti
(nacionalne, evropske)
]]</f>
        <v>0</v>
      </c>
    </row>
    <row r="27" spans="1:6" s="136" customFormat="1" ht="23.25" customHeight="1">
      <c r="A27" s="322" t="s">
        <v>198</v>
      </c>
      <c r="B27" s="322" t="s">
        <v>253</v>
      </c>
      <c r="C27" s="323">
        <f>+Sklop14[[#Totals],[Vrednost za okvirno količino (EUR) brez DDV]]</f>
        <v>0</v>
      </c>
      <c r="D27" s="323">
        <f t="shared" si="0"/>
        <v>0</v>
      </c>
      <c r="E27" s="323">
        <f>+Sklop14[[#Totals],[Vrednost za okvirno količino (EUR) z DDV]]</f>
        <v>0</v>
      </c>
      <c r="F27" s="317">
        <f>+Sklop14[[#Totals],[Shema kakovosti
(nacionalne, evropske)
]]</f>
        <v>0</v>
      </c>
    </row>
    <row r="28" spans="1:6" s="136" customFormat="1" ht="23.25" customHeight="1">
      <c r="A28" s="322" t="s">
        <v>199</v>
      </c>
      <c r="B28" s="327" t="s">
        <v>254</v>
      </c>
      <c r="C28" s="323">
        <f>+Sklop15[[#Totals],[Vrednost za okvirno količino (EUR) brez DDV]]</f>
        <v>0</v>
      </c>
      <c r="D28" s="323">
        <f t="shared" si="0"/>
        <v>0</v>
      </c>
      <c r="E28" s="323">
        <f>+Sklop15[[#Totals],[Vrednost za okvirno količino (EUR) z DDV]]</f>
        <v>0</v>
      </c>
      <c r="F28" s="317">
        <f>+Sklop15[[#Totals],[Shema kakovosti
(nacionalne, evropske)
]]</f>
        <v>0</v>
      </c>
    </row>
    <row r="29" spans="1:6" s="136" customFormat="1" ht="23.25" customHeight="1">
      <c r="A29" s="322" t="s">
        <v>200</v>
      </c>
      <c r="B29" s="322" t="s">
        <v>610</v>
      </c>
      <c r="C29" s="323">
        <f>+Sklop16[[#Totals],[Vrednost za okvirno količino (EUR) brez DDV]]</f>
        <v>0</v>
      </c>
      <c r="D29" s="323">
        <f t="shared" si="0"/>
        <v>0</v>
      </c>
      <c r="E29" s="323">
        <f>+Sklop16[[#Totals],[Vrednost za okvirno količino (EUR) z DDV]]</f>
        <v>0</v>
      </c>
      <c r="F29" s="317">
        <f>+Sklop16[[#Totals],[Shema kakovosti
(nacionalne, evropske)
]]</f>
        <v>0</v>
      </c>
    </row>
    <row r="30" spans="1:6" s="136" customFormat="1" ht="23.25" customHeight="1">
      <c r="A30" s="329" t="s">
        <v>201</v>
      </c>
      <c r="B30" s="330" t="s">
        <v>265</v>
      </c>
      <c r="C30" s="331">
        <f>+Sklop17[[#Totals],[Vrednost za okvirno količino (EUR) brez DDV]]</f>
        <v>0</v>
      </c>
      <c r="D30" s="331">
        <f t="shared" si="0"/>
        <v>0</v>
      </c>
      <c r="E30" s="331">
        <f>+Sklop17[[#Totals],[Vrednost za okvirno količino (EUR) z DDV]]</f>
        <v>0</v>
      </c>
      <c r="F30" s="319">
        <f>+Sklop17[[#Totals],[Shema kakovosti
(nacionalne, evropske)
]]</f>
        <v>0</v>
      </c>
    </row>
    <row r="31" spans="1:6" s="61" customFormat="1" ht="23.25" customHeight="1">
      <c r="A31" s="344" t="s">
        <v>170</v>
      </c>
      <c r="B31" s="344"/>
      <c r="C31" s="332">
        <f>SUM(C14:C30)</f>
        <v>0</v>
      </c>
      <c r="D31" s="332">
        <f>SUM(D14:D30)</f>
        <v>0</v>
      </c>
      <c r="E31" s="332">
        <f>SUM(E14:E30)</f>
        <v>0</v>
      </c>
      <c r="F31" s="332"/>
    </row>
    <row r="32" spans="1:6" ht="18.75" customHeight="1"/>
  </sheetData>
  <mergeCells count="4">
    <mergeCell ref="B11:F11"/>
    <mergeCell ref="A13:B13"/>
    <mergeCell ref="A31:B31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topLeftCell="A22" zoomScaleNormal="100" zoomScaleSheetLayoutView="100" workbookViewId="0">
      <selection activeCell="G75" sqref="G7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pred_rekapitulacija'!A14</f>
        <v>1.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pred_rekapitulacija'!B14</f>
        <v>MLEKO IN MLEČNI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92" t="s">
        <v>2</v>
      </c>
      <c r="B16" s="89" t="s">
        <v>611</v>
      </c>
      <c r="C16" s="90">
        <v>1</v>
      </c>
      <c r="D16" s="90" t="s">
        <v>95</v>
      </c>
      <c r="E16" s="121" t="s">
        <v>184</v>
      </c>
      <c r="F16" s="180">
        <v>800</v>
      </c>
      <c r="G16" s="127" t="s">
        <v>95</v>
      </c>
      <c r="H1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6" s="93">
        <f>IF(Sklop1[[#This Row],[ZAHTEVANA SHEMA KAKOVOSTI]]&lt;&gt;"",Sklop1[[#This Row],[Preračunana masa/volumen/kos na enoto kg]],"")</f>
        <v>800</v>
      </c>
      <c r="J16" s="105"/>
      <c r="K16" s="94"/>
      <c r="L16" s="94"/>
      <c r="M16" s="276"/>
      <c r="N16" s="277"/>
      <c r="O16" s="277"/>
      <c r="P16" s="255"/>
      <c r="Q16" s="96">
        <f>+Sklop1[[#This Row],[cena/enota brez DDV v EUR]]*Sklop1[[#This Row],[Stopnja DDV (%)]]</f>
        <v>0</v>
      </c>
      <c r="R16" s="96">
        <f>+Sklop1[[#This Row],[cena/enota brez DDV v EUR]]+Sklop1[[#This Row],[Davek (EUR)]]</f>
        <v>0</v>
      </c>
      <c r="S16" s="96">
        <f>+Sklop1[[#This Row],[cena/enota brez DDV v EUR]]*Sklop1[[#This Row],[Okvirna količina]]</f>
        <v>0</v>
      </c>
      <c r="T16" s="96">
        <f>+Sklop1[[#This Row],[Končna cena/enoto mere (EUR) z DDV]]*Sklop1[[#This Row],[Okvirna količina]]</f>
        <v>0</v>
      </c>
      <c r="U16" s="111"/>
    </row>
    <row r="17" spans="1:21" s="63" customFormat="1" ht="24">
      <c r="A17" s="97" t="s">
        <v>4</v>
      </c>
      <c r="B17" s="12" t="s">
        <v>612</v>
      </c>
      <c r="C17" s="83" t="s">
        <v>305</v>
      </c>
      <c r="D17" s="90" t="s">
        <v>95</v>
      </c>
      <c r="E17" s="121" t="s">
        <v>184</v>
      </c>
      <c r="F17" s="180">
        <v>400</v>
      </c>
      <c r="G17" s="127" t="s">
        <v>95</v>
      </c>
      <c r="H1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93">
        <f>IF(Sklop1[[#This Row],[ZAHTEVANA SHEMA KAKOVOSTI]]&lt;&gt;"",Sklop1[[#This Row],[Preračunana masa/volumen/kos na enoto kg]],"")</f>
        <v>400</v>
      </c>
      <c r="J17" s="106"/>
      <c r="K17" s="99"/>
      <c r="L17" s="99"/>
      <c r="M17" s="276"/>
      <c r="N17" s="229"/>
      <c r="O17" s="277"/>
      <c r="P17" s="243"/>
      <c r="Q17" s="100">
        <f>+Sklop1[[#This Row],[cena/enota brez DDV v EUR]]*Sklop1[[#This Row],[Stopnja DDV (%)]]</f>
        <v>0</v>
      </c>
      <c r="R17" s="100">
        <f>+Sklop1[[#This Row],[cena/enota brez DDV v EUR]]+Sklop1[[#This Row],[Davek (EUR)]]</f>
        <v>0</v>
      </c>
      <c r="S17" s="100">
        <f>+Sklop1[[#This Row],[cena/enota brez DDV v EUR]]*Sklop1[[#This Row],[Okvirna količina]]</f>
        <v>0</v>
      </c>
      <c r="T17" s="100">
        <f>+Sklop1[[#This Row],[Končna cena/enoto mere (EUR) z DDV]]*Sklop1[[#This Row],[Okvirna količina]]</f>
        <v>0</v>
      </c>
      <c r="U17" s="112"/>
    </row>
    <row r="18" spans="1:21" s="63" customFormat="1" ht="24">
      <c r="A18" s="92" t="s">
        <v>5</v>
      </c>
      <c r="B18" s="84" t="s">
        <v>613</v>
      </c>
      <c r="C18" s="83">
        <v>1</v>
      </c>
      <c r="D18" s="90" t="s">
        <v>95</v>
      </c>
      <c r="E18" s="121" t="s">
        <v>184</v>
      </c>
      <c r="F18" s="180">
        <v>5000</v>
      </c>
      <c r="G18" s="127" t="s">
        <v>95</v>
      </c>
      <c r="H1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8" s="93">
        <f>IF(Sklop1[[#This Row],[ZAHTEVANA SHEMA KAKOVOSTI]]&lt;&gt;"",Sklop1[[#This Row],[Preračunana masa/volumen/kos na enoto kg]],"")</f>
        <v>5000</v>
      </c>
      <c r="J18" s="106"/>
      <c r="K18" s="99"/>
      <c r="L18" s="99"/>
      <c r="M18" s="276"/>
      <c r="N18" s="229"/>
      <c r="O18" s="277"/>
      <c r="P18" s="243"/>
      <c r="Q18" s="100">
        <f>+Sklop1[[#This Row],[cena/enota brez DDV v EUR]]*Sklop1[[#This Row],[Stopnja DDV (%)]]</f>
        <v>0</v>
      </c>
      <c r="R18" s="100">
        <f>+Sklop1[[#This Row],[cena/enota brez DDV v EUR]]+Sklop1[[#This Row],[Davek (EUR)]]</f>
        <v>0</v>
      </c>
      <c r="S18" s="100">
        <f>+Sklop1[[#This Row],[cena/enota brez DDV v EUR]]*Sklop1[[#This Row],[Okvirna količina]]</f>
        <v>0</v>
      </c>
      <c r="T18" s="100">
        <f>+Sklop1[[#This Row],[Končna cena/enoto mere (EUR) z DDV]]*Sklop1[[#This Row],[Okvirna količina]]</f>
        <v>0</v>
      </c>
      <c r="U18" s="112"/>
    </row>
    <row r="19" spans="1:21" s="63" customFormat="1" ht="24">
      <c r="A19" s="92" t="s">
        <v>6</v>
      </c>
      <c r="B19" s="84" t="s">
        <v>614</v>
      </c>
      <c r="C19" s="83" t="s">
        <v>814</v>
      </c>
      <c r="D19" s="90" t="s">
        <v>95</v>
      </c>
      <c r="E19" s="121" t="s">
        <v>184</v>
      </c>
      <c r="F19" s="180">
        <v>4000</v>
      </c>
      <c r="G19" s="127" t="s">
        <v>95</v>
      </c>
      <c r="H1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9" s="93">
        <f>IF(Sklop1[[#This Row],[ZAHTEVANA SHEMA KAKOVOSTI]]&lt;&gt;"",Sklop1[[#This Row],[Preračunana masa/volumen/kos na enoto kg]],"")</f>
        <v>4000</v>
      </c>
      <c r="J19" s="106"/>
      <c r="K19" s="99"/>
      <c r="L19" s="99"/>
      <c r="M19" s="276"/>
      <c r="N19" s="229"/>
      <c r="O19" s="277"/>
      <c r="P19" s="243"/>
      <c r="Q19" s="100">
        <f>+Sklop1[[#This Row],[cena/enota brez DDV v EUR]]*Sklop1[[#This Row],[Stopnja DDV (%)]]</f>
        <v>0</v>
      </c>
      <c r="R19" s="100">
        <f>+Sklop1[[#This Row],[cena/enota brez DDV v EUR]]+Sklop1[[#This Row],[Davek (EUR)]]</f>
        <v>0</v>
      </c>
      <c r="S19" s="100">
        <f>+Sklop1[[#This Row],[cena/enota brez DDV v EUR]]*Sklop1[[#This Row],[Okvirna količina]]</f>
        <v>0</v>
      </c>
      <c r="T19" s="100">
        <f>+Sklop1[[#This Row],[Končna cena/enoto mere (EUR) z DDV]]*Sklop1[[#This Row],[Okvirna količina]]</f>
        <v>0</v>
      </c>
      <c r="U19" s="112"/>
    </row>
    <row r="20" spans="1:21" s="63" customFormat="1">
      <c r="A20" s="97" t="s">
        <v>7</v>
      </c>
      <c r="B20" s="12" t="s">
        <v>615</v>
      </c>
      <c r="C20" s="83" t="s">
        <v>814</v>
      </c>
      <c r="D20" s="90" t="s">
        <v>95</v>
      </c>
      <c r="E20" s="121" t="s">
        <v>184</v>
      </c>
      <c r="F20" s="180">
        <v>4000</v>
      </c>
      <c r="G20" s="127" t="s">
        <v>95</v>
      </c>
      <c r="H2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0" s="93">
        <f>IF(Sklop1[[#This Row],[ZAHTEVANA SHEMA KAKOVOSTI]]&lt;&gt;"",Sklop1[[#This Row],[Preračunana masa/volumen/kos na enoto kg]],"")</f>
        <v>4000</v>
      </c>
      <c r="J20" s="106"/>
      <c r="K20" s="99"/>
      <c r="L20" s="99"/>
      <c r="M20" s="276"/>
      <c r="N20" s="229"/>
      <c r="O20" s="277"/>
      <c r="P20" s="243"/>
      <c r="Q20" s="100">
        <f>+Sklop1[[#This Row],[cena/enota brez DDV v EUR]]*Sklop1[[#This Row],[Stopnja DDV (%)]]</f>
        <v>0</v>
      </c>
      <c r="R20" s="100">
        <f>+Sklop1[[#This Row],[cena/enota brez DDV v EUR]]+Sklop1[[#This Row],[Davek (EUR)]]</f>
        <v>0</v>
      </c>
      <c r="S20" s="100">
        <f>+Sklop1[[#This Row],[cena/enota brez DDV v EUR]]*Sklop1[[#This Row],[Okvirna količina]]</f>
        <v>0</v>
      </c>
      <c r="T20" s="100">
        <f>+Sklop1[[#This Row],[Končna cena/enoto mere (EUR) z DDV]]*Sklop1[[#This Row],[Okvirna količina]]</f>
        <v>0</v>
      </c>
      <c r="U20" s="112"/>
    </row>
    <row r="21" spans="1:21" s="63" customFormat="1">
      <c r="A21" s="92" t="s">
        <v>8</v>
      </c>
      <c r="B21" s="12" t="s">
        <v>616</v>
      </c>
      <c r="C21" s="83">
        <v>1</v>
      </c>
      <c r="D21" s="90" t="s">
        <v>95</v>
      </c>
      <c r="E21" s="121"/>
      <c r="F21" s="180">
        <v>30</v>
      </c>
      <c r="G21" s="127" t="s">
        <v>95</v>
      </c>
      <c r="H2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1" s="93" t="str">
        <f>IF(Sklop1[[#This Row],[ZAHTEVANA SHEMA KAKOVOSTI]]&lt;&gt;"",Sklop1[[#This Row],[Preračunana masa/volumen/kos na enoto kg]],"")</f>
        <v/>
      </c>
      <c r="J21" s="106"/>
      <c r="K21" s="99"/>
      <c r="L21" s="99"/>
      <c r="M21" s="276"/>
      <c r="N21" s="229"/>
      <c r="O21" s="277"/>
      <c r="P21" s="243"/>
      <c r="Q21" s="100">
        <f>+Sklop1[[#This Row],[cena/enota brez DDV v EUR]]*Sklop1[[#This Row],[Stopnja DDV (%)]]</f>
        <v>0</v>
      </c>
      <c r="R21" s="100">
        <f>+Sklop1[[#This Row],[cena/enota brez DDV v EUR]]+Sklop1[[#This Row],[Davek (EUR)]]</f>
        <v>0</v>
      </c>
      <c r="S21" s="100">
        <f>+Sklop1[[#This Row],[cena/enota brez DDV v EUR]]*Sklop1[[#This Row],[Okvirna količina]]</f>
        <v>0</v>
      </c>
      <c r="T21" s="100">
        <f>+Sklop1[[#This Row],[Končna cena/enoto mere (EUR) z DDV]]*Sklop1[[#This Row],[Okvirna količina]]</f>
        <v>0</v>
      </c>
      <c r="U21" s="112"/>
    </row>
    <row r="22" spans="1:21" s="63" customFormat="1">
      <c r="A22" s="92" t="s">
        <v>9</v>
      </c>
      <c r="B22" s="84" t="s">
        <v>616</v>
      </c>
      <c r="C22" s="83">
        <v>0.2</v>
      </c>
      <c r="D22" s="90" t="s">
        <v>95</v>
      </c>
      <c r="E22" s="121"/>
      <c r="F22" s="279">
        <v>100</v>
      </c>
      <c r="G22" s="127" t="s">
        <v>0</v>
      </c>
      <c r="H2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93" t="str">
        <f>IF(Sklop1[[#This Row],[ZAHTEVANA SHEMA KAKOVOSTI]]&lt;&gt;"",Sklop1[[#This Row],[Preračunana masa/volumen/kos na enoto kg]],"")</f>
        <v/>
      </c>
      <c r="J22" s="106"/>
      <c r="K22" s="99"/>
      <c r="L22" s="99"/>
      <c r="M22" s="276"/>
      <c r="N22" s="229"/>
      <c r="O22" s="277"/>
      <c r="P22" s="243"/>
      <c r="Q22" s="100">
        <f>+Sklop1[[#This Row],[cena/enota brez DDV v EUR]]*Sklop1[[#This Row],[Stopnja DDV (%)]]</f>
        <v>0</v>
      </c>
      <c r="R22" s="100">
        <f>+Sklop1[[#This Row],[cena/enota brez DDV v EUR]]+Sklop1[[#This Row],[Davek (EUR)]]</f>
        <v>0</v>
      </c>
      <c r="S22" s="100">
        <f>+Sklop1[[#This Row],[cena/enota brez DDV v EUR]]*Sklop1[[#This Row],[Okvirna količina]]</f>
        <v>0</v>
      </c>
      <c r="T22" s="100">
        <f>+Sklop1[[#This Row],[Končna cena/enoto mere (EUR) z DDV]]*Sklop1[[#This Row],[Okvirna količina]]</f>
        <v>0</v>
      </c>
      <c r="U22" s="112"/>
    </row>
    <row r="23" spans="1:21" s="63" customFormat="1" ht="24">
      <c r="A23" s="97" t="s">
        <v>10</v>
      </c>
      <c r="B23" s="84" t="s">
        <v>617</v>
      </c>
      <c r="C23" s="83">
        <v>150</v>
      </c>
      <c r="D23" s="90" t="s">
        <v>159</v>
      </c>
      <c r="E23" s="121"/>
      <c r="F23" s="279">
        <v>50</v>
      </c>
      <c r="G23" s="127" t="s">
        <v>0</v>
      </c>
      <c r="H2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3" s="93" t="str">
        <f>IF(Sklop1[[#This Row],[ZAHTEVANA SHEMA KAKOVOSTI]]&lt;&gt;"",Sklop1[[#This Row],[Preračunana masa/volumen/kos na enoto kg]],"")</f>
        <v/>
      </c>
      <c r="J23" s="106"/>
      <c r="K23" s="99"/>
      <c r="L23" s="99"/>
      <c r="M23" s="276"/>
      <c r="N23" s="229"/>
      <c r="O23" s="277"/>
      <c r="P23" s="243"/>
      <c r="Q23" s="100">
        <f>+Sklop1[[#This Row],[cena/enota brez DDV v EUR]]*Sklop1[[#This Row],[Stopnja DDV (%)]]</f>
        <v>0</v>
      </c>
      <c r="R23" s="100">
        <f>+Sklop1[[#This Row],[cena/enota brez DDV v EUR]]+Sklop1[[#This Row],[Davek (EUR)]]</f>
        <v>0</v>
      </c>
      <c r="S23" s="100">
        <f>+Sklop1[[#This Row],[cena/enota brez DDV v EUR]]*Sklop1[[#This Row],[Okvirna količina]]</f>
        <v>0</v>
      </c>
      <c r="T23" s="100">
        <f>+Sklop1[[#This Row],[Končna cena/enoto mere (EUR) z DDV]]*Sklop1[[#This Row],[Okvirna količina]]</f>
        <v>0</v>
      </c>
      <c r="U23" s="112"/>
    </row>
    <row r="24" spans="1:21" s="63" customFormat="1" ht="24">
      <c r="A24" s="92" t="s">
        <v>11</v>
      </c>
      <c r="B24" s="84" t="s">
        <v>618</v>
      </c>
      <c r="C24" s="83">
        <v>150</v>
      </c>
      <c r="D24" s="90" t="s">
        <v>159</v>
      </c>
      <c r="E24" s="121" t="s">
        <v>184</v>
      </c>
      <c r="F24" s="180">
        <v>50</v>
      </c>
      <c r="G24" s="127" t="s">
        <v>0</v>
      </c>
      <c r="H2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4" s="93">
        <f>IF(Sklop1[[#This Row],[ZAHTEVANA SHEMA KAKOVOSTI]]&lt;&gt;"",Sklop1[[#This Row],[Preračunana masa/volumen/kos na enoto kg]],"")</f>
        <v>7.5</v>
      </c>
      <c r="J24" s="106"/>
      <c r="K24" s="99"/>
      <c r="L24" s="99"/>
      <c r="M24" s="276"/>
      <c r="N24" s="229"/>
      <c r="O24" s="277"/>
      <c r="P24" s="243"/>
      <c r="Q24" s="100">
        <f>+Sklop1[[#This Row],[cena/enota brez DDV v EUR]]*Sklop1[[#This Row],[Stopnja DDV (%)]]</f>
        <v>0</v>
      </c>
      <c r="R24" s="100">
        <f>+Sklop1[[#This Row],[cena/enota brez DDV v EUR]]+Sklop1[[#This Row],[Davek (EUR)]]</f>
        <v>0</v>
      </c>
      <c r="S24" s="100">
        <f>+Sklop1[[#This Row],[cena/enota brez DDV v EUR]]*Sklop1[[#This Row],[Okvirna količina]]</f>
        <v>0</v>
      </c>
      <c r="T24" s="100">
        <f>+Sklop1[[#This Row],[Končna cena/enoto mere (EUR) z DDV]]*Sklop1[[#This Row],[Okvirna količina]]</f>
        <v>0</v>
      </c>
      <c r="U24" s="112"/>
    </row>
    <row r="25" spans="1:21" s="63" customFormat="1" ht="24">
      <c r="A25" s="92" t="s">
        <v>12</v>
      </c>
      <c r="B25" s="84" t="s">
        <v>619</v>
      </c>
      <c r="C25" s="83">
        <v>150</v>
      </c>
      <c r="D25" s="90" t="s">
        <v>159</v>
      </c>
      <c r="E25" s="121" t="s">
        <v>184</v>
      </c>
      <c r="F25" s="279">
        <v>1000</v>
      </c>
      <c r="G25" s="127" t="s">
        <v>0</v>
      </c>
      <c r="H2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5" s="93">
        <f>IF(Sklop1[[#This Row],[ZAHTEVANA SHEMA KAKOVOSTI]]&lt;&gt;"",Sklop1[[#This Row],[Preračunana masa/volumen/kos na enoto kg]],"")</f>
        <v>150</v>
      </c>
      <c r="J25" s="106"/>
      <c r="K25" s="99"/>
      <c r="L25" s="99"/>
      <c r="M25" s="276"/>
      <c r="N25" s="229"/>
      <c r="O25" s="277"/>
      <c r="P25" s="243"/>
      <c r="Q25" s="100">
        <f>+Sklop1[[#This Row],[cena/enota brez DDV v EUR]]*Sklop1[[#This Row],[Stopnja DDV (%)]]</f>
        <v>0</v>
      </c>
      <c r="R25" s="100">
        <f>+Sklop1[[#This Row],[cena/enota brez DDV v EUR]]+Sklop1[[#This Row],[Davek (EUR)]]</f>
        <v>0</v>
      </c>
      <c r="S25" s="100">
        <f>+Sklop1[[#This Row],[cena/enota brez DDV v EUR]]*Sklop1[[#This Row],[Okvirna količina]]</f>
        <v>0</v>
      </c>
      <c r="T25" s="100">
        <f>+Sklop1[[#This Row],[Končna cena/enoto mere (EUR) z DDV]]*Sklop1[[#This Row],[Okvirna količina]]</f>
        <v>0</v>
      </c>
      <c r="U25" s="112"/>
    </row>
    <row r="26" spans="1:21" s="63" customFormat="1" ht="24">
      <c r="A26" s="97" t="s">
        <v>13</v>
      </c>
      <c r="B26" s="84" t="s">
        <v>620</v>
      </c>
      <c r="C26" s="83">
        <v>1</v>
      </c>
      <c r="D26" s="90" t="s">
        <v>95</v>
      </c>
      <c r="E26" s="121" t="s">
        <v>184</v>
      </c>
      <c r="F26" s="180">
        <v>500</v>
      </c>
      <c r="G26" s="127" t="s">
        <v>95</v>
      </c>
      <c r="H2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6" s="93">
        <f>IF(Sklop1[[#This Row],[ZAHTEVANA SHEMA KAKOVOSTI]]&lt;&gt;"",Sklop1[[#This Row],[Preračunana masa/volumen/kos na enoto kg]],"")</f>
        <v>500</v>
      </c>
      <c r="J26" s="106"/>
      <c r="K26" s="99"/>
      <c r="L26" s="99"/>
      <c r="M26" s="276"/>
      <c r="N26" s="229"/>
      <c r="O26" s="277"/>
      <c r="P26" s="243"/>
      <c r="Q26" s="100">
        <f>+Sklop1[[#This Row],[cena/enota brez DDV v EUR]]*Sklop1[[#This Row],[Stopnja DDV (%)]]</f>
        <v>0</v>
      </c>
      <c r="R26" s="100">
        <f>+Sklop1[[#This Row],[cena/enota brez DDV v EUR]]+Sklop1[[#This Row],[Davek (EUR)]]</f>
        <v>0</v>
      </c>
      <c r="S26" s="100">
        <f>+Sklop1[[#This Row],[cena/enota brez DDV v EUR]]*Sklop1[[#This Row],[Okvirna količina]]</f>
        <v>0</v>
      </c>
      <c r="T26" s="100">
        <f>+Sklop1[[#This Row],[Končna cena/enoto mere (EUR) z DDV]]*Sklop1[[#This Row],[Okvirna količina]]</f>
        <v>0</v>
      </c>
      <c r="U26" s="112"/>
    </row>
    <row r="27" spans="1:21" s="63" customFormat="1" ht="24">
      <c r="A27" s="92" t="s">
        <v>14</v>
      </c>
      <c r="B27" s="85" t="s">
        <v>621</v>
      </c>
      <c r="C27" s="83">
        <v>1</v>
      </c>
      <c r="D27" s="90" t="s">
        <v>95</v>
      </c>
      <c r="E27" s="121" t="s">
        <v>184</v>
      </c>
      <c r="F27" s="180">
        <v>100</v>
      </c>
      <c r="G27" s="127" t="s">
        <v>95</v>
      </c>
      <c r="H2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93">
        <f>IF(Sklop1[[#This Row],[ZAHTEVANA SHEMA KAKOVOSTI]]&lt;&gt;"",Sklop1[[#This Row],[Preračunana masa/volumen/kos na enoto kg]],"")</f>
        <v>100</v>
      </c>
      <c r="J27" s="106"/>
      <c r="K27" s="99"/>
      <c r="L27" s="99"/>
      <c r="M27" s="276"/>
      <c r="N27" s="229"/>
      <c r="O27" s="277"/>
      <c r="P27" s="243"/>
      <c r="Q27" s="100">
        <f>+Sklop1[[#This Row],[cena/enota brez DDV v EUR]]*Sklop1[[#This Row],[Stopnja DDV (%)]]</f>
        <v>0</v>
      </c>
      <c r="R27" s="100">
        <f>+Sklop1[[#This Row],[cena/enota brez DDV v EUR]]+Sklop1[[#This Row],[Davek (EUR)]]</f>
        <v>0</v>
      </c>
      <c r="S27" s="100">
        <f>+Sklop1[[#This Row],[cena/enota brez DDV v EUR]]*Sklop1[[#This Row],[Okvirna količina]]</f>
        <v>0</v>
      </c>
      <c r="T27" s="100">
        <f>+Sklop1[[#This Row],[Končna cena/enoto mere (EUR) z DDV]]*Sklop1[[#This Row],[Okvirna količina]]</f>
        <v>0</v>
      </c>
      <c r="U27" s="112"/>
    </row>
    <row r="28" spans="1:21" s="63" customFormat="1" ht="24">
      <c r="A28" s="92" t="s">
        <v>15</v>
      </c>
      <c r="B28" s="84" t="s">
        <v>622</v>
      </c>
      <c r="C28" s="83">
        <v>0.25</v>
      </c>
      <c r="D28" s="90" t="s">
        <v>95</v>
      </c>
      <c r="E28" s="121" t="s">
        <v>184</v>
      </c>
      <c r="F28" s="180">
        <v>1800</v>
      </c>
      <c r="G28" s="127" t="s">
        <v>0</v>
      </c>
      <c r="H2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8" s="93">
        <f>IF(Sklop1[[#This Row],[ZAHTEVANA SHEMA KAKOVOSTI]]&lt;&gt;"",Sklop1[[#This Row],[Preračunana masa/volumen/kos na enoto kg]],"")</f>
        <v>450</v>
      </c>
      <c r="J28" s="106"/>
      <c r="K28" s="99"/>
      <c r="L28" s="99"/>
      <c r="M28" s="276"/>
      <c r="N28" s="229"/>
      <c r="O28" s="277"/>
      <c r="P28" s="243"/>
      <c r="Q28" s="100">
        <f>+Sklop1[[#This Row],[cena/enota brez DDV v EUR]]*Sklop1[[#This Row],[Stopnja DDV (%)]]</f>
        <v>0</v>
      </c>
      <c r="R28" s="100">
        <f>+Sklop1[[#This Row],[cena/enota brez DDV v EUR]]+Sklop1[[#This Row],[Davek (EUR)]]</f>
        <v>0</v>
      </c>
      <c r="S28" s="100">
        <f>+Sklop1[[#This Row],[cena/enota brez DDV v EUR]]*Sklop1[[#This Row],[Okvirna količina]]</f>
        <v>0</v>
      </c>
      <c r="T28" s="100">
        <f>+Sklop1[[#This Row],[Končna cena/enoto mere (EUR) z DDV]]*Sklop1[[#This Row],[Okvirna količina]]</f>
        <v>0</v>
      </c>
      <c r="U28" s="112"/>
    </row>
    <row r="29" spans="1:21" s="63" customFormat="1" ht="24">
      <c r="A29" s="97" t="s">
        <v>16</v>
      </c>
      <c r="B29" s="12" t="s">
        <v>301</v>
      </c>
      <c r="C29" s="83">
        <v>150</v>
      </c>
      <c r="D29" s="90" t="s">
        <v>159</v>
      </c>
      <c r="E29" s="121" t="s">
        <v>184</v>
      </c>
      <c r="F29" s="180">
        <v>600</v>
      </c>
      <c r="G29" s="127" t="s">
        <v>0</v>
      </c>
      <c r="H2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9" s="93">
        <f>IF(Sklop1[[#This Row],[ZAHTEVANA SHEMA KAKOVOSTI]]&lt;&gt;"",Sklop1[[#This Row],[Preračunana masa/volumen/kos na enoto kg]],"")</f>
        <v>90</v>
      </c>
      <c r="J29" s="106"/>
      <c r="K29" s="99"/>
      <c r="L29" s="99"/>
      <c r="M29" s="276"/>
      <c r="N29" s="229"/>
      <c r="O29" s="277"/>
      <c r="P29" s="243"/>
      <c r="Q29" s="100">
        <f>+Sklop1[[#This Row],[cena/enota brez DDV v EUR]]*Sklop1[[#This Row],[Stopnja DDV (%)]]</f>
        <v>0</v>
      </c>
      <c r="R29" s="100">
        <f>+Sklop1[[#This Row],[cena/enota brez DDV v EUR]]+Sklop1[[#This Row],[Davek (EUR)]]</f>
        <v>0</v>
      </c>
      <c r="S29" s="100">
        <f>+Sklop1[[#This Row],[cena/enota brez DDV v EUR]]*Sklop1[[#This Row],[Okvirna količina]]</f>
        <v>0</v>
      </c>
      <c r="T29" s="100">
        <f>+Sklop1[[#This Row],[Končna cena/enoto mere (EUR) z DDV]]*Sklop1[[#This Row],[Okvirna količina]]</f>
        <v>0</v>
      </c>
      <c r="U29" s="112"/>
    </row>
    <row r="30" spans="1:21" s="63" customFormat="1" ht="24">
      <c r="A30" s="92" t="s">
        <v>17</v>
      </c>
      <c r="B30" s="12" t="s">
        <v>623</v>
      </c>
      <c r="C30" s="83">
        <v>150</v>
      </c>
      <c r="D30" s="90" t="s">
        <v>159</v>
      </c>
      <c r="E30" s="121" t="s">
        <v>184</v>
      </c>
      <c r="F30" s="180">
        <v>600</v>
      </c>
      <c r="G30" s="127" t="s">
        <v>0</v>
      </c>
      <c r="H3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0" s="93">
        <f>IF(Sklop1[[#This Row],[ZAHTEVANA SHEMA KAKOVOSTI]]&lt;&gt;"",Sklop1[[#This Row],[Preračunana masa/volumen/kos na enoto kg]],"")</f>
        <v>90</v>
      </c>
      <c r="J30" s="106"/>
      <c r="K30" s="99"/>
      <c r="L30" s="99"/>
      <c r="M30" s="276"/>
      <c r="N30" s="229"/>
      <c r="O30" s="277"/>
      <c r="P30" s="243"/>
      <c r="Q30" s="100">
        <f>+Sklop1[[#This Row],[cena/enota brez DDV v EUR]]*Sklop1[[#This Row],[Stopnja DDV (%)]]</f>
        <v>0</v>
      </c>
      <c r="R30" s="100">
        <f>+Sklop1[[#This Row],[cena/enota brez DDV v EUR]]+Sklop1[[#This Row],[Davek (EUR)]]</f>
        <v>0</v>
      </c>
      <c r="S30" s="100">
        <f>+Sklop1[[#This Row],[cena/enota brez DDV v EUR]]*Sklop1[[#This Row],[Okvirna količina]]</f>
        <v>0</v>
      </c>
      <c r="T30" s="100">
        <f>+Sklop1[[#This Row],[Končna cena/enoto mere (EUR) z DDV]]*Sklop1[[#This Row],[Okvirna količina]]</f>
        <v>0</v>
      </c>
      <c r="U30" s="112"/>
    </row>
    <row r="31" spans="1:21" s="63" customFormat="1" ht="24">
      <c r="A31" s="92" t="s">
        <v>18</v>
      </c>
      <c r="B31" s="86" t="s">
        <v>624</v>
      </c>
      <c r="C31" s="83">
        <v>150</v>
      </c>
      <c r="D31" s="90" t="s">
        <v>159</v>
      </c>
      <c r="E31" s="121" t="s">
        <v>184</v>
      </c>
      <c r="F31" s="180">
        <v>1200</v>
      </c>
      <c r="G31" s="127" t="s">
        <v>0</v>
      </c>
      <c r="H3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1" s="93">
        <f>IF(Sklop1[[#This Row],[ZAHTEVANA SHEMA KAKOVOSTI]]&lt;&gt;"",Sklop1[[#This Row],[Preračunana masa/volumen/kos na enoto kg]],"")</f>
        <v>180</v>
      </c>
      <c r="J31" s="106"/>
      <c r="K31" s="99"/>
      <c r="L31" s="99"/>
      <c r="M31" s="276"/>
      <c r="N31" s="229"/>
      <c r="O31" s="277"/>
      <c r="P31" s="243"/>
      <c r="Q31" s="100">
        <f>+Sklop1[[#This Row],[cena/enota brez DDV v EUR]]*Sklop1[[#This Row],[Stopnja DDV (%)]]</f>
        <v>0</v>
      </c>
      <c r="R31" s="100">
        <f>+Sklop1[[#This Row],[cena/enota brez DDV v EUR]]+Sklop1[[#This Row],[Davek (EUR)]]</f>
        <v>0</v>
      </c>
      <c r="S31" s="100">
        <f>+Sklop1[[#This Row],[cena/enota brez DDV v EUR]]*Sklop1[[#This Row],[Okvirna količina]]</f>
        <v>0</v>
      </c>
      <c r="T31" s="100">
        <f>+Sklop1[[#This Row],[Končna cena/enoto mere (EUR) z DDV]]*Sklop1[[#This Row],[Okvirna količina]]</f>
        <v>0</v>
      </c>
      <c r="U31" s="112"/>
    </row>
    <row r="32" spans="1:21" s="63" customFormat="1" ht="24">
      <c r="A32" s="97" t="s">
        <v>19</v>
      </c>
      <c r="B32" s="13" t="s">
        <v>625</v>
      </c>
      <c r="C32" s="83">
        <v>150</v>
      </c>
      <c r="D32" s="90" t="s">
        <v>159</v>
      </c>
      <c r="E32" s="121" t="s">
        <v>184</v>
      </c>
      <c r="F32" s="180">
        <v>1200</v>
      </c>
      <c r="G32" s="127" t="s">
        <v>0</v>
      </c>
      <c r="H3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2" s="93">
        <f>IF(Sklop1[[#This Row],[ZAHTEVANA SHEMA KAKOVOSTI]]&lt;&gt;"",Sklop1[[#This Row],[Preračunana masa/volumen/kos na enoto kg]],"")</f>
        <v>180</v>
      </c>
      <c r="J32" s="106"/>
      <c r="K32" s="99"/>
      <c r="L32" s="99"/>
      <c r="M32" s="276"/>
      <c r="N32" s="229"/>
      <c r="O32" s="277"/>
      <c r="P32" s="243"/>
      <c r="Q32" s="100">
        <f>+Sklop1[[#This Row],[cena/enota brez DDV v EUR]]*Sklop1[[#This Row],[Stopnja DDV (%)]]</f>
        <v>0</v>
      </c>
      <c r="R32" s="100">
        <f>+Sklop1[[#This Row],[cena/enota brez DDV v EUR]]+Sklop1[[#This Row],[Davek (EUR)]]</f>
        <v>0</v>
      </c>
      <c r="S32" s="100">
        <f>+Sklop1[[#This Row],[cena/enota brez DDV v EUR]]*Sklop1[[#This Row],[Okvirna količina]]</f>
        <v>0</v>
      </c>
      <c r="T32" s="100">
        <f>+Sklop1[[#This Row],[Končna cena/enoto mere (EUR) z DDV]]*Sklop1[[#This Row],[Okvirna količina]]</f>
        <v>0</v>
      </c>
      <c r="U32" s="112"/>
    </row>
    <row r="33" spans="1:21" s="63" customFormat="1" ht="24">
      <c r="A33" s="92" t="s">
        <v>20</v>
      </c>
      <c r="B33" s="13" t="s">
        <v>626</v>
      </c>
      <c r="C33" s="83">
        <v>150</v>
      </c>
      <c r="D33" s="90" t="s">
        <v>159</v>
      </c>
      <c r="E33" s="121" t="s">
        <v>184</v>
      </c>
      <c r="F33" s="180">
        <v>700</v>
      </c>
      <c r="G33" s="127" t="s">
        <v>0</v>
      </c>
      <c r="H3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33" s="93">
        <f>IF(Sklop1[[#This Row],[ZAHTEVANA SHEMA KAKOVOSTI]]&lt;&gt;"",Sklop1[[#This Row],[Preračunana masa/volumen/kos na enoto kg]],"")</f>
        <v>105</v>
      </c>
      <c r="J33" s="106"/>
      <c r="K33" s="99"/>
      <c r="L33" s="99"/>
      <c r="M33" s="276"/>
      <c r="N33" s="229"/>
      <c r="O33" s="277"/>
      <c r="P33" s="243"/>
      <c r="Q33" s="100">
        <f>+Sklop1[[#This Row],[cena/enota brez DDV v EUR]]*Sklop1[[#This Row],[Stopnja DDV (%)]]</f>
        <v>0</v>
      </c>
      <c r="R33" s="100">
        <f>+Sklop1[[#This Row],[cena/enota brez DDV v EUR]]+Sklop1[[#This Row],[Davek (EUR)]]</f>
        <v>0</v>
      </c>
      <c r="S33" s="100">
        <f>+Sklop1[[#This Row],[cena/enota brez DDV v EUR]]*Sklop1[[#This Row],[Okvirna količina]]</f>
        <v>0</v>
      </c>
      <c r="T33" s="100">
        <f>+Sklop1[[#This Row],[Končna cena/enoto mere (EUR) z DDV]]*Sklop1[[#This Row],[Okvirna količina]]</f>
        <v>0</v>
      </c>
      <c r="U33" s="112"/>
    </row>
    <row r="34" spans="1:21" s="63" customFormat="1">
      <c r="A34" s="92" t="s">
        <v>21</v>
      </c>
      <c r="B34" s="13" t="s">
        <v>627</v>
      </c>
      <c r="C34" s="83">
        <v>20</v>
      </c>
      <c r="D34" s="90" t="s">
        <v>159</v>
      </c>
      <c r="E34" s="121"/>
      <c r="F34" s="180">
        <v>400</v>
      </c>
      <c r="G34" s="127" t="s">
        <v>0</v>
      </c>
      <c r="H3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4" s="93" t="str">
        <f>IF(Sklop1[[#This Row],[ZAHTEVANA SHEMA KAKOVOSTI]]&lt;&gt;"",Sklop1[[#This Row],[Preračunana masa/volumen/kos na enoto kg]],"")</f>
        <v/>
      </c>
      <c r="J34" s="106"/>
      <c r="K34" s="99"/>
      <c r="L34" s="99"/>
      <c r="M34" s="276"/>
      <c r="N34" s="229"/>
      <c r="O34" s="277"/>
      <c r="P34" s="243"/>
      <c r="Q34" s="100">
        <f>+Sklop1[[#This Row],[cena/enota brez DDV v EUR]]*Sklop1[[#This Row],[Stopnja DDV (%)]]</f>
        <v>0</v>
      </c>
      <c r="R34" s="100">
        <f>+Sklop1[[#This Row],[cena/enota brez DDV v EUR]]+Sklop1[[#This Row],[Davek (EUR)]]</f>
        <v>0</v>
      </c>
      <c r="S34" s="100">
        <f>+Sklop1[[#This Row],[cena/enota brez DDV v EUR]]*Sklop1[[#This Row],[Okvirna količina]]</f>
        <v>0</v>
      </c>
      <c r="T34" s="100">
        <f>+Sklop1[[#This Row],[Končna cena/enoto mere (EUR) z DDV]]*Sklop1[[#This Row],[Okvirna količina]]</f>
        <v>0</v>
      </c>
      <c r="U34" s="112"/>
    </row>
    <row r="35" spans="1:21" s="63" customFormat="1" ht="24">
      <c r="A35" s="97" t="s">
        <v>22</v>
      </c>
      <c r="B35" s="13" t="s">
        <v>628</v>
      </c>
      <c r="C35" s="83">
        <v>250</v>
      </c>
      <c r="D35" s="90" t="s">
        <v>159</v>
      </c>
      <c r="E35" s="121" t="s">
        <v>184</v>
      </c>
      <c r="F35" s="180">
        <v>1700</v>
      </c>
      <c r="G35" s="127" t="s">
        <v>0</v>
      </c>
      <c r="H3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425</v>
      </c>
      <c r="I35" s="93">
        <f>IF(Sklop1[[#This Row],[ZAHTEVANA SHEMA KAKOVOSTI]]&lt;&gt;"",Sklop1[[#This Row],[Preračunana masa/volumen/kos na enoto kg]],"")</f>
        <v>425</v>
      </c>
      <c r="J35" s="106"/>
      <c r="K35" s="99"/>
      <c r="L35" s="99"/>
      <c r="M35" s="276"/>
      <c r="N35" s="229"/>
      <c r="O35" s="277"/>
      <c r="P35" s="243"/>
      <c r="Q35" s="100">
        <f>+Sklop1[[#This Row],[cena/enota brez DDV v EUR]]*Sklop1[[#This Row],[Stopnja DDV (%)]]</f>
        <v>0</v>
      </c>
      <c r="R35" s="100">
        <f>+Sklop1[[#This Row],[cena/enota brez DDV v EUR]]+Sklop1[[#This Row],[Davek (EUR)]]</f>
        <v>0</v>
      </c>
      <c r="S35" s="100">
        <f>+Sklop1[[#This Row],[cena/enota brez DDV v EUR]]*Sklop1[[#This Row],[Okvirna količina]]</f>
        <v>0</v>
      </c>
      <c r="T35" s="100">
        <f>+Sklop1[[#This Row],[Končna cena/enoto mere (EUR) z DDV]]*Sklop1[[#This Row],[Okvirna količina]]</f>
        <v>0</v>
      </c>
      <c r="U35" s="112"/>
    </row>
    <row r="36" spans="1:21" s="63" customFormat="1">
      <c r="A36" s="92" t="s">
        <v>23</v>
      </c>
      <c r="B36" s="13" t="s">
        <v>840</v>
      </c>
      <c r="C36" s="83">
        <v>150</v>
      </c>
      <c r="D36" s="90" t="s">
        <v>159</v>
      </c>
      <c r="E36" s="359" t="s">
        <v>184</v>
      </c>
      <c r="F36" s="180">
        <v>200</v>
      </c>
      <c r="G36" s="127" t="s">
        <v>0</v>
      </c>
      <c r="H3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93">
        <f>IF(Sklop1[[#This Row],[ZAHTEVANA SHEMA KAKOVOSTI]]&lt;&gt;"",Sklop1[[#This Row],[Preračunana masa/volumen/kos na enoto kg]],"")</f>
        <v>30</v>
      </c>
      <c r="J36" s="106"/>
      <c r="K36" s="99"/>
      <c r="L36" s="99"/>
      <c r="M36" s="276"/>
      <c r="N36" s="229"/>
      <c r="O36" s="277"/>
      <c r="P36" s="243"/>
      <c r="Q36" s="100">
        <f>+Sklop1[[#This Row],[cena/enota brez DDV v EUR]]*Sklop1[[#This Row],[Stopnja DDV (%)]]</f>
        <v>0</v>
      </c>
      <c r="R36" s="100">
        <f>+Sklop1[[#This Row],[cena/enota brez DDV v EUR]]+Sklop1[[#This Row],[Davek (EUR)]]</f>
        <v>0</v>
      </c>
      <c r="S36" s="100">
        <f>+Sklop1[[#This Row],[cena/enota brez DDV v EUR]]*Sklop1[[#This Row],[Okvirna količina]]</f>
        <v>0</v>
      </c>
      <c r="T36" s="100">
        <f>+Sklop1[[#This Row],[Končna cena/enoto mere (EUR) z DDV]]*Sklop1[[#This Row],[Okvirna količina]]</f>
        <v>0</v>
      </c>
      <c r="U36" s="112"/>
    </row>
    <row r="37" spans="1:21" s="63" customFormat="1">
      <c r="A37" s="92" t="s">
        <v>24</v>
      </c>
      <c r="B37" s="84" t="s">
        <v>629</v>
      </c>
      <c r="C37" s="83">
        <v>2.5</v>
      </c>
      <c r="D37" s="90" t="s">
        <v>1</v>
      </c>
      <c r="E37" s="121"/>
      <c r="F37" s="279">
        <v>160</v>
      </c>
      <c r="G37" s="127" t="s">
        <v>0</v>
      </c>
      <c r="H3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93" t="str">
        <f>IF(Sklop1[[#This Row],[ZAHTEVANA SHEMA KAKOVOSTI]]&lt;&gt;"",Sklop1[[#This Row],[Preračunana masa/volumen/kos na enoto kg]],"")</f>
        <v/>
      </c>
      <c r="J37" s="106"/>
      <c r="K37" s="99"/>
      <c r="L37" s="99"/>
      <c r="M37" s="276"/>
      <c r="N37" s="229"/>
      <c r="O37" s="277"/>
      <c r="P37" s="243"/>
      <c r="Q37" s="100">
        <f>+Sklop1[[#This Row],[cena/enota brez DDV v EUR]]*Sklop1[[#This Row],[Stopnja DDV (%)]]</f>
        <v>0</v>
      </c>
      <c r="R37" s="100">
        <f>+Sklop1[[#This Row],[cena/enota brez DDV v EUR]]+Sklop1[[#This Row],[Davek (EUR)]]</f>
        <v>0</v>
      </c>
      <c r="S37" s="100">
        <f>+Sklop1[[#This Row],[cena/enota brez DDV v EUR]]*Sklop1[[#This Row],[Okvirna količina]]</f>
        <v>0</v>
      </c>
      <c r="T37" s="100">
        <f>+Sklop1[[#This Row],[Končna cena/enoto mere (EUR) z DDV]]*Sklop1[[#This Row],[Okvirna količina]]</f>
        <v>0</v>
      </c>
      <c r="U37" s="112"/>
    </row>
    <row r="38" spans="1:21" s="63" customFormat="1" ht="36">
      <c r="A38" s="97" t="s">
        <v>25</v>
      </c>
      <c r="B38" s="13" t="s">
        <v>630</v>
      </c>
      <c r="C38" s="83">
        <v>150</v>
      </c>
      <c r="D38" s="90" t="s">
        <v>159</v>
      </c>
      <c r="E38" s="121" t="s">
        <v>184</v>
      </c>
      <c r="F38" s="180">
        <v>200</v>
      </c>
      <c r="G38" s="127" t="s">
        <v>0</v>
      </c>
      <c r="H3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93">
        <f>IF(Sklop1[[#This Row],[ZAHTEVANA SHEMA KAKOVOSTI]]&lt;&gt;"",Sklop1[[#This Row],[Preračunana masa/volumen/kos na enoto kg]],"")</f>
        <v>30</v>
      </c>
      <c r="J38" s="106"/>
      <c r="K38" s="99"/>
      <c r="L38" s="99"/>
      <c r="M38" s="276"/>
      <c r="N38" s="229"/>
      <c r="O38" s="277"/>
      <c r="P38" s="243"/>
      <c r="Q38" s="100">
        <f>+Sklop1[[#This Row],[cena/enota brez DDV v EUR]]*Sklop1[[#This Row],[Stopnja DDV (%)]]</f>
        <v>0</v>
      </c>
      <c r="R38" s="100">
        <f>+Sklop1[[#This Row],[cena/enota brez DDV v EUR]]+Sklop1[[#This Row],[Davek (EUR)]]</f>
        <v>0</v>
      </c>
      <c r="S38" s="100">
        <f>+Sklop1[[#This Row],[cena/enota brez DDV v EUR]]*Sklop1[[#This Row],[Okvirna količina]]</f>
        <v>0</v>
      </c>
      <c r="T38" s="100">
        <f>+Sklop1[[#This Row],[Končna cena/enoto mere (EUR) z DDV]]*Sklop1[[#This Row],[Okvirna količina]]</f>
        <v>0</v>
      </c>
      <c r="U38" s="112"/>
    </row>
    <row r="39" spans="1:21" s="63" customFormat="1" ht="36">
      <c r="A39" s="92" t="s">
        <v>26</v>
      </c>
      <c r="B39" s="12" t="s">
        <v>630</v>
      </c>
      <c r="C39" s="83">
        <v>50</v>
      </c>
      <c r="D39" s="90" t="s">
        <v>159</v>
      </c>
      <c r="E39" s="121" t="s">
        <v>184</v>
      </c>
      <c r="F39" s="180">
        <v>100</v>
      </c>
      <c r="G39" s="127" t="s">
        <v>0</v>
      </c>
      <c r="H3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9" s="93">
        <f>IF(Sklop1[[#This Row],[ZAHTEVANA SHEMA KAKOVOSTI]]&lt;&gt;"",Sklop1[[#This Row],[Preračunana masa/volumen/kos na enoto kg]],"")</f>
        <v>5</v>
      </c>
      <c r="J39" s="106"/>
      <c r="K39" s="99"/>
      <c r="L39" s="99"/>
      <c r="M39" s="276"/>
      <c r="N39" s="229"/>
      <c r="O39" s="277"/>
      <c r="P39" s="243"/>
      <c r="Q39" s="100">
        <f>+Sklop1[[#This Row],[cena/enota brez DDV v EUR]]*Sklop1[[#This Row],[Stopnja DDV (%)]]</f>
        <v>0</v>
      </c>
      <c r="R39" s="100">
        <f>+Sklop1[[#This Row],[cena/enota brez DDV v EUR]]+Sklop1[[#This Row],[Davek (EUR)]]</f>
        <v>0</v>
      </c>
      <c r="S39" s="100">
        <f>+Sklop1[[#This Row],[cena/enota brez DDV v EUR]]*Sklop1[[#This Row],[Okvirna količina]]</f>
        <v>0</v>
      </c>
      <c r="T39" s="100">
        <f>+Sklop1[[#This Row],[Končna cena/enoto mere (EUR) z DDV]]*Sklop1[[#This Row],[Okvirna količina]]</f>
        <v>0</v>
      </c>
      <c r="U39" s="112"/>
    </row>
    <row r="40" spans="1:21" s="63" customFormat="1">
      <c r="A40" s="92" t="s">
        <v>27</v>
      </c>
      <c r="B40" s="13" t="s">
        <v>260</v>
      </c>
      <c r="C40" s="83">
        <v>500</v>
      </c>
      <c r="D40" s="90" t="s">
        <v>159</v>
      </c>
      <c r="E40" s="121"/>
      <c r="F40" s="180">
        <v>5</v>
      </c>
      <c r="G40" s="127" t="s">
        <v>0</v>
      </c>
      <c r="H4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0" s="93" t="str">
        <f>IF(Sklop1[[#This Row],[ZAHTEVANA SHEMA KAKOVOSTI]]&lt;&gt;"",Sklop1[[#This Row],[Preračunana masa/volumen/kos na enoto kg]],"")</f>
        <v/>
      </c>
      <c r="J40" s="106"/>
      <c r="K40" s="99"/>
      <c r="L40" s="99"/>
      <c r="M40" s="276"/>
      <c r="N40" s="229"/>
      <c r="O40" s="277"/>
      <c r="P40" s="243"/>
      <c r="Q40" s="100">
        <f>+Sklop1[[#This Row],[cena/enota brez DDV v EUR]]*Sklop1[[#This Row],[Stopnja DDV (%)]]</f>
        <v>0</v>
      </c>
      <c r="R40" s="100">
        <f>+Sklop1[[#This Row],[cena/enota brez DDV v EUR]]+Sklop1[[#This Row],[Davek (EUR)]]</f>
        <v>0</v>
      </c>
      <c r="S40" s="100">
        <f>+Sklop1[[#This Row],[cena/enota brez DDV v EUR]]*Sklop1[[#This Row],[Okvirna količina]]</f>
        <v>0</v>
      </c>
      <c r="T40" s="100">
        <f>+Sklop1[[#This Row],[Končna cena/enoto mere (EUR) z DDV]]*Sklop1[[#This Row],[Okvirna količina]]</f>
        <v>0</v>
      </c>
      <c r="U40" s="112"/>
    </row>
    <row r="41" spans="1:21" s="63" customFormat="1">
      <c r="A41" s="97" t="s">
        <v>28</v>
      </c>
      <c r="B41" s="13" t="s">
        <v>261</v>
      </c>
      <c r="C41" s="83">
        <v>100</v>
      </c>
      <c r="D41" s="90" t="s">
        <v>159</v>
      </c>
      <c r="E41" s="121"/>
      <c r="F41" s="279">
        <v>20</v>
      </c>
      <c r="G41" s="127" t="s">
        <v>0</v>
      </c>
      <c r="H4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1" s="93" t="str">
        <f>IF(Sklop1[[#This Row],[ZAHTEVANA SHEMA KAKOVOSTI]]&lt;&gt;"",Sklop1[[#This Row],[Preračunana masa/volumen/kos na enoto kg]],"")</f>
        <v/>
      </c>
      <c r="J41" s="106"/>
      <c r="K41" s="99"/>
      <c r="L41" s="99"/>
      <c r="M41" s="276"/>
      <c r="N41" s="229"/>
      <c r="O41" s="277"/>
      <c r="P41" s="243"/>
      <c r="Q41" s="100">
        <f>+Sklop1[[#This Row],[cena/enota brez DDV v EUR]]*Sklop1[[#This Row],[Stopnja DDV (%)]]</f>
        <v>0</v>
      </c>
      <c r="R41" s="100">
        <f>+Sklop1[[#This Row],[cena/enota brez DDV v EUR]]+Sklop1[[#This Row],[Davek (EUR)]]</f>
        <v>0</v>
      </c>
      <c r="S41" s="100">
        <f>+Sklop1[[#This Row],[cena/enota brez DDV v EUR]]*Sklop1[[#This Row],[Okvirna količina]]</f>
        <v>0</v>
      </c>
      <c r="T41" s="100">
        <f>+Sklop1[[#This Row],[Končna cena/enoto mere (EUR) z DDV]]*Sklop1[[#This Row],[Okvirna količina]]</f>
        <v>0</v>
      </c>
      <c r="U41" s="112"/>
    </row>
    <row r="42" spans="1:21" s="63" customFormat="1">
      <c r="A42" s="92" t="s">
        <v>29</v>
      </c>
      <c r="B42" s="13" t="s">
        <v>302</v>
      </c>
      <c r="C42" s="83" t="s">
        <v>161</v>
      </c>
      <c r="D42" s="90" t="s">
        <v>1</v>
      </c>
      <c r="E42" s="121"/>
      <c r="F42" s="180">
        <v>200</v>
      </c>
      <c r="G42" s="127" t="s">
        <v>1</v>
      </c>
      <c r="H4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2" s="93" t="str">
        <f>IF(Sklop1[[#This Row],[ZAHTEVANA SHEMA KAKOVOSTI]]&lt;&gt;"",Sklop1[[#This Row],[Preračunana masa/volumen/kos na enoto kg]],"")</f>
        <v/>
      </c>
      <c r="J42" s="106"/>
      <c r="K42" s="99"/>
      <c r="L42" s="99"/>
      <c r="M42" s="276"/>
      <c r="N42" s="229"/>
      <c r="O42" s="277"/>
      <c r="P42" s="243"/>
      <c r="Q42" s="100">
        <f>+Sklop1[[#This Row],[cena/enota brez DDV v EUR]]*Sklop1[[#This Row],[Stopnja DDV (%)]]</f>
        <v>0</v>
      </c>
      <c r="R42" s="100">
        <f>+Sklop1[[#This Row],[cena/enota brez DDV v EUR]]+Sklop1[[#This Row],[Davek (EUR)]]</f>
        <v>0</v>
      </c>
      <c r="S42" s="100">
        <f>+Sklop1[[#This Row],[cena/enota brez DDV v EUR]]*Sklop1[[#This Row],[Okvirna količina]]</f>
        <v>0</v>
      </c>
      <c r="T42" s="100">
        <f>+Sklop1[[#This Row],[Končna cena/enoto mere (EUR) z DDV]]*Sklop1[[#This Row],[Okvirna količina]]</f>
        <v>0</v>
      </c>
      <c r="U42" s="112"/>
    </row>
    <row r="43" spans="1:21" s="63" customFormat="1" ht="24">
      <c r="A43" s="92" t="s">
        <v>30</v>
      </c>
      <c r="B43" s="84" t="s">
        <v>841</v>
      </c>
      <c r="C43" s="83" t="s">
        <v>161</v>
      </c>
      <c r="D43" s="90" t="s">
        <v>1</v>
      </c>
      <c r="E43" s="359" t="s">
        <v>184</v>
      </c>
      <c r="F43" s="279">
        <v>200</v>
      </c>
      <c r="G43" s="127" t="s">
        <v>1</v>
      </c>
      <c r="H4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93">
        <f>IF(Sklop1[[#This Row],[ZAHTEVANA SHEMA KAKOVOSTI]]&lt;&gt;"",Sklop1[[#This Row],[Preračunana masa/volumen/kos na enoto kg]],"")</f>
        <v>200</v>
      </c>
      <c r="J43" s="106"/>
      <c r="K43" s="99"/>
      <c r="L43" s="99"/>
      <c r="M43" s="276"/>
      <c r="N43" s="229"/>
      <c r="O43" s="277"/>
      <c r="P43" s="243"/>
      <c r="Q43" s="100">
        <f>+Sklop1[[#This Row],[cena/enota brez DDV v EUR]]*Sklop1[[#This Row],[Stopnja DDV (%)]]</f>
        <v>0</v>
      </c>
      <c r="R43" s="100">
        <f>+Sklop1[[#This Row],[cena/enota brez DDV v EUR]]+Sklop1[[#This Row],[Davek (EUR)]]</f>
        <v>0</v>
      </c>
      <c r="S43" s="100">
        <f>+Sklop1[[#This Row],[cena/enota brez DDV v EUR]]*Sklop1[[#This Row],[Okvirna količina]]</f>
        <v>0</v>
      </c>
      <c r="T43" s="100">
        <f>+Sklop1[[#This Row],[Končna cena/enoto mere (EUR) z DDV]]*Sklop1[[#This Row],[Okvirna količina]]</f>
        <v>0</v>
      </c>
      <c r="U43" s="112"/>
    </row>
    <row r="44" spans="1:21" s="63" customFormat="1">
      <c r="A44" s="97" t="s">
        <v>31</v>
      </c>
      <c r="B44" s="87" t="s">
        <v>631</v>
      </c>
      <c r="C44" s="83">
        <v>200</v>
      </c>
      <c r="D44" s="90" t="s">
        <v>159</v>
      </c>
      <c r="E44" s="121"/>
      <c r="F44" s="180">
        <v>600</v>
      </c>
      <c r="G44" s="127" t="s">
        <v>244</v>
      </c>
      <c r="H4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4" s="93" t="str">
        <f>IF(Sklop1[[#This Row],[ZAHTEVANA SHEMA KAKOVOSTI]]&lt;&gt;"",Sklop1[[#This Row],[Preračunana masa/volumen/kos na enoto kg]],"")</f>
        <v/>
      </c>
      <c r="J44" s="106"/>
      <c r="K44" s="99"/>
      <c r="L44" s="99"/>
      <c r="M44" s="276"/>
      <c r="N44" s="229"/>
      <c r="O44" s="277"/>
      <c r="P44" s="243"/>
      <c r="Q44" s="100">
        <f>+Sklop1[[#This Row],[cena/enota brez DDV v EUR]]*Sklop1[[#This Row],[Stopnja DDV (%)]]</f>
        <v>0</v>
      </c>
      <c r="R44" s="100">
        <f>+Sklop1[[#This Row],[cena/enota brez DDV v EUR]]+Sklop1[[#This Row],[Davek (EUR)]]</f>
        <v>0</v>
      </c>
      <c r="S44" s="100">
        <f>+Sklop1[[#This Row],[cena/enota brez DDV v EUR]]*Sklop1[[#This Row],[Okvirna količina]]</f>
        <v>0</v>
      </c>
      <c r="T44" s="100">
        <f>+Sklop1[[#This Row],[Končna cena/enoto mere (EUR) z DDV]]*Sklop1[[#This Row],[Okvirna količina]]</f>
        <v>0</v>
      </c>
      <c r="U44" s="112"/>
    </row>
    <row r="45" spans="1:21" s="63" customFormat="1">
      <c r="A45" s="92" t="s">
        <v>32</v>
      </c>
      <c r="B45" s="84" t="s">
        <v>842</v>
      </c>
      <c r="C45" s="83">
        <v>5</v>
      </c>
      <c r="D45" s="90" t="s">
        <v>1</v>
      </c>
      <c r="E45" s="359" t="s">
        <v>184</v>
      </c>
      <c r="F45" s="180">
        <v>30</v>
      </c>
      <c r="G45" s="127" t="s">
        <v>0</v>
      </c>
      <c r="H4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5" s="93">
        <f>IF(Sklop1[[#This Row],[ZAHTEVANA SHEMA KAKOVOSTI]]&lt;&gt;"",Sklop1[[#This Row],[Preračunana masa/volumen/kos na enoto kg]],"")</f>
        <v>150</v>
      </c>
      <c r="J45" s="106"/>
      <c r="K45" s="99"/>
      <c r="L45" s="99"/>
      <c r="M45" s="276"/>
      <c r="N45" s="229"/>
      <c r="O45" s="277"/>
      <c r="P45" s="243"/>
      <c r="Q45" s="100">
        <f>+Sklop1[[#This Row],[cena/enota brez DDV v EUR]]*Sklop1[[#This Row],[Stopnja DDV (%)]]</f>
        <v>0</v>
      </c>
      <c r="R45" s="100">
        <f>+Sklop1[[#This Row],[cena/enota brez DDV v EUR]]+Sklop1[[#This Row],[Davek (EUR)]]</f>
        <v>0</v>
      </c>
      <c r="S45" s="100">
        <f>+Sklop1[[#This Row],[cena/enota brez DDV v EUR]]*Sklop1[[#This Row],[Okvirna količina]]</f>
        <v>0</v>
      </c>
      <c r="T45" s="100">
        <f>+Sklop1[[#This Row],[Končna cena/enoto mere (EUR) z DDV]]*Sklop1[[#This Row],[Okvirna količina]]</f>
        <v>0</v>
      </c>
      <c r="U45" s="112"/>
    </row>
    <row r="46" spans="1:21" s="63" customFormat="1">
      <c r="A46" s="92" t="s">
        <v>33</v>
      </c>
      <c r="B46" s="84" t="s">
        <v>632</v>
      </c>
      <c r="C46" s="83">
        <v>5</v>
      </c>
      <c r="D46" s="90" t="s">
        <v>1</v>
      </c>
      <c r="E46" s="121"/>
      <c r="F46" s="180">
        <v>20</v>
      </c>
      <c r="G46" s="127" t="s">
        <v>0</v>
      </c>
      <c r="H4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93" t="str">
        <f>IF(Sklop1[[#This Row],[ZAHTEVANA SHEMA KAKOVOSTI]]&lt;&gt;"",Sklop1[[#This Row],[Preračunana masa/volumen/kos na enoto kg]],"")</f>
        <v/>
      </c>
      <c r="J46" s="106"/>
      <c r="K46" s="99"/>
      <c r="L46" s="99"/>
      <c r="M46" s="276"/>
      <c r="N46" s="229"/>
      <c r="O46" s="277"/>
      <c r="P46" s="243"/>
      <c r="Q46" s="100">
        <f>+Sklop1[[#This Row],[cena/enota brez DDV v EUR]]*Sklop1[[#This Row],[Stopnja DDV (%)]]</f>
        <v>0</v>
      </c>
      <c r="R46" s="100">
        <f>+Sklop1[[#This Row],[cena/enota brez DDV v EUR]]+Sklop1[[#This Row],[Davek (EUR)]]</f>
        <v>0</v>
      </c>
      <c r="S46" s="100">
        <f>+Sklop1[[#This Row],[cena/enota brez DDV v EUR]]*Sklop1[[#This Row],[Okvirna količina]]</f>
        <v>0</v>
      </c>
      <c r="T46" s="100">
        <f>+Sklop1[[#This Row],[Končna cena/enoto mere (EUR) z DDV]]*Sklop1[[#This Row],[Okvirna količina]]</f>
        <v>0</v>
      </c>
      <c r="U46" s="112"/>
    </row>
    <row r="47" spans="1:21" s="63" customFormat="1">
      <c r="A47" s="97" t="s">
        <v>34</v>
      </c>
      <c r="B47" s="13" t="s">
        <v>633</v>
      </c>
      <c r="C47" s="83">
        <v>150</v>
      </c>
      <c r="D47" s="90" t="s">
        <v>159</v>
      </c>
      <c r="E47" s="121"/>
      <c r="F47" s="279">
        <v>1200</v>
      </c>
      <c r="G47" s="127" t="s">
        <v>0</v>
      </c>
      <c r="H4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93" t="str">
        <f>IF(Sklop1[[#This Row],[ZAHTEVANA SHEMA KAKOVOSTI]]&lt;&gt;"",Sklop1[[#This Row],[Preračunana masa/volumen/kos na enoto kg]],"")</f>
        <v/>
      </c>
      <c r="J47" s="106"/>
      <c r="K47" s="54"/>
      <c r="L47" s="54"/>
      <c r="M47" s="276"/>
      <c r="N47" s="229"/>
      <c r="O47" s="277"/>
      <c r="P47" s="243"/>
      <c r="Q47" s="100">
        <f>+Sklop1[[#This Row],[cena/enota brez DDV v EUR]]*Sklop1[[#This Row],[Stopnja DDV (%)]]</f>
        <v>0</v>
      </c>
      <c r="R47" s="100">
        <f>+Sklop1[[#This Row],[cena/enota brez DDV v EUR]]+Sklop1[[#This Row],[Davek (EUR)]]</f>
        <v>0</v>
      </c>
      <c r="S47" s="100">
        <f>+Sklop1[[#This Row],[cena/enota brez DDV v EUR]]*Sklop1[[#This Row],[Okvirna količina]]</f>
        <v>0</v>
      </c>
      <c r="T47" s="100">
        <f>+Sklop1[[#This Row],[Končna cena/enoto mere (EUR) z DDV]]*Sklop1[[#This Row],[Okvirna količina]]</f>
        <v>0</v>
      </c>
      <c r="U47" s="112"/>
    </row>
    <row r="48" spans="1:21" s="63" customFormat="1">
      <c r="A48" s="92" t="s">
        <v>35</v>
      </c>
      <c r="B48" s="13" t="s">
        <v>634</v>
      </c>
      <c r="C48" s="83">
        <v>500</v>
      </c>
      <c r="D48" s="90" t="s">
        <v>159</v>
      </c>
      <c r="E48" s="121"/>
      <c r="F48" s="279">
        <v>300</v>
      </c>
      <c r="G48" s="127" t="s">
        <v>0</v>
      </c>
      <c r="H4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8" s="93" t="str">
        <f>IF(Sklop1[[#This Row],[ZAHTEVANA SHEMA KAKOVOSTI]]&lt;&gt;"",Sklop1[[#This Row],[Preračunana masa/volumen/kos na enoto kg]],"")</f>
        <v/>
      </c>
      <c r="J48" s="106"/>
      <c r="K48" s="54"/>
      <c r="L48" s="54"/>
      <c r="M48" s="276"/>
      <c r="N48" s="229"/>
      <c r="O48" s="277"/>
      <c r="P48" s="243"/>
      <c r="Q48" s="100">
        <f>+Sklop1[[#This Row],[cena/enota brez DDV v EUR]]*Sklop1[[#This Row],[Stopnja DDV (%)]]</f>
        <v>0</v>
      </c>
      <c r="R48" s="100">
        <f>+Sklop1[[#This Row],[cena/enota brez DDV v EUR]]+Sklop1[[#This Row],[Davek (EUR)]]</f>
        <v>0</v>
      </c>
      <c r="S48" s="100">
        <f>+Sklop1[[#This Row],[cena/enota brez DDV v EUR]]*Sklop1[[#This Row],[Okvirna količina]]</f>
        <v>0</v>
      </c>
      <c r="T48" s="100">
        <f>+Sklop1[[#This Row],[Končna cena/enoto mere (EUR) z DDV]]*Sklop1[[#This Row],[Okvirna količina]]</f>
        <v>0</v>
      </c>
      <c r="U48" s="112"/>
    </row>
    <row r="49" spans="1:22" s="63" customFormat="1">
      <c r="A49" s="92" t="s">
        <v>36</v>
      </c>
      <c r="B49" s="6" t="s">
        <v>635</v>
      </c>
      <c r="C49" s="83">
        <v>500</v>
      </c>
      <c r="D49" s="90" t="s">
        <v>159</v>
      </c>
      <c r="E49" s="121"/>
      <c r="F49" s="279">
        <v>60</v>
      </c>
      <c r="G49" s="127" t="s">
        <v>0</v>
      </c>
      <c r="H4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9" s="93" t="str">
        <f>IF(Sklop1[[#This Row],[ZAHTEVANA SHEMA KAKOVOSTI]]&lt;&gt;"",Sklop1[[#This Row],[Preračunana masa/volumen/kos na enoto kg]],"")</f>
        <v/>
      </c>
      <c r="J49" s="106"/>
      <c r="K49" s="54"/>
      <c r="L49" s="54"/>
      <c r="M49" s="276"/>
      <c r="N49" s="229"/>
      <c r="O49" s="277"/>
      <c r="P49" s="243"/>
      <c r="Q49" s="100">
        <f>+Sklop1[[#This Row],[cena/enota brez DDV v EUR]]*Sklop1[[#This Row],[Stopnja DDV (%)]]</f>
        <v>0</v>
      </c>
      <c r="R49" s="100">
        <f>+Sklop1[[#This Row],[cena/enota brez DDV v EUR]]+Sklop1[[#This Row],[Davek (EUR)]]</f>
        <v>0</v>
      </c>
      <c r="S49" s="100">
        <f>+Sklop1[[#This Row],[cena/enota brez DDV v EUR]]*Sklop1[[#This Row],[Okvirna količina]]</f>
        <v>0</v>
      </c>
      <c r="T49" s="100">
        <f>+Sklop1[[#This Row],[Končna cena/enoto mere (EUR) z DDV]]*Sklop1[[#This Row],[Okvirna količina]]</f>
        <v>0</v>
      </c>
      <c r="U49" s="112"/>
    </row>
    <row r="50" spans="1:22" s="63" customFormat="1">
      <c r="A50" s="97" t="s">
        <v>37</v>
      </c>
      <c r="B50" s="88" t="s">
        <v>636</v>
      </c>
      <c r="C50" s="83">
        <v>500</v>
      </c>
      <c r="D50" s="90" t="s">
        <v>159</v>
      </c>
      <c r="E50" s="121"/>
      <c r="F50" s="180">
        <v>20</v>
      </c>
      <c r="G50" s="127" t="s">
        <v>0</v>
      </c>
      <c r="H5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93" t="str">
        <f>IF(Sklop1[[#This Row],[ZAHTEVANA SHEMA KAKOVOSTI]]&lt;&gt;"",Sklop1[[#This Row],[Preračunana masa/volumen/kos na enoto kg]],"")</f>
        <v/>
      </c>
      <c r="J50" s="106"/>
      <c r="K50" s="101"/>
      <c r="L50" s="101"/>
      <c r="M50" s="276"/>
      <c r="N50" s="229"/>
      <c r="O50" s="277"/>
      <c r="P50" s="243"/>
      <c r="Q50" s="100">
        <f>+Sklop1[[#This Row],[cena/enota brez DDV v EUR]]*Sklop1[[#This Row],[Stopnja DDV (%)]]</f>
        <v>0</v>
      </c>
      <c r="R50" s="100">
        <f>+Sklop1[[#This Row],[cena/enota brez DDV v EUR]]+Sklop1[[#This Row],[Davek (EUR)]]</f>
        <v>0</v>
      </c>
      <c r="S50" s="100">
        <f>+Sklop1[[#This Row],[cena/enota brez DDV v EUR]]*Sklop1[[#This Row],[Okvirna količina]]</f>
        <v>0</v>
      </c>
      <c r="T50" s="100">
        <f>+Sklop1[[#This Row],[Končna cena/enoto mere (EUR) z DDV]]*Sklop1[[#This Row],[Okvirna količina]]</f>
        <v>0</v>
      </c>
      <c r="U50" s="112"/>
    </row>
    <row r="51" spans="1:22" s="63" customFormat="1">
      <c r="A51" s="92" t="s">
        <v>38</v>
      </c>
      <c r="B51" s="88" t="s">
        <v>637</v>
      </c>
      <c r="C51" s="83">
        <v>1</v>
      </c>
      <c r="D51" s="90" t="s">
        <v>95</v>
      </c>
      <c r="E51" s="121"/>
      <c r="F51" s="180">
        <v>600</v>
      </c>
      <c r="G51" s="127" t="s">
        <v>95</v>
      </c>
      <c r="H5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1" s="93" t="str">
        <f>IF(Sklop1[[#This Row],[ZAHTEVANA SHEMA KAKOVOSTI]]&lt;&gt;"",Sklop1[[#This Row],[Preračunana masa/volumen/kos na enoto kg]],"")</f>
        <v/>
      </c>
      <c r="J51" s="106"/>
      <c r="K51" s="101"/>
      <c r="L51" s="101"/>
      <c r="M51" s="276"/>
      <c r="N51" s="229"/>
      <c r="O51" s="277"/>
      <c r="P51" s="243"/>
      <c r="Q51" s="100">
        <f>+Sklop1[[#This Row],[cena/enota brez DDV v EUR]]*Sklop1[[#This Row],[Stopnja DDV (%)]]</f>
        <v>0</v>
      </c>
      <c r="R51" s="100">
        <f>+Sklop1[[#This Row],[cena/enota brez DDV v EUR]]+Sklop1[[#This Row],[Davek (EUR)]]</f>
        <v>0</v>
      </c>
      <c r="S51" s="100">
        <f>+Sklop1[[#This Row],[cena/enota brez DDV v EUR]]*Sklop1[[#This Row],[Okvirna količina]]</f>
        <v>0</v>
      </c>
      <c r="T51" s="100">
        <f>+Sklop1[[#This Row],[Končna cena/enoto mere (EUR) z DDV]]*Sklop1[[#This Row],[Okvirna količina]]</f>
        <v>0</v>
      </c>
      <c r="U51" s="112"/>
    </row>
    <row r="52" spans="1:22" s="63" customFormat="1" ht="24">
      <c r="A52" s="361" t="s">
        <v>39</v>
      </c>
      <c r="B52" s="362" t="s">
        <v>638</v>
      </c>
      <c r="C52" s="363" t="s">
        <v>843</v>
      </c>
      <c r="D52" s="90"/>
      <c r="E52" s="122"/>
      <c r="F52" s="180"/>
      <c r="G52" s="127"/>
      <c r="H5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2" s="93" t="str">
        <f>IF(Sklop1[[#This Row],[ZAHTEVANA SHEMA KAKOVOSTI]]&lt;&gt;"",Sklop1[[#This Row],[Preračunana masa/volumen/kos na enoto kg]],"")</f>
        <v/>
      </c>
      <c r="J52" s="107"/>
      <c r="K52" s="102"/>
      <c r="L52" s="102"/>
      <c r="M52" s="276"/>
      <c r="N52" s="229"/>
      <c r="O52" s="277"/>
      <c r="P52" s="243"/>
      <c r="Q52" s="104">
        <f>+Sklop1[[#This Row],[cena/enota brez DDV v EUR]]*Sklop1[[#This Row],[Stopnja DDV (%)]]</f>
        <v>0</v>
      </c>
      <c r="R52" s="104">
        <f>+Sklop1[[#This Row],[cena/enota brez DDV v EUR]]+Sklop1[[#This Row],[Davek (EUR)]]</f>
        <v>0</v>
      </c>
      <c r="S52" s="104">
        <f>+Sklop1[[#This Row],[cena/enota brez DDV v EUR]]*Sklop1[[#This Row],[Okvirna količina]]</f>
        <v>0</v>
      </c>
      <c r="T52" s="104">
        <f>+Sklop1[[#This Row],[Končna cena/enoto mere (EUR) z DDV]]*Sklop1[[#This Row],[Okvirna količina]]</f>
        <v>0</v>
      </c>
      <c r="U52" s="113"/>
    </row>
    <row r="53" spans="1:22" s="63" customFormat="1">
      <c r="A53" s="97" t="s">
        <v>40</v>
      </c>
      <c r="B53" s="88" t="s">
        <v>639</v>
      </c>
      <c r="C53" s="83">
        <v>125</v>
      </c>
      <c r="D53" s="90" t="s">
        <v>159</v>
      </c>
      <c r="E53" s="123"/>
      <c r="F53" s="180">
        <v>500</v>
      </c>
      <c r="G53" s="127" t="s">
        <v>0</v>
      </c>
      <c r="H5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3" s="93" t="str">
        <f>IF(Sklop1[[#This Row],[ZAHTEVANA SHEMA KAKOVOSTI]]&lt;&gt;"",Sklop1[[#This Row],[Preračunana masa/volumen/kos na enoto kg]],"")</f>
        <v/>
      </c>
      <c r="J53" s="106"/>
      <c r="K53" s="101"/>
      <c r="L53" s="101"/>
      <c r="M53" s="276"/>
      <c r="N53" s="229"/>
      <c r="O53" s="277"/>
      <c r="P53" s="243"/>
      <c r="Q53" s="104">
        <f>+Sklop1[[#This Row],[cena/enota brez DDV v EUR]]*Sklop1[[#This Row],[Stopnja DDV (%)]]</f>
        <v>0</v>
      </c>
      <c r="R53" s="104">
        <f>+Sklop1[[#This Row],[cena/enota brez DDV v EUR]]+Sklop1[[#This Row],[Davek (EUR)]]</f>
        <v>0</v>
      </c>
      <c r="S53" s="104">
        <f>+Sklop1[[#This Row],[cena/enota brez DDV v EUR]]*Sklop1[[#This Row],[Okvirna količina]]</f>
        <v>0</v>
      </c>
      <c r="T53" s="104">
        <f>+Sklop1[[#This Row],[Končna cena/enoto mere (EUR) z DDV]]*Sklop1[[#This Row],[Okvirna količina]]</f>
        <v>0</v>
      </c>
      <c r="U53" s="112"/>
    </row>
    <row r="54" spans="1:22" s="63" customFormat="1">
      <c r="A54" s="92" t="s">
        <v>41</v>
      </c>
      <c r="B54" s="88" t="s">
        <v>640</v>
      </c>
      <c r="C54" s="83">
        <v>125</v>
      </c>
      <c r="D54" s="90" t="s">
        <v>159</v>
      </c>
      <c r="E54" s="121"/>
      <c r="F54" s="180">
        <v>500</v>
      </c>
      <c r="G54" s="127" t="s">
        <v>0</v>
      </c>
      <c r="H5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4" s="93" t="str">
        <f>IF(Sklop1[[#This Row],[ZAHTEVANA SHEMA KAKOVOSTI]]&lt;&gt;"",Sklop1[[#This Row],[Preračunana masa/volumen/kos na enoto kg]],"")</f>
        <v/>
      </c>
      <c r="J54" s="106"/>
      <c r="K54" s="101"/>
      <c r="L54" s="101"/>
      <c r="M54" s="276"/>
      <c r="N54" s="229"/>
      <c r="O54" s="277"/>
      <c r="P54" s="243"/>
      <c r="Q54" s="104">
        <f>+Sklop1[[#This Row],[cena/enota brez DDV v EUR]]*Sklop1[[#This Row],[Stopnja DDV (%)]]</f>
        <v>0</v>
      </c>
      <c r="R54" s="104">
        <f>+Sklop1[[#This Row],[cena/enota brez DDV v EUR]]+Sklop1[[#This Row],[Davek (EUR)]]</f>
        <v>0</v>
      </c>
      <c r="S54" s="104">
        <f>+Sklop1[[#This Row],[cena/enota brez DDV v EUR]]*Sklop1[[#This Row],[Okvirna količina]]</f>
        <v>0</v>
      </c>
      <c r="T54" s="104">
        <f>+Sklop1[[#This Row],[Končna cena/enoto mere (EUR) z DDV]]*Sklop1[[#This Row],[Okvirna količina]]</f>
        <v>0</v>
      </c>
      <c r="U54" s="112"/>
    </row>
    <row r="55" spans="1:22" s="63" customFormat="1" ht="24">
      <c r="A55" s="92" t="s">
        <v>42</v>
      </c>
      <c r="B55" s="88" t="s">
        <v>641</v>
      </c>
      <c r="C55" s="83">
        <v>125</v>
      </c>
      <c r="D55" s="90" t="s">
        <v>160</v>
      </c>
      <c r="E55" s="121"/>
      <c r="F55" s="180">
        <v>1000</v>
      </c>
      <c r="G55" s="127" t="s">
        <v>0</v>
      </c>
      <c r="H5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55" s="93" t="str">
        <f>IF(Sklop1[[#This Row],[ZAHTEVANA SHEMA KAKOVOSTI]]&lt;&gt;"",Sklop1[[#This Row],[Preračunana masa/volumen/kos na enoto kg]],"")</f>
        <v/>
      </c>
      <c r="J55" s="106"/>
      <c r="K55" s="101"/>
      <c r="L55" s="101"/>
      <c r="M55" s="276"/>
      <c r="N55" s="229"/>
      <c r="O55" s="277"/>
      <c r="P55" s="243"/>
      <c r="Q55" s="104">
        <f>+Sklop1[[#This Row],[cena/enota brez DDV v EUR]]*Sklop1[[#This Row],[Stopnja DDV (%)]]</f>
        <v>0</v>
      </c>
      <c r="R55" s="104">
        <f>+Sklop1[[#This Row],[cena/enota brez DDV v EUR]]+Sklop1[[#This Row],[Davek (EUR)]]</f>
        <v>0</v>
      </c>
      <c r="S55" s="104">
        <f>+Sklop1[[#This Row],[cena/enota brez DDV v EUR]]*Sklop1[[#This Row],[Okvirna količina]]</f>
        <v>0</v>
      </c>
      <c r="T55" s="104">
        <f>+Sklop1[[#This Row],[Končna cena/enoto mere (EUR) z DDV]]*Sklop1[[#This Row],[Okvirna količina]]</f>
        <v>0</v>
      </c>
      <c r="U55" s="112"/>
    </row>
    <row r="56" spans="1:22" s="63" customFormat="1">
      <c r="A56" s="97" t="s">
        <v>43</v>
      </c>
      <c r="B56" s="88" t="s">
        <v>642</v>
      </c>
      <c r="C56" s="83">
        <v>120</v>
      </c>
      <c r="D56" s="90" t="s">
        <v>160</v>
      </c>
      <c r="E56" s="121"/>
      <c r="F56" s="180">
        <v>1000</v>
      </c>
      <c r="G56" s="127" t="s">
        <v>0</v>
      </c>
      <c r="H5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6" s="93" t="str">
        <f>IF(Sklop1[[#This Row],[ZAHTEVANA SHEMA KAKOVOSTI]]&lt;&gt;"",Sklop1[[#This Row],[Preračunana masa/volumen/kos na enoto kg]],"")</f>
        <v/>
      </c>
      <c r="J56" s="106"/>
      <c r="K56" s="101"/>
      <c r="L56" s="101"/>
      <c r="M56" s="276"/>
      <c r="N56" s="229"/>
      <c r="O56" s="277"/>
      <c r="P56" s="243"/>
      <c r="Q56" s="104">
        <f>+Sklop1[[#This Row],[cena/enota brez DDV v EUR]]*Sklop1[[#This Row],[Stopnja DDV (%)]]</f>
        <v>0</v>
      </c>
      <c r="R56" s="104">
        <f>+Sklop1[[#This Row],[cena/enota brez DDV v EUR]]+Sklop1[[#This Row],[Davek (EUR)]]</f>
        <v>0</v>
      </c>
      <c r="S56" s="104">
        <f>+Sklop1[[#This Row],[cena/enota brez DDV v EUR]]*Sklop1[[#This Row],[Okvirna količina]]</f>
        <v>0</v>
      </c>
      <c r="T56" s="104">
        <f>+Sklop1[[#This Row],[Končna cena/enoto mere (EUR) z DDV]]*Sklop1[[#This Row],[Okvirna količina]]</f>
        <v>0</v>
      </c>
      <c r="U56" s="112"/>
    </row>
    <row r="57" spans="1:22" s="63" customFormat="1" ht="24">
      <c r="A57" s="361" t="s">
        <v>44</v>
      </c>
      <c r="B57" s="364" t="s">
        <v>303</v>
      </c>
      <c r="C57" s="363" t="s">
        <v>843</v>
      </c>
      <c r="D57" s="90"/>
      <c r="E57" s="121"/>
      <c r="F57" s="279"/>
      <c r="G57" s="127"/>
      <c r="H5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7" s="93" t="str">
        <f>IF(Sklop1[[#This Row],[ZAHTEVANA SHEMA KAKOVOSTI]]&lt;&gt;"",Sklop1[[#This Row],[Preračunana masa/volumen/kos na enoto kg]],"")</f>
        <v/>
      </c>
      <c r="J57" s="106"/>
      <c r="K57" s="101"/>
      <c r="L57" s="101"/>
      <c r="M57" s="276"/>
      <c r="N57" s="229"/>
      <c r="O57" s="277"/>
      <c r="P57" s="243"/>
      <c r="Q57" s="104">
        <f>+Sklop1[[#This Row],[cena/enota brez DDV v EUR]]*Sklop1[[#This Row],[Stopnja DDV (%)]]</f>
        <v>0</v>
      </c>
      <c r="R57" s="104">
        <f>+Sklop1[[#This Row],[cena/enota brez DDV v EUR]]+Sklop1[[#This Row],[Davek (EUR)]]</f>
        <v>0</v>
      </c>
      <c r="S57" s="104">
        <f>+Sklop1[[#This Row],[cena/enota brez DDV v EUR]]*Sklop1[[#This Row],[Okvirna količina]]</f>
        <v>0</v>
      </c>
      <c r="T57" s="104">
        <f>+Sklop1[[#This Row],[Končna cena/enoto mere (EUR) z DDV]]*Sklop1[[#This Row],[Okvirna količina]]</f>
        <v>0</v>
      </c>
      <c r="U57" s="112"/>
    </row>
    <row r="58" spans="1:22" s="63" customFormat="1" ht="24">
      <c r="A58" s="361" t="s">
        <v>49</v>
      </c>
      <c r="B58" s="364" t="s">
        <v>304</v>
      </c>
      <c r="C58" s="363" t="s">
        <v>843</v>
      </c>
      <c r="D58" s="90"/>
      <c r="E58" s="121"/>
      <c r="F58" s="180"/>
      <c r="G58" s="127"/>
      <c r="H5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8" s="93" t="str">
        <f>IF(Sklop1[[#This Row],[ZAHTEVANA SHEMA KAKOVOSTI]]&lt;&gt;"",Sklop1[[#This Row],[Preračunana masa/volumen/kos na enoto kg]],"")</f>
        <v/>
      </c>
      <c r="J58" s="106"/>
      <c r="K58" s="101"/>
      <c r="L58" s="101"/>
      <c r="M58" s="276"/>
      <c r="N58" s="229"/>
      <c r="O58" s="277"/>
      <c r="P58" s="243"/>
      <c r="Q58" s="104">
        <f>+Sklop1[[#This Row],[cena/enota brez DDV v EUR]]*Sklop1[[#This Row],[Stopnja DDV (%)]]</f>
        <v>0</v>
      </c>
      <c r="R58" s="104">
        <f>+Sklop1[[#This Row],[cena/enota brez DDV v EUR]]+Sklop1[[#This Row],[Davek (EUR)]]</f>
        <v>0</v>
      </c>
      <c r="S58" s="104">
        <f>+Sklop1[[#This Row],[cena/enota brez DDV v EUR]]*Sklop1[[#This Row],[Okvirna količina]]</f>
        <v>0</v>
      </c>
      <c r="T58" s="104">
        <f>+Sklop1[[#This Row],[Končna cena/enoto mere (EUR) z DDV]]*Sklop1[[#This Row],[Okvirna količina]]</f>
        <v>0</v>
      </c>
      <c r="U58" s="112"/>
    </row>
    <row r="59" spans="1:22" s="63" customFormat="1">
      <c r="A59" s="97" t="s">
        <v>45</v>
      </c>
      <c r="B59" s="88" t="s">
        <v>643</v>
      </c>
      <c r="C59" s="83">
        <v>60</v>
      </c>
      <c r="D59" s="90" t="s">
        <v>159</v>
      </c>
      <c r="E59" s="121"/>
      <c r="F59" s="180">
        <v>20</v>
      </c>
      <c r="G59" s="127" t="s">
        <v>0</v>
      </c>
      <c r="H5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</v>
      </c>
      <c r="I59" s="93" t="str">
        <f>IF(Sklop1[[#This Row],[ZAHTEVANA SHEMA KAKOVOSTI]]&lt;&gt;"",Sklop1[[#This Row],[Preračunana masa/volumen/kos na enoto kg]],"")</f>
        <v/>
      </c>
      <c r="J59" s="106"/>
      <c r="K59" s="101"/>
      <c r="L59" s="101"/>
      <c r="M59" s="276"/>
      <c r="N59" s="229"/>
      <c r="O59" s="277"/>
      <c r="P59" s="243"/>
      <c r="Q59" s="104">
        <f>+Sklop1[[#This Row],[cena/enota brez DDV v EUR]]*Sklop1[[#This Row],[Stopnja DDV (%)]]</f>
        <v>0</v>
      </c>
      <c r="R59" s="104">
        <f>+Sklop1[[#This Row],[cena/enota brez DDV v EUR]]+Sklop1[[#This Row],[Davek (EUR)]]</f>
        <v>0</v>
      </c>
      <c r="S59" s="104">
        <f>+Sklop1[[#This Row],[cena/enota brez DDV v EUR]]*Sklop1[[#This Row],[Okvirna količina]]</f>
        <v>0</v>
      </c>
      <c r="T59" s="104">
        <f>+Sklop1[[#This Row],[Končna cena/enoto mere (EUR) z DDV]]*Sklop1[[#This Row],[Okvirna količina]]</f>
        <v>0</v>
      </c>
      <c r="U59" s="112"/>
    </row>
    <row r="60" spans="1:22">
      <c r="A60" s="261" t="s">
        <v>183</v>
      </c>
      <c r="B60" s="262"/>
      <c r="C60" s="263"/>
      <c r="D60" s="263"/>
      <c r="E60" s="264"/>
      <c r="F60" s="265"/>
      <c r="G60" s="266"/>
      <c r="H60" s="267">
        <f>SUBTOTAL(109,Sklop1[Preračunana masa/volumen/kos na enoto kg])</f>
        <v>19123.7</v>
      </c>
      <c r="I60" s="267">
        <f>SUBTOTAL(109,Sklop1[Živila iz shem kakovosti (kg)])</f>
        <v>16892.5</v>
      </c>
      <c r="J60" s="265"/>
      <c r="K60" s="268"/>
      <c r="L60" s="268"/>
      <c r="M60" s="269"/>
      <c r="N60" s="270"/>
      <c r="O60" s="270"/>
      <c r="P60" s="270"/>
      <c r="Q60" s="271"/>
      <c r="R60" s="272"/>
      <c r="S60" s="271">
        <f>SUBTOTAL(109,Sklop1[Vrednost za okvirno količino (EUR) brez DDV])</f>
        <v>0</v>
      </c>
      <c r="T60" s="271">
        <f>SUBTOTAL(109,Sklop1[Vrednost za okvirno količino (EUR) z DDV])</f>
        <v>0</v>
      </c>
      <c r="U60" s="273">
        <f>SUBTOTAL(103,Sklop1[Shema kakovosti
(nacionalne, evropske)
])</f>
        <v>0</v>
      </c>
    </row>
    <row r="61" spans="1:22">
      <c r="A61" s="53" t="s">
        <v>179</v>
      </c>
      <c r="B61" s="21"/>
      <c r="C61" s="33"/>
      <c r="D61" s="33"/>
      <c r="E61" s="124"/>
      <c r="Q61" s="53"/>
      <c r="R61" s="53"/>
      <c r="S61" s="53"/>
      <c r="T61" s="53"/>
    </row>
    <row r="62" spans="1:22">
      <c r="A62" s="16" t="s">
        <v>181</v>
      </c>
      <c r="B62" s="21"/>
      <c r="C62" s="33"/>
      <c r="D62" s="33"/>
      <c r="E62" s="124"/>
      <c r="V62" s="130"/>
    </row>
    <row r="63" spans="1:22">
      <c r="A63" s="116" t="s">
        <v>256</v>
      </c>
      <c r="F63" s="76"/>
      <c r="G63" s="76"/>
      <c r="H63" s="34"/>
      <c r="I63" s="34"/>
      <c r="J63" s="34"/>
      <c r="K63" s="34"/>
      <c r="L63" s="62"/>
      <c r="M63" s="62"/>
      <c r="N63" s="34"/>
      <c r="O63" s="34"/>
      <c r="P63" s="34"/>
      <c r="Q63" s="34"/>
      <c r="R63" s="34"/>
    </row>
    <row r="64" spans="1:22">
      <c r="A64" s="132" t="s">
        <v>220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1:21">
      <c r="A65" s="133" t="s">
        <v>246</v>
      </c>
      <c r="F65" s="76"/>
      <c r="G65" s="76"/>
      <c r="H65" s="34"/>
      <c r="I65" s="34"/>
      <c r="J65" s="34"/>
      <c r="K65" s="34"/>
      <c r="L65" s="62"/>
      <c r="M65" s="62"/>
      <c r="N65" s="34"/>
      <c r="O65" s="34"/>
      <c r="P65" s="34"/>
      <c r="Q65" s="34"/>
      <c r="R65" s="34"/>
    </row>
    <row r="66" spans="1:21">
      <c r="A66" s="347" t="s">
        <v>823</v>
      </c>
      <c r="B66" s="347"/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N66" s="34"/>
      <c r="O66" s="34"/>
      <c r="P66" s="34"/>
      <c r="Q66" s="34"/>
      <c r="R66" s="34"/>
    </row>
    <row r="67" spans="1:21" s="280" customFormat="1">
      <c r="A67" s="284"/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N67" s="281"/>
      <c r="O67" s="281"/>
      <c r="P67" s="281"/>
      <c r="Q67" s="281"/>
      <c r="R67" s="281"/>
      <c r="U67" s="282"/>
    </row>
    <row r="68" spans="1:21">
      <c r="A68" s="116" t="s">
        <v>66</v>
      </c>
      <c r="F68" s="76"/>
      <c r="G68" s="76" t="s">
        <v>67</v>
      </c>
      <c r="H68" s="34"/>
      <c r="I68" s="34"/>
      <c r="J68" s="34"/>
      <c r="K68" s="34"/>
      <c r="L68" s="62"/>
      <c r="M68" s="62"/>
      <c r="N68" s="117"/>
      <c r="O68" s="34"/>
      <c r="P68" s="34"/>
      <c r="Q68" s="34" t="s">
        <v>68</v>
      </c>
      <c r="R68" s="34"/>
    </row>
    <row r="69" spans="1:21" ht="15">
      <c r="A69" s="9"/>
      <c r="B69" s="7"/>
      <c r="C69" s="31"/>
      <c r="D69" s="31"/>
      <c r="E69" s="30"/>
      <c r="F69" s="10"/>
      <c r="H69" s="11"/>
      <c r="I69" s="11"/>
      <c r="J69" s="11"/>
      <c r="K69" s="11"/>
      <c r="L69" s="61"/>
      <c r="M69" s="61"/>
      <c r="N69" s="11"/>
      <c r="O69" s="11"/>
      <c r="P69" s="11"/>
      <c r="Q69" s="11"/>
      <c r="R69" s="11"/>
      <c r="S69" s="5"/>
      <c r="T69" s="5"/>
      <c r="U69" s="10"/>
    </row>
    <row r="70" spans="1:21">
      <c r="B70" s="21"/>
      <c r="C70" s="33"/>
      <c r="D70" s="33"/>
      <c r="E70" s="124"/>
    </row>
    <row r="71" spans="1:21">
      <c r="B71" s="21"/>
      <c r="C71" s="33"/>
      <c r="D71" s="33"/>
      <c r="E71" s="124"/>
    </row>
    <row r="72" spans="1:21">
      <c r="B72" s="21"/>
      <c r="C72" s="33"/>
      <c r="D72" s="33"/>
      <c r="E72" s="124"/>
    </row>
    <row r="73" spans="1:21">
      <c r="B73" s="21"/>
      <c r="C73" s="33"/>
      <c r="D73" s="33"/>
      <c r="E73" s="124"/>
    </row>
    <row r="74" spans="1:21">
      <c r="B74" s="21"/>
      <c r="C74" s="33"/>
      <c r="D74" s="33"/>
      <c r="E74" s="124"/>
    </row>
    <row r="75" spans="1:21">
      <c r="B75" s="21"/>
      <c r="C75" s="33"/>
      <c r="D75" s="33"/>
      <c r="E75" s="124"/>
    </row>
    <row r="76" spans="1:21">
      <c r="B76" s="21"/>
      <c r="C76" s="33"/>
      <c r="D76" s="33"/>
      <c r="E76" s="124"/>
    </row>
    <row r="77" spans="1:21">
      <c r="B77" s="21"/>
      <c r="C77" s="33"/>
      <c r="D77" s="33"/>
      <c r="E77" s="124"/>
    </row>
    <row r="78" spans="1:21">
      <c r="B78" s="21"/>
      <c r="C78" s="33"/>
      <c r="D78" s="33"/>
      <c r="E78" s="124"/>
    </row>
    <row r="79" spans="1:21">
      <c r="B79" s="21"/>
      <c r="C79" s="33"/>
      <c r="D79" s="33"/>
      <c r="E79" s="124"/>
    </row>
    <row r="80" spans="1:21">
      <c r="B80" s="21"/>
      <c r="C80" s="33"/>
      <c r="D80" s="33"/>
      <c r="E80" s="124"/>
    </row>
    <row r="81" spans="1:22">
      <c r="B81" s="21"/>
      <c r="C81" s="33"/>
      <c r="D81" s="33"/>
      <c r="E81" s="124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4"/>
      <c r="F270" s="125"/>
      <c r="G270" s="125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4"/>
      <c r="F271" s="125"/>
      <c r="G271" s="125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4"/>
      <c r="F272" s="125"/>
      <c r="G272" s="125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4"/>
      <c r="F273" s="125"/>
      <c r="G273" s="125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4"/>
      <c r="F274" s="125"/>
      <c r="G274" s="125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4"/>
      <c r="F275" s="125"/>
      <c r="G275" s="125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4"/>
      <c r="F276" s="125"/>
      <c r="G276" s="125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4"/>
      <c r="F277" s="125"/>
      <c r="G277" s="125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4"/>
      <c r="F278" s="125"/>
      <c r="G278" s="125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4"/>
      <c r="F279" s="125"/>
      <c r="G279" s="125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4"/>
      <c r="F280" s="125"/>
      <c r="G280" s="125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4"/>
      <c r="F281" s="125"/>
      <c r="G281" s="125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4"/>
      <c r="F282" s="125"/>
      <c r="G282" s="125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4"/>
      <c r="F283" s="125"/>
      <c r="G283" s="125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4"/>
      <c r="F284" s="125"/>
      <c r="G284" s="125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4"/>
      <c r="F285" s="125"/>
      <c r="G285" s="125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4"/>
      <c r="F286" s="125"/>
      <c r="G286" s="125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4"/>
      <c r="F287" s="125"/>
      <c r="G287" s="125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4"/>
      <c r="F288" s="125"/>
      <c r="G288" s="125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4"/>
      <c r="F289" s="125"/>
      <c r="G289" s="125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4"/>
      <c r="F290" s="125"/>
      <c r="G290" s="125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>
      <c r="B291" s="21"/>
      <c r="C291" s="33"/>
      <c r="D291" s="33"/>
      <c r="E291" s="124"/>
    </row>
    <row r="292" spans="1:22">
      <c r="B292" s="21"/>
      <c r="C292" s="33"/>
      <c r="D292" s="33"/>
      <c r="E292" s="124"/>
    </row>
  </sheetData>
  <sheetProtection insertRows="0" deleteRows="0"/>
  <protectedRanges>
    <protectedRange sqref="U1:U1048576 J1:P1048576" name="Obseg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2"/>
  <sheetViews>
    <sheetView topLeftCell="A13" zoomScale="90" zoomScaleNormal="90" zoomScaleSheetLayoutView="100" workbookViewId="0">
      <selection activeCell="F50" sqref="F5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s="5" customFormat="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  <c r="K6" s="128"/>
      <c r="U6" s="10"/>
    </row>
    <row r="7" spans="1:21" s="5" customFormat="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  <c r="K7" s="128"/>
      <c r="U7" s="10"/>
    </row>
    <row r="8" spans="1:21" s="5" customFormat="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  <c r="K8" s="128"/>
      <c r="U8" s="10"/>
    </row>
    <row r="9" spans="1:21" s="5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pred_rekapitulacija'!A15</f>
        <v>2.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pred_rekapitulacija'!B15</f>
        <v>EKOLOŠKI MLEČNI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256" customFormat="1" ht="48.75" customHeight="1">
      <c r="A16" s="337" t="s">
        <v>2</v>
      </c>
      <c r="B16" s="333" t="s">
        <v>836</v>
      </c>
      <c r="C16" s="246" t="s">
        <v>812</v>
      </c>
      <c r="D16" s="242" t="s">
        <v>1</v>
      </c>
      <c r="E16" s="241"/>
      <c r="F16" s="179">
        <v>30</v>
      </c>
      <c r="G16" s="242" t="s">
        <v>1</v>
      </c>
      <c r="H16" s="24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6" s="247" t="str">
        <f>IF(Sklop2[[#This Row],[ZAHTEVANA SHEMA KAKOVOSTI]]&lt;&gt;"",Sklop2[[#This Row],[Preračunana masa/volumen/kos na enoto kg]],"")</f>
        <v/>
      </c>
      <c r="J16" s="245"/>
      <c r="K16" s="234"/>
      <c r="L16" s="234"/>
      <c r="M16" s="238"/>
      <c r="N16" s="248"/>
      <c r="O16" s="248"/>
      <c r="P16" s="240"/>
      <c r="Q16" s="254">
        <f>+Sklop2[[#This Row],[cena/enota brez DDV v EUR]]*Sklop2[[#This Row],[Stopnja DDV (%)]]</f>
        <v>0</v>
      </c>
      <c r="R16" s="254">
        <f>+Sklop2[[#This Row],[cena/enota brez DDV v EUR]]+Sklop2[[#This Row],[Davek (EUR)]]</f>
        <v>0</v>
      </c>
      <c r="S16" s="254">
        <f>+Sklop2[[#This Row],[cena/enota brez DDV v EUR]]*Sklop2[[#This Row],[Okvirna količina]]</f>
        <v>0</v>
      </c>
      <c r="T16" s="254">
        <f>+Sklop2[[#This Row],[Končna cena/enoto mere (EUR) z DDV]]*Sklop2[[#This Row],[Okvirna količina]]</f>
        <v>0</v>
      </c>
      <c r="U16" s="237" t="s">
        <v>161</v>
      </c>
    </row>
    <row r="17" spans="1:22" s="256" customFormat="1" ht="51.75" customHeight="1">
      <c r="A17" s="336" t="s">
        <v>4</v>
      </c>
      <c r="B17" s="334" t="s">
        <v>837</v>
      </c>
      <c r="C17" s="246" t="s">
        <v>812</v>
      </c>
      <c r="D17" s="242" t="s">
        <v>1</v>
      </c>
      <c r="E17" s="241"/>
      <c r="F17" s="179">
        <v>600</v>
      </c>
      <c r="G17" s="242" t="s">
        <v>1</v>
      </c>
      <c r="H17" s="24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47" t="str">
        <f>IF(Sklop2[[#This Row],[ZAHTEVANA SHEMA KAKOVOSTI]]&lt;&gt;"",Sklop2[[#This Row],[Preračunana masa/volumen/kos na enoto kg]],"")</f>
        <v/>
      </c>
      <c r="J17" s="249"/>
      <c r="K17" s="233"/>
      <c r="L17" s="233"/>
      <c r="M17" s="238"/>
      <c r="N17" s="236"/>
      <c r="O17" s="248"/>
      <c r="P17" s="232"/>
      <c r="Q17" s="231">
        <f>+Sklop2[[#This Row],[cena/enota brez DDV v EUR]]*Sklop2[[#This Row],[Stopnja DDV (%)]]</f>
        <v>0</v>
      </c>
      <c r="R17" s="231">
        <f>+Sklop2[[#This Row],[cena/enota brez DDV v EUR]]+Sklop2[[#This Row],[Davek (EUR)]]</f>
        <v>0</v>
      </c>
      <c r="S17" s="231">
        <f>+Sklop2[[#This Row],[cena/enota brez DDV v EUR]]*Sklop2[[#This Row],[Okvirna količina]]</f>
        <v>0</v>
      </c>
      <c r="T17" s="231">
        <f>+Sklop2[[#This Row],[Končna cena/enoto mere (EUR) z DDV]]*Sklop2[[#This Row],[Okvirna količina]]</f>
        <v>0</v>
      </c>
      <c r="U17" s="237" t="s">
        <v>161</v>
      </c>
    </row>
    <row r="18" spans="1:22" s="256" customFormat="1" ht="36" customHeight="1">
      <c r="A18" s="337" t="s">
        <v>5</v>
      </c>
      <c r="B18" s="335" t="s">
        <v>838</v>
      </c>
      <c r="C18" s="246" t="s">
        <v>813</v>
      </c>
      <c r="D18" s="242" t="s">
        <v>1</v>
      </c>
      <c r="E18" s="241"/>
      <c r="F18" s="179">
        <v>600</v>
      </c>
      <c r="G18" s="242" t="s">
        <v>1</v>
      </c>
      <c r="H18" s="24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8" s="247" t="str">
        <f>IF(Sklop2[[#This Row],[ZAHTEVANA SHEMA KAKOVOSTI]]&lt;&gt;"",Sklop2[[#This Row],[Preračunana masa/volumen/kos na enoto kg]],"")</f>
        <v/>
      </c>
      <c r="J18" s="249"/>
      <c r="K18" s="233"/>
      <c r="L18" s="233"/>
      <c r="M18" s="238"/>
      <c r="N18" s="236"/>
      <c r="O18" s="248"/>
      <c r="P18" s="232"/>
      <c r="Q18" s="231">
        <f>+Sklop2[[#This Row],[cena/enota brez DDV v EUR]]*Sklop2[[#This Row],[Stopnja DDV (%)]]</f>
        <v>0</v>
      </c>
      <c r="R18" s="231">
        <f>+Sklop2[[#This Row],[cena/enota brez DDV v EUR]]+Sklop2[[#This Row],[Davek (EUR)]]</f>
        <v>0</v>
      </c>
      <c r="S18" s="231">
        <f>+Sklop2[[#This Row],[cena/enota brez DDV v EUR]]*Sklop2[[#This Row],[Okvirna količina]]</f>
        <v>0</v>
      </c>
      <c r="T18" s="231">
        <f>+Sklop2[[#This Row],[Končna cena/enoto mere (EUR) z DDV]]*Sklop2[[#This Row],[Okvirna količina]]</f>
        <v>0</v>
      </c>
      <c r="U18" s="237" t="s">
        <v>161</v>
      </c>
    </row>
    <row r="19" spans="1:22" s="256" customFormat="1" ht="23.25" customHeight="1">
      <c r="A19" s="336" t="s">
        <v>6</v>
      </c>
      <c r="B19" s="335" t="s">
        <v>839</v>
      </c>
      <c r="C19" s="246" t="s">
        <v>814</v>
      </c>
      <c r="D19" s="242" t="s">
        <v>1</v>
      </c>
      <c r="E19" s="241"/>
      <c r="F19" s="179">
        <v>50</v>
      </c>
      <c r="G19" s="242" t="s">
        <v>1</v>
      </c>
      <c r="H19" s="24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247" t="str">
        <f>IF(Sklop2[[#This Row],[ZAHTEVANA SHEMA KAKOVOSTI]]&lt;&gt;"",Sklop2[[#This Row],[Preračunana masa/volumen/kos na enoto kg]],"")</f>
        <v/>
      </c>
      <c r="J19" s="249"/>
      <c r="K19" s="233"/>
      <c r="L19" s="233"/>
      <c r="M19" s="238"/>
      <c r="N19" s="236"/>
      <c r="O19" s="248"/>
      <c r="P19" s="232"/>
      <c r="Q19" s="231">
        <f>+Sklop2[[#This Row],[cena/enota brez DDV v EUR]]*Sklop2[[#This Row],[Stopnja DDV (%)]]</f>
        <v>0</v>
      </c>
      <c r="R19" s="231">
        <f>+Sklop2[[#This Row],[cena/enota brez DDV v EUR]]+Sklop2[[#This Row],[Davek (EUR)]]</f>
        <v>0</v>
      </c>
      <c r="S19" s="231">
        <f>+Sklop2[[#This Row],[cena/enota brez DDV v EUR]]*Sklop2[[#This Row],[Okvirna količina]]</f>
        <v>0</v>
      </c>
      <c r="T19" s="231">
        <f>+Sklop2[[#This Row],[Končna cena/enoto mere (EUR) z DDV]]*Sklop2[[#This Row],[Okvirna količina]]</f>
        <v>0</v>
      </c>
      <c r="U19" s="237" t="s">
        <v>161</v>
      </c>
    </row>
    <row r="20" spans="1:22" ht="27" customHeight="1">
      <c r="A20" s="261" t="s">
        <v>183</v>
      </c>
      <c r="B20" s="262"/>
      <c r="C20" s="263"/>
      <c r="D20" s="263"/>
      <c r="E20" s="264"/>
      <c r="F20" s="265"/>
      <c r="G20" s="266"/>
      <c r="H20" s="267">
        <f>SUBTOTAL(109,Sklop2[Preračunana masa/volumen/kos na enoto kg])</f>
        <v>1280</v>
      </c>
      <c r="I20" s="267">
        <f>SUBTOTAL(109,Sklop2[Živila iz shem kakovosti (kg)])</f>
        <v>0</v>
      </c>
      <c r="J20" s="265"/>
      <c r="K20" s="268"/>
      <c r="L20" s="268"/>
      <c r="M20" s="269"/>
      <c r="N20" s="270"/>
      <c r="O20" s="270"/>
      <c r="P20" s="270"/>
      <c r="Q20" s="271"/>
      <c r="R20" s="272"/>
      <c r="S20" s="271">
        <f>SUBTOTAL(109,Sklop2[Vrednost za okvirno količino (EUR) brez DDV])</f>
        <v>0</v>
      </c>
      <c r="T20" s="271">
        <f>SUBTOTAL(109,Sklop2[Vrednost za okvirno količino (EUR) z DDV])</f>
        <v>0</v>
      </c>
      <c r="U20" s="273"/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61"/>
      <c r="M21" s="61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179</v>
      </c>
      <c r="B22" s="21"/>
      <c r="C22" s="33"/>
      <c r="D22" s="33"/>
      <c r="E22" s="124"/>
      <c r="Q22" s="53"/>
      <c r="R22" s="53"/>
      <c r="S22" s="53"/>
      <c r="T22" s="53"/>
    </row>
    <row r="23" spans="1:22">
      <c r="A23" s="16" t="s">
        <v>181</v>
      </c>
      <c r="B23" s="21"/>
      <c r="C23" s="33"/>
      <c r="D23" s="33"/>
      <c r="E23" s="124"/>
    </row>
    <row r="24" spans="1:22">
      <c r="A24" s="116" t="s">
        <v>256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 ht="12.75" customHeight="1">
      <c r="A25" s="358" t="s">
        <v>644</v>
      </c>
      <c r="B25" s="358"/>
      <c r="C25" s="358"/>
      <c r="D25" s="358"/>
      <c r="E25" s="358"/>
      <c r="F25" s="358"/>
      <c r="G25" s="358"/>
      <c r="H25" s="358"/>
      <c r="I25" s="358"/>
      <c r="J25" s="358"/>
      <c r="K25" s="358"/>
      <c r="L25" s="358"/>
      <c r="M25" s="130"/>
      <c r="N25" s="130"/>
      <c r="O25" s="130"/>
      <c r="P25" s="130"/>
      <c r="Q25" s="130"/>
      <c r="R25" s="130"/>
      <c r="S25" s="130"/>
      <c r="T25" s="130"/>
      <c r="U25" s="130"/>
      <c r="V25" s="130"/>
    </row>
    <row r="26" spans="1:22">
      <c r="A26" s="116"/>
      <c r="F26" s="76"/>
      <c r="G26" s="76"/>
      <c r="H26" s="34"/>
      <c r="I26" s="34"/>
      <c r="J26" s="34"/>
      <c r="K26" s="34"/>
      <c r="L26" s="62"/>
      <c r="M26" s="62"/>
      <c r="N26" s="34"/>
      <c r="O26" s="34"/>
      <c r="P26" s="34"/>
      <c r="Q26" s="34"/>
      <c r="R26" s="34"/>
    </row>
    <row r="27" spans="1:22">
      <c r="N27" s="34"/>
      <c r="O27" s="34"/>
      <c r="P27" s="34"/>
      <c r="Q27" s="34"/>
      <c r="R27" s="34"/>
    </row>
    <row r="28" spans="1:22">
      <c r="A28" s="116" t="s">
        <v>66</v>
      </c>
      <c r="F28" s="76"/>
      <c r="G28" s="76" t="s">
        <v>67</v>
      </c>
      <c r="H28" s="34"/>
      <c r="I28" s="34"/>
      <c r="J28" s="34"/>
      <c r="K28" s="34"/>
      <c r="L28" s="62"/>
      <c r="M28" s="62"/>
      <c r="N28" s="117"/>
      <c r="O28" s="34"/>
      <c r="P28" s="34"/>
      <c r="Q28" s="34" t="s">
        <v>68</v>
      </c>
      <c r="R28" s="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24"/>
    </row>
    <row r="31" spans="1:22">
      <c r="B31" s="21"/>
      <c r="C31" s="33"/>
      <c r="D31" s="33"/>
      <c r="E31" s="124"/>
    </row>
    <row r="32" spans="1:22">
      <c r="B32" s="21"/>
      <c r="C32" s="33"/>
      <c r="D32" s="33"/>
      <c r="E32" s="124"/>
    </row>
    <row r="33" spans="1:22">
      <c r="B33" s="21"/>
      <c r="C33" s="33"/>
      <c r="D33" s="33"/>
      <c r="E33" s="124"/>
    </row>
    <row r="34" spans="1:22">
      <c r="B34" s="21"/>
      <c r="C34" s="33"/>
      <c r="D34" s="33"/>
      <c r="E34" s="124"/>
    </row>
    <row r="35" spans="1:22">
      <c r="B35" s="21"/>
      <c r="C35" s="33"/>
      <c r="D35" s="33"/>
      <c r="E35" s="124"/>
    </row>
    <row r="36" spans="1:22">
      <c r="B36" s="21"/>
      <c r="C36" s="33"/>
      <c r="D36" s="33"/>
      <c r="E36" s="124"/>
    </row>
    <row r="37" spans="1:22">
      <c r="B37" s="21"/>
      <c r="C37" s="33"/>
      <c r="D37" s="33"/>
      <c r="E37" s="124"/>
    </row>
    <row r="38" spans="1:22">
      <c r="B38" s="21"/>
      <c r="C38" s="33"/>
      <c r="D38" s="33"/>
      <c r="E38" s="124"/>
    </row>
    <row r="39" spans="1:22">
      <c r="B39" s="21"/>
      <c r="C39" s="33"/>
      <c r="D39" s="33"/>
      <c r="E39" s="124"/>
    </row>
    <row r="40" spans="1:22">
      <c r="B40" s="21"/>
      <c r="C40" s="33"/>
      <c r="D40" s="33"/>
      <c r="E40" s="124"/>
    </row>
    <row r="41" spans="1:22">
      <c r="B41" s="21"/>
      <c r="C41" s="33"/>
      <c r="D41" s="33"/>
      <c r="E41" s="124"/>
    </row>
    <row r="42" spans="1:22">
      <c r="B42" s="21"/>
      <c r="C42" s="33"/>
      <c r="D42" s="33"/>
      <c r="E42" s="124"/>
    </row>
    <row r="43" spans="1:22">
      <c r="B43" s="21"/>
      <c r="C43" s="33"/>
      <c r="D43" s="33"/>
      <c r="E43" s="124"/>
    </row>
    <row r="44" spans="1:22" s="23" customFormat="1">
      <c r="A44" s="16"/>
      <c r="B44" s="21"/>
      <c r="C44" s="33"/>
      <c r="D44" s="33"/>
      <c r="E44" s="124"/>
      <c r="F44" s="125"/>
      <c r="G44" s="125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4"/>
      <c r="F45" s="125"/>
      <c r="G45" s="125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4"/>
      <c r="F46" s="125"/>
      <c r="G46" s="125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4"/>
      <c r="F47" s="125"/>
      <c r="G47" s="125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4"/>
      <c r="F48" s="125"/>
      <c r="G48" s="125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4"/>
      <c r="F49" s="125"/>
      <c r="G49" s="125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4"/>
      <c r="F50" s="125"/>
      <c r="G50" s="125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4"/>
      <c r="F51" s="125"/>
      <c r="G51" s="125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4"/>
      <c r="F52" s="125"/>
      <c r="G52" s="125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4"/>
      <c r="F53" s="125"/>
      <c r="G53" s="125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4"/>
      <c r="F54" s="125"/>
      <c r="G54" s="125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4"/>
      <c r="F55" s="125"/>
      <c r="G55" s="125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4"/>
      <c r="F56" s="125"/>
      <c r="G56" s="125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4"/>
      <c r="F57" s="125"/>
      <c r="G57" s="125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4"/>
      <c r="F58" s="125"/>
      <c r="G58" s="125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4"/>
      <c r="F59" s="125"/>
      <c r="G59" s="125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4"/>
      <c r="F60" s="125"/>
      <c r="G60" s="125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</sheetData>
  <sheetProtection insertRows="0" deleteRows="0"/>
  <protectedRanges>
    <protectedRange sqref="U1:U1048576 J1:P1048576" name="Obseg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9"/>
  <sheetViews>
    <sheetView topLeftCell="A7" zoomScale="90" zoomScaleNormal="90" zoomScaleSheetLayoutView="100" workbookViewId="0">
      <selection activeCell="F67" sqref="F6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pred_rekapitulacija'!A16</f>
        <v>3.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pred_rekapitulacija'!B16</f>
        <v>MESO IN MESNI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214" t="s">
        <v>206</v>
      </c>
      <c r="D15" s="214" t="s">
        <v>207</v>
      </c>
      <c r="E15" s="214" t="s">
        <v>215</v>
      </c>
      <c r="F15" s="214" t="s">
        <v>145</v>
      </c>
      <c r="G15" s="21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306</v>
      </c>
      <c r="C16" s="187" t="s">
        <v>161</v>
      </c>
      <c r="D16" s="187" t="s">
        <v>1</v>
      </c>
      <c r="E16" s="140"/>
      <c r="F16" s="141">
        <v>5</v>
      </c>
      <c r="G16" s="215" t="s">
        <v>1</v>
      </c>
      <c r="H16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6" s="93" t="str">
        <f>IF(Sklop3[[#This Row],[ZAHTEVANA SHEMA KAKOVOSTI]]&lt;&gt;"",Sklop3[[#This Row],[Preračunana masa/volumen/kos na enoto kg]],"")</f>
        <v/>
      </c>
      <c r="J16" s="105"/>
      <c r="K16" s="94"/>
      <c r="L16" s="94"/>
      <c r="M16" s="169" t="s">
        <v>161</v>
      </c>
      <c r="N16" s="96"/>
      <c r="O16" s="168" t="s">
        <v>161</v>
      </c>
      <c r="P16" s="108"/>
      <c r="Q16" s="96">
        <f>+Sklop3[[#This Row],[cena/enota brez DDV v EUR]]*Sklop3[[#This Row],[Stopnja DDV (%)]]</f>
        <v>0</v>
      </c>
      <c r="R16" s="96">
        <f>+Sklop3[[#This Row],[cena/enota brez DDV v EUR]]+Sklop3[[#This Row],[Davek (EUR)]]</f>
        <v>0</v>
      </c>
      <c r="S16" s="96">
        <f>+Sklop3[[#This Row],[cena/enota brez DDV v EUR]]*Sklop3[[#This Row],[Okvirna količina]]</f>
        <v>0</v>
      </c>
      <c r="T16" s="96">
        <f>+Sklop3[[#This Row],[Končna cena/enoto mere (EUR) z DDV]]*Sklop3[[#This Row],[Okvirna količina]]</f>
        <v>0</v>
      </c>
      <c r="U16" s="111"/>
    </row>
    <row r="17" spans="1:21" s="63" customFormat="1" ht="24">
      <c r="A17" s="97" t="s">
        <v>4</v>
      </c>
      <c r="B17" s="12" t="s">
        <v>307</v>
      </c>
      <c r="C17" s="187" t="s">
        <v>161</v>
      </c>
      <c r="D17" s="187" t="s">
        <v>1</v>
      </c>
      <c r="E17" s="140" t="s">
        <v>184</v>
      </c>
      <c r="F17" s="141">
        <v>100</v>
      </c>
      <c r="G17" s="215" t="s">
        <v>1</v>
      </c>
      <c r="H17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93">
        <f>IF(Sklop3[[#This Row],[ZAHTEVANA SHEMA KAKOVOSTI]]&lt;&gt;"",Sklop3[[#This Row],[Preračunana masa/volumen/kos na enoto kg]],"")</f>
        <v>100</v>
      </c>
      <c r="J17" s="106"/>
      <c r="K17" s="99"/>
      <c r="L17" s="99"/>
      <c r="M17" s="275" t="s">
        <v>161</v>
      </c>
      <c r="N17" s="259"/>
      <c r="O17" s="168" t="s">
        <v>161</v>
      </c>
      <c r="P17" s="110"/>
      <c r="Q17" s="100">
        <f>+Sklop3[[#This Row],[cena/enota brez DDV v EUR]]*Sklop3[[#This Row],[Stopnja DDV (%)]]</f>
        <v>0</v>
      </c>
      <c r="R17" s="100">
        <f>+Sklop3[[#This Row],[cena/enota brez DDV v EUR]]+Sklop3[[#This Row],[Davek (EUR)]]</f>
        <v>0</v>
      </c>
      <c r="S17" s="100">
        <f>+Sklop3[[#This Row],[cena/enota brez DDV v EUR]]*Sklop3[[#This Row],[Okvirna količina]]</f>
        <v>0</v>
      </c>
      <c r="T17" s="100">
        <f>+Sklop3[[#This Row],[Končna cena/enoto mere (EUR) z DDV]]*Sklop3[[#This Row],[Okvirna količina]]</f>
        <v>0</v>
      </c>
      <c r="U17" s="112"/>
    </row>
    <row r="18" spans="1:21" s="63" customFormat="1" ht="24">
      <c r="A18" s="92" t="s">
        <v>5</v>
      </c>
      <c r="B18" s="84" t="s">
        <v>308</v>
      </c>
      <c r="C18" s="187" t="s">
        <v>161</v>
      </c>
      <c r="D18" s="187" t="s">
        <v>1</v>
      </c>
      <c r="E18" s="140" t="s">
        <v>184</v>
      </c>
      <c r="F18" s="141">
        <v>1200</v>
      </c>
      <c r="G18" s="215" t="s">
        <v>1</v>
      </c>
      <c r="H18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8" s="93">
        <f>IF(Sklop3[[#This Row],[ZAHTEVANA SHEMA KAKOVOSTI]]&lt;&gt;"",Sklop3[[#This Row],[Preračunana masa/volumen/kos na enoto kg]],"")</f>
        <v>1200</v>
      </c>
      <c r="J18" s="106"/>
      <c r="K18" s="99"/>
      <c r="L18" s="99"/>
      <c r="M18" s="275" t="s">
        <v>161</v>
      </c>
      <c r="N18" s="259"/>
      <c r="O18" s="168" t="s">
        <v>161</v>
      </c>
      <c r="P18" s="110"/>
      <c r="Q18" s="100">
        <f>+Sklop3[[#This Row],[cena/enota brez DDV v EUR]]*Sklop3[[#This Row],[Stopnja DDV (%)]]</f>
        <v>0</v>
      </c>
      <c r="R18" s="100">
        <f>+Sklop3[[#This Row],[cena/enota brez DDV v EUR]]+Sklop3[[#This Row],[Davek (EUR)]]</f>
        <v>0</v>
      </c>
      <c r="S18" s="100">
        <f>+Sklop3[[#This Row],[cena/enota brez DDV v EUR]]*Sklop3[[#This Row],[Okvirna količina]]</f>
        <v>0</v>
      </c>
      <c r="T18" s="100">
        <f>+Sklop3[[#This Row],[Končna cena/enoto mere (EUR) z DDV]]*Sklop3[[#This Row],[Okvirna količina]]</f>
        <v>0</v>
      </c>
      <c r="U18" s="112"/>
    </row>
    <row r="19" spans="1:21" s="63" customFormat="1" ht="24">
      <c r="A19" s="97" t="s">
        <v>6</v>
      </c>
      <c r="B19" s="84" t="s">
        <v>309</v>
      </c>
      <c r="C19" s="187" t="s">
        <v>161</v>
      </c>
      <c r="D19" s="187" t="s">
        <v>1</v>
      </c>
      <c r="E19" s="140" t="s">
        <v>184</v>
      </c>
      <c r="F19" s="141">
        <v>450</v>
      </c>
      <c r="G19" s="215" t="s">
        <v>1</v>
      </c>
      <c r="H19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9" s="93">
        <f>IF(Sklop3[[#This Row],[ZAHTEVANA SHEMA KAKOVOSTI]]&lt;&gt;"",Sklop3[[#This Row],[Preračunana masa/volumen/kos na enoto kg]],"")</f>
        <v>450</v>
      </c>
      <c r="J19" s="106"/>
      <c r="K19" s="99"/>
      <c r="L19" s="99"/>
      <c r="M19" s="275" t="s">
        <v>161</v>
      </c>
      <c r="N19" s="259"/>
      <c r="O19" s="168" t="s">
        <v>161</v>
      </c>
      <c r="P19" s="110"/>
      <c r="Q19" s="100">
        <f>+Sklop3[[#This Row],[cena/enota brez DDV v EUR]]*Sklop3[[#This Row],[Stopnja DDV (%)]]</f>
        <v>0</v>
      </c>
      <c r="R19" s="100">
        <f>+Sklop3[[#This Row],[cena/enota brez DDV v EUR]]+Sklop3[[#This Row],[Davek (EUR)]]</f>
        <v>0</v>
      </c>
      <c r="S19" s="100">
        <f>+Sklop3[[#This Row],[cena/enota brez DDV v EUR]]*Sklop3[[#This Row],[Okvirna količina]]</f>
        <v>0</v>
      </c>
      <c r="T19" s="100">
        <f>+Sklop3[[#This Row],[Končna cena/enoto mere (EUR) z DDV]]*Sklop3[[#This Row],[Okvirna količina]]</f>
        <v>0</v>
      </c>
      <c r="U19" s="112"/>
    </row>
    <row r="20" spans="1:21" s="63" customFormat="1" ht="24">
      <c r="A20" s="92" t="s">
        <v>7</v>
      </c>
      <c r="B20" s="12" t="s">
        <v>310</v>
      </c>
      <c r="C20" s="187" t="s">
        <v>161</v>
      </c>
      <c r="D20" s="187" t="s">
        <v>1</v>
      </c>
      <c r="E20" s="140" t="s">
        <v>184</v>
      </c>
      <c r="F20" s="141">
        <v>500</v>
      </c>
      <c r="G20" s="215" t="s">
        <v>1</v>
      </c>
      <c r="H20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93">
        <f>IF(Sklop3[[#This Row],[ZAHTEVANA SHEMA KAKOVOSTI]]&lt;&gt;"",Sklop3[[#This Row],[Preračunana masa/volumen/kos na enoto kg]],"")</f>
        <v>500</v>
      </c>
      <c r="J20" s="106"/>
      <c r="K20" s="99"/>
      <c r="L20" s="99"/>
      <c r="M20" s="275" t="s">
        <v>161</v>
      </c>
      <c r="N20" s="259"/>
      <c r="O20" s="168" t="s">
        <v>161</v>
      </c>
      <c r="P20" s="110"/>
      <c r="Q20" s="100">
        <f>+Sklop3[[#This Row],[cena/enota brez DDV v EUR]]*Sklop3[[#This Row],[Stopnja DDV (%)]]</f>
        <v>0</v>
      </c>
      <c r="R20" s="100">
        <f>+Sklop3[[#This Row],[cena/enota brez DDV v EUR]]+Sklop3[[#This Row],[Davek (EUR)]]</f>
        <v>0</v>
      </c>
      <c r="S20" s="100">
        <f>+Sklop3[[#This Row],[cena/enota brez DDV v EUR]]*Sklop3[[#This Row],[Okvirna količina]]</f>
        <v>0</v>
      </c>
      <c r="T20" s="100">
        <f>+Sklop3[[#This Row],[Končna cena/enoto mere (EUR) z DDV]]*Sklop3[[#This Row],[Okvirna količina]]</f>
        <v>0</v>
      </c>
      <c r="U20" s="112"/>
    </row>
    <row r="21" spans="1:21" s="63" customFormat="1" ht="12">
      <c r="A21" s="97" t="s">
        <v>8</v>
      </c>
      <c r="B21" s="12" t="s">
        <v>311</v>
      </c>
      <c r="C21" s="187" t="s">
        <v>161</v>
      </c>
      <c r="D21" s="187" t="s">
        <v>1</v>
      </c>
      <c r="E21" s="140"/>
      <c r="F21" s="141">
        <v>50</v>
      </c>
      <c r="G21" s="215" t="s">
        <v>1</v>
      </c>
      <c r="H21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93" t="str">
        <f>IF(Sklop3[[#This Row],[ZAHTEVANA SHEMA KAKOVOSTI]]&lt;&gt;"",Sklop3[[#This Row],[Preračunana masa/volumen/kos na enoto kg]],"")</f>
        <v/>
      </c>
      <c r="J21" s="106"/>
      <c r="K21" s="99"/>
      <c r="L21" s="99"/>
      <c r="M21" s="275" t="s">
        <v>161</v>
      </c>
      <c r="N21" s="259"/>
      <c r="O21" s="168" t="s">
        <v>161</v>
      </c>
      <c r="P21" s="110"/>
      <c r="Q21" s="100">
        <f>+Sklop3[[#This Row],[cena/enota brez DDV v EUR]]*Sklop3[[#This Row],[Stopnja DDV (%)]]</f>
        <v>0</v>
      </c>
      <c r="R21" s="100">
        <f>+Sklop3[[#This Row],[cena/enota brez DDV v EUR]]+Sklop3[[#This Row],[Davek (EUR)]]</f>
        <v>0</v>
      </c>
      <c r="S21" s="100">
        <f>+Sklop3[[#This Row],[cena/enota brez DDV v EUR]]*Sklop3[[#This Row],[Okvirna količina]]</f>
        <v>0</v>
      </c>
      <c r="T21" s="100">
        <f>+Sklop3[[#This Row],[Končna cena/enoto mere (EUR) z DDV]]*Sklop3[[#This Row],[Okvirna količina]]</f>
        <v>0</v>
      </c>
      <c r="U21" s="112"/>
    </row>
    <row r="22" spans="1:21" s="63" customFormat="1" ht="12">
      <c r="A22" s="92" t="s">
        <v>9</v>
      </c>
      <c r="B22" s="84" t="s">
        <v>312</v>
      </c>
      <c r="C22" s="187" t="s">
        <v>161</v>
      </c>
      <c r="D22" s="187" t="s">
        <v>1</v>
      </c>
      <c r="E22" s="140"/>
      <c r="F22" s="141">
        <v>50</v>
      </c>
      <c r="G22" s="215" t="s">
        <v>1</v>
      </c>
      <c r="H22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93" t="str">
        <f>IF(Sklop3[[#This Row],[ZAHTEVANA SHEMA KAKOVOSTI]]&lt;&gt;"",Sklop3[[#This Row],[Preračunana masa/volumen/kos na enoto kg]],"")</f>
        <v/>
      </c>
      <c r="J22" s="106"/>
      <c r="K22" s="99"/>
      <c r="L22" s="99"/>
      <c r="M22" s="275" t="s">
        <v>161</v>
      </c>
      <c r="N22" s="259"/>
      <c r="O22" s="168" t="s">
        <v>161</v>
      </c>
      <c r="P22" s="110"/>
      <c r="Q22" s="100">
        <f>+Sklop3[[#This Row],[cena/enota brez DDV v EUR]]*Sklop3[[#This Row],[Stopnja DDV (%)]]</f>
        <v>0</v>
      </c>
      <c r="R22" s="100">
        <f>+Sklop3[[#This Row],[cena/enota brez DDV v EUR]]+Sklop3[[#This Row],[Davek (EUR)]]</f>
        <v>0</v>
      </c>
      <c r="S22" s="100">
        <f>+Sklop3[[#This Row],[cena/enota brez DDV v EUR]]*Sklop3[[#This Row],[Okvirna količina]]</f>
        <v>0</v>
      </c>
      <c r="T22" s="100">
        <f>+Sklop3[[#This Row],[Končna cena/enoto mere (EUR) z DDV]]*Sklop3[[#This Row],[Okvirna količina]]</f>
        <v>0</v>
      </c>
      <c r="U22" s="112"/>
    </row>
    <row r="23" spans="1:21" s="63" customFormat="1" ht="24">
      <c r="A23" s="97" t="s">
        <v>10</v>
      </c>
      <c r="B23" s="84" t="s">
        <v>313</v>
      </c>
      <c r="C23" s="187" t="s">
        <v>161</v>
      </c>
      <c r="D23" s="187" t="s">
        <v>1</v>
      </c>
      <c r="E23" s="140"/>
      <c r="F23" s="141">
        <v>30</v>
      </c>
      <c r="G23" s="215" t="s">
        <v>1</v>
      </c>
      <c r="H23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3" s="93" t="str">
        <f>IF(Sklop3[[#This Row],[ZAHTEVANA SHEMA KAKOVOSTI]]&lt;&gt;"",Sklop3[[#This Row],[Preračunana masa/volumen/kos na enoto kg]],"")</f>
        <v/>
      </c>
      <c r="J23" s="106"/>
      <c r="K23" s="99"/>
      <c r="L23" s="99"/>
      <c r="M23" s="275" t="s">
        <v>161</v>
      </c>
      <c r="N23" s="259"/>
      <c r="O23" s="168" t="s">
        <v>161</v>
      </c>
      <c r="P23" s="110"/>
      <c r="Q23" s="100">
        <f>+Sklop3[[#This Row],[cena/enota brez DDV v EUR]]*Sklop3[[#This Row],[Stopnja DDV (%)]]</f>
        <v>0</v>
      </c>
      <c r="R23" s="100">
        <f>+Sklop3[[#This Row],[cena/enota brez DDV v EUR]]+Sklop3[[#This Row],[Davek (EUR)]]</f>
        <v>0</v>
      </c>
      <c r="S23" s="100">
        <f>+Sklop3[[#This Row],[cena/enota brez DDV v EUR]]*Sklop3[[#This Row],[Okvirna količina]]</f>
        <v>0</v>
      </c>
      <c r="T23" s="100">
        <f>+Sklop3[[#This Row],[Končna cena/enoto mere (EUR) z DDV]]*Sklop3[[#This Row],[Okvirna količina]]</f>
        <v>0</v>
      </c>
      <c r="U23" s="112"/>
    </row>
    <row r="24" spans="1:21" s="63" customFormat="1" ht="12">
      <c r="A24" s="92" t="s">
        <v>11</v>
      </c>
      <c r="B24" s="84" t="s">
        <v>314</v>
      </c>
      <c r="C24" s="187" t="s">
        <v>161</v>
      </c>
      <c r="D24" s="187" t="s">
        <v>1</v>
      </c>
      <c r="E24" s="140"/>
      <c r="F24" s="141">
        <v>350</v>
      </c>
      <c r="G24" s="215" t="s">
        <v>1</v>
      </c>
      <c r="H24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4" s="93" t="str">
        <f>IF(Sklop3[[#This Row],[ZAHTEVANA SHEMA KAKOVOSTI]]&lt;&gt;"",Sklop3[[#This Row],[Preračunana masa/volumen/kos na enoto kg]],"")</f>
        <v/>
      </c>
      <c r="J24" s="106"/>
      <c r="K24" s="99"/>
      <c r="L24" s="99"/>
      <c r="M24" s="275" t="s">
        <v>161</v>
      </c>
      <c r="N24" s="259"/>
      <c r="O24" s="168" t="s">
        <v>161</v>
      </c>
      <c r="P24" s="110"/>
      <c r="Q24" s="100">
        <f>+Sklop3[[#This Row],[cena/enota brez DDV v EUR]]*Sklop3[[#This Row],[Stopnja DDV (%)]]</f>
        <v>0</v>
      </c>
      <c r="R24" s="100">
        <f>+Sklop3[[#This Row],[cena/enota brez DDV v EUR]]+Sklop3[[#This Row],[Davek (EUR)]]</f>
        <v>0</v>
      </c>
      <c r="S24" s="100">
        <f>+Sklop3[[#This Row],[cena/enota brez DDV v EUR]]*Sklop3[[#This Row],[Okvirna količina]]</f>
        <v>0</v>
      </c>
      <c r="T24" s="100">
        <f>+Sklop3[[#This Row],[Končna cena/enoto mere (EUR) z DDV]]*Sklop3[[#This Row],[Okvirna količina]]</f>
        <v>0</v>
      </c>
      <c r="U24" s="112"/>
    </row>
    <row r="25" spans="1:21" s="63" customFormat="1" ht="12">
      <c r="A25" s="97" t="s">
        <v>12</v>
      </c>
      <c r="B25" s="84" t="s">
        <v>315</v>
      </c>
      <c r="C25" s="187" t="s">
        <v>161</v>
      </c>
      <c r="D25" s="187" t="s">
        <v>1</v>
      </c>
      <c r="E25" s="140"/>
      <c r="F25" s="141">
        <v>50</v>
      </c>
      <c r="G25" s="215" t="s">
        <v>1</v>
      </c>
      <c r="H25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93" t="str">
        <f>IF(Sklop3[[#This Row],[ZAHTEVANA SHEMA KAKOVOSTI]]&lt;&gt;"",Sklop3[[#This Row],[Preračunana masa/volumen/kos na enoto kg]],"")</f>
        <v/>
      </c>
      <c r="J25" s="106"/>
      <c r="K25" s="99"/>
      <c r="L25" s="99"/>
      <c r="M25" s="275" t="s">
        <v>161</v>
      </c>
      <c r="N25" s="259"/>
      <c r="O25" s="168" t="s">
        <v>161</v>
      </c>
      <c r="P25" s="110"/>
      <c r="Q25" s="100">
        <f>+Sklop3[[#This Row],[cena/enota brez DDV v EUR]]*Sklop3[[#This Row],[Stopnja DDV (%)]]</f>
        <v>0</v>
      </c>
      <c r="R25" s="100">
        <f>+Sklop3[[#This Row],[cena/enota brez DDV v EUR]]+Sklop3[[#This Row],[Davek (EUR)]]</f>
        <v>0</v>
      </c>
      <c r="S25" s="100">
        <f>+Sklop3[[#This Row],[cena/enota brez DDV v EUR]]*Sklop3[[#This Row],[Okvirna količina]]</f>
        <v>0</v>
      </c>
      <c r="T25" s="100">
        <f>+Sklop3[[#This Row],[Končna cena/enoto mere (EUR) z DDV]]*Sklop3[[#This Row],[Okvirna količina]]</f>
        <v>0</v>
      </c>
      <c r="U25" s="112"/>
    </row>
    <row r="26" spans="1:21" s="63" customFormat="1" ht="12">
      <c r="A26" s="92" t="s">
        <v>13</v>
      </c>
      <c r="B26" s="84" t="s">
        <v>263</v>
      </c>
      <c r="C26" s="187" t="s">
        <v>161</v>
      </c>
      <c r="D26" s="187" t="s">
        <v>1</v>
      </c>
      <c r="E26" s="140"/>
      <c r="F26" s="141">
        <v>12</v>
      </c>
      <c r="G26" s="215" t="s">
        <v>1</v>
      </c>
      <c r="H26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26" s="93" t="str">
        <f>IF(Sklop3[[#This Row],[ZAHTEVANA SHEMA KAKOVOSTI]]&lt;&gt;"",Sklop3[[#This Row],[Preračunana masa/volumen/kos na enoto kg]],"")</f>
        <v/>
      </c>
      <c r="J26" s="106"/>
      <c r="K26" s="99"/>
      <c r="L26" s="99"/>
      <c r="M26" s="275" t="s">
        <v>161</v>
      </c>
      <c r="N26" s="259"/>
      <c r="O26" s="168" t="s">
        <v>161</v>
      </c>
      <c r="P26" s="110"/>
      <c r="Q26" s="100">
        <f>+Sklop3[[#This Row],[cena/enota brez DDV v EUR]]*Sklop3[[#This Row],[Stopnja DDV (%)]]</f>
        <v>0</v>
      </c>
      <c r="R26" s="100">
        <f>+Sklop3[[#This Row],[cena/enota brez DDV v EUR]]+Sklop3[[#This Row],[Davek (EUR)]]</f>
        <v>0</v>
      </c>
      <c r="S26" s="100">
        <f>+Sklop3[[#This Row],[cena/enota brez DDV v EUR]]*Sklop3[[#This Row],[Okvirna količina]]</f>
        <v>0</v>
      </c>
      <c r="T26" s="100">
        <f>+Sklop3[[#This Row],[Končna cena/enoto mere (EUR) z DDV]]*Sklop3[[#This Row],[Okvirna količina]]</f>
        <v>0</v>
      </c>
      <c r="U26" s="112"/>
    </row>
    <row r="27" spans="1:21" s="63" customFormat="1" ht="12">
      <c r="A27" s="97" t="s">
        <v>14</v>
      </c>
      <c r="B27" s="85" t="s">
        <v>262</v>
      </c>
      <c r="C27" s="187" t="s">
        <v>161</v>
      </c>
      <c r="D27" s="187" t="s">
        <v>1</v>
      </c>
      <c r="E27" s="140"/>
      <c r="F27" s="141">
        <v>20</v>
      </c>
      <c r="G27" s="215" t="s">
        <v>1</v>
      </c>
      <c r="H27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93" t="str">
        <f>IF(Sklop3[[#This Row],[ZAHTEVANA SHEMA KAKOVOSTI]]&lt;&gt;"",Sklop3[[#This Row],[Preračunana masa/volumen/kos na enoto kg]],"")</f>
        <v/>
      </c>
      <c r="J27" s="106"/>
      <c r="K27" s="99"/>
      <c r="L27" s="99"/>
      <c r="M27" s="275" t="s">
        <v>161</v>
      </c>
      <c r="N27" s="259"/>
      <c r="O27" s="168" t="s">
        <v>161</v>
      </c>
      <c r="P27" s="110"/>
      <c r="Q27" s="100">
        <f>+Sklop3[[#This Row],[cena/enota brez DDV v EUR]]*Sklop3[[#This Row],[Stopnja DDV (%)]]</f>
        <v>0</v>
      </c>
      <c r="R27" s="100">
        <f>+Sklop3[[#This Row],[cena/enota brez DDV v EUR]]+Sklop3[[#This Row],[Davek (EUR)]]</f>
        <v>0</v>
      </c>
      <c r="S27" s="100">
        <f>+Sklop3[[#This Row],[cena/enota brez DDV v EUR]]*Sklop3[[#This Row],[Okvirna količina]]</f>
        <v>0</v>
      </c>
      <c r="T27" s="100">
        <f>+Sklop3[[#This Row],[Končna cena/enoto mere (EUR) z DDV]]*Sklop3[[#This Row],[Okvirna količina]]</f>
        <v>0</v>
      </c>
      <c r="U27" s="112"/>
    </row>
    <row r="28" spans="1:21" s="63" customFormat="1" ht="12">
      <c r="A28" s="92" t="s">
        <v>15</v>
      </c>
      <c r="B28" s="84" t="s">
        <v>316</v>
      </c>
      <c r="C28" s="187" t="s">
        <v>161</v>
      </c>
      <c r="D28" s="187" t="s">
        <v>1</v>
      </c>
      <c r="E28" s="140"/>
      <c r="F28" s="141">
        <v>40</v>
      </c>
      <c r="G28" s="215" t="s">
        <v>1</v>
      </c>
      <c r="H28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8" s="93" t="str">
        <f>IF(Sklop3[[#This Row],[ZAHTEVANA SHEMA KAKOVOSTI]]&lt;&gt;"",Sklop3[[#This Row],[Preračunana masa/volumen/kos na enoto kg]],"")</f>
        <v/>
      </c>
      <c r="J28" s="106"/>
      <c r="K28" s="99"/>
      <c r="L28" s="99"/>
      <c r="M28" s="275" t="s">
        <v>161</v>
      </c>
      <c r="N28" s="259"/>
      <c r="O28" s="168" t="s">
        <v>161</v>
      </c>
      <c r="P28" s="110"/>
      <c r="Q28" s="100">
        <f>+Sklop3[[#This Row],[cena/enota brez DDV v EUR]]*Sklop3[[#This Row],[Stopnja DDV (%)]]</f>
        <v>0</v>
      </c>
      <c r="R28" s="100">
        <f>+Sklop3[[#This Row],[cena/enota brez DDV v EUR]]+Sklop3[[#This Row],[Davek (EUR)]]</f>
        <v>0</v>
      </c>
      <c r="S28" s="100">
        <f>+Sklop3[[#This Row],[cena/enota brez DDV v EUR]]*Sklop3[[#This Row],[Okvirna količina]]</f>
        <v>0</v>
      </c>
      <c r="T28" s="100">
        <f>+Sklop3[[#This Row],[Končna cena/enoto mere (EUR) z DDV]]*Sklop3[[#This Row],[Okvirna količina]]</f>
        <v>0</v>
      </c>
      <c r="U28" s="112"/>
    </row>
    <row r="29" spans="1:21" s="63" customFormat="1" ht="12">
      <c r="A29" s="97" t="s">
        <v>16</v>
      </c>
      <c r="B29" s="12" t="s">
        <v>317</v>
      </c>
      <c r="C29" s="187" t="s">
        <v>161</v>
      </c>
      <c r="D29" s="187" t="s">
        <v>1</v>
      </c>
      <c r="E29" s="140"/>
      <c r="F29" s="141">
        <v>600</v>
      </c>
      <c r="G29" s="215" t="s">
        <v>1</v>
      </c>
      <c r="H29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9" s="93" t="str">
        <f>IF(Sklop3[[#This Row],[ZAHTEVANA SHEMA KAKOVOSTI]]&lt;&gt;"",Sklop3[[#This Row],[Preračunana masa/volumen/kos na enoto kg]],"")</f>
        <v/>
      </c>
      <c r="J29" s="106"/>
      <c r="K29" s="99"/>
      <c r="L29" s="99"/>
      <c r="M29" s="275" t="s">
        <v>161</v>
      </c>
      <c r="N29" s="259"/>
      <c r="O29" s="168" t="s">
        <v>161</v>
      </c>
      <c r="P29" s="110"/>
      <c r="Q29" s="100">
        <f>+Sklop3[[#This Row],[cena/enota brez DDV v EUR]]*Sklop3[[#This Row],[Stopnja DDV (%)]]</f>
        <v>0</v>
      </c>
      <c r="R29" s="100">
        <f>+Sklop3[[#This Row],[cena/enota brez DDV v EUR]]+Sklop3[[#This Row],[Davek (EUR)]]</f>
        <v>0</v>
      </c>
      <c r="S29" s="100">
        <f>+Sklop3[[#This Row],[cena/enota brez DDV v EUR]]*Sklop3[[#This Row],[Okvirna količina]]</f>
        <v>0</v>
      </c>
      <c r="T29" s="100">
        <f>+Sklop3[[#This Row],[Končna cena/enoto mere (EUR) z DDV]]*Sklop3[[#This Row],[Okvirna količina]]</f>
        <v>0</v>
      </c>
      <c r="U29" s="112"/>
    </row>
    <row r="30" spans="1:21" s="63" customFormat="1" ht="12">
      <c r="A30" s="92" t="s">
        <v>17</v>
      </c>
      <c r="B30" s="12" t="s">
        <v>318</v>
      </c>
      <c r="C30" s="187" t="s">
        <v>161</v>
      </c>
      <c r="D30" s="187" t="s">
        <v>1</v>
      </c>
      <c r="E30" s="140"/>
      <c r="F30" s="141">
        <v>250</v>
      </c>
      <c r="G30" s="215" t="s">
        <v>1</v>
      </c>
      <c r="H30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0" s="93" t="str">
        <f>IF(Sklop3[[#This Row],[ZAHTEVANA SHEMA KAKOVOSTI]]&lt;&gt;"",Sklop3[[#This Row],[Preračunana masa/volumen/kos na enoto kg]],"")</f>
        <v/>
      </c>
      <c r="J30" s="106"/>
      <c r="K30" s="99"/>
      <c r="L30" s="99"/>
      <c r="M30" s="275" t="s">
        <v>161</v>
      </c>
      <c r="N30" s="259"/>
      <c r="O30" s="168" t="s">
        <v>161</v>
      </c>
      <c r="P30" s="110"/>
      <c r="Q30" s="100">
        <f>+Sklop3[[#This Row],[cena/enota brez DDV v EUR]]*Sklop3[[#This Row],[Stopnja DDV (%)]]</f>
        <v>0</v>
      </c>
      <c r="R30" s="100">
        <f>+Sklop3[[#This Row],[cena/enota brez DDV v EUR]]+Sklop3[[#This Row],[Davek (EUR)]]</f>
        <v>0</v>
      </c>
      <c r="S30" s="100">
        <f>+Sklop3[[#This Row],[cena/enota brez DDV v EUR]]*Sklop3[[#This Row],[Okvirna količina]]</f>
        <v>0</v>
      </c>
      <c r="T30" s="100">
        <f>+Sklop3[[#This Row],[Končna cena/enoto mere (EUR) z DDV]]*Sklop3[[#This Row],[Okvirna količina]]</f>
        <v>0</v>
      </c>
      <c r="U30" s="112"/>
    </row>
    <row r="31" spans="1:21" s="63" customFormat="1" ht="24">
      <c r="A31" s="97" t="s">
        <v>18</v>
      </c>
      <c r="B31" s="186" t="s">
        <v>319</v>
      </c>
      <c r="C31" s="187" t="s">
        <v>161</v>
      </c>
      <c r="D31" s="187" t="s">
        <v>1</v>
      </c>
      <c r="E31" s="140"/>
      <c r="F31" s="141">
        <v>350</v>
      </c>
      <c r="G31" s="215" t="s">
        <v>1</v>
      </c>
      <c r="H31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1" s="93" t="str">
        <f>IF(Sklop3[[#This Row],[ZAHTEVANA SHEMA KAKOVOSTI]]&lt;&gt;"",Sklop3[[#This Row],[Preračunana masa/volumen/kos na enoto kg]],"")</f>
        <v/>
      </c>
      <c r="J31" s="182"/>
      <c r="K31" s="183"/>
      <c r="L31" s="183"/>
      <c r="M31" s="275" t="s">
        <v>161</v>
      </c>
      <c r="N31" s="259"/>
      <c r="O31" s="168" t="s">
        <v>161</v>
      </c>
      <c r="P31" s="185"/>
      <c r="Q31" s="184">
        <f>+Sklop3[[#This Row],[cena/enota brez DDV v EUR]]*Sklop3[[#This Row],[Stopnja DDV (%)]]</f>
        <v>0</v>
      </c>
      <c r="R31" s="184">
        <f>+Sklop3[[#This Row],[cena/enota brez DDV v EUR]]+Sklop3[[#This Row],[Davek (EUR)]]</f>
        <v>0</v>
      </c>
      <c r="S31" s="184">
        <f>+Sklop3[[#This Row],[cena/enota brez DDV v EUR]]*Sklop3[[#This Row],[Okvirna količina]]</f>
        <v>0</v>
      </c>
      <c r="T31" s="184">
        <f>+Sklop3[[#This Row],[Končna cena/enoto mere (EUR) z DDV]]*Sklop3[[#This Row],[Okvirna količina]]</f>
        <v>0</v>
      </c>
      <c r="U31" s="188"/>
    </row>
    <row r="32" spans="1:21" s="63" customFormat="1" ht="24">
      <c r="A32" s="92" t="s">
        <v>19</v>
      </c>
      <c r="B32" s="212" t="s">
        <v>325</v>
      </c>
      <c r="C32" s="187" t="s">
        <v>161</v>
      </c>
      <c r="D32" s="187" t="s">
        <v>1</v>
      </c>
      <c r="E32" s="216" t="s">
        <v>184</v>
      </c>
      <c r="F32" s="172">
        <v>100</v>
      </c>
      <c r="G32" s="215" t="s">
        <v>1</v>
      </c>
      <c r="H32" s="1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172">
        <f>IF(Sklop3[[#This Row],[ZAHTEVANA SHEMA KAKOVOSTI]]&lt;&gt;"",Sklop3[[#This Row],[Preračunana masa/volumen/kos na enoto kg]],"")</f>
        <v>100</v>
      </c>
      <c r="J32" s="173"/>
      <c r="K32" s="174"/>
      <c r="L32" s="174"/>
      <c r="M32" s="275" t="s">
        <v>161</v>
      </c>
      <c r="N32" s="259"/>
      <c r="O32" s="168" t="s">
        <v>161</v>
      </c>
      <c r="P32" s="213"/>
      <c r="Q32" s="175">
        <f>+Sklop3[[#This Row],[cena/enota brez DDV v EUR]]*Sklop3[[#This Row],[Stopnja DDV (%)]]</f>
        <v>0</v>
      </c>
      <c r="R32" s="175">
        <f>+Sklop3[[#This Row],[cena/enota brez DDV v EUR]]+Sklop3[[#This Row],[Davek (EUR)]]</f>
        <v>0</v>
      </c>
      <c r="S32" s="175">
        <f>+Sklop3[[#This Row],[cena/enota brez DDV v EUR]]*Sklop3[[#This Row],[Okvirna količina]]</f>
        <v>0</v>
      </c>
      <c r="T32" s="177">
        <f>+Sklop3[[#This Row],[Končna cena/enoto mere (EUR) z DDV]]*Sklop3[[#This Row],[Okvirna količina]]</f>
        <v>0</v>
      </c>
      <c r="U32" s="178"/>
    </row>
    <row r="33" spans="1:21" s="63" customFormat="1" ht="12">
      <c r="A33" s="97" t="s">
        <v>20</v>
      </c>
      <c r="B33" s="212" t="s">
        <v>320</v>
      </c>
      <c r="C33" s="187" t="s">
        <v>161</v>
      </c>
      <c r="D33" s="187" t="s">
        <v>1</v>
      </c>
      <c r="E33" s="216"/>
      <c r="F33" s="172">
        <v>500</v>
      </c>
      <c r="G33" s="215" t="s">
        <v>1</v>
      </c>
      <c r="H33" s="1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3" s="172" t="str">
        <f>IF(Sklop3[[#This Row],[ZAHTEVANA SHEMA KAKOVOSTI]]&lt;&gt;"",Sklop3[[#This Row],[Preračunana masa/volumen/kos na enoto kg]],"")</f>
        <v/>
      </c>
      <c r="J33" s="173"/>
      <c r="K33" s="174"/>
      <c r="L33" s="174"/>
      <c r="M33" s="275" t="s">
        <v>161</v>
      </c>
      <c r="N33" s="259"/>
      <c r="O33" s="168" t="s">
        <v>161</v>
      </c>
      <c r="P33" s="213"/>
      <c r="Q33" s="175">
        <f>+Sklop3[[#This Row],[cena/enota brez DDV v EUR]]*Sklop3[[#This Row],[Stopnja DDV (%)]]</f>
        <v>0</v>
      </c>
      <c r="R33" s="175">
        <f>+Sklop3[[#This Row],[cena/enota brez DDV v EUR]]+Sklop3[[#This Row],[Davek (EUR)]]</f>
        <v>0</v>
      </c>
      <c r="S33" s="175">
        <f>+Sklop3[[#This Row],[cena/enota brez DDV v EUR]]*Sklop3[[#This Row],[Okvirna količina]]</f>
        <v>0</v>
      </c>
      <c r="T33" s="177">
        <f>+Sklop3[[#This Row],[Končna cena/enoto mere (EUR) z DDV]]*Sklop3[[#This Row],[Okvirna količina]]</f>
        <v>0</v>
      </c>
      <c r="U33" s="178"/>
    </row>
    <row r="34" spans="1:21" s="63" customFormat="1" ht="12">
      <c r="A34" s="92" t="s">
        <v>21</v>
      </c>
      <c r="B34" s="212" t="s">
        <v>321</v>
      </c>
      <c r="C34" s="187" t="s">
        <v>161</v>
      </c>
      <c r="D34" s="187" t="s">
        <v>1</v>
      </c>
      <c r="E34" s="216"/>
      <c r="F34" s="172">
        <v>300</v>
      </c>
      <c r="G34" s="215" t="s">
        <v>1</v>
      </c>
      <c r="H34" s="1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4" s="172" t="str">
        <f>IF(Sklop3[[#This Row],[ZAHTEVANA SHEMA KAKOVOSTI]]&lt;&gt;"",Sklop3[[#This Row],[Preračunana masa/volumen/kos na enoto kg]],"")</f>
        <v/>
      </c>
      <c r="J34" s="173"/>
      <c r="K34" s="174"/>
      <c r="L34" s="174"/>
      <c r="M34" s="275" t="s">
        <v>161</v>
      </c>
      <c r="N34" s="259"/>
      <c r="O34" s="168" t="s">
        <v>161</v>
      </c>
      <c r="P34" s="213"/>
      <c r="Q34" s="175">
        <f>+Sklop3[[#This Row],[cena/enota brez DDV v EUR]]*Sklop3[[#This Row],[Stopnja DDV (%)]]</f>
        <v>0</v>
      </c>
      <c r="R34" s="175">
        <f>+Sklop3[[#This Row],[cena/enota brez DDV v EUR]]+Sklop3[[#This Row],[Davek (EUR)]]</f>
        <v>0</v>
      </c>
      <c r="S34" s="175">
        <f>+Sklop3[[#This Row],[cena/enota brez DDV v EUR]]*Sklop3[[#This Row],[Okvirna količina]]</f>
        <v>0</v>
      </c>
      <c r="T34" s="177">
        <f>+Sklop3[[#This Row],[Končna cena/enoto mere (EUR) z DDV]]*Sklop3[[#This Row],[Okvirna količina]]</f>
        <v>0</v>
      </c>
      <c r="U34" s="178"/>
    </row>
    <row r="35" spans="1:21" s="63" customFormat="1" ht="24">
      <c r="A35" s="97" t="s">
        <v>22</v>
      </c>
      <c r="B35" s="212" t="s">
        <v>322</v>
      </c>
      <c r="C35" s="187" t="s">
        <v>161</v>
      </c>
      <c r="D35" s="187" t="s">
        <v>1</v>
      </c>
      <c r="E35" s="216"/>
      <c r="F35" s="172">
        <v>50</v>
      </c>
      <c r="G35" s="215" t="s">
        <v>1</v>
      </c>
      <c r="H35" s="1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172" t="str">
        <f>IF(Sklop3[[#This Row],[ZAHTEVANA SHEMA KAKOVOSTI]]&lt;&gt;"",Sklop3[[#This Row],[Preračunana masa/volumen/kos na enoto kg]],"")</f>
        <v/>
      </c>
      <c r="J35" s="173"/>
      <c r="K35" s="174"/>
      <c r="L35" s="174"/>
      <c r="M35" s="275" t="s">
        <v>161</v>
      </c>
      <c r="N35" s="259"/>
      <c r="O35" s="168" t="s">
        <v>161</v>
      </c>
      <c r="P35" s="213"/>
      <c r="Q35" s="175">
        <f>+Sklop3[[#This Row],[cena/enota brez DDV v EUR]]*Sklop3[[#This Row],[Stopnja DDV (%)]]</f>
        <v>0</v>
      </c>
      <c r="R35" s="175">
        <f>+Sklop3[[#This Row],[cena/enota brez DDV v EUR]]+Sklop3[[#This Row],[Davek (EUR)]]</f>
        <v>0</v>
      </c>
      <c r="S35" s="175">
        <f>+Sklop3[[#This Row],[cena/enota brez DDV v EUR]]*Sklop3[[#This Row],[Okvirna količina]]</f>
        <v>0</v>
      </c>
      <c r="T35" s="177">
        <f>+Sklop3[[#This Row],[Končna cena/enoto mere (EUR) z DDV]]*Sklop3[[#This Row],[Okvirna količina]]</f>
        <v>0</v>
      </c>
      <c r="U35" s="178"/>
    </row>
    <row r="36" spans="1:21" s="63" customFormat="1" ht="12">
      <c r="A36" s="92" t="s">
        <v>23</v>
      </c>
      <c r="B36" s="212" t="s">
        <v>323</v>
      </c>
      <c r="C36" s="187" t="s">
        <v>161</v>
      </c>
      <c r="D36" s="187" t="s">
        <v>1</v>
      </c>
      <c r="E36" s="216"/>
      <c r="F36" s="172">
        <v>60</v>
      </c>
      <c r="G36" s="215" t="s">
        <v>1</v>
      </c>
      <c r="H36" s="1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6" s="172" t="str">
        <f>IF(Sklop3[[#This Row],[ZAHTEVANA SHEMA KAKOVOSTI]]&lt;&gt;"",Sklop3[[#This Row],[Preračunana masa/volumen/kos na enoto kg]],"")</f>
        <v/>
      </c>
      <c r="J36" s="173"/>
      <c r="K36" s="174"/>
      <c r="L36" s="174"/>
      <c r="M36" s="275" t="s">
        <v>161</v>
      </c>
      <c r="N36" s="259"/>
      <c r="O36" s="168" t="s">
        <v>161</v>
      </c>
      <c r="P36" s="213"/>
      <c r="Q36" s="175">
        <f>+Sklop3[[#This Row],[cena/enota brez DDV v EUR]]*Sklop3[[#This Row],[Stopnja DDV (%)]]</f>
        <v>0</v>
      </c>
      <c r="R36" s="175">
        <f>+Sklop3[[#This Row],[cena/enota brez DDV v EUR]]+Sklop3[[#This Row],[Davek (EUR)]]</f>
        <v>0</v>
      </c>
      <c r="S36" s="175">
        <f>+Sklop3[[#This Row],[cena/enota brez DDV v EUR]]*Sklop3[[#This Row],[Okvirna količina]]</f>
        <v>0</v>
      </c>
      <c r="T36" s="177">
        <f>+Sklop3[[#This Row],[Končna cena/enoto mere (EUR) z DDV]]*Sklop3[[#This Row],[Okvirna količina]]</f>
        <v>0</v>
      </c>
      <c r="U36" s="178"/>
    </row>
    <row r="37" spans="1:21" s="63" customFormat="1" ht="12">
      <c r="A37" s="97" t="s">
        <v>24</v>
      </c>
      <c r="B37" s="212" t="s">
        <v>324</v>
      </c>
      <c r="C37" s="187" t="s">
        <v>161</v>
      </c>
      <c r="D37" s="187" t="s">
        <v>1</v>
      </c>
      <c r="E37" s="216"/>
      <c r="F37" s="172">
        <v>30</v>
      </c>
      <c r="G37" s="215" t="s">
        <v>1</v>
      </c>
      <c r="H37" s="1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72" t="str">
        <f>IF(Sklop3[[#This Row],[ZAHTEVANA SHEMA KAKOVOSTI]]&lt;&gt;"",Sklop3[[#This Row],[Preračunana masa/volumen/kos na enoto kg]],"")</f>
        <v/>
      </c>
      <c r="J37" s="173"/>
      <c r="K37" s="174"/>
      <c r="L37" s="174"/>
      <c r="M37" s="275" t="s">
        <v>161</v>
      </c>
      <c r="N37" s="259"/>
      <c r="O37" s="168" t="s">
        <v>161</v>
      </c>
      <c r="P37" s="213"/>
      <c r="Q37" s="175">
        <f>+Sklop3[[#This Row],[cena/enota brez DDV v EUR]]*Sklop3[[#This Row],[Stopnja DDV (%)]]</f>
        <v>0</v>
      </c>
      <c r="R37" s="175">
        <f>+Sklop3[[#This Row],[cena/enota brez DDV v EUR]]+Sklop3[[#This Row],[Davek (EUR)]]</f>
        <v>0</v>
      </c>
      <c r="S37" s="175">
        <f>+Sklop3[[#This Row],[cena/enota brez DDV v EUR]]*Sklop3[[#This Row],[Okvirna količina]]</f>
        <v>0</v>
      </c>
      <c r="T37" s="177">
        <f>+Sklop3[[#This Row],[Končna cena/enoto mere (EUR) z DDV]]*Sklop3[[#This Row],[Okvirna količina]]</f>
        <v>0</v>
      </c>
      <c r="U37" s="178"/>
    </row>
    <row r="38" spans="1:21" ht="27" customHeight="1">
      <c r="A38" s="261" t="s">
        <v>183</v>
      </c>
      <c r="B38" s="262"/>
      <c r="C38" s="263"/>
      <c r="D38" s="263"/>
      <c r="E38" s="264"/>
      <c r="F38" s="265"/>
      <c r="G38" s="266"/>
      <c r="H38" s="267">
        <f>SUBTOTAL(109,Sklop3[Preračunana masa/volumen/kos na enoto kg])</f>
        <v>5097</v>
      </c>
      <c r="I38" s="267">
        <f>SUBTOTAL(109,Sklop3[Živila iz shem kakovosti (kg)])</f>
        <v>2350</v>
      </c>
      <c r="J38" s="265"/>
      <c r="K38" s="268"/>
      <c r="L38" s="268"/>
      <c r="M38" s="269"/>
      <c r="N38" s="270"/>
      <c r="O38" s="270"/>
      <c r="P38" s="270"/>
      <c r="Q38" s="271"/>
      <c r="R38" s="272"/>
      <c r="S38" s="271">
        <f>SUBTOTAL(109,Sklop3[Vrednost za okvirno količino (EUR) brez DDV])</f>
        <v>0</v>
      </c>
      <c r="T38" s="271">
        <f>SUBTOTAL(109,Sklop3[Vrednost za okvirno količino (EUR) z DDV])</f>
        <v>0</v>
      </c>
      <c r="U38" s="273">
        <f>SUBTOTAL(103,Sklop3[Shema kakovosti
(nacionalne, evropske)
])</f>
        <v>0</v>
      </c>
    </row>
    <row r="39" spans="1:21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1">
      <c r="A40" s="53" t="s">
        <v>179</v>
      </c>
      <c r="B40" s="21"/>
      <c r="C40" s="33"/>
      <c r="D40" s="33"/>
      <c r="E40" s="124"/>
      <c r="Q40" s="53"/>
      <c r="R40" s="53"/>
      <c r="S40" s="53"/>
      <c r="T40" s="53"/>
    </row>
    <row r="41" spans="1:21">
      <c r="A41" s="16" t="s">
        <v>181</v>
      </c>
      <c r="B41" s="21"/>
      <c r="C41" s="33"/>
      <c r="D41" s="33"/>
      <c r="E41" s="124"/>
    </row>
    <row r="42" spans="1:21">
      <c r="A42" s="116" t="s">
        <v>256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1">
      <c r="A43" s="133" t="s">
        <v>246</v>
      </c>
      <c r="F43" s="76"/>
      <c r="G43" s="76"/>
      <c r="H43" s="34"/>
      <c r="I43" s="34"/>
      <c r="J43" s="34"/>
      <c r="K43" s="34"/>
      <c r="L43" s="62"/>
      <c r="M43" s="62"/>
      <c r="N43" s="34"/>
      <c r="O43" s="34"/>
      <c r="P43" s="34"/>
      <c r="Q43" s="34"/>
      <c r="R43" s="34"/>
    </row>
    <row r="44" spans="1:21">
      <c r="N44" s="34"/>
      <c r="O44" s="34"/>
      <c r="P44" s="34"/>
      <c r="Q44" s="34"/>
      <c r="R44" s="34"/>
    </row>
    <row r="45" spans="1:21">
      <c r="A45" s="116" t="s">
        <v>66</v>
      </c>
      <c r="F45" s="76"/>
      <c r="G45" s="76" t="s">
        <v>67</v>
      </c>
      <c r="H45" s="34"/>
      <c r="I45" s="34"/>
      <c r="J45" s="34"/>
      <c r="K45" s="34"/>
      <c r="L45" s="62"/>
      <c r="M45" s="62"/>
      <c r="N45" s="117"/>
      <c r="O45" s="34"/>
      <c r="P45" s="34"/>
      <c r="Q45" s="34" t="s">
        <v>68</v>
      </c>
      <c r="R45" s="34"/>
    </row>
    <row r="46" spans="1:21" ht="15">
      <c r="A46" s="9"/>
      <c r="B46" s="7"/>
      <c r="C46" s="31"/>
      <c r="D46" s="31"/>
      <c r="E46" s="30"/>
      <c r="F46" s="10"/>
      <c r="H46" s="11"/>
      <c r="I46" s="11"/>
      <c r="J46" s="11"/>
      <c r="K46" s="11"/>
      <c r="L46" s="61"/>
      <c r="M46" s="61"/>
      <c r="N46" s="11"/>
      <c r="O46" s="11"/>
      <c r="P46" s="11"/>
      <c r="Q46" s="11"/>
      <c r="R46" s="11"/>
      <c r="S46" s="5"/>
      <c r="T46" s="5"/>
      <c r="U46" s="10"/>
    </row>
    <row r="47" spans="1:21">
      <c r="B47" s="21"/>
      <c r="C47" s="33"/>
      <c r="D47" s="33"/>
      <c r="E47" s="124"/>
    </row>
    <row r="48" spans="1:21">
      <c r="B48" s="21"/>
      <c r="C48" s="33"/>
      <c r="D48" s="33"/>
      <c r="E48" s="124"/>
    </row>
    <row r="49" spans="1:22">
      <c r="B49" s="21"/>
      <c r="C49" s="33"/>
      <c r="D49" s="33"/>
      <c r="E49" s="124"/>
    </row>
    <row r="50" spans="1:22">
      <c r="B50" s="21"/>
      <c r="C50" s="33"/>
      <c r="D50" s="33"/>
      <c r="E50" s="124"/>
    </row>
    <row r="51" spans="1:22">
      <c r="B51" s="21"/>
      <c r="C51" s="33"/>
      <c r="D51" s="33"/>
      <c r="E51" s="124"/>
    </row>
    <row r="52" spans="1:22">
      <c r="B52" s="21"/>
      <c r="C52" s="33"/>
      <c r="D52" s="33"/>
      <c r="E52" s="124"/>
    </row>
    <row r="53" spans="1:22">
      <c r="B53" s="21"/>
      <c r="C53" s="33"/>
      <c r="D53" s="33"/>
      <c r="E53" s="124"/>
    </row>
    <row r="54" spans="1:22">
      <c r="B54" s="21"/>
      <c r="C54" s="33"/>
      <c r="D54" s="33"/>
      <c r="E54" s="124"/>
    </row>
    <row r="55" spans="1:22">
      <c r="B55" s="21"/>
      <c r="C55" s="33"/>
      <c r="D55" s="33"/>
      <c r="E55" s="124"/>
    </row>
    <row r="56" spans="1:22">
      <c r="B56" s="21"/>
      <c r="C56" s="33"/>
      <c r="D56" s="33"/>
      <c r="E56" s="124"/>
    </row>
    <row r="57" spans="1:22">
      <c r="B57" s="21"/>
      <c r="C57" s="33"/>
      <c r="D57" s="33"/>
      <c r="E57" s="124"/>
    </row>
    <row r="58" spans="1:22">
      <c r="B58" s="21"/>
      <c r="C58" s="33"/>
      <c r="D58" s="33"/>
      <c r="E58" s="124"/>
    </row>
    <row r="59" spans="1:22">
      <c r="B59" s="21"/>
      <c r="C59" s="33"/>
      <c r="D59" s="33"/>
      <c r="E59" s="124"/>
    </row>
    <row r="60" spans="1:22">
      <c r="B60" s="21"/>
      <c r="C60" s="33"/>
      <c r="D60" s="33"/>
      <c r="E60" s="124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</sheetData>
  <sheetProtection insertRows="0" deleteRows="0"/>
  <protectedRanges>
    <protectedRange sqref="U43:U1048576 J43:P1048576 J1:P42 U1:U42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8" max="20" man="1"/>
    <brk id="13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C38" sqref="C3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pred_rekapitulacija'!A17</f>
        <v>4.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pred_rekapitulacija'!B17</f>
        <v>EKOLOŠKO MESO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5.5">
      <c r="A16" s="187" t="s">
        <v>2</v>
      </c>
      <c r="B16" s="218" t="s">
        <v>326</v>
      </c>
      <c r="C16" s="187" t="s">
        <v>161</v>
      </c>
      <c r="D16" s="187" t="s">
        <v>1</v>
      </c>
      <c r="E16" s="140"/>
      <c r="F16" s="141">
        <v>250</v>
      </c>
      <c r="G16" s="215" t="s">
        <v>1</v>
      </c>
      <c r="H16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93" t="str">
        <f>IF(Sklop4[[#This Row],[ZAHTEVANA SHEMA KAKOVOSTI]]&lt;&gt;"",Sklop4[[#This Row],[Preračunana masa/volumen/kos na enoto kg]],"")</f>
        <v/>
      </c>
      <c r="J16" s="105"/>
      <c r="K16" s="94"/>
      <c r="L16" s="94"/>
      <c r="M16" s="275" t="s">
        <v>161</v>
      </c>
      <c r="N16" s="96"/>
      <c r="O16" s="168" t="s">
        <v>161</v>
      </c>
      <c r="P16" s="108"/>
      <c r="Q16" s="96">
        <f>+Sklop4[[#This Row],[cena/enota brez DDV v EUR]]*Sklop4[[#This Row],[Stopnja DDV (%)]]</f>
        <v>0</v>
      </c>
      <c r="R16" s="96">
        <f>+Sklop4[[#This Row],[cena/enota brez DDV v EUR]]+Sklop4[[#This Row],[Davek (EUR)]]</f>
        <v>0</v>
      </c>
      <c r="S16" s="96">
        <f>+Sklop4[[#This Row],[cena/enota brez DDV v EUR]]*Sklop4[[#This Row],[Okvirna količina]]</f>
        <v>0</v>
      </c>
      <c r="T16" s="96">
        <f>+Sklop4[[#This Row],[Končna cena/enoto mere (EUR) z DDV]]*Sklop4[[#This Row],[Okvirna količina]]</f>
        <v>0</v>
      </c>
      <c r="U16" s="274" t="s">
        <v>161</v>
      </c>
    </row>
    <row r="17" spans="1:21" ht="27" customHeight="1">
      <c r="A17" s="187" t="s">
        <v>4</v>
      </c>
      <c r="B17" s="218" t="s">
        <v>327</v>
      </c>
      <c r="C17" s="187" t="s">
        <v>161</v>
      </c>
      <c r="D17" s="187" t="s">
        <v>1</v>
      </c>
      <c r="E17" s="216"/>
      <c r="F17" s="172">
        <v>100</v>
      </c>
      <c r="G17" s="215" t="s">
        <v>1</v>
      </c>
      <c r="H17" s="1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72" t="str">
        <f>IF(Sklop4[[#This Row],[ZAHTEVANA SHEMA KAKOVOSTI]]&lt;&gt;"",Sklop4[[#This Row],[Preračunana masa/volumen/kos na enoto kg]],"")</f>
        <v/>
      </c>
      <c r="J17" s="173"/>
      <c r="K17" s="174"/>
      <c r="L17" s="174"/>
      <c r="M17" s="275" t="s">
        <v>161</v>
      </c>
      <c r="N17" s="259"/>
      <c r="O17" s="168" t="s">
        <v>161</v>
      </c>
      <c r="P17" s="176"/>
      <c r="Q17" s="175">
        <f>+Sklop4[[#This Row],[cena/enota brez DDV v EUR]]*Sklop4[[#This Row],[Stopnja DDV (%)]]</f>
        <v>0</v>
      </c>
      <c r="R17" s="175">
        <f>+Sklop4[[#This Row],[cena/enota brez DDV v EUR]]+Sklop4[[#This Row],[Davek (EUR)]]</f>
        <v>0</v>
      </c>
      <c r="S17" s="175">
        <f>+Sklop4[[#This Row],[cena/enota brez DDV v EUR]]*Sklop4[[#This Row],[Okvirna količina]]</f>
        <v>0</v>
      </c>
      <c r="T17" s="177">
        <f>+Sklop4[[#This Row],[Končna cena/enoto mere (EUR) z DDV]]*Sklop4[[#This Row],[Okvirna količina]]</f>
        <v>0</v>
      </c>
      <c r="U17" s="274" t="s">
        <v>161</v>
      </c>
    </row>
    <row r="18" spans="1:21" ht="30">
      <c r="A18" s="187" t="s">
        <v>5</v>
      </c>
      <c r="B18" s="220" t="s">
        <v>328</v>
      </c>
      <c r="C18" s="187" t="s">
        <v>161</v>
      </c>
      <c r="D18" s="187" t="s">
        <v>1</v>
      </c>
      <c r="E18" s="216"/>
      <c r="F18" s="172">
        <v>100</v>
      </c>
      <c r="G18" s="215" t="s">
        <v>1</v>
      </c>
      <c r="H18" s="1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72" t="str">
        <f>IF(Sklop4[[#This Row],[ZAHTEVANA SHEMA KAKOVOSTI]]&lt;&gt;"",Sklop4[[#This Row],[Preračunana masa/volumen/kos na enoto kg]],"")</f>
        <v/>
      </c>
      <c r="J18" s="173"/>
      <c r="K18" s="174"/>
      <c r="L18" s="174"/>
      <c r="M18" s="275" t="s">
        <v>161</v>
      </c>
      <c r="N18" s="259"/>
      <c r="O18" s="168" t="s">
        <v>161</v>
      </c>
      <c r="P18" s="176"/>
      <c r="Q18" s="175">
        <f>+Sklop4[[#This Row],[cena/enota brez DDV v EUR]]*Sklop4[[#This Row],[Stopnja DDV (%)]]</f>
        <v>0</v>
      </c>
      <c r="R18" s="175">
        <f>+Sklop4[[#This Row],[cena/enota brez DDV v EUR]]+Sklop4[[#This Row],[Davek (EUR)]]</f>
        <v>0</v>
      </c>
      <c r="S18" s="175">
        <f>+Sklop4[[#This Row],[cena/enota brez DDV v EUR]]*Sklop4[[#This Row],[Okvirna količina]]</f>
        <v>0</v>
      </c>
      <c r="T18" s="177">
        <f>+Sklop4[[#This Row],[Končna cena/enoto mere (EUR) z DDV]]*Sklop4[[#This Row],[Okvirna količina]]</f>
        <v>0</v>
      </c>
      <c r="U18" s="274" t="s">
        <v>161</v>
      </c>
    </row>
    <row r="19" spans="1:21" ht="30">
      <c r="A19" s="187" t="s">
        <v>6</v>
      </c>
      <c r="B19" s="220" t="s">
        <v>329</v>
      </c>
      <c r="C19" s="187" t="s">
        <v>161</v>
      </c>
      <c r="D19" s="187" t="s">
        <v>1</v>
      </c>
      <c r="E19" s="216"/>
      <c r="F19" s="172">
        <v>150</v>
      </c>
      <c r="G19" s="215" t="s">
        <v>1</v>
      </c>
      <c r="H19" s="1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172" t="str">
        <f>IF(Sklop4[[#This Row],[ZAHTEVANA SHEMA KAKOVOSTI]]&lt;&gt;"",Sklop4[[#This Row],[Preračunana masa/volumen/kos na enoto kg]],"")</f>
        <v/>
      </c>
      <c r="J19" s="173"/>
      <c r="K19" s="174"/>
      <c r="L19" s="174"/>
      <c r="M19" s="275" t="s">
        <v>161</v>
      </c>
      <c r="N19" s="259"/>
      <c r="O19" s="168" t="s">
        <v>161</v>
      </c>
      <c r="P19" s="176"/>
      <c r="Q19" s="175">
        <f>+Sklop4[[#This Row],[cena/enota brez DDV v EUR]]*Sklop4[[#This Row],[Stopnja DDV (%)]]</f>
        <v>0</v>
      </c>
      <c r="R19" s="175">
        <f>+Sklop4[[#This Row],[cena/enota brez DDV v EUR]]+Sklop4[[#This Row],[Davek (EUR)]]</f>
        <v>0</v>
      </c>
      <c r="S19" s="175">
        <f>+Sklop4[[#This Row],[cena/enota brez DDV v EUR]]*Sklop4[[#This Row],[Okvirna količina]]</f>
        <v>0</v>
      </c>
      <c r="T19" s="177">
        <f>+Sklop4[[#This Row],[Končna cena/enoto mere (EUR) z DDV]]*Sklop4[[#This Row],[Okvirna količina]]</f>
        <v>0</v>
      </c>
      <c r="U19" s="274" t="s">
        <v>161</v>
      </c>
    </row>
    <row r="20" spans="1:21" ht="30">
      <c r="A20" s="187" t="s">
        <v>7</v>
      </c>
      <c r="B20" s="220" t="s">
        <v>330</v>
      </c>
      <c r="C20" s="187" t="s">
        <v>161</v>
      </c>
      <c r="D20" s="187" t="s">
        <v>1</v>
      </c>
      <c r="E20" s="216"/>
      <c r="F20" s="172">
        <v>200</v>
      </c>
      <c r="G20" s="215" t="s">
        <v>1</v>
      </c>
      <c r="H20" s="1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172" t="str">
        <f>IF(Sklop4[[#This Row],[ZAHTEVANA SHEMA KAKOVOSTI]]&lt;&gt;"",Sklop4[[#This Row],[Preračunana masa/volumen/kos na enoto kg]],"")</f>
        <v/>
      </c>
      <c r="J20" s="173"/>
      <c r="K20" s="174"/>
      <c r="L20" s="174"/>
      <c r="M20" s="275" t="s">
        <v>161</v>
      </c>
      <c r="N20" s="259"/>
      <c r="O20" s="168" t="s">
        <v>161</v>
      </c>
      <c r="P20" s="176"/>
      <c r="Q20" s="175">
        <f>+Sklop4[[#This Row],[cena/enota brez DDV v EUR]]*Sklop4[[#This Row],[Stopnja DDV (%)]]</f>
        <v>0</v>
      </c>
      <c r="R20" s="175">
        <f>+Sklop4[[#This Row],[cena/enota brez DDV v EUR]]+Sklop4[[#This Row],[Davek (EUR)]]</f>
        <v>0</v>
      </c>
      <c r="S20" s="175">
        <f>+Sklop4[[#This Row],[cena/enota brez DDV v EUR]]*Sklop4[[#This Row],[Okvirna količina]]</f>
        <v>0</v>
      </c>
      <c r="T20" s="177">
        <f>+Sklop4[[#This Row],[Končna cena/enoto mere (EUR) z DDV]]*Sklop4[[#This Row],[Okvirna količina]]</f>
        <v>0</v>
      </c>
      <c r="U20" s="274" t="s">
        <v>161</v>
      </c>
    </row>
    <row r="21" spans="1:21" ht="15">
      <c r="A21" s="187" t="s">
        <v>8</v>
      </c>
      <c r="B21" s="220" t="s">
        <v>331</v>
      </c>
      <c r="C21" s="187" t="s">
        <v>161</v>
      </c>
      <c r="D21" s="187" t="s">
        <v>1</v>
      </c>
      <c r="E21" s="216"/>
      <c r="F21" s="172">
        <v>250</v>
      </c>
      <c r="G21" s="215" t="s">
        <v>1</v>
      </c>
      <c r="H21" s="1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1" s="172" t="str">
        <f>IF(Sklop4[[#This Row],[ZAHTEVANA SHEMA KAKOVOSTI]]&lt;&gt;"",Sklop4[[#This Row],[Preračunana masa/volumen/kos na enoto kg]],"")</f>
        <v/>
      </c>
      <c r="J21" s="173"/>
      <c r="K21" s="174"/>
      <c r="L21" s="174"/>
      <c r="M21" s="275" t="s">
        <v>161</v>
      </c>
      <c r="N21" s="259"/>
      <c r="O21" s="168" t="s">
        <v>161</v>
      </c>
      <c r="P21" s="176"/>
      <c r="Q21" s="175">
        <f>+Sklop4[[#This Row],[cena/enota brez DDV v EUR]]*Sklop4[[#This Row],[Stopnja DDV (%)]]</f>
        <v>0</v>
      </c>
      <c r="R21" s="175">
        <f>+Sklop4[[#This Row],[cena/enota brez DDV v EUR]]+Sklop4[[#This Row],[Davek (EUR)]]</f>
        <v>0</v>
      </c>
      <c r="S21" s="175">
        <f>+Sklop4[[#This Row],[cena/enota brez DDV v EUR]]*Sklop4[[#This Row],[Okvirna količina]]</f>
        <v>0</v>
      </c>
      <c r="T21" s="177">
        <f>+Sklop4[[#This Row],[Končna cena/enoto mere (EUR) z DDV]]*Sklop4[[#This Row],[Okvirna količina]]</f>
        <v>0</v>
      </c>
      <c r="U21" s="274" t="s">
        <v>161</v>
      </c>
    </row>
    <row r="22" spans="1:21" ht="15">
      <c r="A22" s="187" t="s">
        <v>9</v>
      </c>
      <c r="B22" s="220" t="s">
        <v>332</v>
      </c>
      <c r="C22" s="187" t="s">
        <v>161</v>
      </c>
      <c r="D22" s="187" t="s">
        <v>1</v>
      </c>
      <c r="E22" s="216"/>
      <c r="F22" s="172">
        <v>250</v>
      </c>
      <c r="G22" s="215" t="s">
        <v>1</v>
      </c>
      <c r="H22" s="1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172" t="str">
        <f>IF(Sklop4[[#This Row],[ZAHTEVANA SHEMA KAKOVOSTI]]&lt;&gt;"",Sklop4[[#This Row],[Preračunana masa/volumen/kos na enoto kg]],"")</f>
        <v/>
      </c>
      <c r="J22" s="173"/>
      <c r="K22" s="174"/>
      <c r="L22" s="174"/>
      <c r="M22" s="275" t="s">
        <v>161</v>
      </c>
      <c r="N22" s="259"/>
      <c r="O22" s="168" t="s">
        <v>161</v>
      </c>
      <c r="P22" s="176"/>
      <c r="Q22" s="175">
        <f>+Sklop4[[#This Row],[cena/enota brez DDV v EUR]]*Sklop4[[#This Row],[Stopnja DDV (%)]]</f>
        <v>0</v>
      </c>
      <c r="R22" s="175">
        <f>+Sklop4[[#This Row],[cena/enota brez DDV v EUR]]+Sklop4[[#This Row],[Davek (EUR)]]</f>
        <v>0</v>
      </c>
      <c r="S22" s="175">
        <f>+Sklop4[[#This Row],[cena/enota brez DDV v EUR]]*Sklop4[[#This Row],[Okvirna količina]]</f>
        <v>0</v>
      </c>
      <c r="T22" s="177">
        <f>+Sklop4[[#This Row],[Končna cena/enoto mere (EUR) z DDV]]*Sklop4[[#This Row],[Okvirna količina]]</f>
        <v>0</v>
      </c>
      <c r="U22" s="274" t="s">
        <v>161</v>
      </c>
    </row>
    <row r="23" spans="1:21">
      <c r="A23" s="261" t="s">
        <v>183</v>
      </c>
      <c r="B23" s="262"/>
      <c r="C23" s="263"/>
      <c r="D23" s="263"/>
      <c r="E23" s="264"/>
      <c r="F23" s="265"/>
      <c r="G23" s="266"/>
      <c r="H23" s="267">
        <f>SUBTOTAL(109,Sklop4[Preračunana masa/volumen/kos na enoto kg])</f>
        <v>1300</v>
      </c>
      <c r="I23" s="267">
        <f>SUBTOTAL(109,Sklop4[Živila iz shem kakovosti (kg)])</f>
        <v>0</v>
      </c>
      <c r="J23" s="265"/>
      <c r="K23" s="268"/>
      <c r="L23" s="268"/>
      <c r="M23" s="269"/>
      <c r="N23" s="270"/>
      <c r="O23" s="270"/>
      <c r="P23" s="270"/>
      <c r="Q23" s="271"/>
      <c r="R23" s="272"/>
      <c r="S23" s="271">
        <f>SUBTOTAL(109,Sklop4[Vrednost za okvirno količino (EUR) brez DDV])</f>
        <v>0</v>
      </c>
      <c r="T23" s="271">
        <f>SUBTOTAL(109,Sklop4[Vrednost za okvirno količino (EUR) z DDV])</f>
        <v>0</v>
      </c>
      <c r="U23" s="273"/>
    </row>
    <row r="24" spans="1:21">
      <c r="A24" s="53" t="s">
        <v>179</v>
      </c>
      <c r="B24" s="21"/>
      <c r="C24" s="33"/>
      <c r="D24" s="33"/>
      <c r="E24" s="124"/>
      <c r="Q24" s="53"/>
      <c r="R24" s="53"/>
      <c r="S24" s="53"/>
      <c r="T24" s="53"/>
    </row>
    <row r="25" spans="1:21">
      <c r="A25" s="16" t="s">
        <v>181</v>
      </c>
      <c r="B25" s="21"/>
      <c r="C25" s="33"/>
      <c r="D25" s="33"/>
      <c r="E25" s="124"/>
    </row>
    <row r="26" spans="1:21">
      <c r="A26" s="116" t="s">
        <v>256</v>
      </c>
      <c r="F26" s="76"/>
      <c r="G26" s="76"/>
      <c r="H26" s="34"/>
      <c r="I26" s="34"/>
      <c r="J26" s="34"/>
      <c r="K26" s="34"/>
      <c r="L26" s="62"/>
      <c r="M26" s="62"/>
      <c r="N26" s="34"/>
      <c r="O26" s="34"/>
      <c r="P26" s="34"/>
      <c r="Q26" s="34"/>
      <c r="R26" s="34"/>
    </row>
    <row r="27" spans="1:21">
      <c r="A27" s="358" t="s">
        <v>644</v>
      </c>
      <c r="B27" s="358"/>
      <c r="C27" s="358"/>
      <c r="D27" s="358"/>
      <c r="E27" s="358"/>
      <c r="F27" s="358"/>
      <c r="G27" s="358"/>
      <c r="H27" s="358"/>
      <c r="I27" s="358"/>
      <c r="J27" s="358"/>
      <c r="K27" s="358"/>
      <c r="L27" s="358"/>
      <c r="M27" s="62"/>
      <c r="N27" s="34"/>
      <c r="O27" s="34"/>
      <c r="P27" s="34"/>
      <c r="Q27" s="34"/>
      <c r="R27" s="34"/>
    </row>
    <row r="28" spans="1:21">
      <c r="A28" s="133"/>
      <c r="F28" s="137"/>
      <c r="G28" s="137"/>
      <c r="H28" s="138"/>
      <c r="I28" s="138"/>
      <c r="J28" s="138"/>
      <c r="K28" s="138"/>
      <c r="L28" s="139"/>
      <c r="M28" s="139"/>
      <c r="N28" s="138"/>
      <c r="O28" s="138"/>
      <c r="P28" s="138"/>
      <c r="Q28" s="138"/>
      <c r="R28" s="138"/>
      <c r="U28" s="137"/>
    </row>
    <row r="29" spans="1:21">
      <c r="E29" s="129"/>
      <c r="N29" s="34"/>
      <c r="O29" s="34"/>
      <c r="P29" s="34"/>
      <c r="Q29" s="34"/>
      <c r="R29" s="34"/>
    </row>
    <row r="30" spans="1:21">
      <c r="A30" s="116" t="s">
        <v>66</v>
      </c>
      <c r="F30" s="76"/>
      <c r="G30" s="76" t="s">
        <v>67</v>
      </c>
      <c r="H30" s="34"/>
      <c r="I30" s="34"/>
      <c r="J30" s="34"/>
      <c r="K30" s="34"/>
      <c r="L30" s="62"/>
      <c r="M30" s="62"/>
      <c r="N30" s="117"/>
      <c r="O30" s="34"/>
      <c r="P30" s="34"/>
      <c r="Q30" s="34" t="s">
        <v>68</v>
      </c>
      <c r="R30" s="34"/>
    </row>
    <row r="31" spans="1:21" ht="15">
      <c r="A31" s="9"/>
      <c r="B31" s="7"/>
      <c r="C31" s="31"/>
      <c r="D31" s="31"/>
      <c r="E31" s="30"/>
      <c r="F31" s="10"/>
      <c r="H31" s="11"/>
      <c r="I31" s="11"/>
      <c r="J31" s="11"/>
      <c r="K31" s="11"/>
      <c r="L31" s="61"/>
      <c r="M31" s="61"/>
      <c r="N31" s="11"/>
      <c r="O31" s="11"/>
      <c r="P31" s="11"/>
      <c r="Q31" s="11"/>
      <c r="R31" s="11"/>
      <c r="S31" s="5"/>
      <c r="T31" s="5"/>
      <c r="U31" s="10"/>
    </row>
    <row r="32" spans="1:21">
      <c r="B32" s="21"/>
      <c r="C32" s="33"/>
      <c r="D32" s="33"/>
      <c r="E32" s="124"/>
    </row>
    <row r="33" spans="1:22">
      <c r="B33" s="21"/>
      <c r="C33" s="33"/>
      <c r="D33" s="33"/>
      <c r="E33" s="124"/>
    </row>
    <row r="34" spans="1:22">
      <c r="B34" s="21"/>
      <c r="C34" s="33"/>
      <c r="D34" s="33"/>
      <c r="E34" s="124"/>
    </row>
    <row r="35" spans="1:22">
      <c r="B35" s="21"/>
      <c r="C35" s="33"/>
      <c r="D35" s="33"/>
      <c r="E35" s="124"/>
    </row>
    <row r="36" spans="1:22">
      <c r="B36" s="21"/>
      <c r="C36" s="33"/>
      <c r="D36" s="33"/>
      <c r="E36" s="124"/>
    </row>
    <row r="37" spans="1:22">
      <c r="B37" s="21"/>
      <c r="C37" s="33"/>
      <c r="D37" s="33"/>
      <c r="E37" s="124"/>
    </row>
    <row r="38" spans="1:22">
      <c r="B38" s="21"/>
      <c r="C38" s="33"/>
      <c r="D38" s="33"/>
      <c r="E38" s="124"/>
    </row>
    <row r="39" spans="1:22">
      <c r="B39" s="21"/>
      <c r="C39" s="33"/>
      <c r="D39" s="33"/>
      <c r="E39" s="124"/>
    </row>
    <row r="40" spans="1:22" s="23" customFormat="1">
      <c r="A40" s="16"/>
      <c r="B40" s="21"/>
      <c r="C40" s="33"/>
      <c r="D40" s="33"/>
      <c r="E40" s="124"/>
      <c r="F40" s="125"/>
      <c r="G40" s="125"/>
      <c r="L40" s="16"/>
      <c r="M40" s="16"/>
      <c r="N40" s="16"/>
      <c r="O40" s="16"/>
      <c r="P40" s="16"/>
      <c r="Q40" s="16"/>
      <c r="R40" s="16"/>
      <c r="S40" s="16"/>
      <c r="T40" s="16"/>
      <c r="U40" s="76"/>
      <c r="V40" s="16"/>
    </row>
    <row r="41" spans="1:22" s="23" customFormat="1">
      <c r="A41" s="16"/>
      <c r="B41" s="21"/>
      <c r="C41" s="33"/>
      <c r="D41" s="33"/>
      <c r="E41" s="124"/>
      <c r="F41" s="125"/>
      <c r="G41" s="125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4"/>
      <c r="F42" s="125"/>
      <c r="G42" s="125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4"/>
      <c r="F43" s="125"/>
      <c r="G43" s="125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4"/>
      <c r="F44" s="125"/>
      <c r="G44" s="125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4"/>
      <c r="F45" s="125"/>
      <c r="G45" s="125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4"/>
      <c r="F46" s="125"/>
      <c r="G46" s="125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4"/>
      <c r="F47" s="125"/>
      <c r="G47" s="125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4"/>
      <c r="F48" s="125"/>
      <c r="G48" s="125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4"/>
      <c r="F49" s="125"/>
      <c r="G49" s="125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4"/>
      <c r="F50" s="125"/>
      <c r="G50" s="125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4"/>
      <c r="F51" s="125"/>
      <c r="G51" s="125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4"/>
      <c r="F52" s="125"/>
      <c r="G52" s="125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4"/>
      <c r="F53" s="125"/>
      <c r="G53" s="125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4"/>
      <c r="F54" s="125"/>
      <c r="G54" s="125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4"/>
      <c r="F55" s="125"/>
      <c r="G55" s="125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4"/>
      <c r="F56" s="125"/>
      <c r="G56" s="125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4"/>
      <c r="F57" s="125"/>
      <c r="G57" s="125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4"/>
      <c r="F58" s="125"/>
      <c r="G58" s="125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4"/>
      <c r="F59" s="125"/>
      <c r="G59" s="125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4"/>
      <c r="F60" s="125"/>
      <c r="G60" s="125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>
      <c r="B249" s="21"/>
      <c r="C249" s="33"/>
      <c r="D249" s="33"/>
      <c r="E249" s="124"/>
    </row>
    <row r="250" spans="1:22">
      <c r="B250" s="21"/>
      <c r="C250" s="33"/>
      <c r="D250" s="33"/>
      <c r="E250" s="124"/>
    </row>
    <row r="251" spans="1:22">
      <c r="B251" s="21"/>
      <c r="C251" s="33"/>
      <c r="D251" s="33"/>
      <c r="E251" s="124"/>
    </row>
    <row r="252" spans="1:22">
      <c r="B252" s="21"/>
      <c r="C252" s="33"/>
      <c r="D252" s="33"/>
      <c r="E252" s="124"/>
    </row>
    <row r="253" spans="1:22">
      <c r="B253" s="21"/>
      <c r="C253" s="33"/>
      <c r="D253" s="33"/>
      <c r="E253" s="124"/>
    </row>
    <row r="254" spans="1:22">
      <c r="B254" s="21"/>
      <c r="C254" s="33"/>
      <c r="D254" s="33"/>
      <c r="E254" s="124"/>
    </row>
  </sheetData>
  <sheetProtection insertRows="0" deleteRows="0"/>
  <protectedRanges>
    <protectedRange sqref="J1:P16 J23:P1048576 U1:U1048576 J18:L22 P18:P22 M17:O22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7"/>
  <sheetViews>
    <sheetView zoomScale="90" zoomScaleNormal="90" zoomScaleSheetLayoutView="100" workbookViewId="0">
      <selection activeCell="S52" sqref="S5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pred_rekapitulacija'!A18</f>
        <v>5.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pred_rekapitulacija'!B18</f>
        <v>PERUTNINSKO MESO IN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333</v>
      </c>
      <c r="C16" s="90" t="s">
        <v>161</v>
      </c>
      <c r="D16" s="90" t="s">
        <v>1</v>
      </c>
      <c r="E16" s="121" t="s">
        <v>184</v>
      </c>
      <c r="F16" s="93">
        <v>350</v>
      </c>
      <c r="G16" s="127" t="s">
        <v>1</v>
      </c>
      <c r="H16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6" s="93">
        <f>IF(Sklop5[[#This Row],[ZAHTEVANA SHEMA KAKOVOSTI]]&lt;&gt;"",Sklop5[[#This Row],[Preračunana masa/volumen/kos na enoto kg]],"")</f>
        <v>350</v>
      </c>
      <c r="J16" s="105"/>
      <c r="K16" s="94"/>
      <c r="L16" s="94"/>
      <c r="M16" s="95"/>
      <c r="N16" s="96"/>
      <c r="O16" s="96"/>
      <c r="P16" s="108"/>
      <c r="Q16" s="96">
        <f>+Sklop5[[#This Row],[cena/enota brez DDV v EUR]]*Sklop5[[#This Row],[Stopnja DDV (%)]]</f>
        <v>0</v>
      </c>
      <c r="R16" s="96">
        <f>+Sklop5[[#This Row],[cena/enota brez DDV v EUR]]+Sklop5[[#This Row],[Davek (EUR)]]</f>
        <v>0</v>
      </c>
      <c r="S16" s="96">
        <f>+Sklop5[[#This Row],[cena/enota brez DDV v EUR]]*Sklop5[[#This Row],[Okvirna količina]]</f>
        <v>0</v>
      </c>
      <c r="T16" s="96">
        <f>+Sklop5[[#This Row],[Končna cena/enoto mere (EUR) z DDV]]*Sklop5[[#This Row],[Okvirna količina]]</f>
        <v>0</v>
      </c>
      <c r="U16" s="111"/>
    </row>
    <row r="17" spans="1:22" s="63" customFormat="1" ht="12">
      <c r="A17" s="97" t="s">
        <v>4</v>
      </c>
      <c r="B17" s="12" t="s">
        <v>334</v>
      </c>
      <c r="C17" s="90" t="s">
        <v>161</v>
      </c>
      <c r="D17" s="90" t="s">
        <v>1</v>
      </c>
      <c r="E17" s="121" t="s">
        <v>184</v>
      </c>
      <c r="F17" s="98">
        <v>50</v>
      </c>
      <c r="G17" s="127" t="s">
        <v>1</v>
      </c>
      <c r="H17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93">
        <f>IF(Sklop5[[#This Row],[ZAHTEVANA SHEMA KAKOVOSTI]]&lt;&gt;"",Sklop5[[#This Row],[Preračunana masa/volumen/kos na enoto kg]],"")</f>
        <v>50</v>
      </c>
      <c r="J17" s="106"/>
      <c r="K17" s="99"/>
      <c r="L17" s="99"/>
      <c r="M17" s="109"/>
      <c r="N17" s="100"/>
      <c r="O17" s="100"/>
      <c r="P17" s="110"/>
      <c r="Q17" s="100">
        <f>+Sklop5[[#This Row],[cena/enota brez DDV v EUR]]*Sklop5[[#This Row],[Stopnja DDV (%)]]</f>
        <v>0</v>
      </c>
      <c r="R17" s="100">
        <f>+Sklop5[[#This Row],[cena/enota brez DDV v EUR]]+Sklop5[[#This Row],[Davek (EUR)]]</f>
        <v>0</v>
      </c>
      <c r="S17" s="100">
        <f>+Sklop5[[#This Row],[cena/enota brez DDV v EUR]]*Sklop5[[#This Row],[Okvirna količina]]</f>
        <v>0</v>
      </c>
      <c r="T17" s="100">
        <f>+Sklop5[[#This Row],[Končna cena/enoto mere (EUR) z DDV]]*Sklop5[[#This Row],[Okvirna količina]]</f>
        <v>0</v>
      </c>
      <c r="U17" s="112"/>
    </row>
    <row r="18" spans="1:22" s="63" customFormat="1" ht="12">
      <c r="A18" s="92" t="s">
        <v>5</v>
      </c>
      <c r="B18" s="186" t="s">
        <v>335</v>
      </c>
      <c r="C18" s="90" t="s">
        <v>161</v>
      </c>
      <c r="D18" s="90" t="s">
        <v>1</v>
      </c>
      <c r="E18" s="121" t="s">
        <v>184</v>
      </c>
      <c r="F18" s="141">
        <v>300</v>
      </c>
      <c r="G18" s="127" t="s">
        <v>1</v>
      </c>
      <c r="H18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93">
        <f>IF(Sklop5[[#This Row],[ZAHTEVANA SHEMA KAKOVOSTI]]&lt;&gt;"",Sklop5[[#This Row],[Preračunana masa/volumen/kos na enoto kg]],"")</f>
        <v>300</v>
      </c>
      <c r="J18" s="182"/>
      <c r="K18" s="183"/>
      <c r="L18" s="183"/>
      <c r="M18" s="189"/>
      <c r="N18" s="184"/>
      <c r="O18" s="184"/>
      <c r="P18" s="185"/>
      <c r="Q18" s="184">
        <f>+Sklop5[[#This Row],[cena/enota brez DDV v EUR]]*Sklop5[[#This Row],[Stopnja DDV (%)]]</f>
        <v>0</v>
      </c>
      <c r="R18" s="184">
        <f>+Sklop5[[#This Row],[cena/enota brez DDV v EUR]]+Sklop5[[#This Row],[Davek (EUR)]]</f>
        <v>0</v>
      </c>
      <c r="S18" s="184">
        <f>+Sklop5[[#This Row],[cena/enota brez DDV v EUR]]*Sklop5[[#This Row],[Okvirna količina]]</f>
        <v>0</v>
      </c>
      <c r="T18" s="184">
        <f>+Sklop5[[#This Row],[Končna cena/enoto mere (EUR) z DDV]]*Sklop5[[#This Row],[Okvirna količina]]</f>
        <v>0</v>
      </c>
      <c r="U18" s="188"/>
    </row>
    <row r="19" spans="1:22" s="63" customFormat="1" ht="36">
      <c r="A19" s="92" t="s">
        <v>6</v>
      </c>
      <c r="B19" s="186" t="s">
        <v>336</v>
      </c>
      <c r="C19" s="90" t="s">
        <v>161</v>
      </c>
      <c r="D19" s="90" t="s">
        <v>1</v>
      </c>
      <c r="E19" s="121" t="s">
        <v>184</v>
      </c>
      <c r="F19" s="141">
        <v>600</v>
      </c>
      <c r="G19" s="127" t="s">
        <v>1</v>
      </c>
      <c r="H19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9" s="93">
        <f>IF(Sklop5[[#This Row],[ZAHTEVANA SHEMA KAKOVOSTI]]&lt;&gt;"",Sklop5[[#This Row],[Preračunana masa/volumen/kos na enoto kg]],"")</f>
        <v>600</v>
      </c>
      <c r="J19" s="182"/>
      <c r="K19" s="183"/>
      <c r="L19" s="183"/>
      <c r="M19" s="189"/>
      <c r="N19" s="184"/>
      <c r="O19" s="184"/>
      <c r="P19" s="185"/>
      <c r="Q19" s="184">
        <f>+Sklop5[[#This Row],[cena/enota brez DDV v EUR]]*Sklop5[[#This Row],[Stopnja DDV (%)]]</f>
        <v>0</v>
      </c>
      <c r="R19" s="184">
        <f>+Sklop5[[#This Row],[cena/enota brez DDV v EUR]]+Sklop5[[#This Row],[Davek (EUR)]]</f>
        <v>0</v>
      </c>
      <c r="S19" s="184">
        <f>+Sklop5[[#This Row],[cena/enota brez DDV v EUR]]*Sklop5[[#This Row],[Okvirna količina]]</f>
        <v>0</v>
      </c>
      <c r="T19" s="184">
        <f>+Sklop5[[#This Row],[Končna cena/enoto mere (EUR) z DDV]]*Sklop5[[#This Row],[Okvirna količina]]</f>
        <v>0</v>
      </c>
      <c r="U19" s="188"/>
    </row>
    <row r="20" spans="1:22" s="63" customFormat="1" ht="12">
      <c r="A20" s="92" t="s">
        <v>7</v>
      </c>
      <c r="B20" s="186" t="s">
        <v>337</v>
      </c>
      <c r="C20" s="90" t="s">
        <v>161</v>
      </c>
      <c r="D20" s="90" t="s">
        <v>1</v>
      </c>
      <c r="E20" s="121"/>
      <c r="F20" s="141">
        <v>100</v>
      </c>
      <c r="G20" s="127" t="s">
        <v>1</v>
      </c>
      <c r="H20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93" t="str">
        <f>IF(Sklop5[[#This Row],[ZAHTEVANA SHEMA KAKOVOSTI]]&lt;&gt;"",Sklop5[[#This Row],[Preračunana masa/volumen/kos na enoto kg]],"")</f>
        <v/>
      </c>
      <c r="J20" s="182"/>
      <c r="K20" s="183"/>
      <c r="L20" s="183"/>
      <c r="M20" s="189"/>
      <c r="N20" s="184"/>
      <c r="O20" s="184"/>
      <c r="P20" s="185"/>
      <c r="Q20" s="184">
        <f>+Sklop5[[#This Row],[cena/enota brez DDV v EUR]]*Sklop5[[#This Row],[Stopnja DDV (%)]]</f>
        <v>0</v>
      </c>
      <c r="R20" s="184">
        <f>+Sklop5[[#This Row],[cena/enota brez DDV v EUR]]+Sklop5[[#This Row],[Davek (EUR)]]</f>
        <v>0</v>
      </c>
      <c r="S20" s="184">
        <f>+Sklop5[[#This Row],[cena/enota brez DDV v EUR]]*Sklop5[[#This Row],[Okvirna količina]]</f>
        <v>0</v>
      </c>
      <c r="T20" s="184">
        <f>+Sklop5[[#This Row],[Končna cena/enoto mere (EUR) z DDV]]*Sklop5[[#This Row],[Okvirna količina]]</f>
        <v>0</v>
      </c>
      <c r="U20" s="188"/>
    </row>
    <row r="21" spans="1:22" s="63" customFormat="1" ht="12">
      <c r="A21" s="92" t="s">
        <v>8</v>
      </c>
      <c r="B21" s="186" t="s">
        <v>338</v>
      </c>
      <c r="C21" s="90" t="s">
        <v>161</v>
      </c>
      <c r="D21" s="90" t="s">
        <v>1</v>
      </c>
      <c r="E21" s="121" t="s">
        <v>184</v>
      </c>
      <c r="F21" s="141">
        <v>160</v>
      </c>
      <c r="G21" s="127" t="s">
        <v>1</v>
      </c>
      <c r="H21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1" s="93">
        <f>IF(Sklop5[[#This Row],[ZAHTEVANA SHEMA KAKOVOSTI]]&lt;&gt;"",Sklop5[[#This Row],[Preračunana masa/volumen/kos na enoto kg]],"")</f>
        <v>160</v>
      </c>
      <c r="J21" s="182"/>
      <c r="K21" s="183"/>
      <c r="L21" s="183"/>
      <c r="M21" s="189"/>
      <c r="N21" s="184"/>
      <c r="O21" s="184"/>
      <c r="P21" s="185"/>
      <c r="Q21" s="184">
        <f>+Sklop5[[#This Row],[cena/enota brez DDV v EUR]]*Sklop5[[#This Row],[Stopnja DDV (%)]]</f>
        <v>0</v>
      </c>
      <c r="R21" s="184">
        <f>+Sklop5[[#This Row],[cena/enota brez DDV v EUR]]+Sklop5[[#This Row],[Davek (EUR)]]</f>
        <v>0</v>
      </c>
      <c r="S21" s="184">
        <f>+Sklop5[[#This Row],[cena/enota brez DDV v EUR]]*Sklop5[[#This Row],[Okvirna količina]]</f>
        <v>0</v>
      </c>
      <c r="T21" s="184">
        <f>+Sklop5[[#This Row],[Končna cena/enoto mere (EUR) z DDV]]*Sklop5[[#This Row],[Okvirna količina]]</f>
        <v>0</v>
      </c>
      <c r="U21" s="188"/>
    </row>
    <row r="22" spans="1:22" s="63" customFormat="1" ht="24">
      <c r="A22" s="92" t="s">
        <v>9</v>
      </c>
      <c r="B22" s="186" t="s">
        <v>339</v>
      </c>
      <c r="C22" s="90" t="s">
        <v>161</v>
      </c>
      <c r="D22" s="90" t="s">
        <v>1</v>
      </c>
      <c r="E22" s="121" t="s">
        <v>184</v>
      </c>
      <c r="F22" s="141">
        <v>800</v>
      </c>
      <c r="G22" s="127" t="s">
        <v>1</v>
      </c>
      <c r="H22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93">
        <f>IF(Sklop5[[#This Row],[ZAHTEVANA SHEMA KAKOVOSTI]]&lt;&gt;"",Sklop5[[#This Row],[Preračunana masa/volumen/kos na enoto kg]],"")</f>
        <v>800</v>
      </c>
      <c r="J22" s="182"/>
      <c r="K22" s="183"/>
      <c r="L22" s="183"/>
      <c r="M22" s="189"/>
      <c r="N22" s="184"/>
      <c r="O22" s="184"/>
      <c r="P22" s="185"/>
      <c r="Q22" s="184">
        <f>+Sklop5[[#This Row],[cena/enota brez DDV v EUR]]*Sklop5[[#This Row],[Stopnja DDV (%)]]</f>
        <v>0</v>
      </c>
      <c r="R22" s="184">
        <f>+Sklop5[[#This Row],[cena/enota brez DDV v EUR]]+Sklop5[[#This Row],[Davek (EUR)]]</f>
        <v>0</v>
      </c>
      <c r="S22" s="184">
        <f>+Sklop5[[#This Row],[cena/enota brez DDV v EUR]]*Sklop5[[#This Row],[Okvirna količina]]</f>
        <v>0</v>
      </c>
      <c r="T22" s="184">
        <f>+Sklop5[[#This Row],[Končna cena/enoto mere (EUR) z DDV]]*Sklop5[[#This Row],[Okvirna količina]]</f>
        <v>0</v>
      </c>
      <c r="U22" s="188"/>
    </row>
    <row r="23" spans="1:22" s="63" customFormat="1" ht="12">
      <c r="A23" s="92" t="s">
        <v>10</v>
      </c>
      <c r="B23" s="186" t="s">
        <v>340</v>
      </c>
      <c r="C23" s="90" t="s">
        <v>161</v>
      </c>
      <c r="D23" s="90" t="s">
        <v>1</v>
      </c>
      <c r="E23" s="121"/>
      <c r="F23" s="141">
        <v>50</v>
      </c>
      <c r="G23" s="127" t="s">
        <v>1</v>
      </c>
      <c r="H23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93" t="str">
        <f>IF(Sklop5[[#This Row],[ZAHTEVANA SHEMA KAKOVOSTI]]&lt;&gt;"",Sklop5[[#This Row],[Preračunana masa/volumen/kos na enoto kg]],"")</f>
        <v/>
      </c>
      <c r="J23" s="182"/>
      <c r="K23" s="183"/>
      <c r="L23" s="183"/>
      <c r="M23" s="189"/>
      <c r="N23" s="184"/>
      <c r="O23" s="184"/>
      <c r="P23" s="185"/>
      <c r="Q23" s="184">
        <f>+Sklop5[[#This Row],[cena/enota brez DDV v EUR]]*Sklop5[[#This Row],[Stopnja DDV (%)]]</f>
        <v>0</v>
      </c>
      <c r="R23" s="184">
        <f>+Sklop5[[#This Row],[cena/enota brez DDV v EUR]]+Sklop5[[#This Row],[Davek (EUR)]]</f>
        <v>0</v>
      </c>
      <c r="S23" s="184">
        <f>+Sklop5[[#This Row],[cena/enota brez DDV v EUR]]*Sklop5[[#This Row],[Okvirna količina]]</f>
        <v>0</v>
      </c>
      <c r="T23" s="184">
        <f>+Sklop5[[#This Row],[Končna cena/enoto mere (EUR) z DDV]]*Sklop5[[#This Row],[Okvirna količina]]</f>
        <v>0</v>
      </c>
      <c r="U23" s="188"/>
    </row>
    <row r="24" spans="1:22" s="63" customFormat="1" ht="12">
      <c r="A24" s="92" t="s">
        <v>11</v>
      </c>
      <c r="B24" s="186" t="s">
        <v>341</v>
      </c>
      <c r="C24" s="90" t="s">
        <v>161</v>
      </c>
      <c r="D24" s="90" t="s">
        <v>1</v>
      </c>
      <c r="E24" s="121"/>
      <c r="F24" s="141">
        <v>300</v>
      </c>
      <c r="G24" s="127" t="s">
        <v>1</v>
      </c>
      <c r="H24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93" t="str">
        <f>IF(Sklop5[[#This Row],[ZAHTEVANA SHEMA KAKOVOSTI]]&lt;&gt;"",Sklop5[[#This Row],[Preračunana masa/volumen/kos na enoto kg]],"")</f>
        <v/>
      </c>
      <c r="J24" s="182"/>
      <c r="K24" s="183"/>
      <c r="L24" s="183"/>
      <c r="M24" s="189"/>
      <c r="N24" s="184"/>
      <c r="O24" s="184"/>
      <c r="P24" s="185"/>
      <c r="Q24" s="184">
        <f>+Sklop5[[#This Row],[cena/enota brez DDV v EUR]]*Sklop5[[#This Row],[Stopnja DDV (%)]]</f>
        <v>0</v>
      </c>
      <c r="R24" s="184">
        <f>+Sklop5[[#This Row],[cena/enota brez DDV v EUR]]+Sklop5[[#This Row],[Davek (EUR)]]</f>
        <v>0</v>
      </c>
      <c r="S24" s="184">
        <f>+Sklop5[[#This Row],[cena/enota brez DDV v EUR]]*Sklop5[[#This Row],[Okvirna količina]]</f>
        <v>0</v>
      </c>
      <c r="T24" s="184">
        <f>+Sklop5[[#This Row],[Končna cena/enoto mere (EUR) z DDV]]*Sklop5[[#This Row],[Okvirna količina]]</f>
        <v>0</v>
      </c>
      <c r="U24" s="188"/>
    </row>
    <row r="25" spans="1:22" ht="27" customHeight="1">
      <c r="A25" s="198" t="s">
        <v>183</v>
      </c>
      <c r="B25" s="155"/>
      <c r="C25" s="156"/>
      <c r="D25" s="156"/>
      <c r="E25" s="157"/>
      <c r="F25" s="158"/>
      <c r="G25" s="159"/>
      <c r="H25" s="160">
        <f>SUBTOTAL(109,Sklop5[Preračunana masa/volumen/kos na enoto kg])</f>
        <v>2710</v>
      </c>
      <c r="I25" s="160">
        <f>SUBTOTAL(109,Sklop5[Živila iz shem kakovosti (kg)])</f>
        <v>2260</v>
      </c>
      <c r="J25" s="158"/>
      <c r="K25" s="161"/>
      <c r="L25" s="161"/>
      <c r="M25" s="162"/>
      <c r="N25" s="163"/>
      <c r="O25" s="163"/>
      <c r="P25" s="163"/>
      <c r="Q25" s="164"/>
      <c r="R25" s="165"/>
      <c r="S25" s="164">
        <f>SUBTOTAL(109,Sklop5[Vrednost za okvirno količino (EUR) brez DDV])</f>
        <v>0</v>
      </c>
      <c r="T25" s="164">
        <f>SUBTOTAL(109,Sklop5[Vrednost za okvirno količino (EUR) z DDV])</f>
        <v>0</v>
      </c>
      <c r="U25" s="166">
        <f>SUBTOTAL(103,Sklop5[Shema kakovosti
(nacionalne, evropske)
])</f>
        <v>0</v>
      </c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A27" s="53" t="s">
        <v>179</v>
      </c>
      <c r="B27" s="21"/>
      <c r="C27" s="33"/>
      <c r="D27" s="33"/>
      <c r="E27" s="124"/>
      <c r="Q27" s="53"/>
      <c r="R27" s="53"/>
      <c r="S27" s="53"/>
      <c r="T27" s="53"/>
    </row>
    <row r="28" spans="1:22">
      <c r="A28" s="16" t="s">
        <v>181</v>
      </c>
      <c r="B28" s="21"/>
      <c r="C28" s="33"/>
      <c r="D28" s="33"/>
      <c r="E28" s="124"/>
    </row>
    <row r="29" spans="1:22">
      <c r="A29" s="116" t="s">
        <v>256</v>
      </c>
      <c r="F29" s="76"/>
      <c r="G29" s="76"/>
      <c r="H29" s="34"/>
      <c r="I29" s="34"/>
      <c r="J29" s="34"/>
      <c r="K29" s="34"/>
      <c r="L29" s="62"/>
      <c r="M29" s="62"/>
      <c r="N29" s="34"/>
      <c r="O29" s="34"/>
      <c r="P29" s="34"/>
      <c r="Q29" s="34"/>
      <c r="R29" s="34"/>
    </row>
    <row r="30" spans="1:22">
      <c r="A30" s="358" t="s">
        <v>246</v>
      </c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>
      <c r="A31" s="116"/>
      <c r="F31" s="76"/>
      <c r="G31" s="76"/>
      <c r="H31" s="34"/>
      <c r="I31" s="34"/>
      <c r="J31" s="34"/>
      <c r="K31" s="34"/>
      <c r="L31" s="62"/>
      <c r="M31" s="62"/>
      <c r="N31" s="34"/>
      <c r="O31" s="34"/>
      <c r="P31" s="34"/>
      <c r="Q31" s="34"/>
      <c r="R31" s="34"/>
    </row>
    <row r="32" spans="1:22">
      <c r="E32" s="129"/>
      <c r="N32" s="34"/>
      <c r="O32" s="34"/>
      <c r="P32" s="34"/>
      <c r="Q32" s="34"/>
      <c r="R32" s="34"/>
    </row>
    <row r="33" spans="1:21">
      <c r="A33" s="116" t="s">
        <v>66</v>
      </c>
      <c r="F33" s="76"/>
      <c r="G33" s="76" t="s">
        <v>67</v>
      </c>
      <c r="H33" s="34"/>
      <c r="I33" s="34"/>
      <c r="J33" s="34"/>
      <c r="K33" s="34"/>
      <c r="L33" s="62"/>
      <c r="M33" s="62"/>
      <c r="N33" s="117"/>
      <c r="O33" s="34"/>
      <c r="P33" s="34"/>
      <c r="Q33" s="34" t="s">
        <v>68</v>
      </c>
      <c r="R33" s="34"/>
    </row>
    <row r="34" spans="1:21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61"/>
      <c r="M34" s="61"/>
      <c r="N34" s="11"/>
      <c r="O34" s="11"/>
      <c r="P34" s="11"/>
      <c r="Q34" s="11"/>
      <c r="R34" s="11"/>
      <c r="S34" s="5"/>
      <c r="T34" s="5"/>
      <c r="U34" s="10"/>
    </row>
    <row r="35" spans="1:21">
      <c r="B35" s="21"/>
      <c r="C35" s="33"/>
      <c r="D35" s="33"/>
      <c r="E35" s="124"/>
    </row>
    <row r="36" spans="1:21">
      <c r="B36" s="21"/>
      <c r="C36" s="33"/>
      <c r="D36" s="33"/>
      <c r="E36" s="124"/>
    </row>
    <row r="37" spans="1:21">
      <c r="B37" s="21"/>
      <c r="C37" s="33"/>
      <c r="D37" s="33"/>
      <c r="E37" s="124"/>
    </row>
    <row r="38" spans="1:21">
      <c r="B38" s="21"/>
      <c r="C38" s="33"/>
      <c r="D38" s="33"/>
      <c r="E38" s="124"/>
    </row>
    <row r="39" spans="1:21">
      <c r="B39" s="21"/>
      <c r="C39" s="33"/>
      <c r="D39" s="33"/>
      <c r="E39" s="124"/>
    </row>
    <row r="40" spans="1:21">
      <c r="B40" s="21"/>
      <c r="C40" s="33"/>
      <c r="D40" s="33"/>
      <c r="E40" s="124"/>
    </row>
    <row r="41" spans="1:21">
      <c r="B41" s="21"/>
      <c r="C41" s="33"/>
      <c r="D41" s="33"/>
      <c r="E41" s="124"/>
    </row>
    <row r="42" spans="1:21">
      <c r="B42" s="21"/>
      <c r="C42" s="33"/>
      <c r="D42" s="33"/>
      <c r="E42" s="124"/>
    </row>
    <row r="43" spans="1:21">
      <c r="B43" s="21"/>
      <c r="C43" s="33"/>
      <c r="D43" s="33"/>
      <c r="E43" s="124"/>
    </row>
    <row r="44" spans="1:21">
      <c r="B44" s="21"/>
      <c r="C44" s="33"/>
      <c r="D44" s="33"/>
      <c r="E44" s="124"/>
    </row>
    <row r="45" spans="1:21">
      <c r="B45" s="21"/>
      <c r="C45" s="33"/>
      <c r="D45" s="33"/>
      <c r="E45" s="124"/>
    </row>
    <row r="46" spans="1:21">
      <c r="B46" s="21"/>
      <c r="C46" s="33"/>
      <c r="D46" s="33"/>
      <c r="E46" s="124"/>
    </row>
    <row r="47" spans="1:21">
      <c r="B47" s="21"/>
      <c r="C47" s="33"/>
      <c r="D47" s="33"/>
      <c r="E47" s="124"/>
    </row>
    <row r="48" spans="1:21">
      <c r="B48" s="21"/>
      <c r="C48" s="33"/>
      <c r="D48" s="33"/>
      <c r="E48" s="124"/>
    </row>
    <row r="49" spans="1:22" s="23" customFormat="1">
      <c r="A49" s="16"/>
      <c r="B49" s="21"/>
      <c r="C49" s="33"/>
      <c r="D49" s="33"/>
      <c r="E49" s="124"/>
      <c r="F49" s="125"/>
      <c r="G49" s="125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4"/>
      <c r="F50" s="125"/>
      <c r="G50" s="125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4"/>
      <c r="F51" s="125"/>
      <c r="G51" s="125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4"/>
      <c r="F52" s="125"/>
      <c r="G52" s="125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4"/>
      <c r="F53" s="125"/>
      <c r="G53" s="125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4"/>
      <c r="F54" s="125"/>
      <c r="G54" s="125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4"/>
      <c r="F55" s="125"/>
      <c r="G55" s="125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4"/>
      <c r="F56" s="125"/>
      <c r="G56" s="125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4"/>
      <c r="F57" s="125"/>
      <c r="G57" s="125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4"/>
      <c r="F58" s="125"/>
      <c r="G58" s="125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4"/>
      <c r="F59" s="125"/>
      <c r="G59" s="125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4"/>
      <c r="F60" s="125"/>
      <c r="G60" s="125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</sheetData>
  <sheetProtection insertRows="0" deleteRows="0"/>
  <protectedRanges>
    <protectedRange sqref="U1:U1048576 J1:P1048576" name="Obseg1"/>
  </protectedRanges>
  <mergeCells count="8">
    <mergeCell ref="B13:K13"/>
    <mergeCell ref="A30:V30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1"/>
  <sheetViews>
    <sheetView topLeftCell="A2" zoomScaleNormal="100" zoomScaleSheetLayoutView="100" workbookViewId="0">
      <selection activeCell="L30" sqref="L3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pred_rekapitulacija'!A19</f>
        <v>6.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pred_rekapitulacija'!B19</f>
        <v>RIBE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342</v>
      </c>
      <c r="C16" s="90" t="s">
        <v>161</v>
      </c>
      <c r="D16" s="90" t="s">
        <v>1</v>
      </c>
      <c r="E16" s="121"/>
      <c r="F16" s="93">
        <v>30</v>
      </c>
      <c r="G16" s="127" t="s">
        <v>1</v>
      </c>
      <c r="H16" s="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93" t="str">
        <f>IF(Sklop6[[#This Row],[ZAHTEVANA SHEMA KAKOVOSTI]]&lt;&gt;"",Sklop6[[#This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+Sklop6[[#This Row],[cena/enota brez DDV v EUR]]*Sklop6[[#This Row],[Stopnja DDV (%)]]</f>
        <v>0</v>
      </c>
      <c r="R16" s="96">
        <f>+Sklop6[[#This Row],[cena/enota brez DDV v EUR]]+Sklop6[[#This Row],[Davek (EUR)]]</f>
        <v>0</v>
      </c>
      <c r="S16" s="96">
        <f>+Sklop6[[#This Row],[cena/enota brez DDV v EUR]]*Sklop6[[#This Row],[Okvirna količina]]</f>
        <v>0</v>
      </c>
      <c r="T16" s="96">
        <f>+Sklop6[[#This Row],[Končna cena/enoto mere (EUR) z DDV]]*Sklop6[[#This Row],[Okvirna količina]]</f>
        <v>0</v>
      </c>
      <c r="U16" s="111"/>
    </row>
    <row r="17" spans="1:22" s="63" customFormat="1" ht="12">
      <c r="A17" s="97" t="s">
        <v>4</v>
      </c>
      <c r="B17" s="12" t="s">
        <v>343</v>
      </c>
      <c r="C17" s="90" t="s">
        <v>161</v>
      </c>
      <c r="D17" s="90" t="s">
        <v>1</v>
      </c>
      <c r="E17" s="121"/>
      <c r="F17" s="98">
        <v>100</v>
      </c>
      <c r="G17" s="127" t="s">
        <v>1</v>
      </c>
      <c r="H17" s="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93" t="str">
        <f>IF(Sklop6[[#This Row],[ZAHTEVANA SHEMA KAKOVOSTI]]&lt;&gt;"",Sklop6[[#This Row],[Preračunana masa/volumen/kos na enoto kg]],"")</f>
        <v/>
      </c>
      <c r="J17" s="106"/>
      <c r="K17" s="99"/>
      <c r="L17" s="99"/>
      <c r="M17" s="109"/>
      <c r="N17" s="100"/>
      <c r="O17" s="100"/>
      <c r="P17" s="110"/>
      <c r="Q17" s="100">
        <f>+Sklop6[[#This Row],[cena/enota brez DDV v EUR]]*Sklop6[[#This Row],[Stopnja DDV (%)]]</f>
        <v>0</v>
      </c>
      <c r="R17" s="100">
        <f>+Sklop6[[#This Row],[cena/enota brez DDV v EUR]]+Sklop6[[#This Row],[Davek (EUR)]]</f>
        <v>0</v>
      </c>
      <c r="S17" s="100">
        <f>+Sklop6[[#This Row],[cena/enota brez DDV v EUR]]*Sklop6[[#This Row],[Okvirna količina]]</f>
        <v>0</v>
      </c>
      <c r="T17" s="100">
        <f>+Sklop6[[#This Row],[Končna cena/enoto mere (EUR) z DDV]]*Sklop6[[#This Row],[Okvirna količina]]</f>
        <v>0</v>
      </c>
      <c r="U17" s="112"/>
    </row>
    <row r="18" spans="1:22" s="63" customFormat="1" ht="12">
      <c r="A18" s="92" t="s">
        <v>5</v>
      </c>
      <c r="B18" s="84" t="s">
        <v>344</v>
      </c>
      <c r="C18" s="90" t="s">
        <v>161</v>
      </c>
      <c r="D18" s="90" t="s">
        <v>1</v>
      </c>
      <c r="E18" s="121"/>
      <c r="F18" s="98">
        <v>400</v>
      </c>
      <c r="G18" s="127" t="s">
        <v>1</v>
      </c>
      <c r="H18" s="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93" t="str">
        <f>IF(Sklop6[[#This Row],[ZAHTEVANA SHEMA KAKOVOSTI]]&lt;&gt;"",Sklop6[[#This Row],[Preračunana masa/volumen/kos na enoto kg]],"")</f>
        <v/>
      </c>
      <c r="J18" s="106"/>
      <c r="K18" s="99"/>
      <c r="L18" s="99"/>
      <c r="M18" s="109"/>
      <c r="N18" s="100"/>
      <c r="O18" s="100"/>
      <c r="P18" s="110"/>
      <c r="Q18" s="100">
        <f>+Sklop6[[#This Row],[cena/enota brez DDV v EUR]]*Sklop6[[#This Row],[Stopnja DDV (%)]]</f>
        <v>0</v>
      </c>
      <c r="R18" s="100">
        <f>+Sklop6[[#This Row],[cena/enota brez DDV v EUR]]+Sklop6[[#This Row],[Davek (EUR)]]</f>
        <v>0</v>
      </c>
      <c r="S18" s="100">
        <f>+Sklop6[[#This Row],[cena/enota brez DDV v EUR]]*Sklop6[[#This Row],[Okvirna količina]]</f>
        <v>0</v>
      </c>
      <c r="T18" s="100">
        <f>+Sklop6[[#This Row],[Končna cena/enoto mere (EUR) z DDV]]*Sklop6[[#This Row],[Okvirna količina]]</f>
        <v>0</v>
      </c>
      <c r="U18" s="112"/>
    </row>
    <row r="19" spans="1:22" ht="27" customHeight="1">
      <c r="A19" s="154" t="s">
        <v>183</v>
      </c>
      <c r="B19" s="155"/>
      <c r="C19" s="156"/>
      <c r="D19" s="156"/>
      <c r="E19" s="157"/>
      <c r="F19" s="158"/>
      <c r="G19" s="159"/>
      <c r="H19" s="160">
        <f>SUBTOTAL(109,Sklop6[Preračunana masa/volumen/kos na enoto kg])</f>
        <v>530</v>
      </c>
      <c r="I19" s="160">
        <f>SUBTOTAL(109,Sklop6[Živila iz shem kakovosti (kg)])</f>
        <v>0</v>
      </c>
      <c r="J19" s="158"/>
      <c r="K19" s="161"/>
      <c r="L19" s="161"/>
      <c r="M19" s="162"/>
      <c r="N19" s="163"/>
      <c r="O19" s="163"/>
      <c r="P19" s="163"/>
      <c r="Q19" s="164"/>
      <c r="R19" s="165"/>
      <c r="S19" s="164">
        <f>SUBTOTAL(109,Sklop6[Vrednost za okvirno količino (EUR) brez DDV])</f>
        <v>0</v>
      </c>
      <c r="T19" s="164">
        <f>SUBTOTAL(109,Sklop6[Vrednost za okvirno količino (EUR) z DDV])</f>
        <v>0</v>
      </c>
      <c r="U19" s="166">
        <f>SUBTOTAL(103,Sklop6[Shema kakovosti
(nacionalne, evropske)
])</f>
        <v>0</v>
      </c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179</v>
      </c>
      <c r="B21" s="21"/>
      <c r="C21" s="33"/>
      <c r="D21" s="33"/>
      <c r="E21" s="124"/>
      <c r="Q21" s="53"/>
      <c r="R21" s="53"/>
      <c r="S21" s="53"/>
      <c r="T21" s="53"/>
    </row>
    <row r="22" spans="1:22">
      <c r="A22" s="16" t="s">
        <v>181</v>
      </c>
      <c r="B22" s="21"/>
      <c r="C22" s="33"/>
      <c r="D22" s="33"/>
      <c r="E22" s="124"/>
    </row>
    <row r="23" spans="1:22">
      <c r="A23" s="116" t="s">
        <v>256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2" t="s">
        <v>220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 ht="12.75" customHeight="1">
      <c r="A25" s="358" t="s">
        <v>246</v>
      </c>
      <c r="B25" s="358"/>
      <c r="C25" s="358"/>
      <c r="D25" s="358"/>
      <c r="E25" s="358"/>
      <c r="F25" s="358"/>
      <c r="G25" s="358"/>
      <c r="H25" s="358"/>
      <c r="I25" s="358"/>
      <c r="J25" s="358"/>
      <c r="K25" s="358"/>
      <c r="L25" s="358"/>
      <c r="M25" s="135"/>
      <c r="N25" s="135"/>
      <c r="O25" s="135"/>
      <c r="P25" s="135"/>
      <c r="Q25" s="135"/>
      <c r="R25" s="135"/>
      <c r="S25" s="135"/>
      <c r="T25" s="135"/>
      <c r="U25" s="135"/>
      <c r="V25" s="135"/>
    </row>
    <row r="26" spans="1:22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</row>
    <row r="27" spans="1:22">
      <c r="A27" s="116" t="s">
        <v>66</v>
      </c>
      <c r="F27" s="76"/>
      <c r="G27" s="76" t="s">
        <v>67</v>
      </c>
      <c r="H27" s="34"/>
      <c r="I27" s="34"/>
      <c r="J27" s="34"/>
      <c r="K27" s="34"/>
      <c r="L27" s="62"/>
      <c r="M27" s="62"/>
      <c r="N27" s="117"/>
      <c r="O27" s="34"/>
      <c r="P27" s="34"/>
      <c r="Q27" s="34" t="s">
        <v>68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24"/>
    </row>
    <row r="30" spans="1:22">
      <c r="B30" s="21"/>
      <c r="C30" s="33"/>
      <c r="D30" s="33"/>
      <c r="E30" s="124"/>
    </row>
    <row r="31" spans="1:22">
      <c r="B31" s="21"/>
      <c r="C31" s="33"/>
      <c r="D31" s="33"/>
      <c r="E31" s="124"/>
    </row>
    <row r="32" spans="1:22">
      <c r="B32" s="21"/>
      <c r="C32" s="33"/>
      <c r="D32" s="33"/>
      <c r="E32" s="124"/>
    </row>
    <row r="33" spans="1:22">
      <c r="B33" s="21"/>
      <c r="C33" s="33"/>
      <c r="D33" s="33"/>
      <c r="E33" s="124"/>
    </row>
    <row r="34" spans="1:22">
      <c r="B34" s="21"/>
      <c r="C34" s="33"/>
      <c r="D34" s="33"/>
      <c r="E34" s="124"/>
    </row>
    <row r="35" spans="1:22">
      <c r="B35" s="21"/>
      <c r="C35" s="33"/>
      <c r="D35" s="33"/>
      <c r="E35" s="124"/>
    </row>
    <row r="36" spans="1:22">
      <c r="B36" s="21"/>
      <c r="C36" s="33"/>
      <c r="D36" s="33"/>
      <c r="E36" s="124"/>
    </row>
    <row r="37" spans="1:22">
      <c r="B37" s="21"/>
      <c r="C37" s="33"/>
      <c r="D37" s="33"/>
      <c r="E37" s="124"/>
    </row>
    <row r="38" spans="1:22">
      <c r="B38" s="21"/>
      <c r="C38" s="33"/>
      <c r="D38" s="33"/>
      <c r="E38" s="124"/>
    </row>
    <row r="39" spans="1:22">
      <c r="B39" s="21"/>
      <c r="C39" s="33"/>
      <c r="D39" s="33"/>
      <c r="E39" s="124"/>
    </row>
    <row r="40" spans="1:22">
      <c r="B40" s="21"/>
      <c r="C40" s="33"/>
      <c r="D40" s="33"/>
      <c r="E40" s="124"/>
    </row>
    <row r="41" spans="1:22">
      <c r="B41" s="21"/>
      <c r="C41" s="33"/>
      <c r="D41" s="33"/>
      <c r="E41" s="124"/>
    </row>
    <row r="42" spans="1:22">
      <c r="B42" s="21"/>
      <c r="C42" s="33"/>
      <c r="D42" s="33"/>
      <c r="E42" s="124"/>
    </row>
    <row r="43" spans="1:22" s="23" customFormat="1">
      <c r="A43" s="16"/>
      <c r="B43" s="21"/>
      <c r="C43" s="33"/>
      <c r="D43" s="33"/>
      <c r="E43" s="124"/>
      <c r="F43" s="125"/>
      <c r="G43" s="125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4"/>
      <c r="F44" s="125"/>
      <c r="G44" s="125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4"/>
      <c r="F45" s="125"/>
      <c r="G45" s="125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4"/>
      <c r="F46" s="125"/>
      <c r="G46" s="125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4"/>
      <c r="F47" s="125"/>
      <c r="G47" s="125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4"/>
      <c r="F48" s="125"/>
      <c r="G48" s="125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4"/>
      <c r="F49" s="125"/>
      <c r="G49" s="125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4"/>
      <c r="F50" s="125"/>
      <c r="G50" s="125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4"/>
      <c r="F51" s="125"/>
      <c r="G51" s="125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4"/>
      <c r="F52" s="125"/>
      <c r="G52" s="125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4"/>
      <c r="F53" s="125"/>
      <c r="G53" s="125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4"/>
      <c r="F54" s="125"/>
      <c r="G54" s="125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4"/>
      <c r="F55" s="125"/>
      <c r="G55" s="125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4"/>
      <c r="F56" s="125"/>
      <c r="G56" s="125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4"/>
      <c r="F57" s="125"/>
      <c r="G57" s="125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4"/>
      <c r="F58" s="125"/>
      <c r="G58" s="125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4"/>
      <c r="F59" s="125"/>
      <c r="G59" s="125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4"/>
      <c r="F60" s="125"/>
      <c r="G60" s="125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U24 J24:P24 U27:U1048576 J27:P1048576 J19:P23 U1:U23 J1:P18" name="Obseg1"/>
    <protectedRange sqref="J25:P26 U25:U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8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pred_rekapitulacija'!A20</f>
        <v>7.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pred_rekapitulacija'!B20</f>
        <v>SVEŽA ZELENJAVA IN SADJE, SUHO SADJE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273</v>
      </c>
      <c r="C16" s="90" t="s">
        <v>161</v>
      </c>
      <c r="D16" s="90" t="s">
        <v>1</v>
      </c>
      <c r="E16" s="121"/>
      <c r="F16" s="93">
        <v>300</v>
      </c>
      <c r="G16" s="127" t="s">
        <v>1</v>
      </c>
      <c r="H16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93" t="str">
        <f>IF(Sklop7[[#This Row],[ZAHTEVANA SHEMA KAKOVOSTI]]&lt;&gt;"",Sklop7[[#This Row],[Preračunana masa/volumen/kos na enoto kg]],"")</f>
        <v/>
      </c>
      <c r="J16" s="105"/>
      <c r="K16" s="223" t="s">
        <v>161</v>
      </c>
      <c r="L16" s="223" t="s">
        <v>161</v>
      </c>
      <c r="M16" s="169" t="s">
        <v>161</v>
      </c>
      <c r="N16" s="96"/>
      <c r="O16" s="168" t="s">
        <v>161</v>
      </c>
      <c r="P16" s="108"/>
      <c r="Q16" s="96">
        <f>+Sklop7[[#This Row],[cena/enota brez DDV v EUR]]*Sklop7[[#This Row],[Stopnja DDV (%)]]</f>
        <v>0</v>
      </c>
      <c r="R16" s="96">
        <f>+Sklop7[[#This Row],[cena/enota brez DDV v EUR]]+Sklop7[[#This Row],[Davek (EUR)]]</f>
        <v>0</v>
      </c>
      <c r="S16" s="96">
        <f>+Sklop7[[#This Row],[cena/enota brez DDV v EUR]]*Sklop7[[#This Row],[Okvirna količina]]</f>
        <v>0</v>
      </c>
      <c r="T16" s="96">
        <f>+Sklop7[[#This Row],[Končna cena/enoto mere (EUR) z DDV]]*Sklop7[[#This Row],[Okvirna količina]]</f>
        <v>0</v>
      </c>
      <c r="U16" s="167" t="s">
        <v>161</v>
      </c>
    </row>
    <row r="17" spans="1:21" s="63" customFormat="1" ht="12">
      <c r="A17" s="97" t="s">
        <v>4</v>
      </c>
      <c r="B17" s="12" t="s">
        <v>242</v>
      </c>
      <c r="C17" s="90" t="s">
        <v>161</v>
      </c>
      <c r="D17" s="90" t="s">
        <v>1</v>
      </c>
      <c r="E17" s="121"/>
      <c r="F17" s="98">
        <v>2000</v>
      </c>
      <c r="G17" s="127" t="s">
        <v>1</v>
      </c>
      <c r="H17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7" s="93" t="str">
        <f>IF(Sklop7[[#This Row],[ZAHTEVANA SHEMA KAKOVOSTI]]&lt;&gt;"",Sklop7[[#This Row],[Preračunana masa/volumen/kos na enoto kg]],"")</f>
        <v/>
      </c>
      <c r="J17" s="106"/>
      <c r="K17" s="223" t="s">
        <v>161</v>
      </c>
      <c r="L17" s="223" t="s">
        <v>161</v>
      </c>
      <c r="M17" s="169" t="s">
        <v>161</v>
      </c>
      <c r="N17" s="100"/>
      <c r="O17" s="168" t="s">
        <v>161</v>
      </c>
      <c r="P17" s="110"/>
      <c r="Q17" s="100">
        <f>+Sklop7[[#This Row],[cena/enota brez DDV v EUR]]*Sklop7[[#This Row],[Stopnja DDV (%)]]</f>
        <v>0</v>
      </c>
      <c r="R17" s="100">
        <f>+Sklop7[[#This Row],[cena/enota brez DDV v EUR]]+Sklop7[[#This Row],[Davek (EUR)]]</f>
        <v>0</v>
      </c>
      <c r="S17" s="100">
        <f>+Sklop7[[#This Row],[cena/enota brez DDV v EUR]]*Sklop7[[#This Row],[Okvirna količina]]</f>
        <v>0</v>
      </c>
      <c r="T17" s="100">
        <f>+Sklop7[[#This Row],[Končna cena/enoto mere (EUR) z DDV]]*Sklop7[[#This Row],[Okvirna količina]]</f>
        <v>0</v>
      </c>
      <c r="U17" s="167" t="s">
        <v>161</v>
      </c>
    </row>
    <row r="18" spans="1:21" s="63" customFormat="1" ht="12">
      <c r="A18" s="92" t="s">
        <v>5</v>
      </c>
      <c r="B18" s="84" t="s">
        <v>237</v>
      </c>
      <c r="C18" s="90" t="s">
        <v>161</v>
      </c>
      <c r="D18" s="90" t="s">
        <v>1</v>
      </c>
      <c r="E18" s="121"/>
      <c r="F18" s="98">
        <v>10</v>
      </c>
      <c r="G18" s="127" t="s">
        <v>1</v>
      </c>
      <c r="H18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8" s="93" t="str">
        <f>IF(Sklop7[[#This Row],[ZAHTEVANA SHEMA KAKOVOSTI]]&lt;&gt;"",Sklop7[[#This Row],[Preračunana masa/volumen/kos na enoto kg]],"")</f>
        <v/>
      </c>
      <c r="J18" s="106"/>
      <c r="K18" s="223" t="s">
        <v>161</v>
      </c>
      <c r="L18" s="223" t="s">
        <v>161</v>
      </c>
      <c r="M18" s="169" t="s">
        <v>161</v>
      </c>
      <c r="N18" s="100"/>
      <c r="O18" s="168" t="s">
        <v>161</v>
      </c>
      <c r="P18" s="110"/>
      <c r="Q18" s="100">
        <f>+Sklop7[[#This Row],[cena/enota brez DDV v EUR]]*Sklop7[[#This Row],[Stopnja DDV (%)]]</f>
        <v>0</v>
      </c>
      <c r="R18" s="100">
        <f>+Sklop7[[#This Row],[cena/enota brez DDV v EUR]]+Sklop7[[#This Row],[Davek (EUR)]]</f>
        <v>0</v>
      </c>
      <c r="S18" s="100">
        <f>+Sklop7[[#This Row],[cena/enota brez DDV v EUR]]*Sklop7[[#This Row],[Okvirna količina]]</f>
        <v>0</v>
      </c>
      <c r="T18" s="100">
        <f>+Sklop7[[#This Row],[Končna cena/enoto mere (EUR) z DDV]]*Sklop7[[#This Row],[Okvirna količina]]</f>
        <v>0</v>
      </c>
      <c r="U18" s="167" t="s">
        <v>161</v>
      </c>
    </row>
    <row r="19" spans="1:21" s="63" customFormat="1" ht="12">
      <c r="A19" s="97" t="s">
        <v>6</v>
      </c>
      <c r="B19" s="84" t="s">
        <v>345</v>
      </c>
      <c r="C19" s="90" t="s">
        <v>161</v>
      </c>
      <c r="D19" s="90" t="s">
        <v>1</v>
      </c>
      <c r="E19" s="121"/>
      <c r="F19" s="98">
        <v>50</v>
      </c>
      <c r="G19" s="127" t="s">
        <v>1</v>
      </c>
      <c r="H19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93" t="str">
        <f>IF(Sklop7[[#This Row],[ZAHTEVANA SHEMA KAKOVOSTI]]&lt;&gt;"",Sklop7[[#This Row],[Preračunana masa/volumen/kos na enoto kg]],"")</f>
        <v/>
      </c>
      <c r="J19" s="106"/>
      <c r="K19" s="223" t="s">
        <v>161</v>
      </c>
      <c r="L19" s="223" t="s">
        <v>161</v>
      </c>
      <c r="M19" s="169" t="s">
        <v>161</v>
      </c>
      <c r="N19" s="100"/>
      <c r="O19" s="168" t="s">
        <v>161</v>
      </c>
      <c r="P19" s="110"/>
      <c r="Q19" s="100">
        <f>+Sklop7[[#This Row],[cena/enota brez DDV v EUR]]*Sklop7[[#This Row],[Stopnja DDV (%)]]</f>
        <v>0</v>
      </c>
      <c r="R19" s="100">
        <f>+Sklop7[[#This Row],[cena/enota brez DDV v EUR]]+Sklop7[[#This Row],[Davek (EUR)]]</f>
        <v>0</v>
      </c>
      <c r="S19" s="100">
        <f>+Sklop7[[#This Row],[cena/enota brez DDV v EUR]]*Sklop7[[#This Row],[Okvirna količina]]</f>
        <v>0</v>
      </c>
      <c r="T19" s="100">
        <f>+Sklop7[[#This Row],[Končna cena/enoto mere (EUR) z DDV]]*Sklop7[[#This Row],[Okvirna količina]]</f>
        <v>0</v>
      </c>
      <c r="U19" s="167" t="s">
        <v>161</v>
      </c>
    </row>
    <row r="20" spans="1:21" s="63" customFormat="1" ht="12">
      <c r="A20" s="92" t="s">
        <v>7</v>
      </c>
      <c r="B20" s="12" t="s">
        <v>346</v>
      </c>
      <c r="C20" s="90" t="s">
        <v>161</v>
      </c>
      <c r="D20" s="90" t="s">
        <v>1</v>
      </c>
      <c r="E20" s="121"/>
      <c r="F20" s="98">
        <v>150</v>
      </c>
      <c r="G20" s="127" t="s">
        <v>1</v>
      </c>
      <c r="H20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93" t="str">
        <f>IF(Sklop7[[#This Row],[ZAHTEVANA SHEMA KAKOVOSTI]]&lt;&gt;"",Sklop7[[#This Row],[Preračunana masa/volumen/kos na enoto kg]],"")</f>
        <v/>
      </c>
      <c r="J20" s="106"/>
      <c r="K20" s="223" t="s">
        <v>161</v>
      </c>
      <c r="L20" s="223" t="s">
        <v>161</v>
      </c>
      <c r="M20" s="169" t="s">
        <v>161</v>
      </c>
      <c r="N20" s="100"/>
      <c r="O20" s="168" t="s">
        <v>161</v>
      </c>
      <c r="P20" s="110"/>
      <c r="Q20" s="100">
        <f>+Sklop7[[#This Row],[cena/enota brez DDV v EUR]]*Sklop7[[#This Row],[Stopnja DDV (%)]]</f>
        <v>0</v>
      </c>
      <c r="R20" s="100">
        <f>+Sklop7[[#This Row],[cena/enota brez DDV v EUR]]+Sklop7[[#This Row],[Davek (EUR)]]</f>
        <v>0</v>
      </c>
      <c r="S20" s="100">
        <f>+Sklop7[[#This Row],[cena/enota brez DDV v EUR]]*Sklop7[[#This Row],[Okvirna količina]]</f>
        <v>0</v>
      </c>
      <c r="T20" s="100">
        <f>+Sklop7[[#This Row],[Končna cena/enoto mere (EUR) z DDV]]*Sklop7[[#This Row],[Okvirna količina]]</f>
        <v>0</v>
      </c>
      <c r="U20" s="167" t="s">
        <v>161</v>
      </c>
    </row>
    <row r="21" spans="1:21" s="63" customFormat="1" ht="12">
      <c r="A21" s="97" t="s">
        <v>8</v>
      </c>
      <c r="B21" s="12" t="s">
        <v>238</v>
      </c>
      <c r="C21" s="90" t="s">
        <v>161</v>
      </c>
      <c r="D21" s="90" t="s">
        <v>1</v>
      </c>
      <c r="E21" s="121"/>
      <c r="F21" s="98">
        <v>10</v>
      </c>
      <c r="G21" s="127" t="s">
        <v>1</v>
      </c>
      <c r="H21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93" t="str">
        <f>IF(Sklop7[[#This Row],[ZAHTEVANA SHEMA KAKOVOSTI]]&lt;&gt;"",Sklop7[[#This Row],[Preračunana masa/volumen/kos na enoto kg]],"")</f>
        <v/>
      </c>
      <c r="J21" s="106"/>
      <c r="K21" s="223" t="s">
        <v>161</v>
      </c>
      <c r="L21" s="223" t="s">
        <v>161</v>
      </c>
      <c r="M21" s="169" t="s">
        <v>161</v>
      </c>
      <c r="N21" s="100"/>
      <c r="O21" s="168" t="s">
        <v>161</v>
      </c>
      <c r="P21" s="110"/>
      <c r="Q21" s="100">
        <f>+Sklop7[[#This Row],[cena/enota brez DDV v EUR]]*Sklop7[[#This Row],[Stopnja DDV (%)]]</f>
        <v>0</v>
      </c>
      <c r="R21" s="100">
        <f>+Sklop7[[#This Row],[cena/enota brez DDV v EUR]]+Sklop7[[#This Row],[Davek (EUR)]]</f>
        <v>0</v>
      </c>
      <c r="S21" s="100">
        <f>+Sklop7[[#This Row],[cena/enota brez DDV v EUR]]*Sklop7[[#This Row],[Okvirna količina]]</f>
        <v>0</v>
      </c>
      <c r="T21" s="100">
        <f>+Sklop7[[#This Row],[Končna cena/enoto mere (EUR) z DDV]]*Sklop7[[#This Row],[Okvirna količina]]</f>
        <v>0</v>
      </c>
      <c r="U21" s="167" t="s">
        <v>161</v>
      </c>
    </row>
    <row r="22" spans="1:21" s="63" customFormat="1" ht="12">
      <c r="A22" s="92" t="s">
        <v>9</v>
      </c>
      <c r="B22" s="181" t="s">
        <v>266</v>
      </c>
      <c r="C22" s="90" t="s">
        <v>161</v>
      </c>
      <c r="D22" s="90" t="s">
        <v>1</v>
      </c>
      <c r="E22" s="140"/>
      <c r="F22" s="141">
        <v>130</v>
      </c>
      <c r="G22" s="127" t="s">
        <v>1</v>
      </c>
      <c r="H22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2" s="93" t="str">
        <f>IF(Sklop7[[#This Row],[ZAHTEVANA SHEMA KAKOVOSTI]]&lt;&gt;"",Sklop7[[#This Row],[Preračunana masa/volumen/kos na enoto kg]],"")</f>
        <v/>
      </c>
      <c r="J22" s="106"/>
      <c r="K22" s="223" t="s">
        <v>161</v>
      </c>
      <c r="L22" s="223" t="s">
        <v>161</v>
      </c>
      <c r="M22" s="169" t="s">
        <v>161</v>
      </c>
      <c r="N22" s="100"/>
      <c r="O22" s="168" t="s">
        <v>161</v>
      </c>
      <c r="P22" s="110"/>
      <c r="Q22" s="100">
        <f>+Sklop7[[#This Row],[cena/enota brez DDV v EUR]]*Sklop7[[#This Row],[Stopnja DDV (%)]]</f>
        <v>0</v>
      </c>
      <c r="R22" s="100">
        <f>+Sklop7[[#This Row],[cena/enota brez DDV v EUR]]+Sklop7[[#This Row],[Davek (EUR)]]</f>
        <v>0</v>
      </c>
      <c r="S22" s="100">
        <f>+Sklop7[[#This Row],[cena/enota brez DDV v EUR]]*Sklop7[[#This Row],[Okvirna količina]]</f>
        <v>0</v>
      </c>
      <c r="T22" s="100">
        <f>+Sklop7[[#This Row],[Končna cena/enoto mere (EUR) z DDV]]*Sklop7[[#This Row],[Okvirna količina]]</f>
        <v>0</v>
      </c>
      <c r="U22" s="167" t="s">
        <v>161</v>
      </c>
    </row>
    <row r="23" spans="1:21" s="63" customFormat="1" ht="12">
      <c r="A23" s="97" t="s">
        <v>10</v>
      </c>
      <c r="B23" s="181" t="s">
        <v>347</v>
      </c>
      <c r="C23" s="90" t="s">
        <v>161</v>
      </c>
      <c r="D23" s="90" t="s">
        <v>1</v>
      </c>
      <c r="E23" s="140"/>
      <c r="F23" s="141">
        <v>60</v>
      </c>
      <c r="G23" s="127" t="s">
        <v>1</v>
      </c>
      <c r="H23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93" t="str">
        <f>IF(Sklop7[[#This Row],[ZAHTEVANA SHEMA KAKOVOSTI]]&lt;&gt;"",Sklop7[[#This Row],[Preračunana masa/volumen/kos na enoto kg]],"")</f>
        <v/>
      </c>
      <c r="J23" s="106"/>
      <c r="K23" s="223" t="s">
        <v>161</v>
      </c>
      <c r="L23" s="223" t="s">
        <v>161</v>
      </c>
      <c r="M23" s="169" t="s">
        <v>161</v>
      </c>
      <c r="N23" s="100"/>
      <c r="O23" s="168" t="s">
        <v>161</v>
      </c>
      <c r="P23" s="110"/>
      <c r="Q23" s="100">
        <f>+Sklop7[[#This Row],[cena/enota brez DDV v EUR]]*Sklop7[[#This Row],[Stopnja DDV (%)]]</f>
        <v>0</v>
      </c>
      <c r="R23" s="100">
        <f>+Sklop7[[#This Row],[cena/enota brez DDV v EUR]]+Sklop7[[#This Row],[Davek (EUR)]]</f>
        <v>0</v>
      </c>
      <c r="S23" s="100">
        <f>+Sklop7[[#This Row],[cena/enota brez DDV v EUR]]*Sklop7[[#This Row],[Okvirna količina]]</f>
        <v>0</v>
      </c>
      <c r="T23" s="100">
        <f>+Sklop7[[#This Row],[Končna cena/enoto mere (EUR) z DDV]]*Sklop7[[#This Row],[Okvirna količina]]</f>
        <v>0</v>
      </c>
      <c r="U23" s="167" t="s">
        <v>161</v>
      </c>
    </row>
    <row r="24" spans="1:21" s="63" customFormat="1" ht="12">
      <c r="A24" s="92" t="s">
        <v>11</v>
      </c>
      <c r="B24" s="181" t="s">
        <v>267</v>
      </c>
      <c r="C24" s="90" t="s">
        <v>161</v>
      </c>
      <c r="D24" s="90" t="s">
        <v>1</v>
      </c>
      <c r="E24" s="140"/>
      <c r="F24" s="141">
        <v>50</v>
      </c>
      <c r="G24" s="127" t="s">
        <v>1</v>
      </c>
      <c r="H24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93" t="str">
        <f>IF(Sklop7[[#This Row],[ZAHTEVANA SHEMA KAKOVOSTI]]&lt;&gt;"",Sklop7[[#This Row],[Preračunana masa/volumen/kos na enoto kg]],"")</f>
        <v/>
      </c>
      <c r="J24" s="106"/>
      <c r="K24" s="223" t="s">
        <v>161</v>
      </c>
      <c r="L24" s="223" t="s">
        <v>161</v>
      </c>
      <c r="M24" s="169" t="s">
        <v>161</v>
      </c>
      <c r="N24" s="100"/>
      <c r="O24" s="168" t="s">
        <v>161</v>
      </c>
      <c r="P24" s="110"/>
      <c r="Q24" s="100">
        <f>+Sklop7[[#This Row],[cena/enota brez DDV v EUR]]*Sklop7[[#This Row],[Stopnja DDV (%)]]</f>
        <v>0</v>
      </c>
      <c r="R24" s="100">
        <f>+Sklop7[[#This Row],[cena/enota brez DDV v EUR]]+Sklop7[[#This Row],[Davek (EUR)]]</f>
        <v>0</v>
      </c>
      <c r="S24" s="100">
        <f>+Sklop7[[#This Row],[cena/enota brez DDV v EUR]]*Sklop7[[#This Row],[Okvirna količina]]</f>
        <v>0</v>
      </c>
      <c r="T24" s="100">
        <f>+Sklop7[[#This Row],[Končna cena/enoto mere (EUR) z DDV]]*Sklop7[[#This Row],[Okvirna količina]]</f>
        <v>0</v>
      </c>
      <c r="U24" s="167" t="s">
        <v>161</v>
      </c>
    </row>
    <row r="25" spans="1:21" s="63" customFormat="1" ht="12">
      <c r="A25" s="97" t="s">
        <v>12</v>
      </c>
      <c r="B25" s="181" t="s">
        <v>239</v>
      </c>
      <c r="C25" s="90" t="s">
        <v>161</v>
      </c>
      <c r="D25" s="90" t="s">
        <v>1</v>
      </c>
      <c r="E25" s="140"/>
      <c r="F25" s="141">
        <v>150</v>
      </c>
      <c r="G25" s="127" t="s">
        <v>1</v>
      </c>
      <c r="H25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93" t="str">
        <f>IF(Sklop7[[#This Row],[ZAHTEVANA SHEMA KAKOVOSTI]]&lt;&gt;"",Sklop7[[#This Row],[Preračunana masa/volumen/kos na enoto kg]],"")</f>
        <v/>
      </c>
      <c r="J25" s="106"/>
      <c r="K25" s="223" t="s">
        <v>161</v>
      </c>
      <c r="L25" s="223" t="s">
        <v>161</v>
      </c>
      <c r="M25" s="169" t="s">
        <v>161</v>
      </c>
      <c r="N25" s="100"/>
      <c r="O25" s="168" t="s">
        <v>161</v>
      </c>
      <c r="P25" s="110"/>
      <c r="Q25" s="100">
        <f>+Sklop7[[#This Row],[cena/enota brez DDV v EUR]]*Sklop7[[#This Row],[Stopnja DDV (%)]]</f>
        <v>0</v>
      </c>
      <c r="R25" s="100">
        <f>+Sklop7[[#This Row],[cena/enota brez DDV v EUR]]+Sklop7[[#This Row],[Davek (EUR)]]</f>
        <v>0</v>
      </c>
      <c r="S25" s="100">
        <f>+Sklop7[[#This Row],[cena/enota brez DDV v EUR]]*Sklop7[[#This Row],[Okvirna količina]]</f>
        <v>0</v>
      </c>
      <c r="T25" s="100">
        <f>+Sklop7[[#This Row],[Končna cena/enoto mere (EUR) z DDV]]*Sklop7[[#This Row],[Okvirna količina]]</f>
        <v>0</v>
      </c>
      <c r="U25" s="167" t="s">
        <v>161</v>
      </c>
    </row>
    <row r="26" spans="1:21" s="63" customFormat="1" ht="12">
      <c r="A26" s="92" t="s">
        <v>13</v>
      </c>
      <c r="B26" s="181" t="s">
        <v>348</v>
      </c>
      <c r="C26" s="90" t="s">
        <v>161</v>
      </c>
      <c r="D26" s="90" t="s">
        <v>1</v>
      </c>
      <c r="E26" s="140"/>
      <c r="F26" s="141">
        <v>20</v>
      </c>
      <c r="G26" s="127" t="s">
        <v>1</v>
      </c>
      <c r="H26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93" t="str">
        <f>IF(Sklop7[[#This Row],[ZAHTEVANA SHEMA KAKOVOSTI]]&lt;&gt;"",Sklop7[[#This Row],[Preračunana masa/volumen/kos na enoto kg]],"")</f>
        <v/>
      </c>
      <c r="J26" s="106"/>
      <c r="K26" s="223" t="s">
        <v>161</v>
      </c>
      <c r="L26" s="223" t="s">
        <v>161</v>
      </c>
      <c r="M26" s="169" t="s">
        <v>161</v>
      </c>
      <c r="N26" s="100"/>
      <c r="O26" s="168" t="s">
        <v>161</v>
      </c>
      <c r="P26" s="110"/>
      <c r="Q26" s="100">
        <f>+Sklop7[[#This Row],[cena/enota brez DDV v EUR]]*Sklop7[[#This Row],[Stopnja DDV (%)]]</f>
        <v>0</v>
      </c>
      <c r="R26" s="100">
        <f>+Sklop7[[#This Row],[cena/enota brez DDV v EUR]]+Sklop7[[#This Row],[Davek (EUR)]]</f>
        <v>0</v>
      </c>
      <c r="S26" s="100">
        <f>+Sklop7[[#This Row],[cena/enota brez DDV v EUR]]*Sklop7[[#This Row],[Okvirna količina]]</f>
        <v>0</v>
      </c>
      <c r="T26" s="100">
        <f>+Sklop7[[#This Row],[Končna cena/enoto mere (EUR) z DDV]]*Sklop7[[#This Row],[Okvirna količina]]</f>
        <v>0</v>
      </c>
      <c r="U26" s="167" t="s">
        <v>161</v>
      </c>
    </row>
    <row r="27" spans="1:21" s="63" customFormat="1" ht="12">
      <c r="A27" s="97" t="s">
        <v>14</v>
      </c>
      <c r="B27" s="221" t="s">
        <v>268</v>
      </c>
      <c r="C27" s="90" t="s">
        <v>161</v>
      </c>
      <c r="D27" s="90" t="s">
        <v>1</v>
      </c>
      <c r="E27" s="140"/>
      <c r="F27" s="141">
        <v>1000</v>
      </c>
      <c r="G27" s="127" t="s">
        <v>1</v>
      </c>
      <c r="H27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7" s="93" t="str">
        <f>IF(Sklop7[[#This Row],[ZAHTEVANA SHEMA KAKOVOSTI]]&lt;&gt;"",Sklop7[[#This Row],[Preračunana masa/volumen/kos na enoto kg]],"")</f>
        <v/>
      </c>
      <c r="J27" s="106"/>
      <c r="K27" s="223" t="s">
        <v>161</v>
      </c>
      <c r="L27" s="223" t="s">
        <v>161</v>
      </c>
      <c r="M27" s="169" t="s">
        <v>161</v>
      </c>
      <c r="N27" s="100"/>
      <c r="O27" s="168" t="s">
        <v>161</v>
      </c>
      <c r="P27" s="110"/>
      <c r="Q27" s="100">
        <f>+Sklop7[[#This Row],[cena/enota brez DDV v EUR]]*Sklop7[[#This Row],[Stopnja DDV (%)]]</f>
        <v>0</v>
      </c>
      <c r="R27" s="100">
        <f>+Sklop7[[#This Row],[cena/enota brez DDV v EUR]]+Sklop7[[#This Row],[Davek (EUR)]]</f>
        <v>0</v>
      </c>
      <c r="S27" s="100">
        <f>+Sklop7[[#This Row],[cena/enota brez DDV v EUR]]*Sklop7[[#This Row],[Okvirna količina]]</f>
        <v>0</v>
      </c>
      <c r="T27" s="100">
        <f>+Sklop7[[#This Row],[Končna cena/enoto mere (EUR) z DDV]]*Sklop7[[#This Row],[Okvirna količina]]</f>
        <v>0</v>
      </c>
      <c r="U27" s="167" t="s">
        <v>161</v>
      </c>
    </row>
    <row r="28" spans="1:21" s="63" customFormat="1" ht="12">
      <c r="A28" s="92" t="s">
        <v>15</v>
      </c>
      <c r="B28" s="181" t="s">
        <v>240</v>
      </c>
      <c r="C28" s="90" t="s">
        <v>161</v>
      </c>
      <c r="D28" s="90" t="s">
        <v>1</v>
      </c>
      <c r="E28" s="140"/>
      <c r="F28" s="141">
        <v>20</v>
      </c>
      <c r="G28" s="127" t="s">
        <v>1</v>
      </c>
      <c r="H28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8" s="93" t="str">
        <f>IF(Sklop7[[#This Row],[ZAHTEVANA SHEMA KAKOVOSTI]]&lt;&gt;"",Sklop7[[#This Row],[Preračunana masa/volumen/kos na enoto kg]],"")</f>
        <v/>
      </c>
      <c r="J28" s="106"/>
      <c r="K28" s="223" t="s">
        <v>161</v>
      </c>
      <c r="L28" s="223" t="s">
        <v>161</v>
      </c>
      <c r="M28" s="169" t="s">
        <v>161</v>
      </c>
      <c r="N28" s="100"/>
      <c r="O28" s="168" t="s">
        <v>161</v>
      </c>
      <c r="P28" s="110"/>
      <c r="Q28" s="100">
        <f>+Sklop7[[#This Row],[cena/enota brez DDV v EUR]]*Sklop7[[#This Row],[Stopnja DDV (%)]]</f>
        <v>0</v>
      </c>
      <c r="R28" s="100">
        <f>+Sklop7[[#This Row],[cena/enota brez DDV v EUR]]+Sklop7[[#This Row],[Davek (EUR)]]</f>
        <v>0</v>
      </c>
      <c r="S28" s="100">
        <f>+Sklop7[[#This Row],[cena/enota brez DDV v EUR]]*Sklop7[[#This Row],[Okvirna količina]]</f>
        <v>0</v>
      </c>
      <c r="T28" s="100">
        <f>+Sklop7[[#This Row],[Končna cena/enoto mere (EUR) z DDV]]*Sklop7[[#This Row],[Okvirna količina]]</f>
        <v>0</v>
      </c>
      <c r="U28" s="167" t="s">
        <v>161</v>
      </c>
    </row>
    <row r="29" spans="1:21" s="63" customFormat="1" ht="12">
      <c r="A29" s="97" t="s">
        <v>16</v>
      </c>
      <c r="B29" s="186" t="s">
        <v>349</v>
      </c>
      <c r="C29" s="90" t="s">
        <v>161</v>
      </c>
      <c r="D29" s="90" t="s">
        <v>1</v>
      </c>
      <c r="E29" s="140"/>
      <c r="F29" s="141">
        <v>50</v>
      </c>
      <c r="G29" s="127" t="s">
        <v>1</v>
      </c>
      <c r="H29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93" t="str">
        <f>IF(Sklop7[[#This Row],[ZAHTEVANA SHEMA KAKOVOSTI]]&lt;&gt;"",Sklop7[[#This Row],[Preračunana masa/volumen/kos na enoto kg]],"")</f>
        <v/>
      </c>
      <c r="J29" s="106"/>
      <c r="K29" s="223" t="s">
        <v>161</v>
      </c>
      <c r="L29" s="223" t="s">
        <v>161</v>
      </c>
      <c r="M29" s="169" t="s">
        <v>161</v>
      </c>
      <c r="N29" s="100"/>
      <c r="O29" s="168" t="s">
        <v>161</v>
      </c>
      <c r="P29" s="110"/>
      <c r="Q29" s="100">
        <f>+Sklop7[[#This Row],[cena/enota brez DDV v EUR]]*Sklop7[[#This Row],[Stopnja DDV (%)]]</f>
        <v>0</v>
      </c>
      <c r="R29" s="100">
        <f>+Sklop7[[#This Row],[cena/enota brez DDV v EUR]]+Sklop7[[#This Row],[Davek (EUR)]]</f>
        <v>0</v>
      </c>
      <c r="S29" s="100">
        <f>+Sklop7[[#This Row],[cena/enota brez DDV v EUR]]*Sklop7[[#This Row],[Okvirna količina]]</f>
        <v>0</v>
      </c>
      <c r="T29" s="100">
        <f>+Sklop7[[#This Row],[Končna cena/enoto mere (EUR) z DDV]]*Sklop7[[#This Row],[Okvirna količina]]</f>
        <v>0</v>
      </c>
      <c r="U29" s="167" t="s">
        <v>161</v>
      </c>
    </row>
    <row r="30" spans="1:21" s="63" customFormat="1" ht="12">
      <c r="A30" s="92" t="s">
        <v>17</v>
      </c>
      <c r="B30" s="186" t="s">
        <v>350</v>
      </c>
      <c r="C30" s="90" t="s">
        <v>161</v>
      </c>
      <c r="D30" s="90" t="s">
        <v>1</v>
      </c>
      <c r="E30" s="140"/>
      <c r="F30" s="141">
        <v>700</v>
      </c>
      <c r="G30" s="127" t="s">
        <v>1</v>
      </c>
      <c r="H30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30" s="93" t="str">
        <f>IF(Sklop7[[#This Row],[ZAHTEVANA SHEMA KAKOVOSTI]]&lt;&gt;"",Sklop7[[#This Row],[Preračunana masa/volumen/kos na enoto kg]],"")</f>
        <v/>
      </c>
      <c r="J30" s="106"/>
      <c r="K30" s="223" t="s">
        <v>161</v>
      </c>
      <c r="L30" s="223" t="s">
        <v>161</v>
      </c>
      <c r="M30" s="169" t="s">
        <v>161</v>
      </c>
      <c r="N30" s="100"/>
      <c r="O30" s="168" t="s">
        <v>161</v>
      </c>
      <c r="P30" s="110"/>
      <c r="Q30" s="100">
        <f>+Sklop7[[#This Row],[cena/enota brez DDV v EUR]]*Sklop7[[#This Row],[Stopnja DDV (%)]]</f>
        <v>0</v>
      </c>
      <c r="R30" s="100">
        <f>+Sklop7[[#This Row],[cena/enota brez DDV v EUR]]+Sklop7[[#This Row],[Davek (EUR)]]</f>
        <v>0</v>
      </c>
      <c r="S30" s="100">
        <f>+Sklop7[[#This Row],[cena/enota brez DDV v EUR]]*Sklop7[[#This Row],[Okvirna količina]]</f>
        <v>0</v>
      </c>
      <c r="T30" s="100">
        <f>+Sklop7[[#This Row],[Končna cena/enoto mere (EUR) z DDV]]*Sklop7[[#This Row],[Okvirna količina]]</f>
        <v>0</v>
      </c>
      <c r="U30" s="167" t="s">
        <v>161</v>
      </c>
    </row>
    <row r="31" spans="1:21" s="63" customFormat="1" ht="12">
      <c r="A31" s="97" t="s">
        <v>18</v>
      </c>
      <c r="B31" s="222" t="s">
        <v>351</v>
      </c>
      <c r="C31" s="90" t="s">
        <v>161</v>
      </c>
      <c r="D31" s="90" t="s">
        <v>1</v>
      </c>
      <c r="E31" s="140"/>
      <c r="F31" s="141">
        <v>270</v>
      </c>
      <c r="G31" s="127" t="s">
        <v>1</v>
      </c>
      <c r="H31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31" s="93" t="str">
        <f>IF(Sklop7[[#This Row],[ZAHTEVANA SHEMA KAKOVOSTI]]&lt;&gt;"",Sklop7[[#This Row],[Preračunana masa/volumen/kos na enoto kg]],"")</f>
        <v/>
      </c>
      <c r="J31" s="106"/>
      <c r="K31" s="223" t="s">
        <v>161</v>
      </c>
      <c r="L31" s="223" t="s">
        <v>161</v>
      </c>
      <c r="M31" s="169" t="s">
        <v>161</v>
      </c>
      <c r="N31" s="100"/>
      <c r="O31" s="168" t="s">
        <v>161</v>
      </c>
      <c r="P31" s="110"/>
      <c r="Q31" s="100">
        <f>+Sklop7[[#This Row],[cena/enota brez DDV v EUR]]*Sklop7[[#This Row],[Stopnja DDV (%)]]</f>
        <v>0</v>
      </c>
      <c r="R31" s="100">
        <f>+Sklop7[[#This Row],[cena/enota brez DDV v EUR]]+Sklop7[[#This Row],[Davek (EUR)]]</f>
        <v>0</v>
      </c>
      <c r="S31" s="100">
        <f>+Sklop7[[#This Row],[cena/enota brez DDV v EUR]]*Sklop7[[#This Row],[Okvirna količina]]</f>
        <v>0</v>
      </c>
      <c r="T31" s="100">
        <f>+Sklop7[[#This Row],[Končna cena/enoto mere (EUR) z DDV]]*Sklop7[[#This Row],[Okvirna količina]]</f>
        <v>0</v>
      </c>
      <c r="U31" s="167" t="s">
        <v>161</v>
      </c>
    </row>
    <row r="32" spans="1:21" s="63" customFormat="1" ht="12">
      <c r="A32" s="92" t="s">
        <v>19</v>
      </c>
      <c r="B32" s="190" t="s">
        <v>352</v>
      </c>
      <c r="C32" s="90" t="s">
        <v>161</v>
      </c>
      <c r="D32" s="90" t="s">
        <v>1</v>
      </c>
      <c r="E32" s="140"/>
      <c r="F32" s="141">
        <v>270</v>
      </c>
      <c r="G32" s="127" t="s">
        <v>1</v>
      </c>
      <c r="H32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32" s="93" t="str">
        <f>IF(Sklop7[[#This Row],[ZAHTEVANA SHEMA KAKOVOSTI]]&lt;&gt;"",Sklop7[[#This Row],[Preračunana masa/volumen/kos na enoto kg]],"")</f>
        <v/>
      </c>
      <c r="J32" s="106"/>
      <c r="K32" s="223" t="s">
        <v>161</v>
      </c>
      <c r="L32" s="223" t="s">
        <v>161</v>
      </c>
      <c r="M32" s="169" t="s">
        <v>161</v>
      </c>
      <c r="N32" s="100"/>
      <c r="O32" s="168" t="s">
        <v>161</v>
      </c>
      <c r="P32" s="110"/>
      <c r="Q32" s="100">
        <f>+Sklop7[[#This Row],[cena/enota brez DDV v EUR]]*Sklop7[[#This Row],[Stopnja DDV (%)]]</f>
        <v>0</v>
      </c>
      <c r="R32" s="100">
        <f>+Sklop7[[#This Row],[cena/enota brez DDV v EUR]]+Sklop7[[#This Row],[Davek (EUR)]]</f>
        <v>0</v>
      </c>
      <c r="S32" s="100">
        <f>+Sklop7[[#This Row],[cena/enota brez DDV v EUR]]*Sklop7[[#This Row],[Okvirna količina]]</f>
        <v>0</v>
      </c>
      <c r="T32" s="100">
        <f>+Sklop7[[#This Row],[Končna cena/enoto mere (EUR) z DDV]]*Sklop7[[#This Row],[Okvirna količina]]</f>
        <v>0</v>
      </c>
      <c r="U32" s="167" t="s">
        <v>161</v>
      </c>
    </row>
    <row r="33" spans="1:21" s="63" customFormat="1" ht="12">
      <c r="A33" s="97" t="s">
        <v>20</v>
      </c>
      <c r="B33" s="190" t="s">
        <v>353</v>
      </c>
      <c r="C33" s="90" t="s">
        <v>161</v>
      </c>
      <c r="D33" s="90" t="s">
        <v>1</v>
      </c>
      <c r="E33" s="140"/>
      <c r="F33" s="141">
        <v>200</v>
      </c>
      <c r="G33" s="127" t="s">
        <v>1</v>
      </c>
      <c r="H33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3" s="93" t="str">
        <f>IF(Sklop7[[#This Row],[ZAHTEVANA SHEMA KAKOVOSTI]]&lt;&gt;"",Sklop7[[#This Row],[Preračunana masa/volumen/kos na enoto kg]],"")</f>
        <v/>
      </c>
      <c r="J33" s="106"/>
      <c r="K33" s="223" t="s">
        <v>161</v>
      </c>
      <c r="L33" s="223" t="s">
        <v>161</v>
      </c>
      <c r="M33" s="169" t="s">
        <v>161</v>
      </c>
      <c r="N33" s="100"/>
      <c r="O33" s="168" t="s">
        <v>161</v>
      </c>
      <c r="P33" s="110"/>
      <c r="Q33" s="100">
        <f>+Sklop7[[#This Row],[cena/enota brez DDV v EUR]]*Sklop7[[#This Row],[Stopnja DDV (%)]]</f>
        <v>0</v>
      </c>
      <c r="R33" s="100">
        <f>+Sklop7[[#This Row],[cena/enota brez DDV v EUR]]+Sklop7[[#This Row],[Davek (EUR)]]</f>
        <v>0</v>
      </c>
      <c r="S33" s="100">
        <f>+Sklop7[[#This Row],[cena/enota brez DDV v EUR]]*Sklop7[[#This Row],[Okvirna količina]]</f>
        <v>0</v>
      </c>
      <c r="T33" s="100">
        <f>+Sklop7[[#This Row],[Končna cena/enoto mere (EUR) z DDV]]*Sklop7[[#This Row],[Okvirna količina]]</f>
        <v>0</v>
      </c>
      <c r="U33" s="167" t="s">
        <v>161</v>
      </c>
    </row>
    <row r="34" spans="1:21" s="63" customFormat="1" ht="12">
      <c r="A34" s="92" t="s">
        <v>21</v>
      </c>
      <c r="B34" s="190" t="s">
        <v>354</v>
      </c>
      <c r="C34" s="90" t="s">
        <v>161</v>
      </c>
      <c r="D34" s="90" t="s">
        <v>1</v>
      </c>
      <c r="E34" s="140"/>
      <c r="F34" s="141">
        <v>150</v>
      </c>
      <c r="G34" s="127" t="s">
        <v>1</v>
      </c>
      <c r="H34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4" s="93" t="str">
        <f>IF(Sklop7[[#This Row],[ZAHTEVANA SHEMA KAKOVOSTI]]&lt;&gt;"",Sklop7[[#This Row],[Preračunana masa/volumen/kos na enoto kg]],"")</f>
        <v/>
      </c>
      <c r="J34" s="106"/>
      <c r="K34" s="223" t="s">
        <v>161</v>
      </c>
      <c r="L34" s="223" t="s">
        <v>161</v>
      </c>
      <c r="M34" s="169" t="s">
        <v>161</v>
      </c>
      <c r="N34" s="100"/>
      <c r="O34" s="168" t="s">
        <v>161</v>
      </c>
      <c r="P34" s="110"/>
      <c r="Q34" s="100">
        <f>+Sklop7[[#This Row],[cena/enota brez DDV v EUR]]*Sklop7[[#This Row],[Stopnja DDV (%)]]</f>
        <v>0</v>
      </c>
      <c r="R34" s="100">
        <f>+Sklop7[[#This Row],[cena/enota brez DDV v EUR]]+Sklop7[[#This Row],[Davek (EUR)]]</f>
        <v>0</v>
      </c>
      <c r="S34" s="100">
        <f>+Sklop7[[#This Row],[cena/enota brez DDV v EUR]]*Sklop7[[#This Row],[Okvirna količina]]</f>
        <v>0</v>
      </c>
      <c r="T34" s="100">
        <f>+Sklop7[[#This Row],[Končna cena/enoto mere (EUR) z DDV]]*Sklop7[[#This Row],[Okvirna količina]]</f>
        <v>0</v>
      </c>
      <c r="U34" s="167" t="s">
        <v>161</v>
      </c>
    </row>
    <row r="35" spans="1:21" s="63" customFormat="1" ht="12">
      <c r="A35" s="97" t="s">
        <v>22</v>
      </c>
      <c r="B35" s="190" t="s">
        <v>355</v>
      </c>
      <c r="C35" s="90" t="s">
        <v>161</v>
      </c>
      <c r="D35" s="90" t="s">
        <v>1</v>
      </c>
      <c r="E35" s="140"/>
      <c r="F35" s="141">
        <v>2000</v>
      </c>
      <c r="G35" s="127" t="s">
        <v>1</v>
      </c>
      <c r="H35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35" s="93" t="str">
        <f>IF(Sklop7[[#This Row],[ZAHTEVANA SHEMA KAKOVOSTI]]&lt;&gt;"",Sklop7[[#This Row],[Preračunana masa/volumen/kos na enoto kg]],"")</f>
        <v/>
      </c>
      <c r="J35" s="182"/>
      <c r="K35" s="223" t="s">
        <v>161</v>
      </c>
      <c r="L35" s="223" t="s">
        <v>161</v>
      </c>
      <c r="M35" s="169" t="s">
        <v>161</v>
      </c>
      <c r="N35" s="184"/>
      <c r="O35" s="168" t="s">
        <v>161</v>
      </c>
      <c r="P35" s="185"/>
      <c r="Q35" s="184">
        <f>+Sklop7[[#This Row],[cena/enota brez DDV v EUR]]*Sklop7[[#This Row],[Stopnja DDV (%)]]</f>
        <v>0</v>
      </c>
      <c r="R35" s="184">
        <f>+Sklop7[[#This Row],[cena/enota brez DDV v EUR]]+Sklop7[[#This Row],[Davek (EUR)]]</f>
        <v>0</v>
      </c>
      <c r="S35" s="184">
        <f>+Sklop7[[#This Row],[cena/enota brez DDV v EUR]]*Sklop7[[#This Row],[Okvirna količina]]</f>
        <v>0</v>
      </c>
      <c r="T35" s="184">
        <f>+Sklop7[[#This Row],[Končna cena/enoto mere (EUR) z DDV]]*Sklop7[[#This Row],[Okvirna količina]]</f>
        <v>0</v>
      </c>
      <c r="U35" s="167" t="s">
        <v>161</v>
      </c>
    </row>
    <row r="36" spans="1:21" s="63" customFormat="1" ht="12">
      <c r="A36" s="92" t="s">
        <v>23</v>
      </c>
      <c r="B36" s="190" t="s">
        <v>269</v>
      </c>
      <c r="C36" s="90" t="s">
        <v>161</v>
      </c>
      <c r="D36" s="90" t="s">
        <v>1</v>
      </c>
      <c r="E36" s="140"/>
      <c r="F36" s="141">
        <v>50</v>
      </c>
      <c r="G36" s="127" t="s">
        <v>1</v>
      </c>
      <c r="H36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93" t="str">
        <f>IF(Sklop7[[#This Row],[ZAHTEVANA SHEMA KAKOVOSTI]]&lt;&gt;"",Sklop7[[#This Row],[Preračunana masa/volumen/kos na enoto kg]],"")</f>
        <v/>
      </c>
      <c r="J36" s="182"/>
      <c r="K36" s="223" t="s">
        <v>161</v>
      </c>
      <c r="L36" s="223" t="s">
        <v>161</v>
      </c>
      <c r="M36" s="169" t="s">
        <v>161</v>
      </c>
      <c r="N36" s="184"/>
      <c r="O36" s="168" t="s">
        <v>161</v>
      </c>
      <c r="P36" s="185"/>
      <c r="Q36" s="184">
        <f>+Sklop7[[#This Row],[cena/enota brez DDV v EUR]]*Sklop7[[#This Row],[Stopnja DDV (%)]]</f>
        <v>0</v>
      </c>
      <c r="R36" s="184">
        <f>+Sklop7[[#This Row],[cena/enota brez DDV v EUR]]+Sklop7[[#This Row],[Davek (EUR)]]</f>
        <v>0</v>
      </c>
      <c r="S36" s="184">
        <f>+Sklop7[[#This Row],[cena/enota brez DDV v EUR]]*Sklop7[[#This Row],[Okvirna količina]]</f>
        <v>0</v>
      </c>
      <c r="T36" s="184">
        <f>+Sklop7[[#This Row],[Končna cena/enoto mere (EUR) z DDV]]*Sklop7[[#This Row],[Okvirna količina]]</f>
        <v>0</v>
      </c>
      <c r="U36" s="167" t="s">
        <v>161</v>
      </c>
    </row>
    <row r="37" spans="1:21" s="63" customFormat="1" ht="12">
      <c r="A37" s="97" t="s">
        <v>24</v>
      </c>
      <c r="B37" s="190" t="s">
        <v>356</v>
      </c>
      <c r="C37" s="90" t="s">
        <v>161</v>
      </c>
      <c r="D37" s="90" t="s">
        <v>1</v>
      </c>
      <c r="E37" s="140"/>
      <c r="F37" s="141">
        <v>250</v>
      </c>
      <c r="G37" s="127" t="s">
        <v>1</v>
      </c>
      <c r="H37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7" s="93" t="str">
        <f>IF(Sklop7[[#This Row],[ZAHTEVANA SHEMA KAKOVOSTI]]&lt;&gt;"",Sklop7[[#This Row],[Preračunana masa/volumen/kos na enoto kg]],"")</f>
        <v/>
      </c>
      <c r="J37" s="182"/>
      <c r="K37" s="223" t="s">
        <v>161</v>
      </c>
      <c r="L37" s="223" t="s">
        <v>161</v>
      </c>
      <c r="M37" s="169" t="s">
        <v>161</v>
      </c>
      <c r="N37" s="184"/>
      <c r="O37" s="168" t="s">
        <v>161</v>
      </c>
      <c r="P37" s="185"/>
      <c r="Q37" s="184">
        <f>+Sklop7[[#This Row],[cena/enota brez DDV v EUR]]*Sklop7[[#This Row],[Stopnja DDV (%)]]</f>
        <v>0</v>
      </c>
      <c r="R37" s="184">
        <f>+Sklop7[[#This Row],[cena/enota brez DDV v EUR]]+Sklop7[[#This Row],[Davek (EUR)]]</f>
        <v>0</v>
      </c>
      <c r="S37" s="184">
        <f>+Sklop7[[#This Row],[cena/enota brez DDV v EUR]]*Sklop7[[#This Row],[Okvirna količina]]</f>
        <v>0</v>
      </c>
      <c r="T37" s="184">
        <f>+Sklop7[[#This Row],[Končna cena/enoto mere (EUR) z DDV]]*Sklop7[[#This Row],[Okvirna količina]]</f>
        <v>0</v>
      </c>
      <c r="U37" s="167" t="s">
        <v>161</v>
      </c>
    </row>
    <row r="38" spans="1:21" s="63" customFormat="1" ht="12">
      <c r="A38" s="92" t="s">
        <v>25</v>
      </c>
      <c r="B38" s="190" t="s">
        <v>357</v>
      </c>
      <c r="C38" s="90" t="s">
        <v>161</v>
      </c>
      <c r="D38" s="90" t="s">
        <v>1</v>
      </c>
      <c r="E38" s="140"/>
      <c r="F38" s="141">
        <v>5</v>
      </c>
      <c r="G38" s="127" t="s">
        <v>1</v>
      </c>
      <c r="H38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8" s="93" t="str">
        <f>IF(Sklop7[[#This Row],[ZAHTEVANA SHEMA KAKOVOSTI]]&lt;&gt;"",Sklop7[[#This Row],[Preračunana masa/volumen/kos na enoto kg]],"")</f>
        <v/>
      </c>
      <c r="J38" s="182"/>
      <c r="K38" s="223" t="s">
        <v>161</v>
      </c>
      <c r="L38" s="223" t="s">
        <v>161</v>
      </c>
      <c r="M38" s="169" t="s">
        <v>161</v>
      </c>
      <c r="N38" s="184"/>
      <c r="O38" s="168" t="s">
        <v>161</v>
      </c>
      <c r="P38" s="185"/>
      <c r="Q38" s="184">
        <f>+Sklop7[[#This Row],[cena/enota brez DDV v EUR]]*Sklop7[[#This Row],[Stopnja DDV (%)]]</f>
        <v>0</v>
      </c>
      <c r="R38" s="184">
        <f>+Sklop7[[#This Row],[cena/enota brez DDV v EUR]]+Sklop7[[#This Row],[Davek (EUR)]]</f>
        <v>0</v>
      </c>
      <c r="S38" s="184">
        <f>+Sklop7[[#This Row],[cena/enota brez DDV v EUR]]*Sklop7[[#This Row],[Okvirna količina]]</f>
        <v>0</v>
      </c>
      <c r="T38" s="184">
        <f>+Sklop7[[#This Row],[Končna cena/enoto mere (EUR) z DDV]]*Sklop7[[#This Row],[Okvirna količina]]</f>
        <v>0</v>
      </c>
      <c r="U38" s="167" t="s">
        <v>161</v>
      </c>
    </row>
    <row r="39" spans="1:21" s="63" customFormat="1" ht="12">
      <c r="A39" s="97" t="s">
        <v>26</v>
      </c>
      <c r="B39" s="190" t="s">
        <v>358</v>
      </c>
      <c r="C39" s="90">
        <v>1</v>
      </c>
      <c r="D39" s="90" t="s">
        <v>1</v>
      </c>
      <c r="E39" s="140"/>
      <c r="F39" s="141">
        <v>30</v>
      </c>
      <c r="G39" s="127" t="s">
        <v>1</v>
      </c>
      <c r="H39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93" t="str">
        <f>IF(Sklop7[[#This Row],[ZAHTEVANA SHEMA KAKOVOSTI]]&lt;&gt;"",Sklop7[[#This Row],[Preračunana masa/volumen/kos na enoto kg]],"")</f>
        <v/>
      </c>
      <c r="J39" s="182"/>
      <c r="K39" s="223" t="s">
        <v>161</v>
      </c>
      <c r="L39" s="223" t="s">
        <v>161</v>
      </c>
      <c r="M39" s="169" t="s">
        <v>161</v>
      </c>
      <c r="N39" s="184"/>
      <c r="O39" s="168" t="s">
        <v>161</v>
      </c>
      <c r="P39" s="185"/>
      <c r="Q39" s="184">
        <f>+Sklop7[[#This Row],[cena/enota brez DDV v EUR]]*Sklop7[[#This Row],[Stopnja DDV (%)]]</f>
        <v>0</v>
      </c>
      <c r="R39" s="184">
        <f>+Sklop7[[#This Row],[cena/enota brez DDV v EUR]]+Sklop7[[#This Row],[Davek (EUR)]]</f>
        <v>0</v>
      </c>
      <c r="S39" s="184">
        <f>+Sklop7[[#This Row],[cena/enota brez DDV v EUR]]*Sklop7[[#This Row],[Okvirna količina]]</f>
        <v>0</v>
      </c>
      <c r="T39" s="184">
        <f>+Sklop7[[#This Row],[Končna cena/enoto mere (EUR) z DDV]]*Sklop7[[#This Row],[Okvirna količina]]</f>
        <v>0</v>
      </c>
      <c r="U39" s="167" t="s">
        <v>161</v>
      </c>
    </row>
    <row r="40" spans="1:21" s="63" customFormat="1" ht="12">
      <c r="A40" s="92" t="s">
        <v>27</v>
      </c>
      <c r="B40" s="190" t="s">
        <v>359</v>
      </c>
      <c r="C40" s="244" t="s">
        <v>305</v>
      </c>
      <c r="D40" s="90" t="s">
        <v>1</v>
      </c>
      <c r="E40" s="140"/>
      <c r="F40" s="141">
        <v>10</v>
      </c>
      <c r="G40" s="127" t="s">
        <v>1</v>
      </c>
      <c r="H40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93" t="str">
        <f>IF(Sklop7[[#This Row],[ZAHTEVANA SHEMA KAKOVOSTI]]&lt;&gt;"",Sklop7[[#This Row],[Preračunana masa/volumen/kos na enoto kg]],"")</f>
        <v/>
      </c>
      <c r="J40" s="182"/>
      <c r="K40" s="223" t="s">
        <v>161</v>
      </c>
      <c r="L40" s="223" t="s">
        <v>161</v>
      </c>
      <c r="M40" s="169" t="s">
        <v>161</v>
      </c>
      <c r="N40" s="184"/>
      <c r="O40" s="168" t="s">
        <v>161</v>
      </c>
      <c r="P40" s="185"/>
      <c r="Q40" s="184">
        <f>+Sklop7[[#This Row],[cena/enota brez DDV v EUR]]*Sklop7[[#This Row],[Stopnja DDV (%)]]</f>
        <v>0</v>
      </c>
      <c r="R40" s="184">
        <f>+Sklop7[[#This Row],[cena/enota brez DDV v EUR]]+Sklop7[[#This Row],[Davek (EUR)]]</f>
        <v>0</v>
      </c>
      <c r="S40" s="184">
        <f>+Sklop7[[#This Row],[cena/enota brez DDV v EUR]]*Sklop7[[#This Row],[Okvirna količina]]</f>
        <v>0</v>
      </c>
      <c r="T40" s="184">
        <f>+Sklop7[[#This Row],[Končna cena/enoto mere (EUR) z DDV]]*Sklop7[[#This Row],[Okvirna količina]]</f>
        <v>0</v>
      </c>
      <c r="U40" s="167" t="s">
        <v>161</v>
      </c>
    </row>
    <row r="41" spans="1:21" s="63" customFormat="1" ht="12">
      <c r="A41" s="97" t="s">
        <v>28</v>
      </c>
      <c r="B41" s="190" t="s">
        <v>360</v>
      </c>
      <c r="C41" s="90">
        <v>1</v>
      </c>
      <c r="D41" s="90" t="s">
        <v>1</v>
      </c>
      <c r="E41" s="140"/>
      <c r="F41" s="141">
        <v>25</v>
      </c>
      <c r="G41" s="127" t="s">
        <v>1</v>
      </c>
      <c r="H41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1" s="93" t="str">
        <f>IF(Sklop7[[#This Row],[ZAHTEVANA SHEMA KAKOVOSTI]]&lt;&gt;"",Sklop7[[#This Row],[Preračunana masa/volumen/kos na enoto kg]],"")</f>
        <v/>
      </c>
      <c r="J41" s="182"/>
      <c r="K41" s="223" t="s">
        <v>161</v>
      </c>
      <c r="L41" s="223" t="s">
        <v>161</v>
      </c>
      <c r="M41" s="169" t="s">
        <v>161</v>
      </c>
      <c r="N41" s="184"/>
      <c r="O41" s="168" t="s">
        <v>161</v>
      </c>
      <c r="P41" s="185"/>
      <c r="Q41" s="184">
        <f>+Sklop7[[#This Row],[cena/enota brez DDV v EUR]]*Sklop7[[#This Row],[Stopnja DDV (%)]]</f>
        <v>0</v>
      </c>
      <c r="R41" s="184">
        <f>+Sklop7[[#This Row],[cena/enota brez DDV v EUR]]+Sklop7[[#This Row],[Davek (EUR)]]</f>
        <v>0</v>
      </c>
      <c r="S41" s="184">
        <f>+Sklop7[[#This Row],[cena/enota brez DDV v EUR]]*Sklop7[[#This Row],[Okvirna količina]]</f>
        <v>0</v>
      </c>
      <c r="T41" s="184">
        <f>+Sklop7[[#This Row],[Končna cena/enoto mere (EUR) z DDV]]*Sklop7[[#This Row],[Okvirna količina]]</f>
        <v>0</v>
      </c>
      <c r="U41" s="167" t="s">
        <v>161</v>
      </c>
    </row>
    <row r="42" spans="1:21" s="63" customFormat="1" ht="12">
      <c r="A42" s="92" t="s">
        <v>29</v>
      </c>
      <c r="B42" s="190" t="s">
        <v>361</v>
      </c>
      <c r="C42" s="90" t="s">
        <v>305</v>
      </c>
      <c r="D42" s="90" t="s">
        <v>1</v>
      </c>
      <c r="E42" s="140"/>
      <c r="F42" s="141">
        <v>10</v>
      </c>
      <c r="G42" s="127" t="s">
        <v>1</v>
      </c>
      <c r="H42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93" t="str">
        <f>IF(Sklop7[[#This Row],[ZAHTEVANA SHEMA KAKOVOSTI]]&lt;&gt;"",Sklop7[[#This Row],[Preračunana masa/volumen/kos na enoto kg]],"")</f>
        <v/>
      </c>
      <c r="J42" s="182"/>
      <c r="K42" s="223" t="s">
        <v>161</v>
      </c>
      <c r="L42" s="223" t="s">
        <v>161</v>
      </c>
      <c r="M42" s="169" t="s">
        <v>161</v>
      </c>
      <c r="N42" s="184"/>
      <c r="O42" s="168" t="s">
        <v>161</v>
      </c>
      <c r="P42" s="185"/>
      <c r="Q42" s="184">
        <f>+Sklop7[[#This Row],[cena/enota brez DDV v EUR]]*Sklop7[[#This Row],[Stopnja DDV (%)]]</f>
        <v>0</v>
      </c>
      <c r="R42" s="184">
        <f>+Sklop7[[#This Row],[cena/enota brez DDV v EUR]]+Sklop7[[#This Row],[Davek (EUR)]]</f>
        <v>0</v>
      </c>
      <c r="S42" s="184">
        <f>+Sklop7[[#This Row],[cena/enota brez DDV v EUR]]*Sklop7[[#This Row],[Okvirna količina]]</f>
        <v>0</v>
      </c>
      <c r="T42" s="184">
        <f>+Sklop7[[#This Row],[Končna cena/enoto mere (EUR) z DDV]]*Sklop7[[#This Row],[Okvirna količina]]</f>
        <v>0</v>
      </c>
      <c r="U42" s="167" t="s">
        <v>161</v>
      </c>
    </row>
    <row r="43" spans="1:21" s="63" customFormat="1" ht="12">
      <c r="A43" s="97" t="s">
        <v>30</v>
      </c>
      <c r="B43" s="190" t="s">
        <v>362</v>
      </c>
      <c r="C43" s="90" t="s">
        <v>161</v>
      </c>
      <c r="D43" s="90" t="s">
        <v>1</v>
      </c>
      <c r="E43" s="140"/>
      <c r="F43" s="141">
        <v>120</v>
      </c>
      <c r="G43" s="127" t="s">
        <v>1</v>
      </c>
      <c r="H43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3" s="93" t="str">
        <f>IF(Sklop7[[#This Row],[ZAHTEVANA SHEMA KAKOVOSTI]]&lt;&gt;"",Sklop7[[#This Row],[Preračunana masa/volumen/kos na enoto kg]],"")</f>
        <v/>
      </c>
      <c r="J43" s="182"/>
      <c r="K43" s="223" t="s">
        <v>161</v>
      </c>
      <c r="L43" s="223" t="s">
        <v>161</v>
      </c>
      <c r="M43" s="169" t="s">
        <v>161</v>
      </c>
      <c r="N43" s="184"/>
      <c r="O43" s="168" t="s">
        <v>161</v>
      </c>
      <c r="P43" s="185"/>
      <c r="Q43" s="184">
        <f>+Sklop7[[#This Row],[cena/enota brez DDV v EUR]]*Sklop7[[#This Row],[Stopnja DDV (%)]]</f>
        <v>0</v>
      </c>
      <c r="R43" s="184">
        <f>+Sklop7[[#This Row],[cena/enota brez DDV v EUR]]+Sklop7[[#This Row],[Davek (EUR)]]</f>
        <v>0</v>
      </c>
      <c r="S43" s="184">
        <f>+Sklop7[[#This Row],[cena/enota brez DDV v EUR]]*Sklop7[[#This Row],[Okvirna količina]]</f>
        <v>0</v>
      </c>
      <c r="T43" s="184">
        <f>+Sklop7[[#This Row],[Končna cena/enoto mere (EUR) z DDV]]*Sklop7[[#This Row],[Okvirna količina]]</f>
        <v>0</v>
      </c>
      <c r="U43" s="167" t="s">
        <v>161</v>
      </c>
    </row>
    <row r="44" spans="1:21" s="63" customFormat="1" ht="12">
      <c r="A44" s="92" t="s">
        <v>31</v>
      </c>
      <c r="B44" s="212" t="s">
        <v>363</v>
      </c>
      <c r="C44" s="90" t="s">
        <v>161</v>
      </c>
      <c r="D44" s="90" t="s">
        <v>1</v>
      </c>
      <c r="E44" s="216"/>
      <c r="F44" s="172">
        <v>80</v>
      </c>
      <c r="G44" s="127" t="s">
        <v>1</v>
      </c>
      <c r="H44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4" s="172" t="str">
        <f>IF(Sklop7[[#This Row],[ZAHTEVANA SHEMA KAKOVOSTI]]&lt;&gt;"",Sklop7[[#This Row],[Preračunana masa/volumen/kos na enoto kg]],"")</f>
        <v/>
      </c>
      <c r="J44" s="173"/>
      <c r="K44" s="223" t="s">
        <v>161</v>
      </c>
      <c r="L44" s="223" t="s">
        <v>161</v>
      </c>
      <c r="M44" s="169" t="s">
        <v>161</v>
      </c>
      <c r="N44" s="175"/>
      <c r="O44" s="168" t="s">
        <v>161</v>
      </c>
      <c r="P44" s="213"/>
      <c r="Q44" s="175">
        <f>+Sklop7[[#This Row],[cena/enota brez DDV v EUR]]*Sklop7[[#This Row],[Stopnja DDV (%)]]</f>
        <v>0</v>
      </c>
      <c r="R44" s="175">
        <f>+Sklop7[[#This Row],[cena/enota brez DDV v EUR]]+Sklop7[[#This Row],[Davek (EUR)]]</f>
        <v>0</v>
      </c>
      <c r="S44" s="175">
        <f>+Sklop7[[#This Row],[cena/enota brez DDV v EUR]]*Sklop7[[#This Row],[Okvirna količina]]</f>
        <v>0</v>
      </c>
      <c r="T44" s="175">
        <f>+Sklop7[[#This Row],[Končna cena/enoto mere (EUR) z DDV]]*Sklop7[[#This Row],[Okvirna količina]]</f>
        <v>0</v>
      </c>
      <c r="U44" s="167" t="s">
        <v>161</v>
      </c>
    </row>
    <row r="45" spans="1:21" s="63" customFormat="1" ht="12">
      <c r="A45" s="97" t="s">
        <v>32</v>
      </c>
      <c r="B45" s="212" t="s">
        <v>274</v>
      </c>
      <c r="C45" s="90" t="s">
        <v>161</v>
      </c>
      <c r="D45" s="90" t="s">
        <v>1</v>
      </c>
      <c r="E45" s="216"/>
      <c r="F45" s="172">
        <v>600</v>
      </c>
      <c r="G45" s="127" t="s">
        <v>1</v>
      </c>
      <c r="H45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5" s="172" t="str">
        <f>IF(Sklop7[[#This Row],[ZAHTEVANA SHEMA KAKOVOSTI]]&lt;&gt;"",Sklop7[[#This Row],[Preračunana masa/volumen/kos na enoto kg]],"")</f>
        <v/>
      </c>
      <c r="J45" s="173"/>
      <c r="K45" s="223" t="s">
        <v>161</v>
      </c>
      <c r="L45" s="223" t="s">
        <v>161</v>
      </c>
      <c r="M45" s="169" t="s">
        <v>161</v>
      </c>
      <c r="N45" s="175"/>
      <c r="O45" s="168" t="s">
        <v>161</v>
      </c>
      <c r="P45" s="213"/>
      <c r="Q45" s="175">
        <f>+Sklop7[[#This Row],[cena/enota brez DDV v EUR]]*Sklop7[[#This Row],[Stopnja DDV (%)]]</f>
        <v>0</v>
      </c>
      <c r="R45" s="175">
        <f>+Sklop7[[#This Row],[cena/enota brez DDV v EUR]]+Sklop7[[#This Row],[Davek (EUR)]]</f>
        <v>0</v>
      </c>
      <c r="S45" s="175">
        <f>+Sklop7[[#This Row],[cena/enota brez DDV v EUR]]*Sklop7[[#This Row],[Okvirna količina]]</f>
        <v>0</v>
      </c>
      <c r="T45" s="175">
        <f>+Sklop7[[#This Row],[Končna cena/enoto mere (EUR) z DDV]]*Sklop7[[#This Row],[Okvirna količina]]</f>
        <v>0</v>
      </c>
      <c r="U45" s="167" t="s">
        <v>161</v>
      </c>
    </row>
    <row r="46" spans="1:21" s="63" customFormat="1" ht="12">
      <c r="A46" s="92" t="s">
        <v>33</v>
      </c>
      <c r="B46" s="212" t="s">
        <v>364</v>
      </c>
      <c r="C46" s="90" t="s">
        <v>161</v>
      </c>
      <c r="D46" s="90" t="s">
        <v>1</v>
      </c>
      <c r="E46" s="216"/>
      <c r="F46" s="172">
        <v>20</v>
      </c>
      <c r="G46" s="127" t="s">
        <v>1</v>
      </c>
      <c r="H46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172" t="str">
        <f>IF(Sklop7[[#This Row],[ZAHTEVANA SHEMA KAKOVOSTI]]&lt;&gt;"",Sklop7[[#This Row],[Preračunana masa/volumen/kos na enoto kg]],"")</f>
        <v/>
      </c>
      <c r="J46" s="173"/>
      <c r="K46" s="223" t="s">
        <v>161</v>
      </c>
      <c r="L46" s="223" t="s">
        <v>161</v>
      </c>
      <c r="M46" s="169" t="s">
        <v>161</v>
      </c>
      <c r="N46" s="175"/>
      <c r="O46" s="168" t="s">
        <v>161</v>
      </c>
      <c r="P46" s="213"/>
      <c r="Q46" s="175">
        <f>+Sklop7[[#This Row],[cena/enota brez DDV v EUR]]*Sklop7[[#This Row],[Stopnja DDV (%)]]</f>
        <v>0</v>
      </c>
      <c r="R46" s="175">
        <f>+Sklop7[[#This Row],[cena/enota brez DDV v EUR]]+Sklop7[[#This Row],[Davek (EUR)]]</f>
        <v>0</v>
      </c>
      <c r="S46" s="175">
        <f>+Sklop7[[#This Row],[cena/enota brez DDV v EUR]]*Sklop7[[#This Row],[Okvirna količina]]</f>
        <v>0</v>
      </c>
      <c r="T46" s="175">
        <f>+Sklop7[[#This Row],[Končna cena/enoto mere (EUR) z DDV]]*Sklop7[[#This Row],[Okvirna količina]]</f>
        <v>0</v>
      </c>
      <c r="U46" s="167" t="s">
        <v>161</v>
      </c>
    </row>
    <row r="47" spans="1:21" s="63" customFormat="1" ht="12">
      <c r="A47" s="97" t="s">
        <v>34</v>
      </c>
      <c r="B47" s="212" t="s">
        <v>365</v>
      </c>
      <c r="C47" s="90" t="s">
        <v>305</v>
      </c>
      <c r="D47" s="90" t="s">
        <v>1</v>
      </c>
      <c r="E47" s="216"/>
      <c r="F47" s="172">
        <v>100</v>
      </c>
      <c r="G47" s="127" t="s">
        <v>1</v>
      </c>
      <c r="H47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7" s="172" t="str">
        <f>IF(Sklop7[[#This Row],[ZAHTEVANA SHEMA KAKOVOSTI]]&lt;&gt;"",Sklop7[[#This Row],[Preračunana masa/volumen/kos na enoto kg]],"")</f>
        <v/>
      </c>
      <c r="J47" s="173"/>
      <c r="K47" s="223" t="s">
        <v>161</v>
      </c>
      <c r="L47" s="223" t="s">
        <v>161</v>
      </c>
      <c r="M47" s="169" t="s">
        <v>161</v>
      </c>
      <c r="N47" s="175"/>
      <c r="O47" s="168" t="s">
        <v>161</v>
      </c>
      <c r="P47" s="213"/>
      <c r="Q47" s="175">
        <f>+Sklop7[[#This Row],[cena/enota brez DDV v EUR]]*Sklop7[[#This Row],[Stopnja DDV (%)]]</f>
        <v>0</v>
      </c>
      <c r="R47" s="175">
        <f>+Sklop7[[#This Row],[cena/enota brez DDV v EUR]]+Sklop7[[#This Row],[Davek (EUR)]]</f>
        <v>0</v>
      </c>
      <c r="S47" s="175">
        <f>+Sklop7[[#This Row],[cena/enota brez DDV v EUR]]*Sklop7[[#This Row],[Okvirna količina]]</f>
        <v>0</v>
      </c>
      <c r="T47" s="175">
        <f>+Sklop7[[#This Row],[Končna cena/enoto mere (EUR) z DDV]]*Sklop7[[#This Row],[Okvirna količina]]</f>
        <v>0</v>
      </c>
      <c r="U47" s="167" t="s">
        <v>161</v>
      </c>
    </row>
    <row r="48" spans="1:21" s="63" customFormat="1" ht="12">
      <c r="A48" s="92" t="s">
        <v>35</v>
      </c>
      <c r="B48" s="212" t="s">
        <v>366</v>
      </c>
      <c r="C48" s="90">
        <v>1</v>
      </c>
      <c r="D48" s="90" t="s">
        <v>1</v>
      </c>
      <c r="E48" s="216"/>
      <c r="F48" s="172">
        <v>50</v>
      </c>
      <c r="G48" s="127" t="s">
        <v>1</v>
      </c>
      <c r="H48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172" t="str">
        <f>IF(Sklop7[[#This Row],[ZAHTEVANA SHEMA KAKOVOSTI]]&lt;&gt;"",Sklop7[[#This Row],[Preračunana masa/volumen/kos na enoto kg]],"")</f>
        <v/>
      </c>
      <c r="J48" s="173"/>
      <c r="K48" s="223" t="s">
        <v>161</v>
      </c>
      <c r="L48" s="223" t="s">
        <v>161</v>
      </c>
      <c r="M48" s="169" t="s">
        <v>161</v>
      </c>
      <c r="N48" s="175"/>
      <c r="O48" s="168" t="s">
        <v>161</v>
      </c>
      <c r="P48" s="213"/>
      <c r="Q48" s="175">
        <f>+Sklop7[[#This Row],[cena/enota brez DDV v EUR]]*Sklop7[[#This Row],[Stopnja DDV (%)]]</f>
        <v>0</v>
      </c>
      <c r="R48" s="175">
        <f>+Sklop7[[#This Row],[cena/enota brez DDV v EUR]]+Sklop7[[#This Row],[Davek (EUR)]]</f>
        <v>0</v>
      </c>
      <c r="S48" s="175">
        <f>+Sklop7[[#This Row],[cena/enota brez DDV v EUR]]*Sklop7[[#This Row],[Okvirna količina]]</f>
        <v>0</v>
      </c>
      <c r="T48" s="175">
        <f>+Sklop7[[#This Row],[Končna cena/enoto mere (EUR) z DDV]]*Sklop7[[#This Row],[Okvirna količina]]</f>
        <v>0</v>
      </c>
      <c r="U48" s="167" t="s">
        <v>161</v>
      </c>
    </row>
    <row r="49" spans="1:21" s="63" customFormat="1" ht="12">
      <c r="A49" s="97" t="s">
        <v>36</v>
      </c>
      <c r="B49" s="212" t="s">
        <v>236</v>
      </c>
      <c r="C49" s="90" t="s">
        <v>161</v>
      </c>
      <c r="D49" s="90" t="s">
        <v>1</v>
      </c>
      <c r="E49" s="216"/>
      <c r="F49" s="172">
        <v>1000</v>
      </c>
      <c r="G49" s="127" t="s">
        <v>1</v>
      </c>
      <c r="H49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49" s="172" t="str">
        <f>IF(Sklop7[[#This Row],[ZAHTEVANA SHEMA KAKOVOSTI]]&lt;&gt;"",Sklop7[[#This Row],[Preračunana masa/volumen/kos na enoto kg]],"")</f>
        <v/>
      </c>
      <c r="J49" s="173"/>
      <c r="K49" s="223" t="s">
        <v>161</v>
      </c>
      <c r="L49" s="223" t="s">
        <v>161</v>
      </c>
      <c r="M49" s="169" t="s">
        <v>161</v>
      </c>
      <c r="N49" s="175"/>
      <c r="O49" s="168" t="s">
        <v>161</v>
      </c>
      <c r="P49" s="213"/>
      <c r="Q49" s="175">
        <f>+Sklop7[[#This Row],[cena/enota brez DDV v EUR]]*Sklop7[[#This Row],[Stopnja DDV (%)]]</f>
        <v>0</v>
      </c>
      <c r="R49" s="175">
        <f>+Sklop7[[#This Row],[cena/enota brez DDV v EUR]]+Sklop7[[#This Row],[Davek (EUR)]]</f>
        <v>0</v>
      </c>
      <c r="S49" s="175">
        <f>+Sklop7[[#This Row],[cena/enota brez DDV v EUR]]*Sklop7[[#This Row],[Okvirna količina]]</f>
        <v>0</v>
      </c>
      <c r="T49" s="175">
        <f>+Sklop7[[#This Row],[Končna cena/enoto mere (EUR) z DDV]]*Sklop7[[#This Row],[Okvirna količina]]</f>
        <v>0</v>
      </c>
      <c r="U49" s="167" t="s">
        <v>161</v>
      </c>
    </row>
    <row r="50" spans="1:21" s="63" customFormat="1" ht="12">
      <c r="A50" s="92" t="s">
        <v>37</v>
      </c>
      <c r="B50" s="212" t="s">
        <v>367</v>
      </c>
      <c r="C50" s="90" t="s">
        <v>161</v>
      </c>
      <c r="D50" s="90" t="s">
        <v>1</v>
      </c>
      <c r="E50" s="216"/>
      <c r="F50" s="172">
        <v>200</v>
      </c>
      <c r="G50" s="127" t="s">
        <v>1</v>
      </c>
      <c r="H50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0" s="172" t="str">
        <f>IF(Sklop7[[#This Row],[ZAHTEVANA SHEMA KAKOVOSTI]]&lt;&gt;"",Sklop7[[#This Row],[Preračunana masa/volumen/kos na enoto kg]],"")</f>
        <v/>
      </c>
      <c r="J50" s="173"/>
      <c r="K50" s="223" t="s">
        <v>161</v>
      </c>
      <c r="L50" s="223" t="s">
        <v>161</v>
      </c>
      <c r="M50" s="169" t="s">
        <v>161</v>
      </c>
      <c r="N50" s="175"/>
      <c r="O50" s="168" t="s">
        <v>161</v>
      </c>
      <c r="P50" s="213"/>
      <c r="Q50" s="175">
        <f>+Sklop7[[#This Row],[cena/enota brez DDV v EUR]]*Sklop7[[#This Row],[Stopnja DDV (%)]]</f>
        <v>0</v>
      </c>
      <c r="R50" s="175">
        <f>+Sklop7[[#This Row],[cena/enota brez DDV v EUR]]+Sklop7[[#This Row],[Davek (EUR)]]</f>
        <v>0</v>
      </c>
      <c r="S50" s="175">
        <f>+Sklop7[[#This Row],[cena/enota brez DDV v EUR]]*Sklop7[[#This Row],[Okvirna količina]]</f>
        <v>0</v>
      </c>
      <c r="T50" s="175">
        <f>+Sklop7[[#This Row],[Končna cena/enoto mere (EUR) z DDV]]*Sklop7[[#This Row],[Okvirna količina]]</f>
        <v>0</v>
      </c>
      <c r="U50" s="167" t="s">
        <v>161</v>
      </c>
    </row>
    <row r="51" spans="1:21" s="63" customFormat="1" ht="12">
      <c r="A51" s="97" t="s">
        <v>38</v>
      </c>
      <c r="B51" s="212" t="s">
        <v>368</v>
      </c>
      <c r="C51" s="90" t="s">
        <v>305</v>
      </c>
      <c r="D51" s="90" t="s">
        <v>1</v>
      </c>
      <c r="E51" s="216"/>
      <c r="F51" s="172">
        <v>6000</v>
      </c>
      <c r="G51" s="127" t="s">
        <v>1</v>
      </c>
      <c r="H51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51" s="172" t="str">
        <f>IF(Sklop7[[#This Row],[ZAHTEVANA SHEMA KAKOVOSTI]]&lt;&gt;"",Sklop7[[#This Row],[Preračunana masa/volumen/kos na enoto kg]],"")</f>
        <v/>
      </c>
      <c r="J51" s="173"/>
      <c r="K51" s="223" t="s">
        <v>161</v>
      </c>
      <c r="L51" s="223" t="s">
        <v>161</v>
      </c>
      <c r="M51" s="169" t="s">
        <v>161</v>
      </c>
      <c r="N51" s="175"/>
      <c r="O51" s="168" t="s">
        <v>161</v>
      </c>
      <c r="P51" s="213"/>
      <c r="Q51" s="175">
        <f>+Sklop7[[#This Row],[cena/enota brez DDV v EUR]]*Sklop7[[#This Row],[Stopnja DDV (%)]]</f>
        <v>0</v>
      </c>
      <c r="R51" s="175">
        <f>+Sklop7[[#This Row],[cena/enota brez DDV v EUR]]+Sklop7[[#This Row],[Davek (EUR)]]</f>
        <v>0</v>
      </c>
      <c r="S51" s="175">
        <f>+Sklop7[[#This Row],[cena/enota brez DDV v EUR]]*Sklop7[[#This Row],[Okvirna količina]]</f>
        <v>0</v>
      </c>
      <c r="T51" s="175">
        <f>+Sklop7[[#This Row],[Končna cena/enoto mere (EUR) z DDV]]*Sklop7[[#This Row],[Okvirna količina]]</f>
        <v>0</v>
      </c>
      <c r="U51" s="167" t="s">
        <v>161</v>
      </c>
    </row>
    <row r="52" spans="1:21" s="63" customFormat="1" ht="12">
      <c r="A52" s="92" t="s">
        <v>39</v>
      </c>
      <c r="B52" s="212" t="s">
        <v>369</v>
      </c>
      <c r="C52" s="90" t="s">
        <v>161</v>
      </c>
      <c r="D52" s="90" t="s">
        <v>1</v>
      </c>
      <c r="E52" s="216"/>
      <c r="F52" s="172">
        <v>20</v>
      </c>
      <c r="G52" s="127" t="s">
        <v>1</v>
      </c>
      <c r="H52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2" s="172" t="str">
        <f>IF(Sklop7[[#This Row],[ZAHTEVANA SHEMA KAKOVOSTI]]&lt;&gt;"",Sklop7[[#This Row],[Preračunana masa/volumen/kos na enoto kg]],"")</f>
        <v/>
      </c>
      <c r="J52" s="173"/>
      <c r="K52" s="223" t="s">
        <v>161</v>
      </c>
      <c r="L52" s="223" t="s">
        <v>161</v>
      </c>
      <c r="M52" s="169" t="s">
        <v>161</v>
      </c>
      <c r="N52" s="175"/>
      <c r="O52" s="168" t="s">
        <v>161</v>
      </c>
      <c r="P52" s="213"/>
      <c r="Q52" s="175">
        <f>+Sklop7[[#This Row],[cena/enota brez DDV v EUR]]*Sklop7[[#This Row],[Stopnja DDV (%)]]</f>
        <v>0</v>
      </c>
      <c r="R52" s="175">
        <f>+Sklop7[[#This Row],[cena/enota brez DDV v EUR]]+Sklop7[[#This Row],[Davek (EUR)]]</f>
        <v>0</v>
      </c>
      <c r="S52" s="175">
        <f>+Sklop7[[#This Row],[cena/enota brez DDV v EUR]]*Sklop7[[#This Row],[Okvirna količina]]</f>
        <v>0</v>
      </c>
      <c r="T52" s="175">
        <f>+Sklop7[[#This Row],[Končna cena/enoto mere (EUR) z DDV]]*Sklop7[[#This Row],[Okvirna količina]]</f>
        <v>0</v>
      </c>
      <c r="U52" s="167" t="s">
        <v>161</v>
      </c>
    </row>
    <row r="53" spans="1:21" s="63" customFormat="1" ht="12">
      <c r="A53" s="97" t="s">
        <v>40</v>
      </c>
      <c r="B53" s="212" t="s">
        <v>370</v>
      </c>
      <c r="C53" s="90" t="s">
        <v>161</v>
      </c>
      <c r="D53" s="90" t="s">
        <v>1</v>
      </c>
      <c r="E53" s="216"/>
      <c r="F53" s="172">
        <v>5</v>
      </c>
      <c r="G53" s="127" t="s">
        <v>1</v>
      </c>
      <c r="H53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3" s="172" t="str">
        <f>IF(Sklop7[[#This Row],[ZAHTEVANA SHEMA KAKOVOSTI]]&lt;&gt;"",Sklop7[[#This Row],[Preračunana masa/volumen/kos na enoto kg]],"")</f>
        <v/>
      </c>
      <c r="J53" s="173"/>
      <c r="K53" s="223" t="s">
        <v>161</v>
      </c>
      <c r="L53" s="223" t="s">
        <v>161</v>
      </c>
      <c r="M53" s="169" t="s">
        <v>161</v>
      </c>
      <c r="N53" s="175"/>
      <c r="O53" s="168" t="s">
        <v>161</v>
      </c>
      <c r="P53" s="213"/>
      <c r="Q53" s="175">
        <f>+Sklop7[[#This Row],[cena/enota brez DDV v EUR]]*Sklop7[[#This Row],[Stopnja DDV (%)]]</f>
        <v>0</v>
      </c>
      <c r="R53" s="175">
        <f>+Sklop7[[#This Row],[cena/enota brez DDV v EUR]]+Sklop7[[#This Row],[Davek (EUR)]]</f>
        <v>0</v>
      </c>
      <c r="S53" s="175">
        <f>+Sklop7[[#This Row],[cena/enota brez DDV v EUR]]*Sklop7[[#This Row],[Okvirna količina]]</f>
        <v>0</v>
      </c>
      <c r="T53" s="175">
        <f>+Sklop7[[#This Row],[Končna cena/enoto mere (EUR) z DDV]]*Sklop7[[#This Row],[Okvirna količina]]</f>
        <v>0</v>
      </c>
      <c r="U53" s="167" t="s">
        <v>161</v>
      </c>
    </row>
    <row r="54" spans="1:21" s="63" customFormat="1" ht="12">
      <c r="A54" s="92" t="s">
        <v>41</v>
      </c>
      <c r="B54" s="212" t="s">
        <v>371</v>
      </c>
      <c r="C54" s="90" t="s">
        <v>161</v>
      </c>
      <c r="D54" s="90" t="s">
        <v>1</v>
      </c>
      <c r="E54" s="216"/>
      <c r="F54" s="172">
        <v>5</v>
      </c>
      <c r="G54" s="127" t="s">
        <v>1</v>
      </c>
      <c r="H54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4" s="172" t="str">
        <f>IF(Sklop7[[#This Row],[ZAHTEVANA SHEMA KAKOVOSTI]]&lt;&gt;"",Sklop7[[#This Row],[Preračunana masa/volumen/kos na enoto kg]],"")</f>
        <v/>
      </c>
      <c r="J54" s="173"/>
      <c r="K54" s="223" t="s">
        <v>161</v>
      </c>
      <c r="L54" s="223" t="s">
        <v>161</v>
      </c>
      <c r="M54" s="169" t="s">
        <v>161</v>
      </c>
      <c r="N54" s="175"/>
      <c r="O54" s="168" t="s">
        <v>161</v>
      </c>
      <c r="P54" s="213"/>
      <c r="Q54" s="175">
        <f>+Sklop7[[#This Row],[cena/enota brez DDV v EUR]]*Sklop7[[#This Row],[Stopnja DDV (%)]]</f>
        <v>0</v>
      </c>
      <c r="R54" s="175">
        <f>+Sklop7[[#This Row],[cena/enota brez DDV v EUR]]+Sklop7[[#This Row],[Davek (EUR)]]</f>
        <v>0</v>
      </c>
      <c r="S54" s="175">
        <f>+Sklop7[[#This Row],[cena/enota brez DDV v EUR]]*Sklop7[[#This Row],[Okvirna količina]]</f>
        <v>0</v>
      </c>
      <c r="T54" s="175">
        <f>+Sklop7[[#This Row],[Končna cena/enoto mere (EUR) z DDV]]*Sklop7[[#This Row],[Okvirna količina]]</f>
        <v>0</v>
      </c>
      <c r="U54" s="167" t="s">
        <v>161</v>
      </c>
    </row>
    <row r="55" spans="1:21" s="63" customFormat="1" ht="12">
      <c r="A55" s="97" t="s">
        <v>42</v>
      </c>
      <c r="B55" s="212" t="s">
        <v>243</v>
      </c>
      <c r="C55" s="90" t="s">
        <v>161</v>
      </c>
      <c r="D55" s="90" t="s">
        <v>1</v>
      </c>
      <c r="E55" s="216"/>
      <c r="F55" s="172">
        <v>25</v>
      </c>
      <c r="G55" s="127" t="s">
        <v>1</v>
      </c>
      <c r="H55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55" s="172" t="str">
        <f>IF(Sklop7[[#This Row],[ZAHTEVANA SHEMA KAKOVOSTI]]&lt;&gt;"",Sklop7[[#This Row],[Preračunana masa/volumen/kos na enoto kg]],"")</f>
        <v/>
      </c>
      <c r="J55" s="173"/>
      <c r="K55" s="223" t="s">
        <v>161</v>
      </c>
      <c r="L55" s="223" t="s">
        <v>161</v>
      </c>
      <c r="M55" s="169" t="s">
        <v>161</v>
      </c>
      <c r="N55" s="175"/>
      <c r="O55" s="168" t="s">
        <v>161</v>
      </c>
      <c r="P55" s="213"/>
      <c r="Q55" s="175">
        <f>+Sklop7[[#This Row],[cena/enota brez DDV v EUR]]*Sklop7[[#This Row],[Stopnja DDV (%)]]</f>
        <v>0</v>
      </c>
      <c r="R55" s="175">
        <f>+Sklop7[[#This Row],[cena/enota brez DDV v EUR]]+Sklop7[[#This Row],[Davek (EUR)]]</f>
        <v>0</v>
      </c>
      <c r="S55" s="175">
        <f>+Sklop7[[#This Row],[cena/enota brez DDV v EUR]]*Sklop7[[#This Row],[Okvirna količina]]</f>
        <v>0</v>
      </c>
      <c r="T55" s="175">
        <f>+Sklop7[[#This Row],[Končna cena/enoto mere (EUR) z DDV]]*Sklop7[[#This Row],[Okvirna količina]]</f>
        <v>0</v>
      </c>
      <c r="U55" s="167" t="s">
        <v>161</v>
      </c>
    </row>
    <row r="56" spans="1:21" s="63" customFormat="1" ht="12">
      <c r="A56" s="92" t="s">
        <v>43</v>
      </c>
      <c r="B56" s="212" t="s">
        <v>372</v>
      </c>
      <c r="C56" s="90" t="s">
        <v>161</v>
      </c>
      <c r="D56" s="90" t="s">
        <v>1</v>
      </c>
      <c r="E56" s="216"/>
      <c r="F56" s="172">
        <v>300</v>
      </c>
      <c r="G56" s="127" t="s">
        <v>1</v>
      </c>
      <c r="H56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6" s="172" t="str">
        <f>IF(Sklop7[[#This Row],[ZAHTEVANA SHEMA KAKOVOSTI]]&lt;&gt;"",Sklop7[[#This Row],[Preračunana masa/volumen/kos na enoto kg]],"")</f>
        <v/>
      </c>
      <c r="J56" s="173"/>
      <c r="K56" s="223" t="s">
        <v>161</v>
      </c>
      <c r="L56" s="223" t="s">
        <v>161</v>
      </c>
      <c r="M56" s="169" t="s">
        <v>161</v>
      </c>
      <c r="N56" s="175"/>
      <c r="O56" s="168" t="s">
        <v>161</v>
      </c>
      <c r="P56" s="213"/>
      <c r="Q56" s="175">
        <f>+Sklop7[[#This Row],[cena/enota brez DDV v EUR]]*Sklop7[[#This Row],[Stopnja DDV (%)]]</f>
        <v>0</v>
      </c>
      <c r="R56" s="175">
        <f>+Sklop7[[#This Row],[cena/enota brez DDV v EUR]]+Sklop7[[#This Row],[Davek (EUR)]]</f>
        <v>0</v>
      </c>
      <c r="S56" s="175">
        <f>+Sklop7[[#This Row],[cena/enota brez DDV v EUR]]*Sklop7[[#This Row],[Okvirna količina]]</f>
        <v>0</v>
      </c>
      <c r="T56" s="175">
        <f>+Sklop7[[#This Row],[Končna cena/enoto mere (EUR) z DDV]]*Sklop7[[#This Row],[Okvirna količina]]</f>
        <v>0</v>
      </c>
      <c r="U56" s="167" t="s">
        <v>161</v>
      </c>
    </row>
    <row r="57" spans="1:21" s="63" customFormat="1" ht="12">
      <c r="A57" s="97" t="s">
        <v>44</v>
      </c>
      <c r="B57" s="212" t="s">
        <v>275</v>
      </c>
      <c r="C57" s="90" t="s">
        <v>161</v>
      </c>
      <c r="D57" s="90" t="s">
        <v>1</v>
      </c>
      <c r="E57" s="216"/>
      <c r="F57" s="172">
        <v>500</v>
      </c>
      <c r="G57" s="127" t="s">
        <v>1</v>
      </c>
      <c r="H57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7" s="172" t="str">
        <f>IF(Sklop7[[#This Row],[ZAHTEVANA SHEMA KAKOVOSTI]]&lt;&gt;"",Sklop7[[#This Row],[Preračunana masa/volumen/kos na enoto kg]],"")</f>
        <v/>
      </c>
      <c r="J57" s="173"/>
      <c r="K57" s="223" t="s">
        <v>161</v>
      </c>
      <c r="L57" s="223" t="s">
        <v>161</v>
      </c>
      <c r="M57" s="169" t="s">
        <v>161</v>
      </c>
      <c r="N57" s="175"/>
      <c r="O57" s="168" t="s">
        <v>161</v>
      </c>
      <c r="P57" s="213"/>
      <c r="Q57" s="175">
        <f>+Sklop7[[#This Row],[cena/enota brez DDV v EUR]]*Sklop7[[#This Row],[Stopnja DDV (%)]]</f>
        <v>0</v>
      </c>
      <c r="R57" s="175">
        <f>+Sklop7[[#This Row],[cena/enota brez DDV v EUR]]+Sklop7[[#This Row],[Davek (EUR)]]</f>
        <v>0</v>
      </c>
      <c r="S57" s="175">
        <f>+Sklop7[[#This Row],[cena/enota brez DDV v EUR]]*Sklop7[[#This Row],[Okvirna količina]]</f>
        <v>0</v>
      </c>
      <c r="T57" s="175">
        <f>+Sklop7[[#This Row],[Končna cena/enoto mere (EUR) z DDV]]*Sklop7[[#This Row],[Okvirna količina]]</f>
        <v>0</v>
      </c>
      <c r="U57" s="167" t="s">
        <v>161</v>
      </c>
    </row>
    <row r="58" spans="1:21" s="63" customFormat="1" ht="12">
      <c r="A58" s="92" t="s">
        <v>49</v>
      </c>
      <c r="B58" s="212" t="s">
        <v>373</v>
      </c>
      <c r="C58" s="90" t="s">
        <v>161</v>
      </c>
      <c r="D58" s="90" t="s">
        <v>1</v>
      </c>
      <c r="E58" s="216"/>
      <c r="F58" s="172">
        <v>5</v>
      </c>
      <c r="G58" s="127" t="s">
        <v>1</v>
      </c>
      <c r="H58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8" s="172" t="str">
        <f>IF(Sklop7[[#This Row],[ZAHTEVANA SHEMA KAKOVOSTI]]&lt;&gt;"",Sklop7[[#This Row],[Preračunana masa/volumen/kos na enoto kg]],"")</f>
        <v/>
      </c>
      <c r="J58" s="173"/>
      <c r="K58" s="223" t="s">
        <v>161</v>
      </c>
      <c r="L58" s="223" t="s">
        <v>161</v>
      </c>
      <c r="M58" s="169" t="s">
        <v>161</v>
      </c>
      <c r="N58" s="175"/>
      <c r="O58" s="168" t="s">
        <v>161</v>
      </c>
      <c r="P58" s="213"/>
      <c r="Q58" s="175">
        <f>+Sklop7[[#This Row],[cena/enota brez DDV v EUR]]*Sklop7[[#This Row],[Stopnja DDV (%)]]</f>
        <v>0</v>
      </c>
      <c r="R58" s="175">
        <f>+Sklop7[[#This Row],[cena/enota brez DDV v EUR]]+Sklop7[[#This Row],[Davek (EUR)]]</f>
        <v>0</v>
      </c>
      <c r="S58" s="175">
        <f>+Sklop7[[#This Row],[cena/enota brez DDV v EUR]]*Sklop7[[#This Row],[Okvirna količina]]</f>
        <v>0</v>
      </c>
      <c r="T58" s="175">
        <f>+Sklop7[[#This Row],[Končna cena/enoto mere (EUR) z DDV]]*Sklop7[[#This Row],[Okvirna količina]]</f>
        <v>0</v>
      </c>
      <c r="U58" s="167" t="s">
        <v>161</v>
      </c>
    </row>
    <row r="59" spans="1:21" s="63" customFormat="1" ht="12">
      <c r="A59" s="97" t="s">
        <v>45</v>
      </c>
      <c r="B59" s="212" t="s">
        <v>270</v>
      </c>
      <c r="C59" s="90" t="s">
        <v>161</v>
      </c>
      <c r="D59" s="90" t="s">
        <v>1</v>
      </c>
      <c r="E59" s="216"/>
      <c r="F59" s="172">
        <v>80</v>
      </c>
      <c r="G59" s="127" t="s">
        <v>1</v>
      </c>
      <c r="H59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9" s="172" t="str">
        <f>IF(Sklop7[[#This Row],[ZAHTEVANA SHEMA KAKOVOSTI]]&lt;&gt;"",Sklop7[[#This Row],[Preračunana masa/volumen/kos na enoto kg]],"")</f>
        <v/>
      </c>
      <c r="J59" s="173"/>
      <c r="K59" s="223" t="s">
        <v>161</v>
      </c>
      <c r="L59" s="223" t="s">
        <v>161</v>
      </c>
      <c r="M59" s="169" t="s">
        <v>161</v>
      </c>
      <c r="N59" s="175"/>
      <c r="O59" s="168" t="s">
        <v>161</v>
      </c>
      <c r="P59" s="213"/>
      <c r="Q59" s="175">
        <f>+Sklop7[[#This Row],[cena/enota brez DDV v EUR]]*Sklop7[[#This Row],[Stopnja DDV (%)]]</f>
        <v>0</v>
      </c>
      <c r="R59" s="175">
        <f>+Sklop7[[#This Row],[cena/enota brez DDV v EUR]]+Sklop7[[#This Row],[Davek (EUR)]]</f>
        <v>0</v>
      </c>
      <c r="S59" s="175">
        <f>+Sklop7[[#This Row],[cena/enota brez DDV v EUR]]*Sklop7[[#This Row],[Okvirna količina]]</f>
        <v>0</v>
      </c>
      <c r="T59" s="175">
        <f>+Sklop7[[#This Row],[Končna cena/enoto mere (EUR) z DDV]]*Sklop7[[#This Row],[Okvirna količina]]</f>
        <v>0</v>
      </c>
      <c r="U59" s="167" t="s">
        <v>161</v>
      </c>
    </row>
    <row r="60" spans="1:21" s="63" customFormat="1" ht="12">
      <c r="A60" s="92" t="s">
        <v>46</v>
      </c>
      <c r="B60" s="212" t="s">
        <v>374</v>
      </c>
      <c r="C60" s="90" t="s">
        <v>161</v>
      </c>
      <c r="D60" s="90" t="s">
        <v>1</v>
      </c>
      <c r="E60" s="216"/>
      <c r="F60" s="172">
        <v>30</v>
      </c>
      <c r="G60" s="127" t="s">
        <v>1</v>
      </c>
      <c r="H60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0" s="172" t="str">
        <f>IF(Sklop7[[#This Row],[ZAHTEVANA SHEMA KAKOVOSTI]]&lt;&gt;"",Sklop7[[#This Row],[Preračunana masa/volumen/kos na enoto kg]],"")</f>
        <v/>
      </c>
      <c r="J60" s="173"/>
      <c r="K60" s="223" t="s">
        <v>161</v>
      </c>
      <c r="L60" s="223" t="s">
        <v>161</v>
      </c>
      <c r="M60" s="169" t="s">
        <v>161</v>
      </c>
      <c r="N60" s="175"/>
      <c r="O60" s="168" t="s">
        <v>161</v>
      </c>
      <c r="P60" s="213"/>
      <c r="Q60" s="175">
        <f>+Sklop7[[#This Row],[cena/enota brez DDV v EUR]]*Sklop7[[#This Row],[Stopnja DDV (%)]]</f>
        <v>0</v>
      </c>
      <c r="R60" s="175">
        <f>+Sklop7[[#This Row],[cena/enota brez DDV v EUR]]+Sklop7[[#This Row],[Davek (EUR)]]</f>
        <v>0</v>
      </c>
      <c r="S60" s="175">
        <f>+Sklop7[[#This Row],[cena/enota brez DDV v EUR]]*Sklop7[[#This Row],[Okvirna količina]]</f>
        <v>0</v>
      </c>
      <c r="T60" s="175">
        <f>+Sklop7[[#This Row],[Končna cena/enoto mere (EUR) z DDV]]*Sklop7[[#This Row],[Okvirna količina]]</f>
        <v>0</v>
      </c>
      <c r="U60" s="167" t="s">
        <v>161</v>
      </c>
    </row>
    <row r="61" spans="1:21" s="63" customFormat="1" ht="12">
      <c r="A61" s="97" t="s">
        <v>50</v>
      </c>
      <c r="B61" s="212" t="s">
        <v>375</v>
      </c>
      <c r="C61" s="90" t="s">
        <v>161</v>
      </c>
      <c r="D61" s="90" t="s">
        <v>1</v>
      </c>
      <c r="E61" s="216"/>
      <c r="F61" s="172">
        <v>5</v>
      </c>
      <c r="G61" s="127" t="s">
        <v>1</v>
      </c>
      <c r="H61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1" s="172" t="str">
        <f>IF(Sklop7[[#This Row],[ZAHTEVANA SHEMA KAKOVOSTI]]&lt;&gt;"",Sklop7[[#This Row],[Preračunana masa/volumen/kos na enoto kg]],"")</f>
        <v/>
      </c>
      <c r="J61" s="173"/>
      <c r="K61" s="223" t="s">
        <v>161</v>
      </c>
      <c r="L61" s="223" t="s">
        <v>161</v>
      </c>
      <c r="M61" s="169" t="s">
        <v>161</v>
      </c>
      <c r="N61" s="175"/>
      <c r="O61" s="168" t="s">
        <v>161</v>
      </c>
      <c r="P61" s="213"/>
      <c r="Q61" s="175">
        <f>+Sklop7[[#This Row],[cena/enota brez DDV v EUR]]*Sklop7[[#This Row],[Stopnja DDV (%)]]</f>
        <v>0</v>
      </c>
      <c r="R61" s="175">
        <f>+Sklop7[[#This Row],[cena/enota brez DDV v EUR]]+Sklop7[[#This Row],[Davek (EUR)]]</f>
        <v>0</v>
      </c>
      <c r="S61" s="175">
        <f>+Sklop7[[#This Row],[cena/enota brez DDV v EUR]]*Sklop7[[#This Row],[Okvirna količina]]</f>
        <v>0</v>
      </c>
      <c r="T61" s="175">
        <f>+Sklop7[[#This Row],[Končna cena/enoto mere (EUR) z DDV]]*Sklop7[[#This Row],[Okvirna količina]]</f>
        <v>0</v>
      </c>
      <c r="U61" s="167" t="s">
        <v>161</v>
      </c>
    </row>
    <row r="62" spans="1:21" s="63" customFormat="1" ht="12">
      <c r="A62" s="92" t="s">
        <v>51</v>
      </c>
      <c r="B62" s="212" t="s">
        <v>271</v>
      </c>
      <c r="C62" s="90" t="s">
        <v>161</v>
      </c>
      <c r="D62" s="90" t="s">
        <v>1</v>
      </c>
      <c r="E62" s="216"/>
      <c r="F62" s="172">
        <v>400</v>
      </c>
      <c r="G62" s="127" t="s">
        <v>1</v>
      </c>
      <c r="H62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2" s="172" t="str">
        <f>IF(Sklop7[[#This Row],[ZAHTEVANA SHEMA KAKOVOSTI]]&lt;&gt;"",Sklop7[[#This Row],[Preračunana masa/volumen/kos na enoto kg]],"")</f>
        <v/>
      </c>
      <c r="J62" s="173"/>
      <c r="K62" s="223" t="s">
        <v>161</v>
      </c>
      <c r="L62" s="223" t="s">
        <v>161</v>
      </c>
      <c r="M62" s="169" t="s">
        <v>161</v>
      </c>
      <c r="N62" s="175"/>
      <c r="O62" s="168" t="s">
        <v>161</v>
      </c>
      <c r="P62" s="213"/>
      <c r="Q62" s="175">
        <f>+Sklop7[[#This Row],[cena/enota brez DDV v EUR]]*Sklop7[[#This Row],[Stopnja DDV (%)]]</f>
        <v>0</v>
      </c>
      <c r="R62" s="175">
        <f>+Sklop7[[#This Row],[cena/enota brez DDV v EUR]]+Sklop7[[#This Row],[Davek (EUR)]]</f>
        <v>0</v>
      </c>
      <c r="S62" s="175">
        <f>+Sklop7[[#This Row],[cena/enota brez DDV v EUR]]*Sklop7[[#This Row],[Okvirna količina]]</f>
        <v>0</v>
      </c>
      <c r="T62" s="175">
        <f>+Sklop7[[#This Row],[Končna cena/enoto mere (EUR) z DDV]]*Sklop7[[#This Row],[Okvirna količina]]</f>
        <v>0</v>
      </c>
      <c r="U62" s="167" t="s">
        <v>161</v>
      </c>
    </row>
    <row r="63" spans="1:21" s="63" customFormat="1" ht="12">
      <c r="A63" s="97" t="s">
        <v>47</v>
      </c>
      <c r="B63" s="212" t="s">
        <v>376</v>
      </c>
      <c r="C63" s="90" t="s">
        <v>161</v>
      </c>
      <c r="D63" s="90" t="s">
        <v>1</v>
      </c>
      <c r="E63" s="216"/>
      <c r="F63" s="172">
        <v>30</v>
      </c>
      <c r="G63" s="127" t="s">
        <v>1</v>
      </c>
      <c r="H63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3" s="172" t="str">
        <f>IF(Sklop7[[#This Row],[ZAHTEVANA SHEMA KAKOVOSTI]]&lt;&gt;"",Sklop7[[#This Row],[Preračunana masa/volumen/kos na enoto kg]],"")</f>
        <v/>
      </c>
      <c r="J63" s="173"/>
      <c r="K63" s="223" t="s">
        <v>161</v>
      </c>
      <c r="L63" s="223" t="s">
        <v>161</v>
      </c>
      <c r="M63" s="169" t="s">
        <v>161</v>
      </c>
      <c r="N63" s="175"/>
      <c r="O63" s="168" t="s">
        <v>161</v>
      </c>
      <c r="P63" s="213"/>
      <c r="Q63" s="175">
        <f>+Sklop7[[#This Row],[cena/enota brez DDV v EUR]]*Sklop7[[#This Row],[Stopnja DDV (%)]]</f>
        <v>0</v>
      </c>
      <c r="R63" s="175">
        <f>+Sklop7[[#This Row],[cena/enota brez DDV v EUR]]+Sklop7[[#This Row],[Davek (EUR)]]</f>
        <v>0</v>
      </c>
      <c r="S63" s="175">
        <f>+Sklop7[[#This Row],[cena/enota brez DDV v EUR]]*Sklop7[[#This Row],[Okvirna količina]]</f>
        <v>0</v>
      </c>
      <c r="T63" s="175">
        <f>+Sklop7[[#This Row],[Končna cena/enoto mere (EUR) z DDV]]*Sklop7[[#This Row],[Okvirna količina]]</f>
        <v>0</v>
      </c>
      <c r="U63" s="167" t="s">
        <v>161</v>
      </c>
    </row>
    <row r="64" spans="1:21" s="63" customFormat="1" ht="12">
      <c r="A64" s="92" t="s">
        <v>52</v>
      </c>
      <c r="B64" s="212" t="s">
        <v>377</v>
      </c>
      <c r="C64" s="90" t="s">
        <v>161</v>
      </c>
      <c r="D64" s="90" t="s">
        <v>1</v>
      </c>
      <c r="E64" s="216"/>
      <c r="F64" s="172">
        <v>10</v>
      </c>
      <c r="G64" s="127" t="s">
        <v>1</v>
      </c>
      <c r="H64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172" t="str">
        <f>IF(Sklop7[[#This Row],[ZAHTEVANA SHEMA KAKOVOSTI]]&lt;&gt;"",Sklop7[[#This Row],[Preračunana masa/volumen/kos na enoto kg]],"")</f>
        <v/>
      </c>
      <c r="J64" s="173"/>
      <c r="K64" s="223" t="s">
        <v>161</v>
      </c>
      <c r="L64" s="223" t="s">
        <v>161</v>
      </c>
      <c r="M64" s="169" t="s">
        <v>161</v>
      </c>
      <c r="N64" s="175"/>
      <c r="O64" s="168" t="s">
        <v>161</v>
      </c>
      <c r="P64" s="213"/>
      <c r="Q64" s="175">
        <f>+Sklop7[[#This Row],[cena/enota brez DDV v EUR]]*Sklop7[[#This Row],[Stopnja DDV (%)]]</f>
        <v>0</v>
      </c>
      <c r="R64" s="175">
        <f>+Sklop7[[#This Row],[cena/enota brez DDV v EUR]]+Sklop7[[#This Row],[Davek (EUR)]]</f>
        <v>0</v>
      </c>
      <c r="S64" s="175">
        <f>+Sklop7[[#This Row],[cena/enota brez DDV v EUR]]*Sklop7[[#This Row],[Okvirna količina]]</f>
        <v>0</v>
      </c>
      <c r="T64" s="175">
        <f>+Sklop7[[#This Row],[Končna cena/enoto mere (EUR) z DDV]]*Sklop7[[#This Row],[Okvirna količina]]</f>
        <v>0</v>
      </c>
      <c r="U64" s="167" t="s">
        <v>161</v>
      </c>
    </row>
    <row r="65" spans="1:21" s="63" customFormat="1" ht="12">
      <c r="A65" s="97" t="s">
        <v>48</v>
      </c>
      <c r="B65" s="212" t="s">
        <v>378</v>
      </c>
      <c r="C65" s="90" t="s">
        <v>161</v>
      </c>
      <c r="D65" s="90" t="s">
        <v>1</v>
      </c>
      <c r="E65" s="216"/>
      <c r="F65" s="172">
        <v>10</v>
      </c>
      <c r="G65" s="127" t="s">
        <v>1</v>
      </c>
      <c r="H65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5" s="172" t="str">
        <f>IF(Sklop7[[#This Row],[ZAHTEVANA SHEMA KAKOVOSTI]]&lt;&gt;"",Sklop7[[#This Row],[Preračunana masa/volumen/kos na enoto kg]],"")</f>
        <v/>
      </c>
      <c r="J65" s="173"/>
      <c r="K65" s="223" t="s">
        <v>161</v>
      </c>
      <c r="L65" s="223" t="s">
        <v>161</v>
      </c>
      <c r="M65" s="169" t="s">
        <v>161</v>
      </c>
      <c r="N65" s="175"/>
      <c r="O65" s="168" t="s">
        <v>161</v>
      </c>
      <c r="P65" s="213"/>
      <c r="Q65" s="175">
        <f>+Sklop7[[#This Row],[cena/enota brez DDV v EUR]]*Sklop7[[#This Row],[Stopnja DDV (%)]]</f>
        <v>0</v>
      </c>
      <c r="R65" s="175">
        <f>+Sklop7[[#This Row],[cena/enota brez DDV v EUR]]+Sklop7[[#This Row],[Davek (EUR)]]</f>
        <v>0</v>
      </c>
      <c r="S65" s="175">
        <f>+Sklop7[[#This Row],[cena/enota brez DDV v EUR]]*Sklop7[[#This Row],[Okvirna količina]]</f>
        <v>0</v>
      </c>
      <c r="T65" s="175">
        <f>+Sklop7[[#This Row],[Končna cena/enoto mere (EUR) z DDV]]*Sklop7[[#This Row],[Okvirna količina]]</f>
        <v>0</v>
      </c>
      <c r="U65" s="167" t="s">
        <v>161</v>
      </c>
    </row>
    <row r="66" spans="1:21" s="63" customFormat="1" ht="12">
      <c r="A66" s="92" t="s">
        <v>53</v>
      </c>
      <c r="B66" s="212" t="s">
        <v>379</v>
      </c>
      <c r="C66" s="90" t="s">
        <v>161</v>
      </c>
      <c r="D66" s="90" t="s">
        <v>1</v>
      </c>
      <c r="E66" s="216"/>
      <c r="F66" s="172">
        <v>150</v>
      </c>
      <c r="G66" s="127" t="s">
        <v>1</v>
      </c>
      <c r="H66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6" s="172" t="str">
        <f>IF(Sklop7[[#This Row],[ZAHTEVANA SHEMA KAKOVOSTI]]&lt;&gt;"",Sklop7[[#This Row],[Preračunana masa/volumen/kos na enoto kg]],"")</f>
        <v/>
      </c>
      <c r="J66" s="173"/>
      <c r="K66" s="223" t="s">
        <v>161</v>
      </c>
      <c r="L66" s="223" t="s">
        <v>161</v>
      </c>
      <c r="M66" s="169" t="s">
        <v>161</v>
      </c>
      <c r="N66" s="175"/>
      <c r="O66" s="168" t="s">
        <v>161</v>
      </c>
      <c r="P66" s="213"/>
      <c r="Q66" s="175">
        <f>+Sklop7[[#This Row],[cena/enota brez DDV v EUR]]*Sklop7[[#This Row],[Stopnja DDV (%)]]</f>
        <v>0</v>
      </c>
      <c r="R66" s="175">
        <f>+Sklop7[[#This Row],[cena/enota brez DDV v EUR]]+Sklop7[[#This Row],[Davek (EUR)]]</f>
        <v>0</v>
      </c>
      <c r="S66" s="175">
        <f>+Sklop7[[#This Row],[cena/enota brez DDV v EUR]]*Sklop7[[#This Row],[Okvirna količina]]</f>
        <v>0</v>
      </c>
      <c r="T66" s="175">
        <f>+Sklop7[[#This Row],[Končna cena/enoto mere (EUR) z DDV]]*Sklop7[[#This Row],[Okvirna količina]]</f>
        <v>0</v>
      </c>
      <c r="U66" s="167" t="s">
        <v>161</v>
      </c>
    </row>
    <row r="67" spans="1:21" s="63" customFormat="1" ht="12">
      <c r="A67" s="97" t="s">
        <v>54</v>
      </c>
      <c r="B67" s="212" t="s">
        <v>380</v>
      </c>
      <c r="C67" s="90" t="s">
        <v>161</v>
      </c>
      <c r="D67" s="90" t="s">
        <v>1</v>
      </c>
      <c r="E67" s="216"/>
      <c r="F67" s="172">
        <v>30</v>
      </c>
      <c r="G67" s="127" t="s">
        <v>1</v>
      </c>
      <c r="H67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7" s="172" t="str">
        <f>IF(Sklop7[[#This Row],[ZAHTEVANA SHEMA KAKOVOSTI]]&lt;&gt;"",Sklop7[[#This Row],[Preračunana masa/volumen/kos na enoto kg]],"")</f>
        <v/>
      </c>
      <c r="J67" s="173"/>
      <c r="K67" s="223" t="s">
        <v>161</v>
      </c>
      <c r="L67" s="223" t="s">
        <v>161</v>
      </c>
      <c r="M67" s="169" t="s">
        <v>161</v>
      </c>
      <c r="N67" s="175"/>
      <c r="O67" s="168" t="s">
        <v>161</v>
      </c>
      <c r="P67" s="213"/>
      <c r="Q67" s="175">
        <f>+Sklop7[[#This Row],[cena/enota brez DDV v EUR]]*Sklop7[[#This Row],[Stopnja DDV (%)]]</f>
        <v>0</v>
      </c>
      <c r="R67" s="175">
        <f>+Sklop7[[#This Row],[cena/enota brez DDV v EUR]]+Sklop7[[#This Row],[Davek (EUR)]]</f>
        <v>0</v>
      </c>
      <c r="S67" s="175">
        <f>+Sklop7[[#This Row],[cena/enota brez DDV v EUR]]*Sklop7[[#This Row],[Okvirna količina]]</f>
        <v>0</v>
      </c>
      <c r="T67" s="175">
        <f>+Sklop7[[#This Row],[Končna cena/enoto mere (EUR) z DDV]]*Sklop7[[#This Row],[Okvirna količina]]</f>
        <v>0</v>
      </c>
      <c r="U67" s="167" t="s">
        <v>161</v>
      </c>
    </row>
    <row r="68" spans="1:21" s="63" customFormat="1" ht="12">
      <c r="A68" s="92" t="s">
        <v>55</v>
      </c>
      <c r="B68" s="212" t="s">
        <v>381</v>
      </c>
      <c r="C68" s="90" t="s">
        <v>161</v>
      </c>
      <c r="D68" s="90" t="s">
        <v>1</v>
      </c>
      <c r="E68" s="216"/>
      <c r="F68" s="172">
        <v>50</v>
      </c>
      <c r="G68" s="127" t="s">
        <v>1</v>
      </c>
      <c r="H68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72" t="str">
        <f>IF(Sklop7[[#This Row],[ZAHTEVANA SHEMA KAKOVOSTI]]&lt;&gt;"",Sklop7[[#This Row],[Preračunana masa/volumen/kos na enoto kg]],"")</f>
        <v/>
      </c>
      <c r="J68" s="173"/>
      <c r="K68" s="223" t="s">
        <v>161</v>
      </c>
      <c r="L68" s="223" t="s">
        <v>161</v>
      </c>
      <c r="M68" s="169" t="s">
        <v>161</v>
      </c>
      <c r="N68" s="175"/>
      <c r="O68" s="168" t="s">
        <v>161</v>
      </c>
      <c r="P68" s="213"/>
      <c r="Q68" s="175">
        <f>+Sklop7[[#This Row],[cena/enota brez DDV v EUR]]*Sklop7[[#This Row],[Stopnja DDV (%)]]</f>
        <v>0</v>
      </c>
      <c r="R68" s="175">
        <f>+Sklop7[[#This Row],[cena/enota brez DDV v EUR]]+Sklop7[[#This Row],[Davek (EUR)]]</f>
        <v>0</v>
      </c>
      <c r="S68" s="175">
        <f>+Sklop7[[#This Row],[cena/enota brez DDV v EUR]]*Sklop7[[#This Row],[Okvirna količina]]</f>
        <v>0</v>
      </c>
      <c r="T68" s="175">
        <f>+Sklop7[[#This Row],[Končna cena/enoto mere (EUR) z DDV]]*Sklop7[[#This Row],[Okvirna količina]]</f>
        <v>0</v>
      </c>
      <c r="U68" s="167" t="s">
        <v>161</v>
      </c>
    </row>
    <row r="69" spans="1:21" s="63" customFormat="1" ht="12">
      <c r="A69" s="97" t="s">
        <v>56</v>
      </c>
      <c r="B69" s="212" t="s">
        <v>382</v>
      </c>
      <c r="C69" s="90" t="s">
        <v>161</v>
      </c>
      <c r="D69" s="90" t="s">
        <v>1</v>
      </c>
      <c r="E69" s="216"/>
      <c r="F69" s="172">
        <v>300</v>
      </c>
      <c r="G69" s="127" t="s">
        <v>1</v>
      </c>
      <c r="H69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9" s="172" t="str">
        <f>IF(Sklop7[[#This Row],[ZAHTEVANA SHEMA KAKOVOSTI]]&lt;&gt;"",Sklop7[[#This Row],[Preračunana masa/volumen/kos na enoto kg]],"")</f>
        <v/>
      </c>
      <c r="J69" s="173"/>
      <c r="K69" s="223" t="s">
        <v>161</v>
      </c>
      <c r="L69" s="223" t="s">
        <v>161</v>
      </c>
      <c r="M69" s="169" t="s">
        <v>161</v>
      </c>
      <c r="N69" s="175"/>
      <c r="O69" s="168" t="s">
        <v>161</v>
      </c>
      <c r="P69" s="213"/>
      <c r="Q69" s="175">
        <f>+Sklop7[[#This Row],[cena/enota brez DDV v EUR]]*Sklop7[[#This Row],[Stopnja DDV (%)]]</f>
        <v>0</v>
      </c>
      <c r="R69" s="175">
        <f>+Sklop7[[#This Row],[cena/enota brez DDV v EUR]]+Sklop7[[#This Row],[Davek (EUR)]]</f>
        <v>0</v>
      </c>
      <c r="S69" s="175">
        <f>+Sklop7[[#This Row],[cena/enota brez DDV v EUR]]*Sklop7[[#This Row],[Okvirna količina]]</f>
        <v>0</v>
      </c>
      <c r="T69" s="175">
        <f>+Sklop7[[#This Row],[Končna cena/enoto mere (EUR) z DDV]]*Sklop7[[#This Row],[Okvirna količina]]</f>
        <v>0</v>
      </c>
      <c r="U69" s="167" t="s">
        <v>161</v>
      </c>
    </row>
    <row r="70" spans="1:21" s="63" customFormat="1" ht="12">
      <c r="A70" s="92" t="s">
        <v>57</v>
      </c>
      <c r="B70" s="212" t="s">
        <v>383</v>
      </c>
      <c r="C70" s="90" t="s">
        <v>161</v>
      </c>
      <c r="D70" s="90" t="s">
        <v>1</v>
      </c>
      <c r="E70" s="216"/>
      <c r="F70" s="172">
        <v>1</v>
      </c>
      <c r="G70" s="127" t="s">
        <v>1</v>
      </c>
      <c r="H70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0" s="172" t="str">
        <f>IF(Sklop7[[#This Row],[ZAHTEVANA SHEMA KAKOVOSTI]]&lt;&gt;"",Sklop7[[#This Row],[Preračunana masa/volumen/kos na enoto kg]],"")</f>
        <v/>
      </c>
      <c r="J70" s="173"/>
      <c r="K70" s="223" t="s">
        <v>161</v>
      </c>
      <c r="L70" s="223" t="s">
        <v>161</v>
      </c>
      <c r="M70" s="169" t="s">
        <v>161</v>
      </c>
      <c r="N70" s="175"/>
      <c r="O70" s="168" t="s">
        <v>161</v>
      </c>
      <c r="P70" s="213"/>
      <c r="Q70" s="175">
        <f>+Sklop7[[#This Row],[cena/enota brez DDV v EUR]]*Sklop7[[#This Row],[Stopnja DDV (%)]]</f>
        <v>0</v>
      </c>
      <c r="R70" s="175">
        <f>+Sklop7[[#This Row],[cena/enota brez DDV v EUR]]+Sklop7[[#This Row],[Davek (EUR)]]</f>
        <v>0</v>
      </c>
      <c r="S70" s="175">
        <f>+Sklop7[[#This Row],[cena/enota brez DDV v EUR]]*Sklop7[[#This Row],[Okvirna količina]]</f>
        <v>0</v>
      </c>
      <c r="T70" s="175">
        <f>+Sklop7[[#This Row],[Končna cena/enoto mere (EUR) z DDV]]*Sklop7[[#This Row],[Okvirna količina]]</f>
        <v>0</v>
      </c>
      <c r="U70" s="167" t="s">
        <v>161</v>
      </c>
    </row>
    <row r="71" spans="1:21" s="63" customFormat="1" ht="12">
      <c r="A71" s="97" t="s">
        <v>58</v>
      </c>
      <c r="B71" s="212" t="s">
        <v>276</v>
      </c>
      <c r="C71" s="90" t="s">
        <v>161</v>
      </c>
      <c r="D71" s="90" t="s">
        <v>1</v>
      </c>
      <c r="E71" s="216"/>
      <c r="F71" s="172">
        <v>230</v>
      </c>
      <c r="G71" s="127" t="s">
        <v>1</v>
      </c>
      <c r="H71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71" s="172" t="str">
        <f>IF(Sklop7[[#This Row],[ZAHTEVANA SHEMA KAKOVOSTI]]&lt;&gt;"",Sklop7[[#This Row],[Preračunana masa/volumen/kos na enoto kg]],"")</f>
        <v/>
      </c>
      <c r="J71" s="173"/>
      <c r="K71" s="223" t="s">
        <v>161</v>
      </c>
      <c r="L71" s="223" t="s">
        <v>161</v>
      </c>
      <c r="M71" s="169" t="s">
        <v>161</v>
      </c>
      <c r="N71" s="175"/>
      <c r="O71" s="168" t="s">
        <v>161</v>
      </c>
      <c r="P71" s="213"/>
      <c r="Q71" s="175">
        <f>+Sklop7[[#This Row],[cena/enota brez DDV v EUR]]*Sklop7[[#This Row],[Stopnja DDV (%)]]</f>
        <v>0</v>
      </c>
      <c r="R71" s="175">
        <f>+Sklop7[[#This Row],[cena/enota brez DDV v EUR]]+Sklop7[[#This Row],[Davek (EUR)]]</f>
        <v>0</v>
      </c>
      <c r="S71" s="175">
        <f>+Sklop7[[#This Row],[cena/enota brez DDV v EUR]]*Sklop7[[#This Row],[Okvirna količina]]</f>
        <v>0</v>
      </c>
      <c r="T71" s="175">
        <f>+Sklop7[[#This Row],[Končna cena/enoto mere (EUR) z DDV]]*Sklop7[[#This Row],[Okvirna količina]]</f>
        <v>0</v>
      </c>
      <c r="U71" s="167" t="s">
        <v>161</v>
      </c>
    </row>
    <row r="72" spans="1:21" s="63" customFormat="1" ht="12">
      <c r="A72" s="92" t="s">
        <v>59</v>
      </c>
      <c r="B72" s="212" t="s">
        <v>241</v>
      </c>
      <c r="C72" s="90" t="s">
        <v>161</v>
      </c>
      <c r="D72" s="90" t="s">
        <v>1</v>
      </c>
      <c r="E72" s="216"/>
      <c r="F72" s="172">
        <v>20</v>
      </c>
      <c r="G72" s="127" t="s">
        <v>1</v>
      </c>
      <c r="H72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2" s="172" t="str">
        <f>IF(Sklop7[[#This Row],[ZAHTEVANA SHEMA KAKOVOSTI]]&lt;&gt;"",Sklop7[[#This Row],[Preračunana masa/volumen/kos na enoto kg]],"")</f>
        <v/>
      </c>
      <c r="J72" s="173"/>
      <c r="K72" s="223" t="s">
        <v>161</v>
      </c>
      <c r="L72" s="223" t="s">
        <v>161</v>
      </c>
      <c r="M72" s="169" t="s">
        <v>161</v>
      </c>
      <c r="N72" s="175"/>
      <c r="O72" s="168" t="s">
        <v>161</v>
      </c>
      <c r="P72" s="213"/>
      <c r="Q72" s="175">
        <f>+Sklop7[[#This Row],[cena/enota brez DDV v EUR]]*Sklop7[[#This Row],[Stopnja DDV (%)]]</f>
        <v>0</v>
      </c>
      <c r="R72" s="175">
        <f>+Sklop7[[#This Row],[cena/enota brez DDV v EUR]]+Sklop7[[#This Row],[Davek (EUR)]]</f>
        <v>0</v>
      </c>
      <c r="S72" s="175">
        <f>+Sklop7[[#This Row],[cena/enota brez DDV v EUR]]*Sklop7[[#This Row],[Okvirna količina]]</f>
        <v>0</v>
      </c>
      <c r="T72" s="175">
        <f>+Sklop7[[#This Row],[Končna cena/enoto mere (EUR) z DDV]]*Sklop7[[#This Row],[Okvirna količina]]</f>
        <v>0</v>
      </c>
      <c r="U72" s="167" t="s">
        <v>161</v>
      </c>
    </row>
    <row r="73" spans="1:21" s="63" customFormat="1" ht="12">
      <c r="A73" s="97" t="s">
        <v>60</v>
      </c>
      <c r="B73" s="212" t="s">
        <v>384</v>
      </c>
      <c r="C73" s="90" t="s">
        <v>161</v>
      </c>
      <c r="D73" s="90" t="s">
        <v>1</v>
      </c>
      <c r="E73" s="216"/>
      <c r="F73" s="172">
        <v>40</v>
      </c>
      <c r="G73" s="127" t="s">
        <v>1</v>
      </c>
      <c r="H73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3" s="172" t="str">
        <f>IF(Sklop7[[#This Row],[ZAHTEVANA SHEMA KAKOVOSTI]]&lt;&gt;"",Sklop7[[#This Row],[Preračunana masa/volumen/kos na enoto kg]],"")</f>
        <v/>
      </c>
      <c r="J73" s="173"/>
      <c r="K73" s="223" t="s">
        <v>161</v>
      </c>
      <c r="L73" s="223" t="s">
        <v>161</v>
      </c>
      <c r="M73" s="169" t="s">
        <v>161</v>
      </c>
      <c r="N73" s="175"/>
      <c r="O73" s="168" t="s">
        <v>161</v>
      </c>
      <c r="P73" s="213"/>
      <c r="Q73" s="175">
        <f>+Sklop7[[#This Row],[cena/enota brez DDV v EUR]]*Sklop7[[#This Row],[Stopnja DDV (%)]]</f>
        <v>0</v>
      </c>
      <c r="R73" s="175">
        <f>+Sklop7[[#This Row],[cena/enota brez DDV v EUR]]+Sklop7[[#This Row],[Davek (EUR)]]</f>
        <v>0</v>
      </c>
      <c r="S73" s="175">
        <f>+Sklop7[[#This Row],[cena/enota brez DDV v EUR]]*Sklop7[[#This Row],[Okvirna količina]]</f>
        <v>0</v>
      </c>
      <c r="T73" s="175">
        <f>+Sklop7[[#This Row],[Končna cena/enoto mere (EUR) z DDV]]*Sklop7[[#This Row],[Okvirna količina]]</f>
        <v>0</v>
      </c>
      <c r="U73" s="167" t="s">
        <v>161</v>
      </c>
    </row>
    <row r="74" spans="1:21" s="63" customFormat="1" ht="12">
      <c r="A74" s="92" t="s">
        <v>61</v>
      </c>
      <c r="B74" s="212" t="s">
        <v>385</v>
      </c>
      <c r="C74" s="90" t="s">
        <v>161</v>
      </c>
      <c r="D74" s="90" t="s">
        <v>1</v>
      </c>
      <c r="E74" s="216"/>
      <c r="F74" s="172">
        <v>40</v>
      </c>
      <c r="G74" s="127" t="s">
        <v>1</v>
      </c>
      <c r="H74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4" s="172" t="str">
        <f>IF(Sklop7[[#This Row],[ZAHTEVANA SHEMA KAKOVOSTI]]&lt;&gt;"",Sklop7[[#This Row],[Preračunana masa/volumen/kos na enoto kg]],"")</f>
        <v/>
      </c>
      <c r="J74" s="173"/>
      <c r="K74" s="223" t="s">
        <v>161</v>
      </c>
      <c r="L74" s="223" t="s">
        <v>161</v>
      </c>
      <c r="M74" s="169" t="s">
        <v>161</v>
      </c>
      <c r="N74" s="175"/>
      <c r="O74" s="168" t="s">
        <v>161</v>
      </c>
      <c r="P74" s="213"/>
      <c r="Q74" s="175">
        <f>+Sklop7[[#This Row],[cena/enota brez DDV v EUR]]*Sklop7[[#This Row],[Stopnja DDV (%)]]</f>
        <v>0</v>
      </c>
      <c r="R74" s="175">
        <f>+Sklop7[[#This Row],[cena/enota brez DDV v EUR]]+Sklop7[[#This Row],[Davek (EUR)]]</f>
        <v>0</v>
      </c>
      <c r="S74" s="175">
        <f>+Sklop7[[#This Row],[cena/enota brez DDV v EUR]]*Sklop7[[#This Row],[Okvirna količina]]</f>
        <v>0</v>
      </c>
      <c r="T74" s="175">
        <f>+Sklop7[[#This Row],[Končna cena/enoto mere (EUR) z DDV]]*Sklop7[[#This Row],[Okvirna količina]]</f>
        <v>0</v>
      </c>
      <c r="U74" s="167" t="s">
        <v>161</v>
      </c>
    </row>
    <row r="75" spans="1:21" s="63" customFormat="1" ht="12">
      <c r="A75" s="97" t="s">
        <v>62</v>
      </c>
      <c r="B75" s="212" t="s">
        <v>386</v>
      </c>
      <c r="C75" s="90" t="s">
        <v>161</v>
      </c>
      <c r="D75" s="90" t="s">
        <v>1</v>
      </c>
      <c r="E75" s="216"/>
      <c r="F75" s="172">
        <v>10</v>
      </c>
      <c r="G75" s="127" t="s">
        <v>1</v>
      </c>
      <c r="H75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5" s="172" t="str">
        <f>IF(Sklop7[[#This Row],[ZAHTEVANA SHEMA KAKOVOSTI]]&lt;&gt;"",Sklop7[[#This Row],[Preračunana masa/volumen/kos na enoto kg]],"")</f>
        <v/>
      </c>
      <c r="J75" s="173"/>
      <c r="K75" s="223" t="s">
        <v>161</v>
      </c>
      <c r="L75" s="223" t="s">
        <v>161</v>
      </c>
      <c r="M75" s="169" t="s">
        <v>161</v>
      </c>
      <c r="N75" s="175"/>
      <c r="O75" s="168" t="s">
        <v>161</v>
      </c>
      <c r="P75" s="213"/>
      <c r="Q75" s="175">
        <f>+Sklop7[[#This Row],[cena/enota brez DDV v EUR]]*Sklop7[[#This Row],[Stopnja DDV (%)]]</f>
        <v>0</v>
      </c>
      <c r="R75" s="175">
        <f>+Sklop7[[#This Row],[cena/enota brez DDV v EUR]]+Sklop7[[#This Row],[Davek (EUR)]]</f>
        <v>0</v>
      </c>
      <c r="S75" s="175">
        <f>+Sklop7[[#This Row],[cena/enota brez DDV v EUR]]*Sklop7[[#This Row],[Okvirna količina]]</f>
        <v>0</v>
      </c>
      <c r="T75" s="175">
        <f>+Sklop7[[#This Row],[Končna cena/enoto mere (EUR) z DDV]]*Sklop7[[#This Row],[Okvirna količina]]</f>
        <v>0</v>
      </c>
      <c r="U75" s="167" t="s">
        <v>161</v>
      </c>
    </row>
    <row r="76" spans="1:21" s="63" customFormat="1" ht="12">
      <c r="A76" s="92" t="s">
        <v>63</v>
      </c>
      <c r="B76" s="212" t="s">
        <v>387</v>
      </c>
      <c r="C76" s="90" t="s">
        <v>161</v>
      </c>
      <c r="D76" s="90" t="s">
        <v>1</v>
      </c>
      <c r="E76" s="216"/>
      <c r="F76" s="172">
        <v>30</v>
      </c>
      <c r="G76" s="127" t="s">
        <v>1</v>
      </c>
      <c r="H76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6" s="172" t="str">
        <f>IF(Sklop7[[#This Row],[ZAHTEVANA SHEMA KAKOVOSTI]]&lt;&gt;"",Sklop7[[#This Row],[Preračunana masa/volumen/kos na enoto kg]],"")</f>
        <v/>
      </c>
      <c r="J76" s="173"/>
      <c r="K76" s="223" t="s">
        <v>161</v>
      </c>
      <c r="L76" s="223" t="s">
        <v>161</v>
      </c>
      <c r="M76" s="169" t="s">
        <v>161</v>
      </c>
      <c r="N76" s="175"/>
      <c r="O76" s="168" t="s">
        <v>161</v>
      </c>
      <c r="P76" s="213"/>
      <c r="Q76" s="175">
        <f>+Sklop7[[#This Row],[cena/enota brez DDV v EUR]]*Sklop7[[#This Row],[Stopnja DDV (%)]]</f>
        <v>0</v>
      </c>
      <c r="R76" s="175">
        <f>+Sklop7[[#This Row],[cena/enota brez DDV v EUR]]+Sklop7[[#This Row],[Davek (EUR)]]</f>
        <v>0</v>
      </c>
      <c r="S76" s="175">
        <f>+Sklop7[[#This Row],[cena/enota brez DDV v EUR]]*Sklop7[[#This Row],[Okvirna količina]]</f>
        <v>0</v>
      </c>
      <c r="T76" s="175">
        <f>+Sklop7[[#This Row],[Končna cena/enoto mere (EUR) z DDV]]*Sklop7[[#This Row],[Okvirna količina]]</f>
        <v>0</v>
      </c>
      <c r="U76" s="167" t="s">
        <v>161</v>
      </c>
    </row>
    <row r="77" spans="1:21" s="63" customFormat="1" ht="12">
      <c r="A77" s="97" t="s">
        <v>69</v>
      </c>
      <c r="B77" s="212" t="s">
        <v>388</v>
      </c>
      <c r="C77" s="90" t="s">
        <v>161</v>
      </c>
      <c r="D77" s="90" t="s">
        <v>1</v>
      </c>
      <c r="E77" s="216"/>
      <c r="F77" s="172">
        <v>200</v>
      </c>
      <c r="G77" s="127" t="s">
        <v>1</v>
      </c>
      <c r="H77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7" s="172" t="str">
        <f>IF(Sklop7[[#This Row],[ZAHTEVANA SHEMA KAKOVOSTI]]&lt;&gt;"",Sklop7[[#This Row],[Preračunana masa/volumen/kos na enoto kg]],"")</f>
        <v/>
      </c>
      <c r="J77" s="173"/>
      <c r="K77" s="223" t="s">
        <v>161</v>
      </c>
      <c r="L77" s="223" t="s">
        <v>161</v>
      </c>
      <c r="M77" s="169" t="s">
        <v>161</v>
      </c>
      <c r="N77" s="175"/>
      <c r="O77" s="168" t="s">
        <v>161</v>
      </c>
      <c r="P77" s="213"/>
      <c r="Q77" s="175">
        <f>+Sklop7[[#This Row],[cena/enota brez DDV v EUR]]*Sklop7[[#This Row],[Stopnja DDV (%)]]</f>
        <v>0</v>
      </c>
      <c r="R77" s="175">
        <f>+Sklop7[[#This Row],[cena/enota brez DDV v EUR]]+Sklop7[[#This Row],[Davek (EUR)]]</f>
        <v>0</v>
      </c>
      <c r="S77" s="175">
        <f>+Sklop7[[#This Row],[cena/enota brez DDV v EUR]]*Sklop7[[#This Row],[Okvirna količina]]</f>
        <v>0</v>
      </c>
      <c r="T77" s="175">
        <f>+Sklop7[[#This Row],[Končna cena/enoto mere (EUR) z DDV]]*Sklop7[[#This Row],[Okvirna količina]]</f>
        <v>0</v>
      </c>
      <c r="U77" s="167" t="s">
        <v>161</v>
      </c>
    </row>
    <row r="78" spans="1:21" s="63" customFormat="1" ht="24">
      <c r="A78" s="92" t="s">
        <v>70</v>
      </c>
      <c r="B78" s="212" t="s">
        <v>389</v>
      </c>
      <c r="C78" s="90" t="s">
        <v>161</v>
      </c>
      <c r="D78" s="90" t="s">
        <v>1</v>
      </c>
      <c r="E78" s="216"/>
      <c r="F78" s="172">
        <v>5</v>
      </c>
      <c r="G78" s="127" t="s">
        <v>1</v>
      </c>
      <c r="H78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8" s="172" t="str">
        <f>IF(Sklop7[[#This Row],[ZAHTEVANA SHEMA KAKOVOSTI]]&lt;&gt;"",Sklop7[[#This Row],[Preračunana masa/volumen/kos na enoto kg]],"")</f>
        <v/>
      </c>
      <c r="J78" s="173"/>
      <c r="K78" s="223" t="s">
        <v>161</v>
      </c>
      <c r="L78" s="223" t="s">
        <v>161</v>
      </c>
      <c r="M78" s="169" t="s">
        <v>161</v>
      </c>
      <c r="N78" s="175"/>
      <c r="O78" s="168" t="s">
        <v>161</v>
      </c>
      <c r="P78" s="213"/>
      <c r="Q78" s="175">
        <f>+Sklop7[[#This Row],[cena/enota brez DDV v EUR]]*Sklop7[[#This Row],[Stopnja DDV (%)]]</f>
        <v>0</v>
      </c>
      <c r="R78" s="175">
        <f>+Sklop7[[#This Row],[cena/enota brez DDV v EUR]]+Sklop7[[#This Row],[Davek (EUR)]]</f>
        <v>0</v>
      </c>
      <c r="S78" s="175">
        <f>+Sklop7[[#This Row],[cena/enota brez DDV v EUR]]*Sklop7[[#This Row],[Okvirna količina]]</f>
        <v>0</v>
      </c>
      <c r="T78" s="175">
        <f>+Sklop7[[#This Row],[Končna cena/enoto mere (EUR) z DDV]]*Sklop7[[#This Row],[Okvirna količina]]</f>
        <v>0</v>
      </c>
      <c r="U78" s="167" t="s">
        <v>161</v>
      </c>
    </row>
    <row r="79" spans="1:21" s="63" customFormat="1" ht="24">
      <c r="A79" s="97" t="s">
        <v>71</v>
      </c>
      <c r="B79" s="212" t="s">
        <v>390</v>
      </c>
      <c r="C79" s="90" t="s">
        <v>161</v>
      </c>
      <c r="D79" s="90" t="s">
        <v>1</v>
      </c>
      <c r="E79" s="216"/>
      <c r="F79" s="172">
        <v>5</v>
      </c>
      <c r="G79" s="127" t="s">
        <v>1</v>
      </c>
      <c r="H79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172" t="str">
        <f>IF(Sklop7[[#This Row],[ZAHTEVANA SHEMA KAKOVOSTI]]&lt;&gt;"",Sklop7[[#This Row],[Preračunana masa/volumen/kos na enoto kg]],"")</f>
        <v/>
      </c>
      <c r="J79" s="173"/>
      <c r="K79" s="223" t="s">
        <v>161</v>
      </c>
      <c r="L79" s="223" t="s">
        <v>161</v>
      </c>
      <c r="M79" s="169" t="s">
        <v>161</v>
      </c>
      <c r="N79" s="175"/>
      <c r="O79" s="168" t="s">
        <v>161</v>
      </c>
      <c r="P79" s="213"/>
      <c r="Q79" s="175">
        <f>+Sklop7[[#This Row],[cena/enota brez DDV v EUR]]*Sklop7[[#This Row],[Stopnja DDV (%)]]</f>
        <v>0</v>
      </c>
      <c r="R79" s="175">
        <f>+Sklop7[[#This Row],[cena/enota brez DDV v EUR]]+Sklop7[[#This Row],[Davek (EUR)]]</f>
        <v>0</v>
      </c>
      <c r="S79" s="175">
        <f>+Sklop7[[#This Row],[cena/enota brez DDV v EUR]]*Sklop7[[#This Row],[Okvirna količina]]</f>
        <v>0</v>
      </c>
      <c r="T79" s="175">
        <f>+Sklop7[[#This Row],[Končna cena/enoto mere (EUR) z DDV]]*Sklop7[[#This Row],[Okvirna količina]]</f>
        <v>0</v>
      </c>
      <c r="U79" s="167" t="s">
        <v>161</v>
      </c>
    </row>
    <row r="80" spans="1:21" s="63" customFormat="1" ht="12">
      <c r="A80" s="92" t="s">
        <v>72</v>
      </c>
      <c r="B80" s="212" t="s">
        <v>391</v>
      </c>
      <c r="C80" s="90" t="s">
        <v>161</v>
      </c>
      <c r="D80" s="90" t="s">
        <v>1</v>
      </c>
      <c r="E80" s="216"/>
      <c r="F80" s="172">
        <v>10</v>
      </c>
      <c r="G80" s="127" t="s">
        <v>1</v>
      </c>
      <c r="H80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0" s="172" t="str">
        <f>IF(Sklop7[[#This Row],[ZAHTEVANA SHEMA KAKOVOSTI]]&lt;&gt;"",Sklop7[[#This Row],[Preračunana masa/volumen/kos na enoto kg]],"")</f>
        <v/>
      </c>
      <c r="J80" s="173"/>
      <c r="K80" s="223" t="s">
        <v>161</v>
      </c>
      <c r="L80" s="223" t="s">
        <v>161</v>
      </c>
      <c r="M80" s="169" t="s">
        <v>161</v>
      </c>
      <c r="N80" s="175"/>
      <c r="O80" s="168" t="s">
        <v>161</v>
      </c>
      <c r="P80" s="213"/>
      <c r="Q80" s="175">
        <f>+Sklop7[[#This Row],[cena/enota brez DDV v EUR]]*Sklop7[[#This Row],[Stopnja DDV (%)]]</f>
        <v>0</v>
      </c>
      <c r="R80" s="175">
        <f>+Sklop7[[#This Row],[cena/enota brez DDV v EUR]]+Sklop7[[#This Row],[Davek (EUR)]]</f>
        <v>0</v>
      </c>
      <c r="S80" s="175">
        <f>+Sklop7[[#This Row],[cena/enota brez DDV v EUR]]*Sklop7[[#This Row],[Okvirna količina]]</f>
        <v>0</v>
      </c>
      <c r="T80" s="175">
        <f>+Sklop7[[#This Row],[Končna cena/enoto mere (EUR) z DDV]]*Sklop7[[#This Row],[Okvirna količina]]</f>
        <v>0</v>
      </c>
      <c r="U80" s="167" t="s">
        <v>161</v>
      </c>
    </row>
    <row r="81" spans="1:21" s="63" customFormat="1" ht="12">
      <c r="A81" s="97" t="s">
        <v>73</v>
      </c>
      <c r="B81" s="212" t="s">
        <v>392</v>
      </c>
      <c r="C81" s="90" t="s">
        <v>161</v>
      </c>
      <c r="D81" s="90" t="s">
        <v>1</v>
      </c>
      <c r="E81" s="216"/>
      <c r="F81" s="172">
        <v>150</v>
      </c>
      <c r="G81" s="127" t="s">
        <v>1</v>
      </c>
      <c r="H81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81" s="172" t="str">
        <f>IF(Sklop7[[#This Row],[ZAHTEVANA SHEMA KAKOVOSTI]]&lt;&gt;"",Sklop7[[#This Row],[Preračunana masa/volumen/kos na enoto kg]],"")</f>
        <v/>
      </c>
      <c r="J81" s="173"/>
      <c r="K81" s="223" t="s">
        <v>161</v>
      </c>
      <c r="L81" s="223" t="s">
        <v>161</v>
      </c>
      <c r="M81" s="169" t="s">
        <v>161</v>
      </c>
      <c r="N81" s="175"/>
      <c r="O81" s="168" t="s">
        <v>161</v>
      </c>
      <c r="P81" s="213"/>
      <c r="Q81" s="175">
        <f>+Sklop7[[#This Row],[cena/enota brez DDV v EUR]]*Sklop7[[#This Row],[Stopnja DDV (%)]]</f>
        <v>0</v>
      </c>
      <c r="R81" s="175">
        <f>+Sklop7[[#This Row],[cena/enota brez DDV v EUR]]+Sklop7[[#This Row],[Davek (EUR)]]</f>
        <v>0</v>
      </c>
      <c r="S81" s="175">
        <f>+Sklop7[[#This Row],[cena/enota brez DDV v EUR]]*Sklop7[[#This Row],[Okvirna količina]]</f>
        <v>0</v>
      </c>
      <c r="T81" s="175">
        <f>+Sklop7[[#This Row],[Končna cena/enoto mere (EUR) z DDV]]*Sklop7[[#This Row],[Okvirna količina]]</f>
        <v>0</v>
      </c>
      <c r="U81" s="167" t="s">
        <v>161</v>
      </c>
    </row>
    <row r="82" spans="1:21" s="63" customFormat="1" ht="12">
      <c r="A82" s="92" t="s">
        <v>74</v>
      </c>
      <c r="B82" s="252" t="s">
        <v>825</v>
      </c>
      <c r="C82" s="90" t="s">
        <v>161</v>
      </c>
      <c r="D82" s="90" t="s">
        <v>1</v>
      </c>
      <c r="E82" s="216"/>
      <c r="F82" s="172">
        <v>340</v>
      </c>
      <c r="G82" s="127" t="s">
        <v>1</v>
      </c>
      <c r="H82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82" s="172" t="str">
        <f>IF(Sklop7[[#This Row],[ZAHTEVANA SHEMA KAKOVOSTI]]&lt;&gt;"",Sklop7[[#This Row],[Preračunana masa/volumen/kos na enoto kg]],"")</f>
        <v/>
      </c>
      <c r="J82" s="173"/>
      <c r="K82" s="223" t="s">
        <v>161</v>
      </c>
      <c r="L82" s="223" t="s">
        <v>161</v>
      </c>
      <c r="M82" s="169" t="s">
        <v>161</v>
      </c>
      <c r="N82" s="175"/>
      <c r="O82" s="168" t="s">
        <v>161</v>
      </c>
      <c r="P82" s="213"/>
      <c r="Q82" s="175">
        <f>+Sklop7[[#This Row],[cena/enota brez DDV v EUR]]*Sklop7[[#This Row],[Stopnja DDV (%)]]</f>
        <v>0</v>
      </c>
      <c r="R82" s="175">
        <f>+Sklop7[[#This Row],[cena/enota brez DDV v EUR]]+Sklop7[[#This Row],[Davek (EUR)]]</f>
        <v>0</v>
      </c>
      <c r="S82" s="175">
        <f>+Sklop7[[#This Row],[cena/enota brez DDV v EUR]]*Sklop7[[#This Row],[Okvirna količina]]</f>
        <v>0</v>
      </c>
      <c r="T82" s="175">
        <f>+Sklop7[[#This Row],[Končna cena/enoto mere (EUR) z DDV]]*Sklop7[[#This Row],[Okvirna količina]]</f>
        <v>0</v>
      </c>
      <c r="U82" s="167" t="s">
        <v>161</v>
      </c>
    </row>
    <row r="83" spans="1:21" s="63" customFormat="1" ht="12">
      <c r="A83" s="97" t="s">
        <v>75</v>
      </c>
      <c r="B83" s="212" t="s">
        <v>393</v>
      </c>
      <c r="C83" s="90" t="s">
        <v>161</v>
      </c>
      <c r="D83" s="90" t="s">
        <v>1</v>
      </c>
      <c r="E83" s="216"/>
      <c r="F83" s="172">
        <v>750</v>
      </c>
      <c r="G83" s="127" t="s">
        <v>1</v>
      </c>
      <c r="H83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83" s="172" t="str">
        <f>IF(Sklop7[[#This Row],[ZAHTEVANA SHEMA KAKOVOSTI]]&lt;&gt;"",Sklop7[[#This Row],[Preračunana masa/volumen/kos na enoto kg]],"")</f>
        <v/>
      </c>
      <c r="J83" s="173"/>
      <c r="K83" s="223" t="s">
        <v>161</v>
      </c>
      <c r="L83" s="223" t="s">
        <v>161</v>
      </c>
      <c r="M83" s="169" t="s">
        <v>161</v>
      </c>
      <c r="N83" s="175"/>
      <c r="O83" s="168" t="s">
        <v>161</v>
      </c>
      <c r="P83" s="213"/>
      <c r="Q83" s="175">
        <f>+Sklop7[[#This Row],[cena/enota brez DDV v EUR]]*Sklop7[[#This Row],[Stopnja DDV (%)]]</f>
        <v>0</v>
      </c>
      <c r="R83" s="175">
        <f>+Sklop7[[#This Row],[cena/enota brez DDV v EUR]]+Sklop7[[#This Row],[Davek (EUR)]]</f>
        <v>0</v>
      </c>
      <c r="S83" s="175">
        <f>+Sklop7[[#This Row],[cena/enota brez DDV v EUR]]*Sklop7[[#This Row],[Okvirna količina]]</f>
        <v>0</v>
      </c>
      <c r="T83" s="175">
        <f>+Sklop7[[#This Row],[Končna cena/enoto mere (EUR) z DDV]]*Sklop7[[#This Row],[Okvirna količina]]</f>
        <v>0</v>
      </c>
      <c r="U83" s="167" t="s">
        <v>161</v>
      </c>
    </row>
    <row r="84" spans="1:21" s="63" customFormat="1" ht="24">
      <c r="A84" s="92" t="s">
        <v>76</v>
      </c>
      <c r="B84" s="212" t="s">
        <v>394</v>
      </c>
      <c r="C84" s="90" t="s">
        <v>161</v>
      </c>
      <c r="D84" s="90" t="s">
        <v>1</v>
      </c>
      <c r="E84" s="216"/>
      <c r="F84" s="172">
        <v>5</v>
      </c>
      <c r="G84" s="127" t="s">
        <v>1</v>
      </c>
      <c r="H84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4" s="172" t="str">
        <f>IF(Sklop7[[#This Row],[ZAHTEVANA SHEMA KAKOVOSTI]]&lt;&gt;"",Sklop7[[#This Row],[Preračunana masa/volumen/kos na enoto kg]],"")</f>
        <v/>
      </c>
      <c r="J84" s="173"/>
      <c r="K84" s="223" t="s">
        <v>161</v>
      </c>
      <c r="L84" s="223" t="s">
        <v>161</v>
      </c>
      <c r="M84" s="169" t="s">
        <v>161</v>
      </c>
      <c r="N84" s="175"/>
      <c r="O84" s="168" t="s">
        <v>161</v>
      </c>
      <c r="P84" s="213"/>
      <c r="Q84" s="175">
        <f>+Sklop7[[#This Row],[cena/enota brez DDV v EUR]]*Sklop7[[#This Row],[Stopnja DDV (%)]]</f>
        <v>0</v>
      </c>
      <c r="R84" s="175">
        <f>+Sklop7[[#This Row],[cena/enota brez DDV v EUR]]+Sklop7[[#This Row],[Davek (EUR)]]</f>
        <v>0</v>
      </c>
      <c r="S84" s="175">
        <f>+Sklop7[[#This Row],[cena/enota brez DDV v EUR]]*Sklop7[[#This Row],[Okvirna količina]]</f>
        <v>0</v>
      </c>
      <c r="T84" s="175">
        <f>+Sklop7[[#This Row],[Končna cena/enoto mere (EUR) z DDV]]*Sklop7[[#This Row],[Okvirna količina]]</f>
        <v>0</v>
      </c>
      <c r="U84" s="167" t="s">
        <v>161</v>
      </c>
    </row>
    <row r="85" spans="1:21" s="63" customFormat="1" ht="24">
      <c r="A85" s="97" t="s">
        <v>77</v>
      </c>
      <c r="B85" s="212" t="s">
        <v>395</v>
      </c>
      <c r="C85" s="90" t="s">
        <v>161</v>
      </c>
      <c r="D85" s="90" t="s">
        <v>1</v>
      </c>
      <c r="E85" s="216"/>
      <c r="F85" s="172">
        <v>5</v>
      </c>
      <c r="G85" s="127" t="s">
        <v>1</v>
      </c>
      <c r="H85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5" s="172" t="str">
        <f>IF(Sklop7[[#This Row],[ZAHTEVANA SHEMA KAKOVOSTI]]&lt;&gt;"",Sklop7[[#This Row],[Preračunana masa/volumen/kos na enoto kg]],"")</f>
        <v/>
      </c>
      <c r="J85" s="173"/>
      <c r="K85" s="223" t="s">
        <v>161</v>
      </c>
      <c r="L85" s="223" t="s">
        <v>161</v>
      </c>
      <c r="M85" s="169" t="s">
        <v>161</v>
      </c>
      <c r="N85" s="175"/>
      <c r="O85" s="168" t="s">
        <v>161</v>
      </c>
      <c r="P85" s="213"/>
      <c r="Q85" s="175">
        <f>+Sklop7[[#This Row],[cena/enota brez DDV v EUR]]*Sklop7[[#This Row],[Stopnja DDV (%)]]</f>
        <v>0</v>
      </c>
      <c r="R85" s="175">
        <f>+Sklop7[[#This Row],[cena/enota brez DDV v EUR]]+Sklop7[[#This Row],[Davek (EUR)]]</f>
        <v>0</v>
      </c>
      <c r="S85" s="175">
        <f>+Sklop7[[#This Row],[cena/enota brez DDV v EUR]]*Sklop7[[#This Row],[Okvirna količina]]</f>
        <v>0</v>
      </c>
      <c r="T85" s="175">
        <f>+Sklop7[[#This Row],[Končna cena/enoto mere (EUR) z DDV]]*Sklop7[[#This Row],[Okvirna količina]]</f>
        <v>0</v>
      </c>
      <c r="U85" s="167" t="s">
        <v>161</v>
      </c>
    </row>
    <row r="86" spans="1:21" s="63" customFormat="1" ht="24">
      <c r="A86" s="92" t="s">
        <v>78</v>
      </c>
      <c r="B86" s="212" t="s">
        <v>396</v>
      </c>
      <c r="C86" s="90" t="s">
        <v>161</v>
      </c>
      <c r="D86" s="90" t="s">
        <v>1</v>
      </c>
      <c r="E86" s="216"/>
      <c r="F86" s="172">
        <v>25</v>
      </c>
      <c r="G86" s="127" t="s">
        <v>1</v>
      </c>
      <c r="H86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86" s="172" t="str">
        <f>IF(Sklop7[[#This Row],[ZAHTEVANA SHEMA KAKOVOSTI]]&lt;&gt;"",Sklop7[[#This Row],[Preračunana masa/volumen/kos na enoto kg]],"")</f>
        <v/>
      </c>
      <c r="J86" s="173"/>
      <c r="K86" s="223" t="s">
        <v>161</v>
      </c>
      <c r="L86" s="223" t="s">
        <v>161</v>
      </c>
      <c r="M86" s="169" t="s">
        <v>161</v>
      </c>
      <c r="N86" s="175"/>
      <c r="O86" s="168" t="s">
        <v>161</v>
      </c>
      <c r="P86" s="213"/>
      <c r="Q86" s="175">
        <f>+Sklop7[[#This Row],[cena/enota brez DDV v EUR]]*Sklop7[[#This Row],[Stopnja DDV (%)]]</f>
        <v>0</v>
      </c>
      <c r="R86" s="175">
        <f>+Sklop7[[#This Row],[cena/enota brez DDV v EUR]]+Sklop7[[#This Row],[Davek (EUR)]]</f>
        <v>0</v>
      </c>
      <c r="S86" s="175">
        <f>+Sklop7[[#This Row],[cena/enota brez DDV v EUR]]*Sklop7[[#This Row],[Okvirna količina]]</f>
        <v>0</v>
      </c>
      <c r="T86" s="175">
        <f>+Sklop7[[#This Row],[Končna cena/enoto mere (EUR) z DDV]]*Sklop7[[#This Row],[Okvirna količina]]</f>
        <v>0</v>
      </c>
      <c r="U86" s="167" t="s">
        <v>161</v>
      </c>
    </row>
    <row r="87" spans="1:21" s="63" customFormat="1" ht="24">
      <c r="A87" s="97" t="s">
        <v>79</v>
      </c>
      <c r="B87" s="212" t="s">
        <v>397</v>
      </c>
      <c r="C87" s="90" t="s">
        <v>161</v>
      </c>
      <c r="D87" s="90" t="s">
        <v>1</v>
      </c>
      <c r="E87" s="216"/>
      <c r="F87" s="172">
        <v>5</v>
      </c>
      <c r="G87" s="127" t="s">
        <v>1</v>
      </c>
      <c r="H87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7" s="172" t="str">
        <f>IF(Sklop7[[#This Row],[ZAHTEVANA SHEMA KAKOVOSTI]]&lt;&gt;"",Sklop7[[#This Row],[Preračunana masa/volumen/kos na enoto kg]],"")</f>
        <v/>
      </c>
      <c r="J87" s="173"/>
      <c r="K87" s="223" t="s">
        <v>161</v>
      </c>
      <c r="L87" s="223" t="s">
        <v>161</v>
      </c>
      <c r="M87" s="169" t="s">
        <v>161</v>
      </c>
      <c r="N87" s="175"/>
      <c r="O87" s="168" t="s">
        <v>161</v>
      </c>
      <c r="P87" s="213"/>
      <c r="Q87" s="175">
        <f>+Sklop7[[#This Row],[cena/enota brez DDV v EUR]]*Sklop7[[#This Row],[Stopnja DDV (%)]]</f>
        <v>0</v>
      </c>
      <c r="R87" s="175">
        <f>+Sklop7[[#This Row],[cena/enota brez DDV v EUR]]+Sklop7[[#This Row],[Davek (EUR)]]</f>
        <v>0</v>
      </c>
      <c r="S87" s="175">
        <f>+Sklop7[[#This Row],[cena/enota brez DDV v EUR]]*Sklop7[[#This Row],[Okvirna količina]]</f>
        <v>0</v>
      </c>
      <c r="T87" s="175">
        <f>+Sklop7[[#This Row],[Končna cena/enoto mere (EUR) z DDV]]*Sklop7[[#This Row],[Okvirna količina]]</f>
        <v>0</v>
      </c>
      <c r="U87" s="167" t="s">
        <v>161</v>
      </c>
    </row>
    <row r="88" spans="1:21" s="63" customFormat="1" ht="24">
      <c r="A88" s="92" t="s">
        <v>80</v>
      </c>
      <c r="B88" s="212" t="s">
        <v>398</v>
      </c>
      <c r="C88" s="90" t="s">
        <v>161</v>
      </c>
      <c r="D88" s="90" t="s">
        <v>1</v>
      </c>
      <c r="E88" s="216"/>
      <c r="F88" s="172">
        <v>5</v>
      </c>
      <c r="G88" s="127" t="s">
        <v>1</v>
      </c>
      <c r="H88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8" s="172" t="str">
        <f>IF(Sklop7[[#This Row],[ZAHTEVANA SHEMA KAKOVOSTI]]&lt;&gt;"",Sklop7[[#This Row],[Preračunana masa/volumen/kos na enoto kg]],"")</f>
        <v/>
      </c>
      <c r="J88" s="173"/>
      <c r="K88" s="223" t="s">
        <v>161</v>
      </c>
      <c r="L88" s="223" t="s">
        <v>161</v>
      </c>
      <c r="M88" s="169" t="s">
        <v>161</v>
      </c>
      <c r="N88" s="175"/>
      <c r="O88" s="168" t="s">
        <v>161</v>
      </c>
      <c r="P88" s="213"/>
      <c r="Q88" s="175">
        <f>+Sklop7[[#This Row],[cena/enota brez DDV v EUR]]*Sklop7[[#This Row],[Stopnja DDV (%)]]</f>
        <v>0</v>
      </c>
      <c r="R88" s="175">
        <f>+Sklop7[[#This Row],[cena/enota brez DDV v EUR]]+Sklop7[[#This Row],[Davek (EUR)]]</f>
        <v>0</v>
      </c>
      <c r="S88" s="175">
        <f>+Sklop7[[#This Row],[cena/enota brez DDV v EUR]]*Sklop7[[#This Row],[Okvirna količina]]</f>
        <v>0</v>
      </c>
      <c r="T88" s="175">
        <f>+Sklop7[[#This Row],[Končna cena/enoto mere (EUR) z DDV]]*Sklop7[[#This Row],[Okvirna količina]]</f>
        <v>0</v>
      </c>
      <c r="U88" s="167" t="s">
        <v>161</v>
      </c>
    </row>
    <row r="89" spans="1:21" s="63" customFormat="1" ht="24">
      <c r="A89" s="97" t="s">
        <v>81</v>
      </c>
      <c r="B89" s="212" t="s">
        <v>399</v>
      </c>
      <c r="C89" s="90" t="s">
        <v>161</v>
      </c>
      <c r="D89" s="90" t="s">
        <v>1</v>
      </c>
      <c r="E89" s="216"/>
      <c r="F89" s="172">
        <v>5</v>
      </c>
      <c r="G89" s="127" t="s">
        <v>1</v>
      </c>
      <c r="H89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9" s="172" t="str">
        <f>IF(Sklop7[[#This Row],[ZAHTEVANA SHEMA KAKOVOSTI]]&lt;&gt;"",Sklop7[[#This Row],[Preračunana masa/volumen/kos na enoto kg]],"")</f>
        <v/>
      </c>
      <c r="J89" s="173"/>
      <c r="K89" s="223" t="s">
        <v>161</v>
      </c>
      <c r="L89" s="223" t="s">
        <v>161</v>
      </c>
      <c r="M89" s="169" t="s">
        <v>161</v>
      </c>
      <c r="N89" s="175"/>
      <c r="O89" s="168" t="s">
        <v>161</v>
      </c>
      <c r="P89" s="213"/>
      <c r="Q89" s="175">
        <f>+Sklop7[[#This Row],[cena/enota brez DDV v EUR]]*Sklop7[[#This Row],[Stopnja DDV (%)]]</f>
        <v>0</v>
      </c>
      <c r="R89" s="175">
        <f>+Sklop7[[#This Row],[cena/enota brez DDV v EUR]]+Sklop7[[#This Row],[Davek (EUR)]]</f>
        <v>0</v>
      </c>
      <c r="S89" s="175">
        <f>+Sklop7[[#This Row],[cena/enota brez DDV v EUR]]*Sklop7[[#This Row],[Okvirna količina]]</f>
        <v>0</v>
      </c>
      <c r="T89" s="175">
        <f>+Sklop7[[#This Row],[Končna cena/enoto mere (EUR) z DDV]]*Sklop7[[#This Row],[Okvirna količina]]</f>
        <v>0</v>
      </c>
      <c r="U89" s="167" t="s">
        <v>161</v>
      </c>
    </row>
    <row r="90" spans="1:21" s="63" customFormat="1" ht="24">
      <c r="A90" s="92" t="s">
        <v>82</v>
      </c>
      <c r="B90" s="212" t="s">
        <v>400</v>
      </c>
      <c r="C90" s="90" t="s">
        <v>161</v>
      </c>
      <c r="D90" s="90" t="s">
        <v>1</v>
      </c>
      <c r="E90" s="216"/>
      <c r="F90" s="172">
        <v>20</v>
      </c>
      <c r="G90" s="127" t="s">
        <v>1</v>
      </c>
      <c r="H90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0" s="172" t="str">
        <f>IF(Sklop7[[#This Row],[ZAHTEVANA SHEMA KAKOVOSTI]]&lt;&gt;"",Sklop7[[#This Row],[Preračunana masa/volumen/kos na enoto kg]],"")</f>
        <v/>
      </c>
      <c r="J90" s="173"/>
      <c r="K90" s="223" t="s">
        <v>161</v>
      </c>
      <c r="L90" s="223" t="s">
        <v>161</v>
      </c>
      <c r="M90" s="169" t="s">
        <v>161</v>
      </c>
      <c r="N90" s="175"/>
      <c r="O90" s="168" t="s">
        <v>161</v>
      </c>
      <c r="P90" s="213"/>
      <c r="Q90" s="175">
        <f>+Sklop7[[#This Row],[cena/enota brez DDV v EUR]]*Sklop7[[#This Row],[Stopnja DDV (%)]]</f>
        <v>0</v>
      </c>
      <c r="R90" s="175">
        <f>+Sklop7[[#This Row],[cena/enota brez DDV v EUR]]+Sklop7[[#This Row],[Davek (EUR)]]</f>
        <v>0</v>
      </c>
      <c r="S90" s="175">
        <f>+Sklop7[[#This Row],[cena/enota brez DDV v EUR]]*Sklop7[[#This Row],[Okvirna količina]]</f>
        <v>0</v>
      </c>
      <c r="T90" s="175">
        <f>+Sklop7[[#This Row],[Končna cena/enoto mere (EUR) z DDV]]*Sklop7[[#This Row],[Okvirna količina]]</f>
        <v>0</v>
      </c>
      <c r="U90" s="167" t="s">
        <v>161</v>
      </c>
    </row>
    <row r="91" spans="1:21" s="63" customFormat="1" ht="24">
      <c r="A91" s="97" t="s">
        <v>83</v>
      </c>
      <c r="B91" s="212" t="s">
        <v>401</v>
      </c>
      <c r="C91" s="90" t="s">
        <v>161</v>
      </c>
      <c r="D91" s="90" t="s">
        <v>1</v>
      </c>
      <c r="E91" s="216"/>
      <c r="F91" s="172">
        <v>5</v>
      </c>
      <c r="G91" s="127" t="s">
        <v>1</v>
      </c>
      <c r="H91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1" s="172" t="str">
        <f>IF(Sklop7[[#This Row],[ZAHTEVANA SHEMA KAKOVOSTI]]&lt;&gt;"",Sklop7[[#This Row],[Preračunana masa/volumen/kos na enoto kg]],"")</f>
        <v/>
      </c>
      <c r="J91" s="173"/>
      <c r="K91" s="223" t="s">
        <v>161</v>
      </c>
      <c r="L91" s="223" t="s">
        <v>161</v>
      </c>
      <c r="M91" s="169" t="s">
        <v>161</v>
      </c>
      <c r="N91" s="175"/>
      <c r="O91" s="168" t="s">
        <v>161</v>
      </c>
      <c r="P91" s="213"/>
      <c r="Q91" s="175">
        <f>+Sklop7[[#This Row],[cena/enota brez DDV v EUR]]*Sklop7[[#This Row],[Stopnja DDV (%)]]</f>
        <v>0</v>
      </c>
      <c r="R91" s="175">
        <f>+Sklop7[[#This Row],[cena/enota brez DDV v EUR]]+Sklop7[[#This Row],[Davek (EUR)]]</f>
        <v>0</v>
      </c>
      <c r="S91" s="175">
        <f>+Sklop7[[#This Row],[cena/enota brez DDV v EUR]]*Sklop7[[#This Row],[Okvirna količina]]</f>
        <v>0</v>
      </c>
      <c r="T91" s="175">
        <f>+Sklop7[[#This Row],[Končna cena/enoto mere (EUR) z DDV]]*Sklop7[[#This Row],[Okvirna količina]]</f>
        <v>0</v>
      </c>
      <c r="U91" s="167" t="s">
        <v>161</v>
      </c>
    </row>
    <row r="92" spans="1:21" s="63" customFormat="1" ht="24">
      <c r="A92" s="92" t="s">
        <v>84</v>
      </c>
      <c r="B92" s="212" t="s">
        <v>402</v>
      </c>
      <c r="C92" s="90" t="s">
        <v>161</v>
      </c>
      <c r="D92" s="90" t="s">
        <v>1</v>
      </c>
      <c r="E92" s="216"/>
      <c r="F92" s="172">
        <v>5</v>
      </c>
      <c r="G92" s="127" t="s">
        <v>1</v>
      </c>
      <c r="H92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2" s="172" t="str">
        <f>IF(Sklop7[[#This Row],[ZAHTEVANA SHEMA KAKOVOSTI]]&lt;&gt;"",Sklop7[[#This Row],[Preračunana masa/volumen/kos na enoto kg]],"")</f>
        <v/>
      </c>
      <c r="J92" s="173"/>
      <c r="K92" s="223" t="s">
        <v>161</v>
      </c>
      <c r="L92" s="223" t="s">
        <v>161</v>
      </c>
      <c r="M92" s="169" t="s">
        <v>161</v>
      </c>
      <c r="N92" s="175"/>
      <c r="O92" s="168" t="s">
        <v>161</v>
      </c>
      <c r="P92" s="213"/>
      <c r="Q92" s="175">
        <f>+Sklop7[[#This Row],[cena/enota brez DDV v EUR]]*Sklop7[[#This Row],[Stopnja DDV (%)]]</f>
        <v>0</v>
      </c>
      <c r="R92" s="175">
        <f>+Sklop7[[#This Row],[cena/enota brez DDV v EUR]]+Sklop7[[#This Row],[Davek (EUR)]]</f>
        <v>0</v>
      </c>
      <c r="S92" s="175">
        <f>+Sklop7[[#This Row],[cena/enota brez DDV v EUR]]*Sklop7[[#This Row],[Okvirna količina]]</f>
        <v>0</v>
      </c>
      <c r="T92" s="175">
        <f>+Sklop7[[#This Row],[Končna cena/enoto mere (EUR) z DDV]]*Sklop7[[#This Row],[Okvirna količina]]</f>
        <v>0</v>
      </c>
      <c r="U92" s="167" t="s">
        <v>161</v>
      </c>
    </row>
    <row r="93" spans="1:21" s="63" customFormat="1" ht="24">
      <c r="A93" s="97" t="s">
        <v>85</v>
      </c>
      <c r="B93" s="212" t="s">
        <v>403</v>
      </c>
      <c r="C93" s="90" t="s">
        <v>161</v>
      </c>
      <c r="D93" s="90" t="s">
        <v>1</v>
      </c>
      <c r="E93" s="216"/>
      <c r="F93" s="172">
        <v>25</v>
      </c>
      <c r="G93" s="127" t="s">
        <v>1</v>
      </c>
      <c r="H93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93" s="172" t="str">
        <f>IF(Sklop7[[#This Row],[ZAHTEVANA SHEMA KAKOVOSTI]]&lt;&gt;"",Sklop7[[#This Row],[Preračunana masa/volumen/kos na enoto kg]],"")</f>
        <v/>
      </c>
      <c r="J93" s="173"/>
      <c r="K93" s="223" t="s">
        <v>161</v>
      </c>
      <c r="L93" s="223" t="s">
        <v>161</v>
      </c>
      <c r="M93" s="169" t="s">
        <v>161</v>
      </c>
      <c r="N93" s="175"/>
      <c r="O93" s="168" t="s">
        <v>161</v>
      </c>
      <c r="P93" s="213"/>
      <c r="Q93" s="175">
        <f>+Sklop7[[#This Row],[cena/enota brez DDV v EUR]]*Sklop7[[#This Row],[Stopnja DDV (%)]]</f>
        <v>0</v>
      </c>
      <c r="R93" s="175">
        <f>+Sklop7[[#This Row],[cena/enota brez DDV v EUR]]+Sklop7[[#This Row],[Davek (EUR)]]</f>
        <v>0</v>
      </c>
      <c r="S93" s="175">
        <f>+Sklop7[[#This Row],[cena/enota brez DDV v EUR]]*Sklop7[[#This Row],[Okvirna količina]]</f>
        <v>0</v>
      </c>
      <c r="T93" s="175">
        <f>+Sklop7[[#This Row],[Končna cena/enoto mere (EUR) z DDV]]*Sklop7[[#This Row],[Okvirna količina]]</f>
        <v>0</v>
      </c>
      <c r="U93" s="167" t="s">
        <v>161</v>
      </c>
    </row>
    <row r="94" spans="1:21" s="63" customFormat="1" ht="24">
      <c r="A94" s="92" t="s">
        <v>86</v>
      </c>
      <c r="B94" s="212" t="s">
        <v>404</v>
      </c>
      <c r="C94" s="90" t="s">
        <v>161</v>
      </c>
      <c r="D94" s="90" t="s">
        <v>1</v>
      </c>
      <c r="E94" s="216"/>
      <c r="F94" s="172">
        <v>10</v>
      </c>
      <c r="G94" s="127" t="s">
        <v>1</v>
      </c>
      <c r="H94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4" s="172" t="str">
        <f>IF(Sklop7[[#This Row],[ZAHTEVANA SHEMA KAKOVOSTI]]&lt;&gt;"",Sklop7[[#This Row],[Preračunana masa/volumen/kos na enoto kg]],"")</f>
        <v/>
      </c>
      <c r="J94" s="173"/>
      <c r="K94" s="223" t="s">
        <v>161</v>
      </c>
      <c r="L94" s="223" t="s">
        <v>161</v>
      </c>
      <c r="M94" s="169" t="s">
        <v>161</v>
      </c>
      <c r="N94" s="175"/>
      <c r="O94" s="168" t="s">
        <v>161</v>
      </c>
      <c r="P94" s="213"/>
      <c r="Q94" s="175">
        <f>+Sklop7[[#This Row],[cena/enota brez DDV v EUR]]*Sklop7[[#This Row],[Stopnja DDV (%)]]</f>
        <v>0</v>
      </c>
      <c r="R94" s="175">
        <f>+Sklop7[[#This Row],[cena/enota brez DDV v EUR]]+Sklop7[[#This Row],[Davek (EUR)]]</f>
        <v>0</v>
      </c>
      <c r="S94" s="175">
        <f>+Sklop7[[#This Row],[cena/enota brez DDV v EUR]]*Sklop7[[#This Row],[Okvirna količina]]</f>
        <v>0</v>
      </c>
      <c r="T94" s="175">
        <f>+Sklop7[[#This Row],[Končna cena/enoto mere (EUR) z DDV]]*Sklop7[[#This Row],[Okvirna količina]]</f>
        <v>0</v>
      </c>
      <c r="U94" s="167" t="s">
        <v>161</v>
      </c>
    </row>
    <row r="95" spans="1:21" s="63" customFormat="1" ht="12">
      <c r="A95" s="97" t="s">
        <v>87</v>
      </c>
      <c r="B95" s="212" t="s">
        <v>405</v>
      </c>
      <c r="C95" s="90" t="s">
        <v>161</v>
      </c>
      <c r="D95" s="90" t="s">
        <v>1</v>
      </c>
      <c r="E95" s="216"/>
      <c r="F95" s="172">
        <v>3</v>
      </c>
      <c r="G95" s="127" t="s">
        <v>1</v>
      </c>
      <c r="H95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5" s="172" t="str">
        <f>IF(Sklop7[[#This Row],[ZAHTEVANA SHEMA KAKOVOSTI]]&lt;&gt;"",Sklop7[[#This Row],[Preračunana masa/volumen/kos na enoto kg]],"")</f>
        <v/>
      </c>
      <c r="J95" s="173"/>
      <c r="K95" s="223" t="s">
        <v>161</v>
      </c>
      <c r="L95" s="223" t="s">
        <v>161</v>
      </c>
      <c r="M95" s="169" t="s">
        <v>161</v>
      </c>
      <c r="N95" s="175"/>
      <c r="O95" s="168" t="s">
        <v>161</v>
      </c>
      <c r="P95" s="213"/>
      <c r="Q95" s="175">
        <f>+Sklop7[[#This Row],[cena/enota brez DDV v EUR]]*Sklop7[[#This Row],[Stopnja DDV (%)]]</f>
        <v>0</v>
      </c>
      <c r="R95" s="175">
        <f>+Sklop7[[#This Row],[cena/enota brez DDV v EUR]]+Sklop7[[#This Row],[Davek (EUR)]]</f>
        <v>0</v>
      </c>
      <c r="S95" s="175">
        <f>+Sklop7[[#This Row],[cena/enota brez DDV v EUR]]*Sklop7[[#This Row],[Okvirna količina]]</f>
        <v>0</v>
      </c>
      <c r="T95" s="175">
        <f>+Sklop7[[#This Row],[Končna cena/enoto mere (EUR) z DDV]]*Sklop7[[#This Row],[Okvirna količina]]</f>
        <v>0</v>
      </c>
      <c r="U95" s="167" t="s">
        <v>161</v>
      </c>
    </row>
    <row r="96" spans="1:21" s="63" customFormat="1" ht="12">
      <c r="A96" s="92" t="s">
        <v>88</v>
      </c>
      <c r="B96" s="212" t="s">
        <v>406</v>
      </c>
      <c r="C96" s="90">
        <v>40</v>
      </c>
      <c r="D96" s="90" t="s">
        <v>159</v>
      </c>
      <c r="E96" s="216"/>
      <c r="F96" s="172">
        <v>500</v>
      </c>
      <c r="G96" s="127" t="s">
        <v>1</v>
      </c>
      <c r="H96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172" t="str">
        <f>IF(Sklop7[[#This Row],[ZAHTEVANA SHEMA KAKOVOSTI]]&lt;&gt;"",Sklop7[[#This Row],[Preračunana masa/volumen/kos na enoto kg]],"")</f>
        <v/>
      </c>
      <c r="J96" s="173"/>
      <c r="K96" s="223" t="s">
        <v>161</v>
      </c>
      <c r="L96" s="223" t="s">
        <v>161</v>
      </c>
      <c r="M96" s="169" t="s">
        <v>161</v>
      </c>
      <c r="N96" s="175"/>
      <c r="O96" s="168" t="s">
        <v>161</v>
      </c>
      <c r="P96" s="213"/>
      <c r="Q96" s="175">
        <f>+Sklop7[[#This Row],[cena/enota brez DDV v EUR]]*Sklop7[[#This Row],[Stopnja DDV (%)]]</f>
        <v>0</v>
      </c>
      <c r="R96" s="175">
        <f>+Sklop7[[#This Row],[cena/enota brez DDV v EUR]]+Sklop7[[#This Row],[Davek (EUR)]]</f>
        <v>0</v>
      </c>
      <c r="S96" s="175">
        <f>+Sklop7[[#This Row],[cena/enota brez DDV v EUR]]*Sklop7[[#This Row],[Okvirna količina]]</f>
        <v>0</v>
      </c>
      <c r="T96" s="175">
        <f>+Sklop7[[#This Row],[Končna cena/enoto mere (EUR) z DDV]]*Sklop7[[#This Row],[Okvirna količina]]</f>
        <v>0</v>
      </c>
      <c r="U96" s="167" t="s">
        <v>161</v>
      </c>
    </row>
    <row r="97" spans="1:22" s="63" customFormat="1" ht="12">
      <c r="A97" s="97" t="s">
        <v>89</v>
      </c>
      <c r="B97" s="212" t="s">
        <v>272</v>
      </c>
      <c r="C97" s="90" t="s">
        <v>161</v>
      </c>
      <c r="D97" s="90" t="s">
        <v>1</v>
      </c>
      <c r="E97" s="216"/>
      <c r="F97" s="172">
        <v>5</v>
      </c>
      <c r="G97" s="127" t="s">
        <v>1</v>
      </c>
      <c r="H97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7" s="172" t="str">
        <f>IF(Sklop7[[#This Row],[ZAHTEVANA SHEMA KAKOVOSTI]]&lt;&gt;"",Sklop7[[#This Row],[Preračunana masa/volumen/kos na enoto kg]],"")</f>
        <v/>
      </c>
      <c r="J97" s="173"/>
      <c r="K97" s="223" t="s">
        <v>161</v>
      </c>
      <c r="L97" s="223" t="s">
        <v>161</v>
      </c>
      <c r="M97" s="169" t="s">
        <v>161</v>
      </c>
      <c r="N97" s="175"/>
      <c r="O97" s="168" t="s">
        <v>161</v>
      </c>
      <c r="P97" s="213"/>
      <c r="Q97" s="175">
        <f>+Sklop7[[#This Row],[cena/enota brez DDV v EUR]]*Sklop7[[#This Row],[Stopnja DDV (%)]]</f>
        <v>0</v>
      </c>
      <c r="R97" s="175">
        <f>+Sklop7[[#This Row],[cena/enota brez DDV v EUR]]+Sklop7[[#This Row],[Davek (EUR)]]</f>
        <v>0</v>
      </c>
      <c r="S97" s="175">
        <f>+Sklop7[[#This Row],[cena/enota brez DDV v EUR]]*Sklop7[[#This Row],[Okvirna količina]]</f>
        <v>0</v>
      </c>
      <c r="T97" s="175">
        <f>+Sklop7[[#This Row],[Končna cena/enoto mere (EUR) z DDV]]*Sklop7[[#This Row],[Okvirna količina]]</f>
        <v>0</v>
      </c>
      <c r="U97" s="167" t="s">
        <v>161</v>
      </c>
    </row>
    <row r="98" spans="1:22" s="63" customFormat="1" ht="12">
      <c r="A98" s="92" t="s">
        <v>90</v>
      </c>
      <c r="B98" s="212" t="s">
        <v>407</v>
      </c>
      <c r="C98" s="90" t="s">
        <v>161</v>
      </c>
      <c r="D98" s="90" t="s">
        <v>1</v>
      </c>
      <c r="E98" s="216"/>
      <c r="F98" s="172">
        <v>450</v>
      </c>
      <c r="G98" s="127" t="s">
        <v>1</v>
      </c>
      <c r="H98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98" s="172" t="str">
        <f>IF(Sklop7[[#This Row],[ZAHTEVANA SHEMA KAKOVOSTI]]&lt;&gt;"",Sklop7[[#This Row],[Preračunana masa/volumen/kos na enoto kg]],"")</f>
        <v/>
      </c>
      <c r="J98" s="173"/>
      <c r="K98" s="223" t="s">
        <v>161</v>
      </c>
      <c r="L98" s="223" t="s">
        <v>161</v>
      </c>
      <c r="M98" s="169" t="s">
        <v>161</v>
      </c>
      <c r="N98" s="175"/>
      <c r="O98" s="168" t="s">
        <v>161</v>
      </c>
      <c r="P98" s="213"/>
      <c r="Q98" s="175">
        <f>+Sklop7[[#This Row],[cena/enota brez DDV v EUR]]*Sklop7[[#This Row],[Stopnja DDV (%)]]</f>
        <v>0</v>
      </c>
      <c r="R98" s="175">
        <f>+Sklop7[[#This Row],[cena/enota brez DDV v EUR]]+Sklop7[[#This Row],[Davek (EUR)]]</f>
        <v>0</v>
      </c>
      <c r="S98" s="175">
        <f>+Sklop7[[#This Row],[cena/enota brez DDV v EUR]]*Sklop7[[#This Row],[Okvirna količina]]</f>
        <v>0</v>
      </c>
      <c r="T98" s="175">
        <f>+Sklop7[[#This Row],[Končna cena/enoto mere (EUR) z DDV]]*Sklop7[[#This Row],[Okvirna količina]]</f>
        <v>0</v>
      </c>
      <c r="U98" s="167" t="s">
        <v>161</v>
      </c>
    </row>
    <row r="99" spans="1:22" s="63" customFormat="1" ht="12">
      <c r="A99" s="97" t="s">
        <v>91</v>
      </c>
      <c r="B99" s="212" t="s">
        <v>408</v>
      </c>
      <c r="C99" s="90" t="s">
        <v>161</v>
      </c>
      <c r="D99" s="90" t="s">
        <v>1</v>
      </c>
      <c r="E99" s="216"/>
      <c r="F99" s="172">
        <v>20</v>
      </c>
      <c r="G99" s="127" t="s">
        <v>1</v>
      </c>
      <c r="H99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9" s="172" t="str">
        <f>IF(Sklop7[[#This Row],[ZAHTEVANA SHEMA KAKOVOSTI]]&lt;&gt;"",Sklop7[[#This Row],[Preračunana masa/volumen/kos na enoto kg]],"")</f>
        <v/>
      </c>
      <c r="J99" s="173"/>
      <c r="K99" s="223" t="s">
        <v>161</v>
      </c>
      <c r="L99" s="223" t="s">
        <v>161</v>
      </c>
      <c r="M99" s="169" t="s">
        <v>161</v>
      </c>
      <c r="N99" s="175"/>
      <c r="O99" s="168" t="s">
        <v>161</v>
      </c>
      <c r="P99" s="213"/>
      <c r="Q99" s="175">
        <f>+Sklop7[[#This Row],[cena/enota brez DDV v EUR]]*Sklop7[[#This Row],[Stopnja DDV (%)]]</f>
        <v>0</v>
      </c>
      <c r="R99" s="175">
        <f>+Sklop7[[#This Row],[cena/enota brez DDV v EUR]]+Sklop7[[#This Row],[Davek (EUR)]]</f>
        <v>0</v>
      </c>
      <c r="S99" s="175">
        <f>+Sklop7[[#This Row],[cena/enota brez DDV v EUR]]*Sklop7[[#This Row],[Okvirna količina]]</f>
        <v>0</v>
      </c>
      <c r="T99" s="175">
        <f>+Sklop7[[#This Row],[Končna cena/enoto mere (EUR) z DDV]]*Sklop7[[#This Row],[Okvirna količina]]</f>
        <v>0</v>
      </c>
      <c r="U99" s="167" t="s">
        <v>161</v>
      </c>
    </row>
    <row r="100" spans="1:22" s="63" customFormat="1" ht="12">
      <c r="A100" s="251" t="s">
        <v>92</v>
      </c>
      <c r="B100" s="212" t="s">
        <v>409</v>
      </c>
      <c r="C100" s="251" t="s">
        <v>161</v>
      </c>
      <c r="D100" s="251" t="s">
        <v>1</v>
      </c>
      <c r="E100" s="216"/>
      <c r="F100" s="172">
        <v>50</v>
      </c>
      <c r="G100" s="215" t="s">
        <v>1</v>
      </c>
      <c r="H100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0" s="172" t="str">
        <f>IF(Sklop7[[#This Row],[ZAHTEVANA SHEMA KAKOVOSTI]]&lt;&gt;"",Sklop7[[#This Row],[Preračunana masa/volumen/kos na enoto kg]],"")</f>
        <v/>
      </c>
      <c r="J100" s="173"/>
      <c r="K100" s="223" t="s">
        <v>161</v>
      </c>
      <c r="L100" s="223" t="s">
        <v>161</v>
      </c>
      <c r="M100" s="169" t="s">
        <v>161</v>
      </c>
      <c r="N100" s="175"/>
      <c r="O100" s="168" t="s">
        <v>161</v>
      </c>
      <c r="P100" s="213"/>
      <c r="Q100" s="175">
        <f>+Sklop7[[#This Row],[cena/enota brez DDV v EUR]]*Sklop7[[#This Row],[Stopnja DDV (%)]]</f>
        <v>0</v>
      </c>
      <c r="R100" s="175">
        <f>+Sklop7[[#This Row],[cena/enota brez DDV v EUR]]+Sklop7[[#This Row],[Davek (EUR)]]</f>
        <v>0</v>
      </c>
      <c r="S100" s="175">
        <f>+Sklop7[[#This Row],[cena/enota brez DDV v EUR]]*Sklop7[[#This Row],[Okvirna količina]]</f>
        <v>0</v>
      </c>
      <c r="T100" s="175">
        <f>+Sklop7[[#This Row],[Končna cena/enoto mere (EUR) z DDV]]*Sklop7[[#This Row],[Okvirna količina]]</f>
        <v>0</v>
      </c>
      <c r="U100" s="167" t="s">
        <v>161</v>
      </c>
    </row>
    <row r="101" spans="1:22" s="63" customFormat="1" ht="12">
      <c r="A101" s="251" t="s">
        <v>93</v>
      </c>
      <c r="B101" s="212" t="s">
        <v>410</v>
      </c>
      <c r="C101" s="251" t="s">
        <v>161</v>
      </c>
      <c r="D101" s="251" t="s">
        <v>1</v>
      </c>
      <c r="E101" s="216"/>
      <c r="F101" s="172">
        <v>5</v>
      </c>
      <c r="G101" s="215" t="s">
        <v>1</v>
      </c>
      <c r="H101" s="1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1" s="172" t="str">
        <f>IF(Sklop7[[#This Row],[ZAHTEVANA SHEMA KAKOVOSTI]]&lt;&gt;"",Sklop7[[#This Row],[Preračunana masa/volumen/kos na enoto kg]],"")</f>
        <v/>
      </c>
      <c r="J101" s="173"/>
      <c r="K101" s="223" t="s">
        <v>161</v>
      </c>
      <c r="L101" s="223" t="s">
        <v>161</v>
      </c>
      <c r="M101" s="169" t="s">
        <v>161</v>
      </c>
      <c r="N101" s="175"/>
      <c r="O101" s="168" t="s">
        <v>161</v>
      </c>
      <c r="P101" s="213"/>
      <c r="Q101" s="175">
        <f>+Sklop7[[#This Row],[cena/enota brez DDV v EUR]]*Sklop7[[#This Row],[Stopnja DDV (%)]]</f>
        <v>0</v>
      </c>
      <c r="R101" s="175">
        <f>+Sklop7[[#This Row],[cena/enota brez DDV v EUR]]+Sklop7[[#This Row],[Davek (EUR)]]</f>
        <v>0</v>
      </c>
      <c r="S101" s="175">
        <f>+Sklop7[[#This Row],[cena/enota brez DDV v EUR]]*Sklop7[[#This Row],[Okvirna količina]]</f>
        <v>0</v>
      </c>
      <c r="T101" s="175">
        <f>+Sklop7[[#This Row],[Končna cena/enoto mere (EUR) z DDV]]*Sklop7[[#This Row],[Okvirna količina]]</f>
        <v>0</v>
      </c>
      <c r="U101" s="167" t="s">
        <v>161</v>
      </c>
    </row>
    <row r="102" spans="1:22" s="257" customFormat="1" ht="12">
      <c r="A102" s="367" t="s">
        <v>100</v>
      </c>
      <c r="B102" s="368" t="s">
        <v>856</v>
      </c>
      <c r="C102" s="367" t="s">
        <v>857</v>
      </c>
      <c r="D102" s="367" t="s">
        <v>1</v>
      </c>
      <c r="E102" s="373"/>
      <c r="F102" s="374">
        <v>10</v>
      </c>
      <c r="G102" s="375" t="s">
        <v>1</v>
      </c>
      <c r="H102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2" s="141" t="str">
        <f>IF(Sklop7[[#This Row],[ZAHTEVANA SHEMA KAKOVOSTI]]&lt;&gt;"",Sklop7[[#This Row],[Preračunana masa/volumen/kos na enoto kg]],"")</f>
        <v/>
      </c>
      <c r="J102" s="182"/>
      <c r="K102" s="223" t="s">
        <v>161</v>
      </c>
      <c r="L102" s="223" t="s">
        <v>161</v>
      </c>
      <c r="M102" s="275" t="s">
        <v>161</v>
      </c>
      <c r="N102" s="175"/>
      <c r="O102" s="168" t="s">
        <v>161</v>
      </c>
      <c r="P102" s="185"/>
      <c r="Q102" s="184">
        <f>+Sklop7[[#This Row],[cena/enota brez DDV v EUR]]*Sklop7[[#This Row],[Stopnja DDV (%)]]</f>
        <v>0</v>
      </c>
      <c r="R102" s="184">
        <f>+Sklop7[[#This Row],[cena/enota brez DDV v EUR]]+Sklop7[[#This Row],[Davek (EUR)]]</f>
        <v>0</v>
      </c>
      <c r="S102" s="184">
        <f>+Sklop7[[#This Row],[cena/enota brez DDV v EUR]]*Sklop7[[#This Row],[Okvirna količina]]</f>
        <v>0</v>
      </c>
      <c r="T102" s="184">
        <f>+Sklop7[[#This Row],[Končna cena/enoto mere (EUR) z DDV]]*Sklop7[[#This Row],[Okvirna količina]]</f>
        <v>0</v>
      </c>
      <c r="U102" s="274" t="s">
        <v>161</v>
      </c>
    </row>
    <row r="103" spans="1:22" s="257" customFormat="1" ht="12">
      <c r="A103" s="367" t="s">
        <v>101</v>
      </c>
      <c r="B103" s="368" t="s">
        <v>858</v>
      </c>
      <c r="C103" s="367" t="s">
        <v>161</v>
      </c>
      <c r="D103" s="367" t="s">
        <v>1</v>
      </c>
      <c r="E103" s="373"/>
      <c r="F103" s="374">
        <v>150</v>
      </c>
      <c r="G103" s="375" t="s">
        <v>1</v>
      </c>
      <c r="H103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03" s="141" t="str">
        <f>IF(Sklop7[[#This Row],[ZAHTEVANA SHEMA KAKOVOSTI]]&lt;&gt;"",Sklop7[[#This Row],[Preračunana masa/volumen/kos na enoto kg]],"")</f>
        <v/>
      </c>
      <c r="J103" s="182"/>
      <c r="K103" s="223" t="s">
        <v>161</v>
      </c>
      <c r="L103" s="223" t="s">
        <v>161</v>
      </c>
      <c r="M103" s="275" t="s">
        <v>161</v>
      </c>
      <c r="N103" s="175"/>
      <c r="O103" s="168" t="s">
        <v>161</v>
      </c>
      <c r="P103" s="185"/>
      <c r="Q103" s="184">
        <f>+Sklop7[[#This Row],[cena/enota brez DDV v EUR]]*Sklop7[[#This Row],[Stopnja DDV (%)]]</f>
        <v>0</v>
      </c>
      <c r="R103" s="184">
        <f>+Sklop7[[#This Row],[cena/enota brez DDV v EUR]]+Sklop7[[#This Row],[Davek (EUR)]]</f>
        <v>0</v>
      </c>
      <c r="S103" s="184">
        <f>+Sklop7[[#This Row],[cena/enota brez DDV v EUR]]*Sklop7[[#This Row],[Okvirna količina]]</f>
        <v>0</v>
      </c>
      <c r="T103" s="184">
        <f>+Sklop7[[#This Row],[Končna cena/enoto mere (EUR) z DDV]]*Sklop7[[#This Row],[Okvirna količina]]</f>
        <v>0</v>
      </c>
      <c r="U103" s="274" t="s">
        <v>161</v>
      </c>
    </row>
    <row r="104" spans="1:22" s="257" customFormat="1" ht="12">
      <c r="A104" s="367" t="s">
        <v>102</v>
      </c>
      <c r="B104" s="368" t="s">
        <v>859</v>
      </c>
      <c r="C104" s="367" t="s">
        <v>161</v>
      </c>
      <c r="D104" s="367" t="s">
        <v>1</v>
      </c>
      <c r="E104" s="373"/>
      <c r="F104" s="374">
        <v>200</v>
      </c>
      <c r="G104" s="375" t="s">
        <v>1</v>
      </c>
      <c r="H104" s="1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04" s="141" t="str">
        <f>IF(Sklop7[[#This Row],[ZAHTEVANA SHEMA KAKOVOSTI]]&lt;&gt;"",Sklop7[[#This Row],[Preračunana masa/volumen/kos na enoto kg]],"")</f>
        <v/>
      </c>
      <c r="J104" s="182"/>
      <c r="K104" s="223" t="s">
        <v>161</v>
      </c>
      <c r="L104" s="223" t="s">
        <v>161</v>
      </c>
      <c r="M104" s="275" t="s">
        <v>161</v>
      </c>
      <c r="N104" s="175"/>
      <c r="O104" s="168" t="s">
        <v>161</v>
      </c>
      <c r="P104" s="185"/>
      <c r="Q104" s="184">
        <f>+Sklop7[[#This Row],[cena/enota brez DDV v EUR]]*Sklop7[[#This Row],[Stopnja DDV (%)]]</f>
        <v>0</v>
      </c>
      <c r="R104" s="184">
        <f>+Sklop7[[#This Row],[cena/enota brez DDV v EUR]]+Sklop7[[#This Row],[Davek (EUR)]]</f>
        <v>0</v>
      </c>
      <c r="S104" s="184">
        <f>+Sklop7[[#This Row],[cena/enota brez DDV v EUR]]*Sklop7[[#This Row],[Okvirna količina]]</f>
        <v>0</v>
      </c>
      <c r="T104" s="184">
        <f>+Sklop7[[#This Row],[Končna cena/enoto mere (EUR) z DDV]]*Sklop7[[#This Row],[Okvirna količina]]</f>
        <v>0</v>
      </c>
      <c r="U104" s="274" t="s">
        <v>161</v>
      </c>
    </row>
    <row r="105" spans="1:22" ht="27" customHeight="1">
      <c r="A105" s="286" t="s">
        <v>183</v>
      </c>
      <c r="B105" s="287"/>
      <c r="C105" s="288"/>
      <c r="D105" s="288"/>
      <c r="E105" s="289"/>
      <c r="F105" s="290"/>
      <c r="G105" s="291"/>
      <c r="H105" s="292">
        <f>SUBTOTAL(109,Sklop7[Preračunana masa/volumen/kos na enoto kg])</f>
        <v>20954</v>
      </c>
      <c r="I105" s="292">
        <f>SUBTOTAL(109,Sklop7[Živila iz shem kakovosti (kg)])</f>
        <v>0</v>
      </c>
      <c r="J105" s="290"/>
      <c r="K105" s="293"/>
      <c r="L105" s="293"/>
      <c r="M105" s="294"/>
      <c r="N105" s="295"/>
      <c r="O105" s="295"/>
      <c r="P105" s="295"/>
      <c r="Q105" s="296"/>
      <c r="R105" s="297"/>
      <c r="S105" s="296">
        <f>SUBTOTAL(109,Sklop7[Vrednost za okvirno količino (EUR) brez DDV])</f>
        <v>0</v>
      </c>
      <c r="T105" s="296">
        <f>SUBTOTAL(109,Sklop7[Vrednost za okvirno količino (EUR) z DDV])</f>
        <v>0</v>
      </c>
      <c r="U105" s="298"/>
    </row>
    <row r="106" spans="1:22" ht="15">
      <c r="A106" s="9"/>
      <c r="B106" s="7"/>
      <c r="C106" s="31"/>
      <c r="D106" s="31"/>
      <c r="E106" s="30"/>
      <c r="F106" s="10"/>
      <c r="H106" s="11"/>
      <c r="I106" s="11"/>
      <c r="J106" s="11"/>
      <c r="K106" s="11"/>
      <c r="L106" s="61"/>
      <c r="M106" s="61"/>
      <c r="N106" s="11"/>
      <c r="O106" s="11"/>
      <c r="P106" s="11"/>
      <c r="Q106" s="11"/>
      <c r="R106" s="11"/>
      <c r="S106" s="5"/>
      <c r="T106" s="5"/>
      <c r="U106" s="10"/>
    </row>
    <row r="107" spans="1:22">
      <c r="A107" s="53" t="s">
        <v>179</v>
      </c>
      <c r="B107" s="21"/>
      <c r="C107" s="33"/>
      <c r="D107" s="33"/>
      <c r="E107" s="124"/>
      <c r="Q107" s="53"/>
      <c r="R107" s="53"/>
      <c r="S107" s="53"/>
      <c r="T107" s="53"/>
    </row>
    <row r="108" spans="1:22">
      <c r="A108" s="16" t="s">
        <v>181</v>
      </c>
      <c r="B108" s="21"/>
      <c r="C108" s="33"/>
      <c r="D108" s="33"/>
      <c r="E108" s="124"/>
    </row>
    <row r="109" spans="1:22">
      <c r="A109" s="116" t="s">
        <v>256</v>
      </c>
      <c r="F109" s="76"/>
      <c r="G109" s="76"/>
      <c r="H109" s="34"/>
      <c r="I109" s="34"/>
      <c r="J109" s="34"/>
      <c r="K109" s="34"/>
      <c r="L109" s="62"/>
      <c r="M109" s="62"/>
      <c r="N109" s="34"/>
      <c r="O109" s="34"/>
      <c r="P109" s="34"/>
      <c r="Q109" s="34"/>
      <c r="R109" s="34"/>
    </row>
    <row r="110" spans="1:22">
      <c r="A110" s="132" t="s">
        <v>220</v>
      </c>
      <c r="F110" s="76"/>
      <c r="G110" s="76"/>
      <c r="H110" s="34"/>
      <c r="I110" s="34"/>
      <c r="J110" s="34"/>
      <c r="K110" s="34"/>
      <c r="L110" s="62"/>
      <c r="M110" s="62"/>
      <c r="N110" s="34"/>
      <c r="O110" s="34"/>
      <c r="P110" s="34"/>
      <c r="Q110" s="34"/>
      <c r="R110" s="34"/>
    </row>
    <row r="111" spans="1:22" ht="12.75" customHeight="1">
      <c r="A111" s="358" t="s">
        <v>246</v>
      </c>
      <c r="B111" s="358"/>
      <c r="C111" s="358"/>
      <c r="D111" s="358"/>
      <c r="E111" s="358"/>
      <c r="F111" s="358"/>
      <c r="G111" s="358"/>
      <c r="H111" s="358"/>
      <c r="I111" s="358"/>
      <c r="J111" s="358"/>
      <c r="K111" s="358"/>
      <c r="L111" s="358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347"/>
      <c r="B112" s="347"/>
      <c r="C112" s="347"/>
      <c r="D112" s="347"/>
      <c r="E112" s="347"/>
      <c r="F112" s="347"/>
      <c r="G112" s="347"/>
      <c r="H112" s="347"/>
      <c r="I112" s="347"/>
      <c r="J112" s="347"/>
      <c r="K112" s="347"/>
      <c r="L112" s="347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116" t="s">
        <v>66</v>
      </c>
      <c r="F114" s="76"/>
      <c r="G114" s="76" t="s">
        <v>67</v>
      </c>
      <c r="H114" s="34"/>
      <c r="I114" s="34"/>
      <c r="J114" s="34"/>
      <c r="K114" s="34"/>
      <c r="L114" s="62"/>
      <c r="M114" s="62"/>
      <c r="N114" s="117"/>
      <c r="O114" s="34"/>
      <c r="P114" s="34"/>
      <c r="Q114" s="34" t="s">
        <v>68</v>
      </c>
      <c r="R114" s="34"/>
    </row>
    <row r="115" spans="1:22" ht="15">
      <c r="A115" s="9"/>
      <c r="B115" s="7"/>
      <c r="C115" s="31"/>
      <c r="D115" s="31"/>
      <c r="E115" s="30"/>
      <c r="F115" s="10"/>
      <c r="H115" s="11"/>
      <c r="I115" s="11"/>
      <c r="J115" s="11"/>
      <c r="K115" s="11"/>
      <c r="L115" s="61"/>
      <c r="M115" s="61"/>
      <c r="N115" s="11"/>
      <c r="O115" s="11"/>
      <c r="P115" s="11"/>
      <c r="Q115" s="11"/>
      <c r="R115" s="11"/>
      <c r="S115" s="5"/>
      <c r="T115" s="5"/>
      <c r="U115" s="10"/>
    </row>
    <row r="116" spans="1:22">
      <c r="B116" s="21"/>
      <c r="C116" s="33"/>
      <c r="D116" s="33"/>
      <c r="E116" s="124"/>
    </row>
    <row r="117" spans="1:22">
      <c r="B117" s="21"/>
      <c r="C117" s="33"/>
      <c r="D117" s="33"/>
      <c r="E117" s="124"/>
    </row>
    <row r="118" spans="1:22">
      <c r="B118" s="21"/>
      <c r="C118" s="33"/>
      <c r="D118" s="33"/>
      <c r="E118" s="124"/>
    </row>
    <row r="119" spans="1:22">
      <c r="B119" s="21"/>
      <c r="C119" s="33"/>
      <c r="D119" s="33"/>
      <c r="E119" s="124"/>
    </row>
    <row r="120" spans="1:22">
      <c r="B120" s="21"/>
      <c r="C120" s="33"/>
      <c r="D120" s="33"/>
      <c r="E120" s="124"/>
    </row>
    <row r="121" spans="1:22">
      <c r="B121" s="21"/>
      <c r="C121" s="33"/>
      <c r="D121" s="33"/>
      <c r="E121" s="124"/>
    </row>
    <row r="122" spans="1:22">
      <c r="B122" s="21"/>
      <c r="C122" s="33"/>
      <c r="D122" s="33"/>
      <c r="E122" s="124"/>
    </row>
    <row r="123" spans="1:22">
      <c r="B123" s="21"/>
      <c r="C123" s="33"/>
      <c r="D123" s="33"/>
      <c r="E123" s="124"/>
    </row>
    <row r="124" spans="1:22">
      <c r="B124" s="21"/>
      <c r="C124" s="33"/>
      <c r="D124" s="33"/>
      <c r="E124" s="124"/>
    </row>
    <row r="125" spans="1:22">
      <c r="B125" s="21"/>
      <c r="C125" s="33"/>
      <c r="D125" s="33"/>
      <c r="E125" s="124"/>
    </row>
    <row r="126" spans="1:22">
      <c r="B126" s="21"/>
      <c r="C126" s="33"/>
      <c r="D126" s="33"/>
      <c r="E126" s="124"/>
    </row>
    <row r="127" spans="1:22">
      <c r="B127" s="21"/>
      <c r="C127" s="33"/>
      <c r="D127" s="33"/>
      <c r="E127" s="124"/>
    </row>
    <row r="128" spans="1:22">
      <c r="B128" s="21"/>
      <c r="C128" s="33"/>
      <c r="D128" s="33"/>
      <c r="E128" s="124"/>
    </row>
    <row r="129" spans="1:22">
      <c r="B129" s="21"/>
      <c r="C129" s="33"/>
      <c r="D129" s="33"/>
      <c r="E129" s="124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4"/>
      <c r="F270" s="125"/>
      <c r="G270" s="125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4"/>
      <c r="F271" s="125"/>
      <c r="G271" s="125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4"/>
      <c r="F272" s="125"/>
      <c r="G272" s="125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4"/>
      <c r="F273" s="125"/>
      <c r="G273" s="125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4"/>
      <c r="F274" s="125"/>
      <c r="G274" s="125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4"/>
      <c r="F275" s="125"/>
      <c r="G275" s="125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4"/>
      <c r="F276" s="125"/>
      <c r="G276" s="125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4"/>
      <c r="F277" s="125"/>
      <c r="G277" s="125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4"/>
      <c r="F278" s="125"/>
      <c r="G278" s="125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4"/>
      <c r="F279" s="125"/>
      <c r="G279" s="125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4"/>
      <c r="F280" s="125"/>
      <c r="G280" s="125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4"/>
      <c r="F281" s="125"/>
      <c r="G281" s="125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4"/>
      <c r="F282" s="125"/>
      <c r="G282" s="125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4"/>
      <c r="F283" s="125"/>
      <c r="G283" s="125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4"/>
      <c r="F284" s="125"/>
      <c r="G284" s="125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4"/>
      <c r="F285" s="125"/>
      <c r="G285" s="125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4"/>
      <c r="F286" s="125"/>
      <c r="G286" s="125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4"/>
      <c r="F287" s="125"/>
      <c r="G287" s="125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4"/>
      <c r="F288" s="125"/>
      <c r="G288" s="125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4"/>
      <c r="F289" s="125"/>
      <c r="G289" s="125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4"/>
      <c r="F290" s="125"/>
      <c r="G290" s="125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4"/>
      <c r="F291" s="125"/>
      <c r="G291" s="125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4"/>
      <c r="F292" s="125"/>
      <c r="G292" s="125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4"/>
      <c r="F293" s="125"/>
      <c r="G293" s="125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4"/>
      <c r="F294" s="125"/>
      <c r="G294" s="125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4"/>
      <c r="F295" s="125"/>
      <c r="G295" s="125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4"/>
      <c r="F296" s="125"/>
      <c r="G296" s="125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4"/>
      <c r="F297" s="125"/>
      <c r="G297" s="125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4"/>
      <c r="F298" s="125"/>
      <c r="G298" s="125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4"/>
      <c r="F299" s="125"/>
      <c r="G299" s="125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4"/>
      <c r="F300" s="125"/>
      <c r="G300" s="125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4"/>
      <c r="F301" s="125"/>
      <c r="G301" s="125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4"/>
      <c r="F302" s="125"/>
      <c r="G302" s="125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4"/>
      <c r="F303" s="125"/>
      <c r="G303" s="125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4"/>
      <c r="F304" s="125"/>
      <c r="G304" s="125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4"/>
      <c r="F305" s="125"/>
      <c r="G305" s="125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4"/>
      <c r="F306" s="125"/>
      <c r="G306" s="125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4"/>
      <c r="F307" s="125"/>
      <c r="G307" s="125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4"/>
      <c r="F308" s="125"/>
      <c r="G308" s="125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4"/>
      <c r="F309" s="125"/>
      <c r="G309" s="125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4"/>
      <c r="F310" s="125"/>
      <c r="G310" s="125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4"/>
      <c r="F311" s="125"/>
      <c r="G311" s="125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4"/>
      <c r="F312" s="125"/>
      <c r="G312" s="125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4"/>
      <c r="F313" s="125"/>
      <c r="G313" s="125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4"/>
      <c r="F314" s="125"/>
      <c r="G314" s="125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4"/>
      <c r="F315" s="125"/>
      <c r="G315" s="125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4"/>
      <c r="F316" s="125"/>
      <c r="G316" s="125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4"/>
      <c r="F317" s="125"/>
      <c r="G317" s="125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4"/>
      <c r="F318" s="125"/>
      <c r="G318" s="125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4"/>
      <c r="F319" s="125"/>
      <c r="G319" s="125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4"/>
      <c r="F320" s="125"/>
      <c r="G320" s="125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4"/>
      <c r="F321" s="125"/>
      <c r="G321" s="125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4"/>
      <c r="F322" s="125"/>
      <c r="G322" s="125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4"/>
      <c r="F323" s="125"/>
      <c r="G323" s="125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4"/>
      <c r="F324" s="125"/>
      <c r="G324" s="125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4"/>
      <c r="F325" s="125"/>
      <c r="G325" s="125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4"/>
      <c r="F326" s="125"/>
      <c r="G326" s="125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4"/>
      <c r="F327" s="125"/>
      <c r="G327" s="125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4"/>
      <c r="F328" s="125"/>
      <c r="G328" s="125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4"/>
      <c r="F329" s="125"/>
      <c r="G329" s="125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4"/>
      <c r="F330" s="125"/>
      <c r="G330" s="125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4"/>
      <c r="F331" s="125"/>
      <c r="G331" s="125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4"/>
      <c r="F332" s="125"/>
      <c r="G332" s="125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4"/>
      <c r="F333" s="125"/>
      <c r="G333" s="125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4"/>
      <c r="F334" s="125"/>
      <c r="G334" s="125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4"/>
      <c r="F335" s="125"/>
      <c r="G335" s="125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4"/>
      <c r="F336" s="125"/>
      <c r="G336" s="125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4"/>
      <c r="F337" s="125"/>
      <c r="G337" s="125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4"/>
      <c r="F338" s="125"/>
      <c r="G338" s="125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</sheetData>
  <sheetProtection insertRows="0" deleteRows="0"/>
  <protectedRanges>
    <protectedRange sqref="U111:U113 J113:P113 M111:P112" name="Obseg1_2"/>
    <protectedRange sqref="J112:L112" name="Obseg1_1"/>
    <protectedRange sqref="J111:L111" name="Obseg1_2_2"/>
  </protectedRanges>
  <mergeCells count="9">
    <mergeCell ref="A112:L112"/>
    <mergeCell ref="B13:K13"/>
    <mergeCell ref="C2:J2"/>
    <mergeCell ref="C3:J3"/>
    <mergeCell ref="C6:J6"/>
    <mergeCell ref="C7:J7"/>
    <mergeCell ref="C8:J8"/>
    <mergeCell ref="C9:J9"/>
    <mergeCell ref="A111:L111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67"/>
  <sheetViews>
    <sheetView topLeftCell="A13" zoomScaleNormal="100" zoomScaleSheetLayoutView="100" workbookViewId="0">
      <selection activeCell="Q57" sqref="Q5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pred_rekapitulacija'!A21</f>
        <v>8.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pred_rekapitulacija'!B21</f>
        <v>EKOLOŠKA SVEŽA ZELENJAVA IN  SADJE, EKOLOŠKO SUHO SADJE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187" t="s">
        <v>2</v>
      </c>
      <c r="B16" s="186" t="s">
        <v>419</v>
      </c>
      <c r="C16" s="187" t="s">
        <v>161</v>
      </c>
      <c r="D16" s="187" t="s">
        <v>1</v>
      </c>
      <c r="E16" s="140"/>
      <c r="F16" s="141">
        <v>150</v>
      </c>
      <c r="G16" s="215" t="s">
        <v>1</v>
      </c>
      <c r="H16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6" s="93" t="str">
        <f>IF(Sklop8[[#This Row],[ZAHTEVANA SHEMA KAKOVOSTI]]&lt;&gt;"",Sklop8[[#This Row],[Preračunana masa/volumen/kos na enoto kg]],"")</f>
        <v/>
      </c>
      <c r="J16" s="105"/>
      <c r="K16" s="223" t="s">
        <v>161</v>
      </c>
      <c r="L16" s="223" t="s">
        <v>161</v>
      </c>
      <c r="M16" s="275" t="s">
        <v>161</v>
      </c>
      <c r="N16" s="96"/>
      <c r="O16" s="168" t="s">
        <v>161</v>
      </c>
      <c r="P16" s="108"/>
      <c r="Q16" s="96">
        <f>+Sklop8[[#This Row],[cena/enota brez DDV v EUR]]*Sklop8[[#This Row],[Stopnja DDV (%)]]</f>
        <v>0</v>
      </c>
      <c r="R16" s="96">
        <f>+Sklop8[[#This Row],[cena/enota brez DDV v EUR]]+Sklop8[[#This Row],[Davek (EUR)]]</f>
        <v>0</v>
      </c>
      <c r="S16" s="96">
        <f>+Sklop8[[#This Row],[cena/enota brez DDV v EUR]]*Sklop8[[#This Row],[Okvirna količina]]</f>
        <v>0</v>
      </c>
      <c r="T16" s="96">
        <f>+Sklop8[[#This Row],[Končna cena/enoto mere (EUR) z DDV]]*Sklop8[[#This Row],[Okvirna količina]]</f>
        <v>0</v>
      </c>
      <c r="U16" s="274" t="s">
        <v>161</v>
      </c>
    </row>
    <row r="17" spans="1:21" s="257" customFormat="1" ht="12">
      <c r="A17" s="251" t="s">
        <v>4</v>
      </c>
      <c r="B17" s="250" t="s">
        <v>420</v>
      </c>
      <c r="C17" s="251" t="s">
        <v>161</v>
      </c>
      <c r="D17" s="251" t="s">
        <v>1</v>
      </c>
      <c r="E17" s="235"/>
      <c r="F17" s="141">
        <v>500</v>
      </c>
      <c r="G17" s="215" t="s">
        <v>1</v>
      </c>
      <c r="H17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93" t="str">
        <f>IF(Sklop8[[#This Row],[ZAHTEVANA SHEMA KAKOVOSTI]]&lt;&gt;"",Sklop8[[#This Row],[Preračunana masa/volumen/kos na enoto kg]],"")</f>
        <v/>
      </c>
      <c r="J17" s="105"/>
      <c r="K17" s="223" t="s">
        <v>161</v>
      </c>
      <c r="L17" s="223" t="s">
        <v>161</v>
      </c>
      <c r="M17" s="275" t="s">
        <v>161</v>
      </c>
      <c r="N17" s="259"/>
      <c r="O17" s="168" t="s">
        <v>161</v>
      </c>
      <c r="P17" s="260"/>
      <c r="Q17" s="259">
        <f>+Sklop8[[#This Row],[cena/enota brez DDV v EUR]]*Sklop8[[#This Row],[Stopnja DDV (%)]]</f>
        <v>0</v>
      </c>
      <c r="R17" s="259">
        <f>+Sklop8[[#This Row],[cena/enota brez DDV v EUR]]+Sklop8[[#This Row],[Davek (EUR)]]</f>
        <v>0</v>
      </c>
      <c r="S17" s="259">
        <f>+Sklop8[[#This Row],[cena/enota brez DDV v EUR]]*Sklop8[[#This Row],[Okvirna količina]]</f>
        <v>0</v>
      </c>
      <c r="T17" s="259">
        <f>+Sklop8[[#This Row],[Končna cena/enoto mere (EUR) z DDV]]*Sklop8[[#This Row],[Okvirna količina]]</f>
        <v>0</v>
      </c>
      <c r="U17" s="274" t="s">
        <v>161</v>
      </c>
    </row>
    <row r="18" spans="1:21" s="257" customFormat="1" ht="12">
      <c r="A18" s="251" t="s">
        <v>5</v>
      </c>
      <c r="B18" s="250" t="s">
        <v>421</v>
      </c>
      <c r="C18" s="251" t="s">
        <v>161</v>
      </c>
      <c r="D18" s="251" t="s">
        <v>1</v>
      </c>
      <c r="E18" s="235"/>
      <c r="F18" s="141">
        <v>250</v>
      </c>
      <c r="G18" s="215" t="s">
        <v>1</v>
      </c>
      <c r="H18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8" s="93" t="str">
        <f>IF(Sklop8[[#This Row],[ZAHTEVANA SHEMA KAKOVOSTI]]&lt;&gt;"",Sklop8[[#This Row],[Preračunana masa/volumen/kos na enoto kg]],"")</f>
        <v/>
      </c>
      <c r="J18" s="105"/>
      <c r="K18" s="223" t="s">
        <v>161</v>
      </c>
      <c r="L18" s="223" t="s">
        <v>161</v>
      </c>
      <c r="M18" s="275" t="s">
        <v>161</v>
      </c>
      <c r="N18" s="259"/>
      <c r="O18" s="168" t="s">
        <v>161</v>
      </c>
      <c r="P18" s="260"/>
      <c r="Q18" s="259">
        <f>+Sklop8[[#This Row],[cena/enota brez DDV v EUR]]*Sklop8[[#This Row],[Stopnja DDV (%)]]</f>
        <v>0</v>
      </c>
      <c r="R18" s="259">
        <f>+Sklop8[[#This Row],[cena/enota brez DDV v EUR]]+Sklop8[[#This Row],[Davek (EUR)]]</f>
        <v>0</v>
      </c>
      <c r="S18" s="259">
        <f>+Sklop8[[#This Row],[cena/enota brez DDV v EUR]]*Sklop8[[#This Row],[Okvirna količina]]</f>
        <v>0</v>
      </c>
      <c r="T18" s="259">
        <f>+Sklop8[[#This Row],[Končna cena/enoto mere (EUR) z DDV]]*Sklop8[[#This Row],[Okvirna količina]]</f>
        <v>0</v>
      </c>
      <c r="U18" s="274" t="s">
        <v>161</v>
      </c>
    </row>
    <row r="19" spans="1:21" s="257" customFormat="1" ht="12">
      <c r="A19" s="251" t="s">
        <v>6</v>
      </c>
      <c r="B19" s="250" t="s">
        <v>422</v>
      </c>
      <c r="C19" s="251" t="s">
        <v>161</v>
      </c>
      <c r="D19" s="251" t="s">
        <v>1</v>
      </c>
      <c r="E19" s="235"/>
      <c r="F19" s="141">
        <v>150</v>
      </c>
      <c r="G19" s="215" t="s">
        <v>1</v>
      </c>
      <c r="H19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9" s="93" t="str">
        <f>IF(Sklop8[[#This Row],[ZAHTEVANA SHEMA KAKOVOSTI]]&lt;&gt;"",Sklop8[[#This Row],[Preračunana masa/volumen/kos na enoto kg]],"")</f>
        <v/>
      </c>
      <c r="J19" s="105"/>
      <c r="K19" s="223" t="s">
        <v>161</v>
      </c>
      <c r="L19" s="223" t="s">
        <v>161</v>
      </c>
      <c r="M19" s="275" t="s">
        <v>161</v>
      </c>
      <c r="N19" s="259"/>
      <c r="O19" s="168" t="s">
        <v>161</v>
      </c>
      <c r="P19" s="260"/>
      <c r="Q19" s="259">
        <f>+Sklop8[[#This Row],[cena/enota brez DDV v EUR]]*Sklop8[[#This Row],[Stopnja DDV (%)]]</f>
        <v>0</v>
      </c>
      <c r="R19" s="259">
        <f>+Sklop8[[#This Row],[cena/enota brez DDV v EUR]]+Sklop8[[#This Row],[Davek (EUR)]]</f>
        <v>0</v>
      </c>
      <c r="S19" s="259">
        <f>+Sklop8[[#This Row],[cena/enota brez DDV v EUR]]*Sklop8[[#This Row],[Okvirna količina]]</f>
        <v>0</v>
      </c>
      <c r="T19" s="259">
        <f>+Sklop8[[#This Row],[Končna cena/enoto mere (EUR) z DDV]]*Sklop8[[#This Row],[Okvirna količina]]</f>
        <v>0</v>
      </c>
      <c r="U19" s="274" t="s">
        <v>161</v>
      </c>
    </row>
    <row r="20" spans="1:21" s="257" customFormat="1" ht="36">
      <c r="A20" s="251" t="s">
        <v>7</v>
      </c>
      <c r="B20" s="250" t="s">
        <v>423</v>
      </c>
      <c r="C20" s="251" t="s">
        <v>161</v>
      </c>
      <c r="D20" s="251" t="s">
        <v>1</v>
      </c>
      <c r="E20" s="235"/>
      <c r="F20" s="141">
        <v>500</v>
      </c>
      <c r="G20" s="215" t="s">
        <v>1</v>
      </c>
      <c r="H20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93" t="str">
        <f>IF(Sklop8[[#This Row],[ZAHTEVANA SHEMA KAKOVOSTI]]&lt;&gt;"",Sklop8[[#This Row],[Preračunana masa/volumen/kos na enoto kg]],"")</f>
        <v/>
      </c>
      <c r="J20" s="105"/>
      <c r="K20" s="223" t="s">
        <v>161</v>
      </c>
      <c r="L20" s="223" t="s">
        <v>161</v>
      </c>
      <c r="M20" s="275" t="s">
        <v>161</v>
      </c>
      <c r="N20" s="259"/>
      <c r="O20" s="168" t="s">
        <v>161</v>
      </c>
      <c r="P20" s="260"/>
      <c r="Q20" s="259">
        <f>+Sklop8[[#This Row],[cena/enota brez DDV v EUR]]*Sklop8[[#This Row],[Stopnja DDV (%)]]</f>
        <v>0</v>
      </c>
      <c r="R20" s="259">
        <f>+Sklop8[[#This Row],[cena/enota brez DDV v EUR]]+Sklop8[[#This Row],[Davek (EUR)]]</f>
        <v>0</v>
      </c>
      <c r="S20" s="259">
        <f>+Sklop8[[#This Row],[cena/enota brez DDV v EUR]]*Sklop8[[#This Row],[Okvirna količina]]</f>
        <v>0</v>
      </c>
      <c r="T20" s="259">
        <f>+Sklop8[[#This Row],[Končna cena/enoto mere (EUR) z DDV]]*Sklop8[[#This Row],[Okvirna količina]]</f>
        <v>0</v>
      </c>
      <c r="U20" s="274" t="s">
        <v>161</v>
      </c>
    </row>
    <row r="21" spans="1:21" s="257" customFormat="1" ht="12">
      <c r="A21" s="251" t="s">
        <v>8</v>
      </c>
      <c r="B21" s="250" t="s">
        <v>424</v>
      </c>
      <c r="C21" s="251" t="s">
        <v>161</v>
      </c>
      <c r="D21" s="251" t="s">
        <v>1</v>
      </c>
      <c r="E21" s="235"/>
      <c r="F21" s="141">
        <v>150</v>
      </c>
      <c r="G21" s="215" t="s">
        <v>1</v>
      </c>
      <c r="H21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93" t="str">
        <f>IF(Sklop8[[#This Row],[ZAHTEVANA SHEMA KAKOVOSTI]]&lt;&gt;"",Sklop8[[#This Row],[Preračunana masa/volumen/kos na enoto kg]],"")</f>
        <v/>
      </c>
      <c r="J21" s="105"/>
      <c r="K21" s="223" t="s">
        <v>161</v>
      </c>
      <c r="L21" s="223" t="s">
        <v>161</v>
      </c>
      <c r="M21" s="275" t="s">
        <v>161</v>
      </c>
      <c r="N21" s="259"/>
      <c r="O21" s="168" t="s">
        <v>161</v>
      </c>
      <c r="P21" s="260"/>
      <c r="Q21" s="259">
        <f>+Sklop8[[#This Row],[cena/enota brez DDV v EUR]]*Sklop8[[#This Row],[Stopnja DDV (%)]]</f>
        <v>0</v>
      </c>
      <c r="R21" s="259">
        <f>+Sklop8[[#This Row],[cena/enota brez DDV v EUR]]+Sklop8[[#This Row],[Davek (EUR)]]</f>
        <v>0</v>
      </c>
      <c r="S21" s="259">
        <f>+Sklop8[[#This Row],[cena/enota brez DDV v EUR]]*Sklop8[[#This Row],[Okvirna količina]]</f>
        <v>0</v>
      </c>
      <c r="T21" s="259">
        <f>+Sklop8[[#This Row],[Končna cena/enoto mere (EUR) z DDV]]*Sklop8[[#This Row],[Okvirna količina]]</f>
        <v>0</v>
      </c>
      <c r="U21" s="274" t="s">
        <v>161</v>
      </c>
    </row>
    <row r="22" spans="1:21" s="257" customFormat="1" ht="12">
      <c r="A22" s="251" t="s">
        <v>9</v>
      </c>
      <c r="B22" s="250" t="s">
        <v>425</v>
      </c>
      <c r="C22" s="251" t="s">
        <v>161</v>
      </c>
      <c r="D22" s="251" t="s">
        <v>1</v>
      </c>
      <c r="E22" s="235"/>
      <c r="F22" s="141">
        <v>50</v>
      </c>
      <c r="G22" s="215" t="s">
        <v>1</v>
      </c>
      <c r="H22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93" t="str">
        <f>IF(Sklop8[[#This Row],[ZAHTEVANA SHEMA KAKOVOSTI]]&lt;&gt;"",Sklop8[[#This Row],[Preračunana masa/volumen/kos na enoto kg]],"")</f>
        <v/>
      </c>
      <c r="J22" s="105"/>
      <c r="K22" s="223" t="s">
        <v>161</v>
      </c>
      <c r="L22" s="223" t="s">
        <v>161</v>
      </c>
      <c r="M22" s="275" t="s">
        <v>161</v>
      </c>
      <c r="N22" s="259"/>
      <c r="O22" s="168" t="s">
        <v>161</v>
      </c>
      <c r="P22" s="260"/>
      <c r="Q22" s="259">
        <f>+Sklop8[[#This Row],[cena/enota brez DDV v EUR]]*Sklop8[[#This Row],[Stopnja DDV (%)]]</f>
        <v>0</v>
      </c>
      <c r="R22" s="259">
        <f>+Sklop8[[#This Row],[cena/enota brez DDV v EUR]]+Sklop8[[#This Row],[Davek (EUR)]]</f>
        <v>0</v>
      </c>
      <c r="S22" s="259">
        <f>+Sklop8[[#This Row],[cena/enota brez DDV v EUR]]*Sklop8[[#This Row],[Okvirna količina]]</f>
        <v>0</v>
      </c>
      <c r="T22" s="259">
        <f>+Sklop8[[#This Row],[Končna cena/enoto mere (EUR) z DDV]]*Sklop8[[#This Row],[Okvirna količina]]</f>
        <v>0</v>
      </c>
      <c r="U22" s="274" t="s">
        <v>161</v>
      </c>
    </row>
    <row r="23" spans="1:21" s="257" customFormat="1" ht="12">
      <c r="A23" s="251" t="s">
        <v>10</v>
      </c>
      <c r="B23" s="313" t="s">
        <v>826</v>
      </c>
      <c r="C23" s="299" t="s">
        <v>161</v>
      </c>
      <c r="D23" s="299" t="s">
        <v>1</v>
      </c>
      <c r="E23" s="309"/>
      <c r="F23" s="302">
        <v>150</v>
      </c>
      <c r="G23" s="314" t="s">
        <v>1</v>
      </c>
      <c r="H23" s="30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302" t="str">
        <f>IF(Sklop8[[#This Row],[ZAHTEVANA SHEMA KAKOVOSTI]]&lt;&gt;"",Sklop8[[#This Row],[Preračunana masa/volumen/kos na enoto kg]],"")</f>
        <v/>
      </c>
      <c r="J23" s="303"/>
      <c r="K23" s="223" t="s">
        <v>161</v>
      </c>
      <c r="L23" s="223" t="s">
        <v>161</v>
      </c>
      <c r="M23" s="275" t="s">
        <v>161</v>
      </c>
      <c r="N23" s="259"/>
      <c r="O23" s="168" t="s">
        <v>161</v>
      </c>
      <c r="P23" s="315"/>
      <c r="Q23" s="306">
        <f>+Sklop8[[#This Row],[cena/enota brez DDV v EUR]]*Sklop8[[#This Row],[Stopnja DDV (%)]]</f>
        <v>0</v>
      </c>
      <c r="R23" s="306">
        <f>+Sklop8[[#This Row],[cena/enota brez DDV v EUR]]+Sklop8[[#This Row],[Davek (EUR)]]</f>
        <v>0</v>
      </c>
      <c r="S23" s="306">
        <f>+Sklop8[[#This Row],[cena/enota brez DDV v EUR]]*Sklop8[[#This Row],[Okvirna količina]]</f>
        <v>0</v>
      </c>
      <c r="T23" s="316">
        <f>+Sklop8[[#This Row],[Končna cena/enoto mere (EUR) z DDV]]*Sklop8[[#This Row],[Okvirna količina]]</f>
        <v>0</v>
      </c>
      <c r="U23" s="274" t="s">
        <v>161</v>
      </c>
    </row>
    <row r="24" spans="1:21" s="257" customFormat="1" ht="12">
      <c r="A24" s="251" t="s">
        <v>11</v>
      </c>
      <c r="B24" s="250" t="s">
        <v>426</v>
      </c>
      <c r="C24" s="251" t="s">
        <v>161</v>
      </c>
      <c r="D24" s="251" t="s">
        <v>1</v>
      </c>
      <c r="E24" s="235"/>
      <c r="F24" s="141">
        <v>150</v>
      </c>
      <c r="G24" s="215" t="s">
        <v>1</v>
      </c>
      <c r="H24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93" t="str">
        <f>IF(Sklop8[[#This Row],[ZAHTEVANA SHEMA KAKOVOSTI]]&lt;&gt;"",Sklop8[[#This Row],[Preračunana masa/volumen/kos na enoto kg]],"")</f>
        <v/>
      </c>
      <c r="J24" s="105"/>
      <c r="K24" s="223" t="s">
        <v>161</v>
      </c>
      <c r="L24" s="223" t="s">
        <v>161</v>
      </c>
      <c r="M24" s="275" t="s">
        <v>161</v>
      </c>
      <c r="N24" s="259"/>
      <c r="O24" s="168" t="s">
        <v>161</v>
      </c>
      <c r="P24" s="260"/>
      <c r="Q24" s="259">
        <f>+Sklop8[[#This Row],[cena/enota brez DDV v EUR]]*Sklop8[[#This Row],[Stopnja DDV (%)]]</f>
        <v>0</v>
      </c>
      <c r="R24" s="259">
        <f>+Sklop8[[#This Row],[cena/enota brez DDV v EUR]]+Sklop8[[#This Row],[Davek (EUR)]]</f>
        <v>0</v>
      </c>
      <c r="S24" s="259">
        <f>+Sklop8[[#This Row],[cena/enota brez DDV v EUR]]*Sklop8[[#This Row],[Okvirna količina]]</f>
        <v>0</v>
      </c>
      <c r="T24" s="259">
        <f>+Sklop8[[#This Row],[Končna cena/enoto mere (EUR) z DDV]]*Sklop8[[#This Row],[Okvirna količina]]</f>
        <v>0</v>
      </c>
      <c r="U24" s="274" t="s">
        <v>161</v>
      </c>
    </row>
    <row r="25" spans="1:21" s="257" customFormat="1" ht="12">
      <c r="A25" s="251" t="s">
        <v>12</v>
      </c>
      <c r="B25" s="250" t="s">
        <v>427</v>
      </c>
      <c r="C25" s="251" t="s">
        <v>161</v>
      </c>
      <c r="D25" s="251" t="s">
        <v>1</v>
      </c>
      <c r="E25" s="235"/>
      <c r="F25" s="141">
        <v>500</v>
      </c>
      <c r="G25" s="215" t="s">
        <v>1</v>
      </c>
      <c r="H25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5" s="93" t="str">
        <f>IF(Sklop8[[#This Row],[ZAHTEVANA SHEMA KAKOVOSTI]]&lt;&gt;"",Sklop8[[#This Row],[Preračunana masa/volumen/kos na enoto kg]],"")</f>
        <v/>
      </c>
      <c r="J25" s="105"/>
      <c r="K25" s="223" t="s">
        <v>161</v>
      </c>
      <c r="L25" s="223" t="s">
        <v>161</v>
      </c>
      <c r="M25" s="275" t="s">
        <v>161</v>
      </c>
      <c r="N25" s="259"/>
      <c r="O25" s="168" t="s">
        <v>161</v>
      </c>
      <c r="P25" s="260"/>
      <c r="Q25" s="259">
        <f>+Sklop8[[#This Row],[cena/enota brez DDV v EUR]]*Sklop8[[#This Row],[Stopnja DDV (%)]]</f>
        <v>0</v>
      </c>
      <c r="R25" s="259">
        <f>+Sklop8[[#This Row],[cena/enota brez DDV v EUR]]+Sklop8[[#This Row],[Davek (EUR)]]</f>
        <v>0</v>
      </c>
      <c r="S25" s="259">
        <f>+Sklop8[[#This Row],[cena/enota brez DDV v EUR]]*Sklop8[[#This Row],[Okvirna količina]]</f>
        <v>0</v>
      </c>
      <c r="T25" s="259">
        <f>+Sklop8[[#This Row],[Končna cena/enoto mere (EUR) z DDV]]*Sklop8[[#This Row],[Okvirna količina]]</f>
        <v>0</v>
      </c>
      <c r="U25" s="274" t="s">
        <v>161</v>
      </c>
    </row>
    <row r="26" spans="1:21" s="257" customFormat="1" ht="12.75" customHeight="1">
      <c r="A26" s="251" t="s">
        <v>13</v>
      </c>
      <c r="B26" s="250" t="s">
        <v>428</v>
      </c>
      <c r="C26" s="251" t="s">
        <v>161</v>
      </c>
      <c r="D26" s="251" t="s">
        <v>1</v>
      </c>
      <c r="E26" s="235"/>
      <c r="F26" s="141">
        <v>150</v>
      </c>
      <c r="G26" s="215" t="s">
        <v>1</v>
      </c>
      <c r="H26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6" s="93" t="str">
        <f>IF(Sklop8[[#This Row],[ZAHTEVANA SHEMA KAKOVOSTI]]&lt;&gt;"",Sklop8[[#This Row],[Preračunana masa/volumen/kos na enoto kg]],"")</f>
        <v/>
      </c>
      <c r="J26" s="105"/>
      <c r="K26" s="223" t="s">
        <v>161</v>
      </c>
      <c r="L26" s="223" t="s">
        <v>161</v>
      </c>
      <c r="M26" s="275" t="s">
        <v>161</v>
      </c>
      <c r="N26" s="259"/>
      <c r="O26" s="168" t="s">
        <v>161</v>
      </c>
      <c r="P26" s="260"/>
      <c r="Q26" s="259">
        <f>+Sklop8[[#This Row],[cena/enota brez DDV v EUR]]*Sklop8[[#This Row],[Stopnja DDV (%)]]</f>
        <v>0</v>
      </c>
      <c r="R26" s="259">
        <f>+Sklop8[[#This Row],[cena/enota brez DDV v EUR]]+Sklop8[[#This Row],[Davek (EUR)]]</f>
        <v>0</v>
      </c>
      <c r="S26" s="259">
        <f>+Sklop8[[#This Row],[cena/enota brez DDV v EUR]]*Sklop8[[#This Row],[Okvirna količina]]</f>
        <v>0</v>
      </c>
      <c r="T26" s="259">
        <f>+Sklop8[[#This Row],[Končna cena/enoto mere (EUR) z DDV]]*Sklop8[[#This Row],[Okvirna količina]]</f>
        <v>0</v>
      </c>
      <c r="U26" s="274" t="s">
        <v>161</v>
      </c>
    </row>
    <row r="27" spans="1:21" s="257" customFormat="1" ht="12">
      <c r="A27" s="251" t="s">
        <v>14</v>
      </c>
      <c r="B27" s="250" t="s">
        <v>429</v>
      </c>
      <c r="C27" s="251" t="s">
        <v>161</v>
      </c>
      <c r="D27" s="251" t="s">
        <v>1</v>
      </c>
      <c r="E27" s="235"/>
      <c r="F27" s="141">
        <v>100</v>
      </c>
      <c r="G27" s="215" t="s">
        <v>1</v>
      </c>
      <c r="H27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93" t="str">
        <f>IF(Sklop8[[#This Row],[ZAHTEVANA SHEMA KAKOVOSTI]]&lt;&gt;"",Sklop8[[#This Row],[Preračunana masa/volumen/kos na enoto kg]],"")</f>
        <v/>
      </c>
      <c r="J27" s="105"/>
      <c r="K27" s="223" t="s">
        <v>161</v>
      </c>
      <c r="L27" s="223" t="s">
        <v>161</v>
      </c>
      <c r="M27" s="275" t="s">
        <v>161</v>
      </c>
      <c r="N27" s="259"/>
      <c r="O27" s="168" t="s">
        <v>161</v>
      </c>
      <c r="P27" s="260"/>
      <c r="Q27" s="259">
        <f>+Sklop8[[#This Row],[cena/enota brez DDV v EUR]]*Sklop8[[#This Row],[Stopnja DDV (%)]]</f>
        <v>0</v>
      </c>
      <c r="R27" s="259">
        <f>+Sklop8[[#This Row],[cena/enota brez DDV v EUR]]+Sklop8[[#This Row],[Davek (EUR)]]</f>
        <v>0</v>
      </c>
      <c r="S27" s="259">
        <f>+Sklop8[[#This Row],[cena/enota brez DDV v EUR]]*Sklop8[[#This Row],[Okvirna količina]]</f>
        <v>0</v>
      </c>
      <c r="T27" s="259">
        <f>+Sklop8[[#This Row],[Končna cena/enoto mere (EUR) z DDV]]*Sklop8[[#This Row],[Okvirna količina]]</f>
        <v>0</v>
      </c>
      <c r="U27" s="274" t="s">
        <v>161</v>
      </c>
    </row>
    <row r="28" spans="1:21" s="257" customFormat="1" ht="12">
      <c r="A28" s="251" t="s">
        <v>15</v>
      </c>
      <c r="B28" s="250" t="s">
        <v>824</v>
      </c>
      <c r="C28" s="251" t="s">
        <v>161</v>
      </c>
      <c r="D28" s="251" t="s">
        <v>1</v>
      </c>
      <c r="E28" s="235"/>
      <c r="F28" s="141">
        <v>200</v>
      </c>
      <c r="G28" s="215" t="s">
        <v>1</v>
      </c>
      <c r="H28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93" t="str">
        <f>IF(Sklop8[[#This Row],[ZAHTEVANA SHEMA KAKOVOSTI]]&lt;&gt;"",Sklop8[[#This Row],[Preračunana masa/volumen/kos na enoto kg]],"")</f>
        <v/>
      </c>
      <c r="J28" s="105"/>
      <c r="K28" s="223" t="s">
        <v>161</v>
      </c>
      <c r="L28" s="223" t="s">
        <v>161</v>
      </c>
      <c r="M28" s="275" t="s">
        <v>161</v>
      </c>
      <c r="N28" s="259"/>
      <c r="O28" s="168" t="s">
        <v>161</v>
      </c>
      <c r="P28" s="260"/>
      <c r="Q28" s="259">
        <f>+Sklop8[[#This Row],[cena/enota brez DDV v EUR]]*Sklop8[[#This Row],[Stopnja DDV (%)]]</f>
        <v>0</v>
      </c>
      <c r="R28" s="259">
        <f>+Sklop8[[#This Row],[cena/enota brez DDV v EUR]]+Sklop8[[#This Row],[Davek (EUR)]]</f>
        <v>0</v>
      </c>
      <c r="S28" s="259">
        <f>+Sklop8[[#This Row],[cena/enota brez DDV v EUR]]*Sklop8[[#This Row],[Okvirna količina]]</f>
        <v>0</v>
      </c>
      <c r="T28" s="259">
        <f>+Sklop8[[#This Row],[Končna cena/enoto mere (EUR) z DDV]]*Sklop8[[#This Row],[Okvirna količina]]</f>
        <v>0</v>
      </c>
      <c r="U28" s="274" t="s">
        <v>161</v>
      </c>
    </row>
    <row r="29" spans="1:21" s="257" customFormat="1" ht="12">
      <c r="A29" s="251" t="s">
        <v>16</v>
      </c>
      <c r="B29" s="250" t="s">
        <v>430</v>
      </c>
      <c r="C29" s="251" t="s">
        <v>161</v>
      </c>
      <c r="D29" s="251" t="s">
        <v>1</v>
      </c>
      <c r="E29" s="235"/>
      <c r="F29" s="141">
        <v>50</v>
      </c>
      <c r="G29" s="215" t="s">
        <v>1</v>
      </c>
      <c r="H29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93" t="str">
        <f>IF(Sklop8[[#This Row],[ZAHTEVANA SHEMA KAKOVOSTI]]&lt;&gt;"",Sklop8[[#This Row],[Preračunana masa/volumen/kos na enoto kg]],"")</f>
        <v/>
      </c>
      <c r="J29" s="105"/>
      <c r="K29" s="223" t="s">
        <v>161</v>
      </c>
      <c r="L29" s="223" t="s">
        <v>161</v>
      </c>
      <c r="M29" s="275" t="s">
        <v>161</v>
      </c>
      <c r="N29" s="259"/>
      <c r="O29" s="168" t="s">
        <v>161</v>
      </c>
      <c r="P29" s="260"/>
      <c r="Q29" s="259">
        <f>+Sklop8[[#This Row],[cena/enota brez DDV v EUR]]*Sklop8[[#This Row],[Stopnja DDV (%)]]</f>
        <v>0</v>
      </c>
      <c r="R29" s="259">
        <f>+Sklop8[[#This Row],[cena/enota brez DDV v EUR]]+Sklop8[[#This Row],[Davek (EUR)]]</f>
        <v>0</v>
      </c>
      <c r="S29" s="259">
        <f>+Sklop8[[#This Row],[cena/enota brez DDV v EUR]]*Sklop8[[#This Row],[Okvirna količina]]</f>
        <v>0</v>
      </c>
      <c r="T29" s="259">
        <f>+Sklop8[[#This Row],[Končna cena/enoto mere (EUR) z DDV]]*Sklop8[[#This Row],[Okvirna količina]]</f>
        <v>0</v>
      </c>
      <c r="U29" s="274" t="s">
        <v>161</v>
      </c>
    </row>
    <row r="30" spans="1:21" s="257" customFormat="1" ht="12">
      <c r="A30" s="251" t="s">
        <v>17</v>
      </c>
      <c r="B30" s="250" t="s">
        <v>431</v>
      </c>
      <c r="C30" s="251" t="s">
        <v>161</v>
      </c>
      <c r="D30" s="251" t="s">
        <v>1</v>
      </c>
      <c r="E30" s="235"/>
      <c r="F30" s="141">
        <v>50</v>
      </c>
      <c r="G30" s="215" t="s">
        <v>1</v>
      </c>
      <c r="H30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93" t="str">
        <f>IF(Sklop8[[#This Row],[ZAHTEVANA SHEMA KAKOVOSTI]]&lt;&gt;"",Sklop8[[#This Row],[Preračunana masa/volumen/kos na enoto kg]],"")</f>
        <v/>
      </c>
      <c r="J30" s="105"/>
      <c r="K30" s="223" t="s">
        <v>161</v>
      </c>
      <c r="L30" s="223" t="s">
        <v>161</v>
      </c>
      <c r="M30" s="275" t="s">
        <v>161</v>
      </c>
      <c r="N30" s="259"/>
      <c r="O30" s="168" t="s">
        <v>161</v>
      </c>
      <c r="P30" s="260"/>
      <c r="Q30" s="259">
        <f>+Sklop8[[#This Row],[cena/enota brez DDV v EUR]]*Sklop8[[#This Row],[Stopnja DDV (%)]]</f>
        <v>0</v>
      </c>
      <c r="R30" s="259">
        <f>+Sklop8[[#This Row],[cena/enota brez DDV v EUR]]+Sklop8[[#This Row],[Davek (EUR)]]</f>
        <v>0</v>
      </c>
      <c r="S30" s="259">
        <f>+Sklop8[[#This Row],[cena/enota brez DDV v EUR]]*Sklop8[[#This Row],[Okvirna količina]]</f>
        <v>0</v>
      </c>
      <c r="T30" s="259">
        <f>+Sklop8[[#This Row],[Končna cena/enoto mere (EUR) z DDV]]*Sklop8[[#This Row],[Okvirna količina]]</f>
        <v>0</v>
      </c>
      <c r="U30" s="274" t="s">
        <v>161</v>
      </c>
    </row>
    <row r="31" spans="1:21" s="257" customFormat="1" ht="12">
      <c r="A31" s="251" t="s">
        <v>18</v>
      </c>
      <c r="B31" s="250" t="s">
        <v>432</v>
      </c>
      <c r="C31" s="251" t="s">
        <v>161</v>
      </c>
      <c r="D31" s="251" t="s">
        <v>1</v>
      </c>
      <c r="E31" s="235"/>
      <c r="F31" s="141">
        <v>50</v>
      </c>
      <c r="G31" s="215" t="s">
        <v>1</v>
      </c>
      <c r="H31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93" t="str">
        <f>IF(Sklop8[[#This Row],[ZAHTEVANA SHEMA KAKOVOSTI]]&lt;&gt;"",Sklop8[[#This Row],[Preračunana masa/volumen/kos na enoto kg]],"")</f>
        <v/>
      </c>
      <c r="J31" s="105"/>
      <c r="K31" s="223" t="s">
        <v>161</v>
      </c>
      <c r="L31" s="223" t="s">
        <v>161</v>
      </c>
      <c r="M31" s="275" t="s">
        <v>161</v>
      </c>
      <c r="N31" s="259"/>
      <c r="O31" s="168" t="s">
        <v>161</v>
      </c>
      <c r="P31" s="260"/>
      <c r="Q31" s="259">
        <f>+Sklop8[[#This Row],[cena/enota brez DDV v EUR]]*Sklop8[[#This Row],[Stopnja DDV (%)]]</f>
        <v>0</v>
      </c>
      <c r="R31" s="259">
        <f>+Sklop8[[#This Row],[cena/enota brez DDV v EUR]]+Sklop8[[#This Row],[Davek (EUR)]]</f>
        <v>0</v>
      </c>
      <c r="S31" s="259">
        <f>+Sklop8[[#This Row],[cena/enota brez DDV v EUR]]*Sklop8[[#This Row],[Okvirna količina]]</f>
        <v>0</v>
      </c>
      <c r="T31" s="259">
        <f>+Sklop8[[#This Row],[Končna cena/enoto mere (EUR) z DDV]]*Sklop8[[#This Row],[Okvirna količina]]</f>
        <v>0</v>
      </c>
      <c r="U31" s="274" t="s">
        <v>161</v>
      </c>
    </row>
    <row r="32" spans="1:21" s="257" customFormat="1" ht="12">
      <c r="A32" s="251" t="s">
        <v>19</v>
      </c>
      <c r="B32" s="250" t="s">
        <v>433</v>
      </c>
      <c r="C32" s="251" t="s">
        <v>161</v>
      </c>
      <c r="D32" s="251" t="s">
        <v>1</v>
      </c>
      <c r="E32" s="235"/>
      <c r="F32" s="141">
        <v>50</v>
      </c>
      <c r="G32" s="215" t="s">
        <v>1</v>
      </c>
      <c r="H32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93" t="str">
        <f>IF(Sklop8[[#This Row],[ZAHTEVANA SHEMA KAKOVOSTI]]&lt;&gt;"",Sklop8[[#This Row],[Preračunana masa/volumen/kos na enoto kg]],"")</f>
        <v/>
      </c>
      <c r="J32" s="105"/>
      <c r="K32" s="223" t="s">
        <v>161</v>
      </c>
      <c r="L32" s="223" t="s">
        <v>161</v>
      </c>
      <c r="M32" s="275" t="s">
        <v>161</v>
      </c>
      <c r="N32" s="259"/>
      <c r="O32" s="168" t="s">
        <v>161</v>
      </c>
      <c r="P32" s="260"/>
      <c r="Q32" s="259">
        <f>+Sklop8[[#This Row],[cena/enota brez DDV v EUR]]*Sklop8[[#This Row],[Stopnja DDV (%)]]</f>
        <v>0</v>
      </c>
      <c r="R32" s="259">
        <f>+Sklop8[[#This Row],[cena/enota brez DDV v EUR]]+Sklop8[[#This Row],[Davek (EUR)]]</f>
        <v>0</v>
      </c>
      <c r="S32" s="259">
        <f>+Sklop8[[#This Row],[cena/enota brez DDV v EUR]]*Sklop8[[#This Row],[Okvirna količina]]</f>
        <v>0</v>
      </c>
      <c r="T32" s="259">
        <f>+Sklop8[[#This Row],[Končna cena/enoto mere (EUR) z DDV]]*Sklop8[[#This Row],[Okvirna količina]]</f>
        <v>0</v>
      </c>
      <c r="U32" s="274" t="s">
        <v>161</v>
      </c>
    </row>
    <row r="33" spans="1:22" s="257" customFormat="1" ht="12">
      <c r="A33" s="251" t="s">
        <v>20</v>
      </c>
      <c r="B33" s="250" t="s">
        <v>434</v>
      </c>
      <c r="C33" s="251" t="s">
        <v>161</v>
      </c>
      <c r="D33" s="251" t="s">
        <v>1</v>
      </c>
      <c r="E33" s="235"/>
      <c r="F33" s="141">
        <v>50</v>
      </c>
      <c r="G33" s="215" t="s">
        <v>1</v>
      </c>
      <c r="H33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93" t="str">
        <f>IF(Sklop8[[#This Row],[ZAHTEVANA SHEMA KAKOVOSTI]]&lt;&gt;"",Sklop8[[#This Row],[Preračunana masa/volumen/kos na enoto kg]],"")</f>
        <v/>
      </c>
      <c r="J33" s="105"/>
      <c r="K33" s="223" t="s">
        <v>161</v>
      </c>
      <c r="L33" s="223" t="s">
        <v>161</v>
      </c>
      <c r="M33" s="275" t="s">
        <v>161</v>
      </c>
      <c r="N33" s="259"/>
      <c r="O33" s="168" t="s">
        <v>161</v>
      </c>
      <c r="P33" s="260"/>
      <c r="Q33" s="259">
        <f>+Sklop8[[#This Row],[cena/enota brez DDV v EUR]]*Sklop8[[#This Row],[Stopnja DDV (%)]]</f>
        <v>0</v>
      </c>
      <c r="R33" s="259">
        <f>+Sklop8[[#This Row],[cena/enota brez DDV v EUR]]+Sklop8[[#This Row],[Davek (EUR)]]</f>
        <v>0</v>
      </c>
      <c r="S33" s="259">
        <f>+Sklop8[[#This Row],[cena/enota brez DDV v EUR]]*Sklop8[[#This Row],[Okvirna količina]]</f>
        <v>0</v>
      </c>
      <c r="T33" s="259">
        <f>+Sklop8[[#This Row],[Končna cena/enoto mere (EUR) z DDV]]*Sklop8[[#This Row],[Okvirna količina]]</f>
        <v>0</v>
      </c>
      <c r="U33" s="274" t="s">
        <v>161</v>
      </c>
    </row>
    <row r="34" spans="1:22" s="257" customFormat="1" ht="12">
      <c r="A34" s="251" t="s">
        <v>21</v>
      </c>
      <c r="B34" s="250" t="s">
        <v>435</v>
      </c>
      <c r="C34" s="251" t="s">
        <v>161</v>
      </c>
      <c r="D34" s="251" t="s">
        <v>1</v>
      </c>
      <c r="E34" s="235"/>
      <c r="F34" s="141">
        <v>50</v>
      </c>
      <c r="G34" s="215" t="s">
        <v>1</v>
      </c>
      <c r="H34" s="1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93" t="str">
        <f>IF(Sklop8[[#This Row],[ZAHTEVANA SHEMA KAKOVOSTI]]&lt;&gt;"",Sklop8[[#This Row],[Preračunana masa/volumen/kos na enoto kg]],"")</f>
        <v/>
      </c>
      <c r="J34" s="105"/>
      <c r="K34" s="223" t="s">
        <v>161</v>
      </c>
      <c r="L34" s="223" t="s">
        <v>161</v>
      </c>
      <c r="M34" s="275" t="s">
        <v>161</v>
      </c>
      <c r="N34" s="259"/>
      <c r="O34" s="168" t="s">
        <v>161</v>
      </c>
      <c r="P34" s="260"/>
      <c r="Q34" s="259">
        <f>+Sklop8[[#This Row],[cena/enota brez DDV v EUR]]*Sklop8[[#This Row],[Stopnja DDV (%)]]</f>
        <v>0</v>
      </c>
      <c r="R34" s="259">
        <f>+Sklop8[[#This Row],[cena/enota brez DDV v EUR]]+Sklop8[[#This Row],[Davek (EUR)]]</f>
        <v>0</v>
      </c>
      <c r="S34" s="259">
        <f>+Sklop8[[#This Row],[cena/enota brez DDV v EUR]]*Sklop8[[#This Row],[Okvirna količina]]</f>
        <v>0</v>
      </c>
      <c r="T34" s="259">
        <f>+Sklop8[[#This Row],[Končna cena/enoto mere (EUR) z DDV]]*Sklop8[[#This Row],[Okvirna količina]]</f>
        <v>0</v>
      </c>
      <c r="U34" s="274" t="s">
        <v>161</v>
      </c>
    </row>
    <row r="35" spans="1:22" ht="12.75" customHeight="1">
      <c r="A35" s="286" t="s">
        <v>183</v>
      </c>
      <c r="B35" s="287"/>
      <c r="C35" s="288"/>
      <c r="D35" s="288"/>
      <c r="E35" s="289"/>
      <c r="F35" s="290"/>
      <c r="G35" s="291"/>
      <c r="H35" s="292">
        <f>SUBTOTAL(109,Sklop8[Preračunana masa/volumen/kos na enoto kg])</f>
        <v>3300</v>
      </c>
      <c r="I35" s="292">
        <f>SUBTOTAL(109,Sklop8[Živila iz shem kakovosti (kg)])</f>
        <v>0</v>
      </c>
      <c r="J35" s="290"/>
      <c r="K35" s="293"/>
      <c r="L35" s="293"/>
      <c r="M35" s="294"/>
      <c r="N35" s="295"/>
      <c r="O35" s="295"/>
      <c r="P35" s="295"/>
      <c r="Q35" s="296"/>
      <c r="R35" s="297"/>
      <c r="S35" s="296">
        <f>SUBTOTAL(109,Sklop8[Vrednost za okvirno količino (EUR) brez DDV])</f>
        <v>0</v>
      </c>
      <c r="T35" s="296">
        <f>SUBTOTAL(109,Sklop8[Vrednost za okvirno količino (EUR) z DDV])</f>
        <v>0</v>
      </c>
      <c r="U35" s="298"/>
      <c r="V35" s="135"/>
    </row>
    <row r="36" spans="1:22" ht="12.75" customHeight="1">
      <c r="A36" s="53" t="s">
        <v>179</v>
      </c>
      <c r="B36" s="21"/>
      <c r="C36" s="33"/>
      <c r="D36" s="33"/>
      <c r="E36" s="124"/>
      <c r="Q36" s="53"/>
      <c r="R36" s="53"/>
      <c r="S36" s="53"/>
      <c r="T36" s="53"/>
      <c r="V36" s="135"/>
    </row>
    <row r="37" spans="1:22" ht="12.75" customHeight="1">
      <c r="A37" s="16" t="s">
        <v>181</v>
      </c>
      <c r="B37" s="21"/>
      <c r="C37" s="33"/>
      <c r="D37" s="33"/>
      <c r="E37" s="124"/>
      <c r="V37" s="135"/>
    </row>
    <row r="38" spans="1:22">
      <c r="A38" s="116" t="s">
        <v>256</v>
      </c>
      <c r="F38" s="76"/>
      <c r="G38" s="76"/>
      <c r="H38" s="34"/>
      <c r="I38" s="34"/>
      <c r="J38" s="34"/>
      <c r="K38" s="34"/>
      <c r="L38" s="62"/>
      <c r="M38" s="62"/>
      <c r="N38" s="34"/>
      <c r="O38" s="34"/>
      <c r="P38" s="34"/>
      <c r="Q38" s="34"/>
      <c r="R38" s="34"/>
    </row>
    <row r="39" spans="1:22">
      <c r="A39" s="132" t="s">
        <v>220</v>
      </c>
      <c r="F39" s="76"/>
      <c r="G39" s="76"/>
      <c r="H39" s="34"/>
      <c r="I39" s="34"/>
      <c r="J39" s="34"/>
      <c r="K39" s="34"/>
      <c r="L39" s="62"/>
      <c r="M39" s="62"/>
      <c r="N39" s="34"/>
      <c r="O39" s="34"/>
      <c r="P39" s="34"/>
      <c r="Q39" s="34"/>
      <c r="R39" s="34"/>
    </row>
    <row r="40" spans="1:22" ht="12.75" customHeight="1">
      <c r="A40" s="358" t="s">
        <v>644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135"/>
      <c r="N40" s="135"/>
      <c r="O40" s="135"/>
      <c r="P40" s="135"/>
      <c r="Q40" s="135"/>
      <c r="R40" s="135"/>
      <c r="S40" s="135"/>
      <c r="T40" s="135"/>
      <c r="U40" s="135"/>
    </row>
    <row r="41" spans="1:22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5"/>
      <c r="N41" s="135"/>
      <c r="O41" s="135"/>
      <c r="P41" s="135"/>
      <c r="Q41" s="135"/>
      <c r="R41" s="135"/>
      <c r="S41" s="135"/>
      <c r="T41" s="135"/>
      <c r="U41" s="135"/>
    </row>
    <row r="42" spans="1:22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5"/>
      <c r="N42" s="135"/>
      <c r="O42" s="135"/>
      <c r="P42" s="135"/>
      <c r="Q42" s="135"/>
      <c r="R42" s="135"/>
      <c r="S42" s="135"/>
      <c r="T42" s="135"/>
      <c r="U42" s="135"/>
    </row>
    <row r="43" spans="1:22">
      <c r="A43" s="116" t="s">
        <v>66</v>
      </c>
      <c r="F43" s="76"/>
      <c r="G43" s="76" t="s">
        <v>67</v>
      </c>
      <c r="H43" s="34"/>
      <c r="I43" s="34"/>
      <c r="J43" s="34"/>
      <c r="K43" s="34"/>
      <c r="L43" s="62"/>
      <c r="M43" s="62"/>
      <c r="N43" s="117"/>
      <c r="O43" s="34"/>
      <c r="P43" s="34"/>
      <c r="Q43" s="34" t="s">
        <v>68</v>
      </c>
      <c r="R43" s="34"/>
    </row>
    <row r="44" spans="1:22" ht="15">
      <c r="A44" s="9"/>
      <c r="B44" s="7"/>
      <c r="C44" s="31"/>
      <c r="D44" s="31"/>
      <c r="E44" s="30"/>
      <c r="F44" s="10"/>
      <c r="H44" s="11"/>
      <c r="I44" s="11"/>
      <c r="J44" s="11"/>
      <c r="K44" s="11"/>
      <c r="L44" s="61"/>
      <c r="M44" s="61"/>
      <c r="N44" s="11"/>
      <c r="O44" s="11"/>
      <c r="P44" s="11"/>
      <c r="Q44" s="11"/>
      <c r="R44" s="11"/>
      <c r="S44" s="5"/>
      <c r="T44" s="5"/>
      <c r="U44" s="10"/>
    </row>
    <row r="45" spans="1:22">
      <c r="B45" s="21"/>
      <c r="C45" s="33"/>
      <c r="D45" s="33"/>
      <c r="E45" s="124"/>
    </row>
    <row r="46" spans="1:22">
      <c r="B46" s="21"/>
      <c r="C46" s="33"/>
      <c r="D46" s="33"/>
      <c r="E46" s="124"/>
    </row>
    <row r="47" spans="1:22">
      <c r="B47" s="21"/>
      <c r="C47" s="33"/>
      <c r="D47" s="33"/>
      <c r="E47" s="124"/>
    </row>
    <row r="48" spans="1:22">
      <c r="B48" s="21"/>
      <c r="C48" s="33"/>
      <c r="D48" s="33"/>
      <c r="E48" s="124"/>
    </row>
    <row r="49" spans="1:22">
      <c r="B49" s="21"/>
      <c r="C49" s="33"/>
      <c r="D49" s="33"/>
      <c r="E49" s="124"/>
    </row>
    <row r="50" spans="1:22">
      <c r="B50" s="21"/>
      <c r="C50" s="33"/>
      <c r="D50" s="33"/>
      <c r="E50" s="124"/>
    </row>
    <row r="51" spans="1:22">
      <c r="B51" s="21"/>
      <c r="C51" s="33"/>
      <c r="D51" s="33"/>
      <c r="E51" s="124"/>
    </row>
    <row r="52" spans="1:22">
      <c r="B52" s="21"/>
      <c r="C52" s="33"/>
      <c r="D52" s="33"/>
      <c r="E52" s="124"/>
    </row>
    <row r="53" spans="1:22">
      <c r="B53" s="21"/>
      <c r="C53" s="33"/>
      <c r="D53" s="33"/>
      <c r="E53" s="124"/>
    </row>
    <row r="54" spans="1:22" s="23" customFormat="1">
      <c r="A54" s="16"/>
      <c r="B54" s="21"/>
      <c r="C54" s="33"/>
      <c r="D54" s="33"/>
      <c r="E54" s="124"/>
      <c r="F54" s="125"/>
      <c r="G54" s="125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4"/>
      <c r="F55" s="125"/>
      <c r="G55" s="125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4"/>
      <c r="F56" s="125"/>
      <c r="G56" s="125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4"/>
      <c r="F57" s="125"/>
      <c r="G57" s="125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4"/>
      <c r="F58" s="125"/>
      <c r="G58" s="125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4"/>
      <c r="F59" s="125"/>
      <c r="G59" s="125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4"/>
      <c r="F60" s="125"/>
      <c r="G60" s="125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>
      <c r="B263" s="21"/>
      <c r="C263" s="33"/>
      <c r="D263" s="33"/>
      <c r="E263" s="124"/>
    </row>
    <row r="264" spans="1:22">
      <c r="B264" s="21"/>
      <c r="C264" s="33"/>
      <c r="D264" s="33"/>
      <c r="E264" s="124"/>
    </row>
    <row r="265" spans="1:22">
      <c r="B265" s="21"/>
      <c r="C265" s="33"/>
      <c r="D265" s="33"/>
      <c r="E265" s="124"/>
    </row>
    <row r="266" spans="1:22">
      <c r="B266" s="21"/>
      <c r="C266" s="33"/>
      <c r="D266" s="33"/>
      <c r="E266" s="124"/>
    </row>
    <row r="267" spans="1:22">
      <c r="B267" s="21"/>
      <c r="C267" s="33"/>
      <c r="D267" s="33"/>
      <c r="E267" s="124"/>
    </row>
  </sheetData>
  <sheetProtection insertRows="0" deleteRows="0"/>
  <protectedRanges>
    <protectedRange sqref="U43:U1048576 J43:P1048576 J35:P39 J30:J34 N30:N34 K29:M34 P30:P34 O29:O34 J1:P28 U1:U39" name="Obseg1"/>
    <protectedRange sqref="J40:P42 U40:U42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5"/>
  <sheetViews>
    <sheetView topLeftCell="A7" zoomScaleNormal="100" zoomScaleSheetLayoutView="100" workbookViewId="0">
      <selection activeCell="C19" sqref="C1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pred_rekapitulacija'!A22</f>
        <v>9.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pred_rekapitulacija'!B22</f>
        <v>ZAMRZNJENA ZELENJAVA IN SADJE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437</v>
      </c>
      <c r="C16" s="90">
        <v>2.5</v>
      </c>
      <c r="D16" s="90" t="s">
        <v>1</v>
      </c>
      <c r="E16" s="121"/>
      <c r="F16" s="93">
        <v>20</v>
      </c>
      <c r="G16" s="127" t="s">
        <v>94</v>
      </c>
      <c r="H1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93" t="str">
        <f>IF(Sklop9[[#This Row],[ZAHTEVANA SHEMA KAKOVOSTI]]&lt;&gt;"",Sklop9[[#This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+Sklop9[[#This Row],[cena/enota brez DDV v EUR]]*Sklop9[[#This Row],[Stopnja DDV (%)]]</f>
        <v>0</v>
      </c>
      <c r="R16" s="96">
        <f>+Sklop9[[#This Row],[cena/enota brez DDV v EUR]]+Sklop9[[#This Row],[Davek (EUR)]]</f>
        <v>0</v>
      </c>
      <c r="S16" s="96">
        <f>+Sklop9[[#This Row],[cena/enota brez DDV v EUR]]*Sklop9[[#This Row],[Okvirna količina]]</f>
        <v>0</v>
      </c>
      <c r="T16" s="96">
        <f>+Sklop9[[#This Row],[Končna cena/enoto mere (EUR) z DDV]]*Sklop9[[#This Row],[Okvirna količina]]</f>
        <v>0</v>
      </c>
      <c r="U16" s="111"/>
    </row>
    <row r="17" spans="1:21" s="63" customFormat="1" ht="12">
      <c r="A17" s="97" t="s">
        <v>4</v>
      </c>
      <c r="B17" s="12" t="s">
        <v>438</v>
      </c>
      <c r="C17" s="90">
        <v>2.5</v>
      </c>
      <c r="D17" s="90" t="s">
        <v>1</v>
      </c>
      <c r="E17" s="121"/>
      <c r="F17" s="98">
        <v>20</v>
      </c>
      <c r="G17" s="127" t="s">
        <v>94</v>
      </c>
      <c r="H1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93" t="str">
        <f>IF(Sklop9[[#This Row],[ZAHTEVANA SHEMA KAKOVOSTI]]&lt;&gt;"",Sklop9[[#This Row],[Preračunana masa/volumen/kos na enoto kg]],"")</f>
        <v/>
      </c>
      <c r="J17" s="106"/>
      <c r="K17" s="99"/>
      <c r="L17" s="99"/>
      <c r="M17" s="109"/>
      <c r="N17" s="100"/>
      <c r="O17" s="100"/>
      <c r="P17" s="110"/>
      <c r="Q17" s="100">
        <f>+Sklop9[[#This Row],[cena/enota brez DDV v EUR]]*Sklop9[[#This Row],[Stopnja DDV (%)]]</f>
        <v>0</v>
      </c>
      <c r="R17" s="100">
        <f>+Sklop9[[#This Row],[cena/enota brez DDV v EUR]]+Sklop9[[#This Row],[Davek (EUR)]]</f>
        <v>0</v>
      </c>
      <c r="S17" s="100">
        <f>+Sklop9[[#This Row],[cena/enota brez DDV v EUR]]*Sklop9[[#This Row],[Okvirna količina]]</f>
        <v>0</v>
      </c>
      <c r="T17" s="100">
        <f>+Sklop9[[#This Row],[Končna cena/enoto mere (EUR) z DDV]]*Sklop9[[#This Row],[Okvirna količina]]</f>
        <v>0</v>
      </c>
      <c r="U17" s="112"/>
    </row>
    <row r="18" spans="1:21" s="63" customFormat="1" ht="12">
      <c r="A18" s="92" t="s">
        <v>5</v>
      </c>
      <c r="B18" s="84" t="s">
        <v>439</v>
      </c>
      <c r="C18" s="90">
        <v>2.5</v>
      </c>
      <c r="D18" s="90" t="s">
        <v>1</v>
      </c>
      <c r="E18" s="121"/>
      <c r="F18" s="98">
        <v>20</v>
      </c>
      <c r="G18" s="127" t="s">
        <v>94</v>
      </c>
      <c r="H1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93" t="str">
        <f>IF(Sklop9[[#This Row],[ZAHTEVANA SHEMA KAKOVOSTI]]&lt;&gt;"",Sklop9[[#This Row],[Preračunana masa/volumen/kos na enoto kg]],"")</f>
        <v/>
      </c>
      <c r="J18" s="106"/>
      <c r="K18" s="99"/>
      <c r="L18" s="99"/>
      <c r="M18" s="109"/>
      <c r="N18" s="100"/>
      <c r="O18" s="100"/>
      <c r="P18" s="110"/>
      <c r="Q18" s="100">
        <f>+Sklop9[[#This Row],[cena/enota brez DDV v EUR]]*Sklop9[[#This Row],[Stopnja DDV (%)]]</f>
        <v>0</v>
      </c>
      <c r="R18" s="100">
        <f>+Sklop9[[#This Row],[cena/enota brez DDV v EUR]]+Sklop9[[#This Row],[Davek (EUR)]]</f>
        <v>0</v>
      </c>
      <c r="S18" s="100">
        <f>+Sklop9[[#This Row],[cena/enota brez DDV v EUR]]*Sklop9[[#This Row],[Okvirna količina]]</f>
        <v>0</v>
      </c>
      <c r="T18" s="100">
        <f>+Sklop9[[#This Row],[Končna cena/enoto mere (EUR) z DDV]]*Sklop9[[#This Row],[Okvirna količina]]</f>
        <v>0</v>
      </c>
      <c r="U18" s="112"/>
    </row>
    <row r="19" spans="1:21" s="63" customFormat="1" ht="12">
      <c r="A19" s="97" t="s">
        <v>6</v>
      </c>
      <c r="B19" s="84" t="s">
        <v>440</v>
      </c>
      <c r="C19" s="258">
        <v>2.5</v>
      </c>
      <c r="D19" s="90" t="s">
        <v>1</v>
      </c>
      <c r="E19" s="121"/>
      <c r="F19" s="98">
        <v>20</v>
      </c>
      <c r="G19" s="127" t="s">
        <v>94</v>
      </c>
      <c r="H1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93" t="str">
        <f>IF(Sklop9[[#This Row],[ZAHTEVANA SHEMA KAKOVOSTI]]&lt;&gt;"",Sklop9[[#This Row],[Preračunana masa/volumen/kos na enoto kg]],"")</f>
        <v/>
      </c>
      <c r="J19" s="106"/>
      <c r="K19" s="99"/>
      <c r="L19" s="99"/>
      <c r="M19" s="109"/>
      <c r="N19" s="100"/>
      <c r="O19" s="100"/>
      <c r="P19" s="110"/>
      <c r="Q19" s="100">
        <f>+Sklop9[[#This Row],[cena/enota brez DDV v EUR]]*Sklop9[[#This Row],[Stopnja DDV (%)]]</f>
        <v>0</v>
      </c>
      <c r="R19" s="100">
        <f>+Sklop9[[#This Row],[cena/enota brez DDV v EUR]]+Sklop9[[#This Row],[Davek (EUR)]]</f>
        <v>0</v>
      </c>
      <c r="S19" s="100">
        <f>+Sklop9[[#This Row],[cena/enota brez DDV v EUR]]*Sklop9[[#This Row],[Okvirna količina]]</f>
        <v>0</v>
      </c>
      <c r="T19" s="100">
        <f>+Sklop9[[#This Row],[Končna cena/enoto mere (EUR) z DDV]]*Sklop9[[#This Row],[Okvirna količina]]</f>
        <v>0</v>
      </c>
      <c r="U19" s="112"/>
    </row>
    <row r="20" spans="1:21" s="63" customFormat="1" ht="12">
      <c r="A20" s="92" t="s">
        <v>7</v>
      </c>
      <c r="B20" s="12" t="s">
        <v>441</v>
      </c>
      <c r="C20" s="90">
        <v>2.5</v>
      </c>
      <c r="D20" s="90" t="s">
        <v>1</v>
      </c>
      <c r="E20" s="121"/>
      <c r="F20" s="98">
        <v>50</v>
      </c>
      <c r="G20" s="127" t="s">
        <v>94</v>
      </c>
      <c r="H2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0" s="93" t="str">
        <f>IF(Sklop9[[#This Row],[ZAHTEVANA SHEMA KAKOVOSTI]]&lt;&gt;"",Sklop9[[#This Row],[Preračunana masa/volumen/kos na enoto kg]],"")</f>
        <v/>
      </c>
      <c r="J20" s="106"/>
      <c r="K20" s="99"/>
      <c r="L20" s="99"/>
      <c r="M20" s="109"/>
      <c r="N20" s="100"/>
      <c r="O20" s="100"/>
      <c r="P20" s="110"/>
      <c r="Q20" s="100">
        <f>+Sklop9[[#This Row],[cena/enota brez DDV v EUR]]*Sklop9[[#This Row],[Stopnja DDV (%)]]</f>
        <v>0</v>
      </c>
      <c r="R20" s="100">
        <f>+Sklop9[[#This Row],[cena/enota brez DDV v EUR]]+Sklop9[[#This Row],[Davek (EUR)]]</f>
        <v>0</v>
      </c>
      <c r="S20" s="100">
        <f>+Sklop9[[#This Row],[cena/enota brez DDV v EUR]]*Sklop9[[#This Row],[Okvirna količina]]</f>
        <v>0</v>
      </c>
      <c r="T20" s="100">
        <f>+Sklop9[[#This Row],[Končna cena/enoto mere (EUR) z DDV]]*Sklop9[[#This Row],[Okvirna količina]]</f>
        <v>0</v>
      </c>
      <c r="U20" s="112"/>
    </row>
    <row r="21" spans="1:21" s="63" customFormat="1" ht="12">
      <c r="A21" s="97" t="s">
        <v>8</v>
      </c>
      <c r="B21" s="12" t="s">
        <v>442</v>
      </c>
      <c r="C21" s="83">
        <v>2.5</v>
      </c>
      <c r="D21" s="90" t="s">
        <v>1</v>
      </c>
      <c r="E21" s="121"/>
      <c r="F21" s="98">
        <v>10</v>
      </c>
      <c r="G21" s="127" t="s">
        <v>94</v>
      </c>
      <c r="H2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1" s="93" t="str">
        <f>IF(Sklop9[[#This Row],[ZAHTEVANA SHEMA KAKOVOSTI]]&lt;&gt;"",Sklop9[[#This Row],[Preračunana masa/volumen/kos na enoto kg]],"")</f>
        <v/>
      </c>
      <c r="J21" s="106"/>
      <c r="K21" s="99"/>
      <c r="L21" s="99"/>
      <c r="M21" s="109"/>
      <c r="N21" s="100"/>
      <c r="O21" s="100"/>
      <c r="P21" s="110"/>
      <c r="Q21" s="100">
        <f>+Sklop9[[#This Row],[cena/enota brez DDV v EUR]]*Sklop9[[#This Row],[Stopnja DDV (%)]]</f>
        <v>0</v>
      </c>
      <c r="R21" s="100">
        <f>+Sklop9[[#This Row],[cena/enota brez DDV v EUR]]+Sklop9[[#This Row],[Davek (EUR)]]</f>
        <v>0</v>
      </c>
      <c r="S21" s="100">
        <f>+Sklop9[[#This Row],[cena/enota brez DDV v EUR]]*Sklop9[[#This Row],[Okvirna količina]]</f>
        <v>0</v>
      </c>
      <c r="T21" s="100">
        <f>+Sklop9[[#This Row],[Končna cena/enoto mere (EUR) z DDV]]*Sklop9[[#This Row],[Okvirna količina]]</f>
        <v>0</v>
      </c>
      <c r="U21" s="112"/>
    </row>
    <row r="22" spans="1:21" s="63" customFormat="1" ht="12">
      <c r="A22" s="92" t="s">
        <v>9</v>
      </c>
      <c r="B22" s="84" t="s">
        <v>443</v>
      </c>
      <c r="C22" s="83">
        <v>2.5</v>
      </c>
      <c r="D22" s="90" t="s">
        <v>1</v>
      </c>
      <c r="E22" s="121"/>
      <c r="F22" s="98">
        <v>12</v>
      </c>
      <c r="G22" s="127" t="s">
        <v>94</v>
      </c>
      <c r="H2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2" s="93" t="str">
        <f>IF(Sklop9[[#This Row],[ZAHTEVANA SHEMA KAKOVOSTI]]&lt;&gt;"",Sklop9[[#This Row],[Preračunana masa/volumen/kos na enoto kg]],"")</f>
        <v/>
      </c>
      <c r="J22" s="106"/>
      <c r="K22" s="99"/>
      <c r="L22" s="99"/>
      <c r="M22" s="109"/>
      <c r="N22" s="100"/>
      <c r="O22" s="100"/>
      <c r="P22" s="110"/>
      <c r="Q22" s="100">
        <f>+Sklop9[[#This Row],[cena/enota brez DDV v EUR]]*Sklop9[[#This Row],[Stopnja DDV (%)]]</f>
        <v>0</v>
      </c>
      <c r="R22" s="100">
        <f>+Sklop9[[#This Row],[cena/enota brez DDV v EUR]]+Sklop9[[#This Row],[Davek (EUR)]]</f>
        <v>0</v>
      </c>
      <c r="S22" s="100">
        <f>+Sklop9[[#This Row],[cena/enota brez DDV v EUR]]*Sklop9[[#This Row],[Okvirna količina]]</f>
        <v>0</v>
      </c>
      <c r="T22" s="100">
        <f>+Sklop9[[#This Row],[Končna cena/enoto mere (EUR) z DDV]]*Sklop9[[#This Row],[Okvirna količina]]</f>
        <v>0</v>
      </c>
      <c r="U22" s="112"/>
    </row>
    <row r="23" spans="1:21" s="63" customFormat="1" ht="12">
      <c r="A23" s="97" t="s">
        <v>10</v>
      </c>
      <c r="B23" s="84" t="s">
        <v>444</v>
      </c>
      <c r="C23" s="83">
        <v>2.5</v>
      </c>
      <c r="D23" s="90" t="s">
        <v>1</v>
      </c>
      <c r="E23" s="121"/>
      <c r="F23" s="98">
        <v>10</v>
      </c>
      <c r="G23" s="127" t="s">
        <v>94</v>
      </c>
      <c r="H2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3" s="93" t="str">
        <f>IF(Sklop9[[#This Row],[ZAHTEVANA SHEMA KAKOVOSTI]]&lt;&gt;"",Sklop9[[#This Row],[Preračunana masa/volumen/kos na enoto kg]],"")</f>
        <v/>
      </c>
      <c r="J23" s="106"/>
      <c r="K23" s="99"/>
      <c r="L23" s="99"/>
      <c r="M23" s="109"/>
      <c r="N23" s="100"/>
      <c r="O23" s="100"/>
      <c r="P23" s="110"/>
      <c r="Q23" s="100">
        <f>+Sklop9[[#This Row],[cena/enota brez DDV v EUR]]*Sklop9[[#This Row],[Stopnja DDV (%)]]</f>
        <v>0</v>
      </c>
      <c r="R23" s="100">
        <f>+Sklop9[[#This Row],[cena/enota brez DDV v EUR]]+Sklop9[[#This Row],[Davek (EUR)]]</f>
        <v>0</v>
      </c>
      <c r="S23" s="100">
        <f>+Sklop9[[#This Row],[cena/enota brez DDV v EUR]]*Sklop9[[#This Row],[Okvirna količina]]</f>
        <v>0</v>
      </c>
      <c r="T23" s="100">
        <f>+Sklop9[[#This Row],[Končna cena/enoto mere (EUR) z DDV]]*Sklop9[[#This Row],[Okvirna količina]]</f>
        <v>0</v>
      </c>
      <c r="U23" s="112"/>
    </row>
    <row r="24" spans="1:21" s="63" customFormat="1" ht="12">
      <c r="A24" s="92" t="s">
        <v>11</v>
      </c>
      <c r="B24" s="84" t="s">
        <v>445</v>
      </c>
      <c r="C24" s="83">
        <v>2.5</v>
      </c>
      <c r="D24" s="90" t="s">
        <v>1</v>
      </c>
      <c r="E24" s="121"/>
      <c r="F24" s="98">
        <v>60</v>
      </c>
      <c r="G24" s="127" t="s">
        <v>94</v>
      </c>
      <c r="H2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93" t="str">
        <f>IF(Sklop9[[#This Row],[ZAHTEVANA SHEMA KAKOVOSTI]]&lt;&gt;"",Sklop9[[#This Row],[Preračunana masa/volumen/kos na enoto kg]],"")</f>
        <v/>
      </c>
      <c r="J24" s="106"/>
      <c r="K24" s="99"/>
      <c r="L24" s="99"/>
      <c r="M24" s="109"/>
      <c r="N24" s="100"/>
      <c r="O24" s="100"/>
      <c r="P24" s="110"/>
      <c r="Q24" s="100">
        <f>+Sklop9[[#This Row],[cena/enota brez DDV v EUR]]*Sklop9[[#This Row],[Stopnja DDV (%)]]</f>
        <v>0</v>
      </c>
      <c r="R24" s="100">
        <f>+Sklop9[[#This Row],[cena/enota brez DDV v EUR]]+Sklop9[[#This Row],[Davek (EUR)]]</f>
        <v>0</v>
      </c>
      <c r="S24" s="100">
        <f>+Sklop9[[#This Row],[cena/enota brez DDV v EUR]]*Sklop9[[#This Row],[Okvirna količina]]</f>
        <v>0</v>
      </c>
      <c r="T24" s="100">
        <f>+Sklop9[[#This Row],[Končna cena/enoto mere (EUR) z DDV]]*Sklop9[[#This Row],[Okvirna količina]]</f>
        <v>0</v>
      </c>
      <c r="U24" s="112"/>
    </row>
    <row r="25" spans="1:21" s="63" customFormat="1" ht="12">
      <c r="A25" s="97" t="s">
        <v>12</v>
      </c>
      <c r="B25" s="84" t="s">
        <v>835</v>
      </c>
      <c r="C25" s="83">
        <v>2.5</v>
      </c>
      <c r="D25" s="90" t="s">
        <v>1</v>
      </c>
      <c r="E25" s="121"/>
      <c r="F25" s="98">
        <v>50</v>
      </c>
      <c r="G25" s="127" t="s">
        <v>94</v>
      </c>
      <c r="H2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5" s="93" t="str">
        <f>IF(Sklop9[[#This Row],[ZAHTEVANA SHEMA KAKOVOSTI]]&lt;&gt;"",Sklop9[[#This Row],[Preračunana masa/volumen/kos na enoto kg]],"")</f>
        <v/>
      </c>
      <c r="J25" s="106"/>
      <c r="K25" s="99"/>
      <c r="L25" s="99"/>
      <c r="M25" s="109"/>
      <c r="N25" s="100"/>
      <c r="O25" s="100"/>
      <c r="P25" s="110"/>
      <c r="Q25" s="100">
        <f>+Sklop9[[#This Row],[cena/enota brez DDV v EUR]]*Sklop9[[#This Row],[Stopnja DDV (%)]]</f>
        <v>0</v>
      </c>
      <c r="R25" s="100">
        <f>+Sklop9[[#This Row],[cena/enota brez DDV v EUR]]+Sklop9[[#This Row],[Davek (EUR)]]</f>
        <v>0</v>
      </c>
      <c r="S25" s="100">
        <f>+Sklop9[[#This Row],[cena/enota brez DDV v EUR]]*Sklop9[[#This Row],[Okvirna količina]]</f>
        <v>0</v>
      </c>
      <c r="T25" s="100">
        <f>+Sklop9[[#This Row],[Končna cena/enoto mere (EUR) z DDV]]*Sklop9[[#This Row],[Okvirna količina]]</f>
        <v>0</v>
      </c>
      <c r="U25" s="112"/>
    </row>
    <row r="26" spans="1:21" s="63" customFormat="1" ht="24">
      <c r="A26" s="92" t="s">
        <v>13</v>
      </c>
      <c r="B26" s="84" t="s">
        <v>446</v>
      </c>
      <c r="C26" s="83">
        <v>2.5</v>
      </c>
      <c r="D26" s="90" t="s">
        <v>1</v>
      </c>
      <c r="E26" s="121"/>
      <c r="F26" s="98">
        <v>50</v>
      </c>
      <c r="G26" s="127" t="s">
        <v>94</v>
      </c>
      <c r="H2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6" s="93" t="str">
        <f>IF(Sklop9[[#This Row],[ZAHTEVANA SHEMA KAKOVOSTI]]&lt;&gt;"",Sklop9[[#This Row],[Preračunana masa/volumen/kos na enoto kg]],"")</f>
        <v/>
      </c>
      <c r="J26" s="106"/>
      <c r="K26" s="99"/>
      <c r="L26" s="99"/>
      <c r="M26" s="109"/>
      <c r="N26" s="100"/>
      <c r="O26" s="100"/>
      <c r="P26" s="110"/>
      <c r="Q26" s="100">
        <f>+Sklop9[[#This Row],[cena/enota brez DDV v EUR]]*Sklop9[[#This Row],[Stopnja DDV (%)]]</f>
        <v>0</v>
      </c>
      <c r="R26" s="100">
        <f>+Sklop9[[#This Row],[cena/enota brez DDV v EUR]]+Sklop9[[#This Row],[Davek (EUR)]]</f>
        <v>0</v>
      </c>
      <c r="S26" s="100">
        <f>+Sklop9[[#This Row],[cena/enota brez DDV v EUR]]*Sklop9[[#This Row],[Okvirna količina]]</f>
        <v>0</v>
      </c>
      <c r="T26" s="100">
        <f>+Sklop9[[#This Row],[Končna cena/enoto mere (EUR) z DDV]]*Sklop9[[#This Row],[Okvirna količina]]</f>
        <v>0</v>
      </c>
      <c r="U26" s="112"/>
    </row>
    <row r="27" spans="1:21" s="63" customFormat="1" ht="12">
      <c r="A27" s="97" t="s">
        <v>14</v>
      </c>
      <c r="B27" s="85" t="s">
        <v>436</v>
      </c>
      <c r="C27" s="83">
        <v>2.5</v>
      </c>
      <c r="D27" s="90" t="s">
        <v>1</v>
      </c>
      <c r="E27" s="121"/>
      <c r="F27" s="98">
        <v>5</v>
      </c>
      <c r="G27" s="127" t="s">
        <v>94</v>
      </c>
      <c r="H2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27" s="93" t="str">
        <f>IF(Sklop9[[#This Row],[ZAHTEVANA SHEMA KAKOVOSTI]]&lt;&gt;"",Sklop9[[#This Row],[Preračunana masa/volumen/kos na enoto kg]],"")</f>
        <v/>
      </c>
      <c r="J27" s="106"/>
      <c r="K27" s="99"/>
      <c r="L27" s="99"/>
      <c r="M27" s="109"/>
      <c r="N27" s="100"/>
      <c r="O27" s="100"/>
      <c r="P27" s="110"/>
      <c r="Q27" s="100">
        <f>+Sklop9[[#This Row],[cena/enota brez DDV v EUR]]*Sklop9[[#This Row],[Stopnja DDV (%)]]</f>
        <v>0</v>
      </c>
      <c r="R27" s="100">
        <f>+Sklop9[[#This Row],[cena/enota brez DDV v EUR]]+Sklop9[[#This Row],[Davek (EUR)]]</f>
        <v>0</v>
      </c>
      <c r="S27" s="100">
        <f>+Sklop9[[#This Row],[cena/enota brez DDV v EUR]]*Sklop9[[#This Row],[Okvirna količina]]</f>
        <v>0</v>
      </c>
      <c r="T27" s="100">
        <f>+Sklop9[[#This Row],[Končna cena/enoto mere (EUR) z DDV]]*Sklop9[[#This Row],[Okvirna količina]]</f>
        <v>0</v>
      </c>
      <c r="U27" s="112"/>
    </row>
    <row r="28" spans="1:21" s="63" customFormat="1" ht="24">
      <c r="A28" s="92" t="s">
        <v>15</v>
      </c>
      <c r="B28" s="84" t="s">
        <v>447</v>
      </c>
      <c r="C28" s="83">
        <v>2.5</v>
      </c>
      <c r="D28" s="90" t="s">
        <v>1</v>
      </c>
      <c r="E28" s="121"/>
      <c r="F28" s="98">
        <v>100</v>
      </c>
      <c r="G28" s="127" t="s">
        <v>94</v>
      </c>
      <c r="H2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8" s="93" t="str">
        <f>IF(Sklop9[[#This Row],[ZAHTEVANA SHEMA KAKOVOSTI]]&lt;&gt;"",Sklop9[[#This Row],[Preračunana masa/volumen/kos na enoto kg]],"")</f>
        <v/>
      </c>
      <c r="J28" s="106"/>
      <c r="K28" s="99"/>
      <c r="L28" s="99"/>
      <c r="M28" s="109"/>
      <c r="N28" s="100"/>
      <c r="O28" s="100"/>
      <c r="P28" s="110"/>
      <c r="Q28" s="100">
        <f>+Sklop9[[#This Row],[cena/enota brez DDV v EUR]]*Sklop9[[#This Row],[Stopnja DDV (%)]]</f>
        <v>0</v>
      </c>
      <c r="R28" s="100">
        <f>+Sklop9[[#This Row],[cena/enota brez DDV v EUR]]+Sklop9[[#This Row],[Davek (EUR)]]</f>
        <v>0</v>
      </c>
      <c r="S28" s="100">
        <f>+Sklop9[[#This Row],[cena/enota brez DDV v EUR]]*Sklop9[[#This Row],[Okvirna količina]]</f>
        <v>0</v>
      </c>
      <c r="T28" s="100">
        <f>+Sklop9[[#This Row],[Končna cena/enoto mere (EUR) z DDV]]*Sklop9[[#This Row],[Okvirna količina]]</f>
        <v>0</v>
      </c>
      <c r="U28" s="112"/>
    </row>
    <row r="29" spans="1:21" s="63" customFormat="1" ht="12">
      <c r="A29" s="97" t="s">
        <v>16</v>
      </c>
      <c r="B29" s="12" t="s">
        <v>448</v>
      </c>
      <c r="C29" s="83">
        <v>2.5</v>
      </c>
      <c r="D29" s="90" t="s">
        <v>1</v>
      </c>
      <c r="E29" s="121"/>
      <c r="F29" s="98">
        <v>20</v>
      </c>
      <c r="G29" s="127" t="s">
        <v>94</v>
      </c>
      <c r="H2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93" t="str">
        <f>IF(Sklop9[[#This Row],[ZAHTEVANA SHEMA KAKOVOSTI]]&lt;&gt;"",Sklop9[[#This Row],[Preračunana masa/volumen/kos na enoto kg]],"")</f>
        <v/>
      </c>
      <c r="J29" s="106"/>
      <c r="K29" s="99"/>
      <c r="L29" s="99"/>
      <c r="M29" s="109"/>
      <c r="N29" s="100"/>
      <c r="O29" s="100"/>
      <c r="P29" s="110"/>
      <c r="Q29" s="100">
        <f>+Sklop9[[#This Row],[cena/enota brez DDV v EUR]]*Sklop9[[#This Row],[Stopnja DDV (%)]]</f>
        <v>0</v>
      </c>
      <c r="R29" s="100">
        <f>+Sklop9[[#This Row],[cena/enota brez DDV v EUR]]+Sklop9[[#This Row],[Davek (EUR)]]</f>
        <v>0</v>
      </c>
      <c r="S29" s="100">
        <f>+Sklop9[[#This Row],[cena/enota brez DDV v EUR]]*Sklop9[[#This Row],[Okvirna količina]]</f>
        <v>0</v>
      </c>
      <c r="T29" s="100">
        <f>+Sklop9[[#This Row],[Končna cena/enoto mere (EUR) z DDV]]*Sklop9[[#This Row],[Okvirna količina]]</f>
        <v>0</v>
      </c>
      <c r="U29" s="112"/>
    </row>
    <row r="30" spans="1:21" s="63" customFormat="1" ht="12">
      <c r="A30" s="92" t="s">
        <v>17</v>
      </c>
      <c r="B30" s="12" t="s">
        <v>449</v>
      </c>
      <c r="C30" s="83">
        <v>2.5</v>
      </c>
      <c r="D30" s="90" t="s">
        <v>1</v>
      </c>
      <c r="E30" s="121"/>
      <c r="F30" s="98">
        <v>5</v>
      </c>
      <c r="G30" s="127" t="s">
        <v>94</v>
      </c>
      <c r="H3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0" s="93" t="str">
        <f>IF(Sklop9[[#This Row],[ZAHTEVANA SHEMA KAKOVOSTI]]&lt;&gt;"",Sklop9[[#This Row],[Preračunana masa/volumen/kos na enoto kg]],"")</f>
        <v/>
      </c>
      <c r="J30" s="106"/>
      <c r="K30" s="99"/>
      <c r="L30" s="99"/>
      <c r="M30" s="109"/>
      <c r="N30" s="100"/>
      <c r="O30" s="100"/>
      <c r="P30" s="110"/>
      <c r="Q30" s="100">
        <f>+Sklop9[[#This Row],[cena/enota brez DDV v EUR]]*Sklop9[[#This Row],[Stopnja DDV (%)]]</f>
        <v>0</v>
      </c>
      <c r="R30" s="100">
        <f>+Sklop9[[#This Row],[cena/enota brez DDV v EUR]]+Sklop9[[#This Row],[Davek (EUR)]]</f>
        <v>0</v>
      </c>
      <c r="S30" s="100">
        <f>+Sklop9[[#This Row],[cena/enota brez DDV v EUR]]*Sklop9[[#This Row],[Okvirna količina]]</f>
        <v>0</v>
      </c>
      <c r="T30" s="100">
        <f>+Sklop9[[#This Row],[Končna cena/enoto mere (EUR) z DDV]]*Sklop9[[#This Row],[Okvirna količina]]</f>
        <v>0</v>
      </c>
      <c r="U30" s="112"/>
    </row>
    <row r="31" spans="1:21" s="63" customFormat="1" ht="12">
      <c r="A31" s="97" t="s">
        <v>18</v>
      </c>
      <c r="B31" s="86" t="s">
        <v>450</v>
      </c>
      <c r="C31" s="83">
        <v>2.5</v>
      </c>
      <c r="D31" s="90" t="s">
        <v>1</v>
      </c>
      <c r="E31" s="121"/>
      <c r="F31" s="98">
        <v>7</v>
      </c>
      <c r="G31" s="127" t="s">
        <v>94</v>
      </c>
      <c r="H3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17.5</v>
      </c>
      <c r="I31" s="93" t="str">
        <f>IF(Sklop9[[#This Row],[ZAHTEVANA SHEMA KAKOVOSTI]]&lt;&gt;"",Sklop9[[#This Row],[Preračunana masa/volumen/kos na enoto kg]],"")</f>
        <v/>
      </c>
      <c r="J31" s="106"/>
      <c r="K31" s="99"/>
      <c r="L31" s="99"/>
      <c r="M31" s="109"/>
      <c r="N31" s="100"/>
      <c r="O31" s="100"/>
      <c r="P31" s="110"/>
      <c r="Q31" s="100">
        <f>+Sklop9[[#This Row],[cena/enota brez DDV v EUR]]*Sklop9[[#This Row],[Stopnja DDV (%)]]</f>
        <v>0</v>
      </c>
      <c r="R31" s="100">
        <f>+Sklop9[[#This Row],[cena/enota brez DDV v EUR]]+Sklop9[[#This Row],[Davek (EUR)]]</f>
        <v>0</v>
      </c>
      <c r="S31" s="100">
        <f>+Sklop9[[#This Row],[cena/enota brez DDV v EUR]]*Sklop9[[#This Row],[Okvirna količina]]</f>
        <v>0</v>
      </c>
      <c r="T31" s="100">
        <f>+Sklop9[[#This Row],[Končna cena/enoto mere (EUR) z DDV]]*Sklop9[[#This Row],[Okvirna količina]]</f>
        <v>0</v>
      </c>
      <c r="U31" s="112"/>
    </row>
    <row r="32" spans="1:21" s="63" customFormat="1" ht="12">
      <c r="A32" s="92" t="s">
        <v>19</v>
      </c>
      <c r="B32" s="13" t="s">
        <v>451</v>
      </c>
      <c r="C32" s="83">
        <v>2.5</v>
      </c>
      <c r="D32" s="90" t="s">
        <v>1</v>
      </c>
      <c r="E32" s="121"/>
      <c r="F32" s="98">
        <v>80</v>
      </c>
      <c r="G32" s="127" t="s">
        <v>94</v>
      </c>
      <c r="H3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2" s="93" t="str">
        <f>IF(Sklop9[[#This Row],[ZAHTEVANA SHEMA KAKOVOSTI]]&lt;&gt;"",Sklop9[[#This Row],[Preračunana masa/volumen/kos na enoto kg]],"")</f>
        <v/>
      </c>
      <c r="J32" s="106"/>
      <c r="K32" s="99"/>
      <c r="L32" s="99"/>
      <c r="M32" s="109"/>
      <c r="N32" s="100"/>
      <c r="O32" s="100"/>
      <c r="P32" s="110"/>
      <c r="Q32" s="100">
        <f>+Sklop9[[#This Row],[cena/enota brez DDV v EUR]]*Sklop9[[#This Row],[Stopnja DDV (%)]]</f>
        <v>0</v>
      </c>
      <c r="R32" s="100">
        <f>+Sklop9[[#This Row],[cena/enota brez DDV v EUR]]+Sklop9[[#This Row],[Davek (EUR)]]</f>
        <v>0</v>
      </c>
      <c r="S32" s="100">
        <f>+Sklop9[[#This Row],[cena/enota brez DDV v EUR]]*Sklop9[[#This Row],[Okvirna količina]]</f>
        <v>0</v>
      </c>
      <c r="T32" s="100">
        <f>+Sklop9[[#This Row],[Končna cena/enoto mere (EUR) z DDV]]*Sklop9[[#This Row],[Okvirna količina]]</f>
        <v>0</v>
      </c>
      <c r="U32" s="112"/>
    </row>
    <row r="33" spans="1:22" ht="27" customHeight="1">
      <c r="A33" s="198" t="s">
        <v>183</v>
      </c>
      <c r="B33" s="155"/>
      <c r="C33" s="156"/>
      <c r="D33" s="156"/>
      <c r="E33" s="157"/>
      <c r="F33" s="158"/>
      <c r="G33" s="159"/>
      <c r="H33" s="160">
        <f>SUBTOTAL(109,Sklop9[Preračunana masa/volumen/kos na enoto kg])</f>
        <v>1347.5</v>
      </c>
      <c r="I33" s="160">
        <f>SUBTOTAL(109,Sklop9[Živila iz shem kakovosti (kg)])</f>
        <v>0</v>
      </c>
      <c r="J33" s="158"/>
      <c r="K33" s="161"/>
      <c r="L33" s="161"/>
      <c r="M33" s="162"/>
      <c r="N33" s="163"/>
      <c r="O33" s="163"/>
      <c r="P33" s="163"/>
      <c r="Q33" s="164"/>
      <c r="R33" s="165"/>
      <c r="S33" s="164">
        <f>SUBTOTAL(109,Sklop9[Vrednost za okvirno količino (EUR) brez DDV])</f>
        <v>0</v>
      </c>
      <c r="T33" s="164">
        <f>SUBTOTAL(109,Sklop9[Vrednost za okvirno količino (EUR) z DDV])</f>
        <v>0</v>
      </c>
      <c r="U33" s="166">
        <f>SUBTOTAL(103,Sklop9[Shema kakovosti
(nacionalne, evropske)
])</f>
        <v>0</v>
      </c>
    </row>
    <row r="34" spans="1:22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61"/>
      <c r="M34" s="61"/>
      <c r="N34" s="11"/>
      <c r="O34" s="11"/>
      <c r="P34" s="11"/>
      <c r="Q34" s="11"/>
      <c r="R34" s="11"/>
      <c r="S34" s="5"/>
      <c r="T34" s="5"/>
      <c r="U34" s="10"/>
    </row>
    <row r="35" spans="1:22">
      <c r="A35" s="53" t="s">
        <v>179</v>
      </c>
      <c r="B35" s="21"/>
      <c r="C35" s="33"/>
      <c r="D35" s="33"/>
      <c r="E35" s="124"/>
      <c r="Q35" s="53"/>
      <c r="R35" s="53"/>
      <c r="S35" s="53"/>
      <c r="T35" s="53"/>
    </row>
    <row r="36" spans="1:22">
      <c r="A36" s="16" t="s">
        <v>181</v>
      </c>
      <c r="B36" s="21"/>
      <c r="C36" s="33"/>
      <c r="D36" s="33"/>
      <c r="E36" s="124"/>
    </row>
    <row r="37" spans="1:22">
      <c r="A37" s="116" t="s">
        <v>256</v>
      </c>
      <c r="F37" s="76"/>
      <c r="G37" s="76"/>
      <c r="H37" s="34"/>
      <c r="I37" s="34"/>
      <c r="J37" s="34"/>
      <c r="K37" s="34"/>
      <c r="L37" s="62"/>
      <c r="M37" s="62"/>
      <c r="N37" s="34"/>
      <c r="O37" s="34"/>
      <c r="P37" s="34"/>
      <c r="Q37" s="34"/>
      <c r="R37" s="34"/>
    </row>
    <row r="38" spans="1:22">
      <c r="A38" s="132" t="s">
        <v>220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0"/>
    </row>
    <row r="39" spans="1:22">
      <c r="A39" s="358" t="s">
        <v>246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62"/>
      <c r="N39" s="34"/>
      <c r="O39" s="34"/>
      <c r="P39" s="34"/>
      <c r="Q39" s="34"/>
      <c r="R39" s="34"/>
    </row>
    <row r="40" spans="1:22">
      <c r="N40" s="34"/>
      <c r="O40" s="34"/>
      <c r="P40" s="34"/>
      <c r="Q40" s="34"/>
      <c r="R40" s="34"/>
    </row>
    <row r="41" spans="1:22">
      <c r="A41" s="116" t="s">
        <v>66</v>
      </c>
      <c r="F41" s="76"/>
      <c r="G41" s="76" t="s">
        <v>67</v>
      </c>
      <c r="H41" s="34"/>
      <c r="I41" s="34"/>
      <c r="J41" s="34"/>
      <c r="K41" s="34"/>
      <c r="L41" s="62"/>
      <c r="M41" s="62"/>
      <c r="N41" s="117"/>
      <c r="O41" s="34"/>
      <c r="P41" s="34"/>
      <c r="Q41" s="34" t="s">
        <v>68</v>
      </c>
      <c r="R41" s="34"/>
    </row>
    <row r="42" spans="1:22" ht="15">
      <c r="A42" s="9"/>
      <c r="B42" s="7"/>
      <c r="C42" s="31"/>
      <c r="D42" s="31"/>
      <c r="E42" s="30"/>
      <c r="F42" s="10"/>
      <c r="H42" s="11"/>
      <c r="I42" s="11"/>
      <c r="J42" s="11"/>
      <c r="K42" s="11"/>
      <c r="L42" s="61"/>
      <c r="M42" s="61"/>
      <c r="N42" s="11"/>
      <c r="O42" s="11"/>
      <c r="P42" s="11"/>
      <c r="Q42" s="11"/>
      <c r="R42" s="11"/>
      <c r="S42" s="5"/>
      <c r="T42" s="5"/>
      <c r="U42" s="10"/>
    </row>
    <row r="43" spans="1:22">
      <c r="B43" s="21"/>
      <c r="C43" s="33"/>
      <c r="D43" s="33"/>
      <c r="E43" s="124"/>
    </row>
    <row r="44" spans="1:22">
      <c r="B44" s="21"/>
      <c r="C44" s="33"/>
      <c r="D44" s="33"/>
      <c r="E44" s="124"/>
    </row>
    <row r="45" spans="1:22">
      <c r="B45" s="21"/>
      <c r="C45" s="33"/>
      <c r="D45" s="33"/>
      <c r="E45" s="124"/>
    </row>
    <row r="46" spans="1:22">
      <c r="B46" s="21"/>
      <c r="C46" s="33"/>
      <c r="D46" s="33"/>
      <c r="E46" s="124"/>
    </row>
    <row r="47" spans="1:22">
      <c r="B47" s="21"/>
      <c r="C47" s="33"/>
      <c r="D47" s="33"/>
      <c r="E47" s="124"/>
    </row>
    <row r="48" spans="1:22">
      <c r="B48" s="21"/>
      <c r="C48" s="33"/>
      <c r="D48" s="33"/>
      <c r="E48" s="124"/>
    </row>
    <row r="49" spans="1:22">
      <c r="B49" s="21"/>
      <c r="C49" s="33"/>
      <c r="D49" s="33"/>
      <c r="E49" s="124"/>
    </row>
    <row r="50" spans="1:22">
      <c r="B50" s="21"/>
      <c r="C50" s="33"/>
      <c r="D50" s="33"/>
      <c r="E50" s="124"/>
    </row>
    <row r="51" spans="1:22">
      <c r="B51" s="21"/>
      <c r="C51" s="33"/>
      <c r="D51" s="33"/>
      <c r="E51" s="124"/>
    </row>
    <row r="52" spans="1:22">
      <c r="B52" s="21"/>
      <c r="C52" s="33"/>
      <c r="D52" s="33"/>
      <c r="E52" s="124"/>
    </row>
    <row r="53" spans="1:22">
      <c r="B53" s="21"/>
      <c r="C53" s="33"/>
      <c r="D53" s="33"/>
      <c r="E53" s="124"/>
    </row>
    <row r="54" spans="1:22">
      <c r="B54" s="21"/>
      <c r="C54" s="33"/>
      <c r="D54" s="33"/>
      <c r="E54" s="124"/>
    </row>
    <row r="55" spans="1:22">
      <c r="B55" s="21"/>
      <c r="C55" s="33"/>
      <c r="D55" s="33"/>
      <c r="E55" s="124"/>
    </row>
    <row r="56" spans="1:22">
      <c r="B56" s="21"/>
      <c r="C56" s="33"/>
      <c r="D56" s="33"/>
      <c r="E56" s="124"/>
    </row>
    <row r="57" spans="1:22" s="23" customFormat="1">
      <c r="A57" s="16"/>
      <c r="B57" s="21"/>
      <c r="C57" s="33"/>
      <c r="D57" s="33"/>
      <c r="E57" s="124"/>
      <c r="F57" s="125"/>
      <c r="G57" s="125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4"/>
      <c r="F58" s="125"/>
      <c r="G58" s="125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4"/>
      <c r="F59" s="125"/>
      <c r="G59" s="125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4"/>
      <c r="F60" s="125"/>
      <c r="G60" s="125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</sheetData>
  <sheetProtection insertRows="0" deleteRows="0"/>
  <protectedRanges>
    <protectedRange sqref="J40:P1048576 M39:P39 U1:U1048576 J1:P38" name="Obseg1"/>
    <protectedRange sqref="J39:L39" name="Obseg1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2"/>
  <sheetViews>
    <sheetView topLeftCell="A4" zoomScaleNormal="100" zoomScaleSheetLayoutView="100" workbookViewId="0">
      <selection activeCell="B32" sqref="B3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pred_rekapitulacija'!A23</f>
        <v>10.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pred_rekapitulacija'!B23</f>
        <v>KONZERVIRANO SADJE IN ZELENJAVA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452</v>
      </c>
      <c r="C16" s="90">
        <v>680</v>
      </c>
      <c r="D16" s="211" t="s">
        <v>159</v>
      </c>
      <c r="E16" s="121"/>
      <c r="F16" s="93">
        <v>140</v>
      </c>
      <c r="G16" s="127" t="s">
        <v>94</v>
      </c>
      <c r="H1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95.2</v>
      </c>
      <c r="I16" s="93" t="str">
        <f>IF(Sklop10[[#This Row],[ZAHTEVANA SHEMA KAKOVOSTI]]&lt;&gt;"",Sklop10[[#This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+Sklop10[[#This Row],[cena/enota brez DDV v EUR]]*Sklop10[[#This Row],[Stopnja DDV (%)]]</f>
        <v>0</v>
      </c>
      <c r="R16" s="96">
        <f>+Sklop10[[#This Row],[cena/enota brez DDV v EUR]]+Sklop10[[#This Row],[Davek (EUR)]]</f>
        <v>0</v>
      </c>
      <c r="S16" s="96">
        <f>+Sklop10[[#This Row],[cena/enota brez DDV v EUR]]*Sklop10[[#This Row],[Okvirna količina]]</f>
        <v>0</v>
      </c>
      <c r="T16" s="96">
        <f>+Sklop10[[#This Row],[Končna cena/enoto mere (EUR) z DDV]]*Sklop10[[#This Row],[Okvirna količina]]</f>
        <v>0</v>
      </c>
      <c r="U16" s="111"/>
    </row>
    <row r="17" spans="1:21" s="63" customFormat="1" ht="12">
      <c r="A17" s="97" t="s">
        <v>4</v>
      </c>
      <c r="B17" s="12" t="s">
        <v>453</v>
      </c>
      <c r="C17" s="90">
        <v>700</v>
      </c>
      <c r="D17" s="211" t="s">
        <v>159</v>
      </c>
      <c r="E17" s="121"/>
      <c r="F17" s="98">
        <v>10</v>
      </c>
      <c r="G17" s="127" t="s">
        <v>94</v>
      </c>
      <c r="H17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7" s="93" t="str">
        <f>IF(Sklop10[[#This Row],[ZAHTEVANA SHEMA KAKOVOSTI]]&lt;&gt;"",Sklop10[[#This Row],[Preračunana masa/volumen/kos na enoto kg]],"")</f>
        <v/>
      </c>
      <c r="J17" s="106"/>
      <c r="K17" s="99"/>
      <c r="L17" s="99"/>
      <c r="M17" s="109"/>
      <c r="N17" s="100"/>
      <c r="O17" s="100"/>
      <c r="P17" s="110"/>
      <c r="Q17" s="100">
        <f>+Sklop10[[#This Row],[cena/enota brez DDV v EUR]]*Sklop10[[#This Row],[Stopnja DDV (%)]]</f>
        <v>0</v>
      </c>
      <c r="R17" s="100">
        <f>+Sklop10[[#This Row],[cena/enota brez DDV v EUR]]+Sklop10[[#This Row],[Davek (EUR)]]</f>
        <v>0</v>
      </c>
      <c r="S17" s="100">
        <f>+Sklop10[[#This Row],[cena/enota brez DDV v EUR]]*Sklop10[[#This Row],[Okvirna količina]]</f>
        <v>0</v>
      </c>
      <c r="T17" s="100">
        <f>+Sklop10[[#This Row],[Končna cena/enoto mere (EUR) z DDV]]*Sklop10[[#This Row],[Okvirna količina]]</f>
        <v>0</v>
      </c>
      <c r="U17" s="112"/>
    </row>
    <row r="18" spans="1:21" s="63" customFormat="1" ht="12">
      <c r="A18" s="92" t="s">
        <v>5</v>
      </c>
      <c r="B18" s="84" t="s">
        <v>454</v>
      </c>
      <c r="C18" s="90">
        <v>750</v>
      </c>
      <c r="D18" s="211" t="s">
        <v>159</v>
      </c>
      <c r="E18" s="121"/>
      <c r="F18" s="98">
        <v>50</v>
      </c>
      <c r="G18" s="127" t="s">
        <v>94</v>
      </c>
      <c r="H18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18" s="93" t="str">
        <f>IF(Sklop10[[#This Row],[ZAHTEVANA SHEMA KAKOVOSTI]]&lt;&gt;"",Sklop10[[#This Row],[Preračunana masa/volumen/kos na enoto kg]],"")</f>
        <v/>
      </c>
      <c r="J18" s="106"/>
      <c r="K18" s="99"/>
      <c r="L18" s="99"/>
      <c r="M18" s="109"/>
      <c r="N18" s="100"/>
      <c r="O18" s="100"/>
      <c r="P18" s="110"/>
      <c r="Q18" s="100">
        <f>+Sklop10[[#This Row],[cena/enota brez DDV v EUR]]*Sklop10[[#This Row],[Stopnja DDV (%)]]</f>
        <v>0</v>
      </c>
      <c r="R18" s="100">
        <f>+Sklop10[[#This Row],[cena/enota brez DDV v EUR]]+Sklop10[[#This Row],[Davek (EUR)]]</f>
        <v>0</v>
      </c>
      <c r="S18" s="100">
        <f>+Sklop10[[#This Row],[cena/enota brez DDV v EUR]]*Sklop10[[#This Row],[Okvirna količina]]</f>
        <v>0</v>
      </c>
      <c r="T18" s="100">
        <f>+Sklop10[[#This Row],[Končna cena/enoto mere (EUR) z DDV]]*Sklop10[[#This Row],[Okvirna količina]]</f>
        <v>0</v>
      </c>
      <c r="U18" s="112"/>
    </row>
    <row r="19" spans="1:21" s="63" customFormat="1" ht="12">
      <c r="A19" s="97" t="s">
        <v>6</v>
      </c>
      <c r="B19" s="84" t="s">
        <v>455</v>
      </c>
      <c r="C19" s="90">
        <v>680</v>
      </c>
      <c r="D19" s="211" t="s">
        <v>159</v>
      </c>
      <c r="E19" s="121"/>
      <c r="F19" s="98">
        <v>10</v>
      </c>
      <c r="G19" s="127" t="s">
        <v>94</v>
      </c>
      <c r="H19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6.8000000000000007</v>
      </c>
      <c r="I19" s="93" t="str">
        <f>IF(Sklop10[[#This Row],[ZAHTEVANA SHEMA KAKOVOSTI]]&lt;&gt;"",Sklop10[[#This Row],[Preračunana masa/volumen/kos na enoto kg]],"")</f>
        <v/>
      </c>
      <c r="J19" s="106"/>
      <c r="K19" s="99"/>
      <c r="L19" s="99"/>
      <c r="M19" s="109"/>
      <c r="N19" s="100"/>
      <c r="O19" s="100"/>
      <c r="P19" s="110"/>
      <c r="Q19" s="100">
        <f>+Sklop10[[#This Row],[cena/enota brez DDV v EUR]]*Sklop10[[#This Row],[Stopnja DDV (%)]]</f>
        <v>0</v>
      </c>
      <c r="R19" s="100">
        <f>+Sklop10[[#This Row],[cena/enota brez DDV v EUR]]+Sklop10[[#This Row],[Davek (EUR)]]</f>
        <v>0</v>
      </c>
      <c r="S19" s="100">
        <f>+Sklop10[[#This Row],[cena/enota brez DDV v EUR]]*Sklop10[[#This Row],[Okvirna količina]]</f>
        <v>0</v>
      </c>
      <c r="T19" s="100">
        <f>+Sklop10[[#This Row],[Končna cena/enoto mere (EUR) z DDV]]*Sklop10[[#This Row],[Okvirna količina]]</f>
        <v>0</v>
      </c>
      <c r="U19" s="112"/>
    </row>
    <row r="20" spans="1:21" s="63" customFormat="1" ht="12">
      <c r="A20" s="92" t="s">
        <v>7</v>
      </c>
      <c r="B20" s="12" t="s">
        <v>456</v>
      </c>
      <c r="C20" s="90">
        <v>3000</v>
      </c>
      <c r="D20" s="211" t="s">
        <v>159</v>
      </c>
      <c r="E20" s="121"/>
      <c r="F20" s="98">
        <v>25</v>
      </c>
      <c r="G20" s="127" t="s">
        <v>94</v>
      </c>
      <c r="H20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0" s="93" t="str">
        <f>IF(Sklop10[[#This Row],[ZAHTEVANA SHEMA KAKOVOSTI]]&lt;&gt;"",Sklop10[[#This Row],[Preračunana masa/volumen/kos na enoto kg]],"")</f>
        <v/>
      </c>
      <c r="J20" s="106"/>
      <c r="K20" s="99"/>
      <c r="L20" s="99"/>
      <c r="M20" s="109"/>
      <c r="N20" s="100"/>
      <c r="O20" s="100"/>
      <c r="P20" s="110"/>
      <c r="Q20" s="100">
        <f>+Sklop10[[#This Row],[cena/enota brez DDV v EUR]]*Sklop10[[#This Row],[Stopnja DDV (%)]]</f>
        <v>0</v>
      </c>
      <c r="R20" s="100">
        <f>+Sklop10[[#This Row],[cena/enota brez DDV v EUR]]+Sklop10[[#This Row],[Davek (EUR)]]</f>
        <v>0</v>
      </c>
      <c r="S20" s="100">
        <f>+Sklop10[[#This Row],[cena/enota brez DDV v EUR]]*Sklop10[[#This Row],[Okvirna količina]]</f>
        <v>0</v>
      </c>
      <c r="T20" s="100">
        <f>+Sklop10[[#This Row],[Končna cena/enoto mere (EUR) z DDV]]*Sklop10[[#This Row],[Okvirna količina]]</f>
        <v>0</v>
      </c>
      <c r="U20" s="112"/>
    </row>
    <row r="21" spans="1:21" s="63" customFormat="1" ht="12">
      <c r="A21" s="97" t="s">
        <v>8</v>
      </c>
      <c r="B21" s="12" t="s">
        <v>860</v>
      </c>
      <c r="C21" s="90">
        <v>4000</v>
      </c>
      <c r="D21" s="211" t="s">
        <v>159</v>
      </c>
      <c r="E21" s="121"/>
      <c r="F21" s="98">
        <v>20</v>
      </c>
      <c r="G21" s="127" t="s">
        <v>94</v>
      </c>
      <c r="H21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1" s="93" t="str">
        <f>IF(Sklop10[[#This Row],[ZAHTEVANA SHEMA KAKOVOSTI]]&lt;&gt;"",Sklop10[[#This Row],[Preračunana masa/volumen/kos na enoto kg]],"")</f>
        <v/>
      </c>
      <c r="J21" s="106"/>
      <c r="K21" s="99"/>
      <c r="L21" s="99"/>
      <c r="M21" s="109"/>
      <c r="N21" s="100"/>
      <c r="O21" s="100"/>
      <c r="P21" s="110"/>
      <c r="Q21" s="100">
        <f>+Sklop10[[#This Row],[cena/enota brez DDV v EUR]]*Sklop10[[#This Row],[Stopnja DDV (%)]]</f>
        <v>0</v>
      </c>
      <c r="R21" s="100">
        <f>+Sklop10[[#This Row],[cena/enota brez DDV v EUR]]+Sklop10[[#This Row],[Davek (EUR)]]</f>
        <v>0</v>
      </c>
      <c r="S21" s="100">
        <f>+Sklop10[[#This Row],[cena/enota brez DDV v EUR]]*Sklop10[[#This Row],[Okvirna količina]]</f>
        <v>0</v>
      </c>
      <c r="T21" s="100">
        <f>+Sklop10[[#This Row],[Končna cena/enoto mere (EUR) z DDV]]*Sklop10[[#This Row],[Okvirna količina]]</f>
        <v>0</v>
      </c>
      <c r="U21" s="112"/>
    </row>
    <row r="22" spans="1:21" s="63" customFormat="1" ht="12">
      <c r="A22" s="92" t="s">
        <v>9</v>
      </c>
      <c r="B22" s="84" t="s">
        <v>457</v>
      </c>
      <c r="C22" s="371">
        <v>820</v>
      </c>
      <c r="D22" s="372" t="s">
        <v>159</v>
      </c>
      <c r="E22" s="121"/>
      <c r="F22" s="98">
        <v>10</v>
      </c>
      <c r="G22" s="127" t="s">
        <v>94</v>
      </c>
      <c r="H22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8.1999999999999993</v>
      </c>
      <c r="I22" s="93" t="str">
        <f>IF(Sklop10[[#This Row],[ZAHTEVANA SHEMA KAKOVOSTI]]&lt;&gt;"",Sklop10[[#This Row],[Preračunana masa/volumen/kos na enoto kg]],"")</f>
        <v/>
      </c>
      <c r="J22" s="106"/>
      <c r="K22" s="99"/>
      <c r="L22" s="99"/>
      <c r="M22" s="109"/>
      <c r="N22" s="100"/>
      <c r="O22" s="100"/>
      <c r="P22" s="110"/>
      <c r="Q22" s="100">
        <f>+Sklop10[[#This Row],[cena/enota brez DDV v EUR]]*Sklop10[[#This Row],[Stopnja DDV (%)]]</f>
        <v>0</v>
      </c>
      <c r="R22" s="100">
        <f>+Sklop10[[#This Row],[cena/enota brez DDV v EUR]]+Sklop10[[#This Row],[Davek (EUR)]]</f>
        <v>0</v>
      </c>
      <c r="S22" s="100">
        <f>+Sklop10[[#This Row],[cena/enota brez DDV v EUR]]*Sklop10[[#This Row],[Okvirna količina]]</f>
        <v>0</v>
      </c>
      <c r="T22" s="100">
        <f>+Sklop10[[#This Row],[Končna cena/enoto mere (EUR) z DDV]]*Sklop10[[#This Row],[Okvirna količina]]</f>
        <v>0</v>
      </c>
      <c r="U22" s="112"/>
    </row>
    <row r="23" spans="1:21" s="63" customFormat="1" ht="12">
      <c r="A23" s="97" t="s">
        <v>10</v>
      </c>
      <c r="B23" s="84" t="s">
        <v>458</v>
      </c>
      <c r="C23" s="90">
        <v>3000</v>
      </c>
      <c r="D23" s="211" t="s">
        <v>159</v>
      </c>
      <c r="E23" s="121"/>
      <c r="F23" s="98">
        <v>10</v>
      </c>
      <c r="G23" s="127" t="s">
        <v>94</v>
      </c>
      <c r="H23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3" s="93" t="str">
        <f>IF(Sklop10[[#This Row],[ZAHTEVANA SHEMA KAKOVOSTI]]&lt;&gt;"",Sklop10[[#This Row],[Preračunana masa/volumen/kos na enoto kg]],"")</f>
        <v/>
      </c>
      <c r="J23" s="106"/>
      <c r="K23" s="99"/>
      <c r="L23" s="99"/>
      <c r="M23" s="109"/>
      <c r="N23" s="100"/>
      <c r="O23" s="100"/>
      <c r="P23" s="110"/>
      <c r="Q23" s="100">
        <f>+Sklop10[[#This Row],[cena/enota brez DDV v EUR]]*Sklop10[[#This Row],[Stopnja DDV (%)]]</f>
        <v>0</v>
      </c>
      <c r="R23" s="100">
        <f>+Sklop10[[#This Row],[cena/enota brez DDV v EUR]]+Sklop10[[#This Row],[Davek (EUR)]]</f>
        <v>0</v>
      </c>
      <c r="S23" s="100">
        <f>+Sklop10[[#This Row],[cena/enota brez DDV v EUR]]*Sklop10[[#This Row],[Okvirna količina]]</f>
        <v>0</v>
      </c>
      <c r="T23" s="100">
        <f>+Sklop10[[#This Row],[Končna cena/enoto mere (EUR) z DDV]]*Sklop10[[#This Row],[Okvirna količina]]</f>
        <v>0</v>
      </c>
      <c r="U23" s="112"/>
    </row>
    <row r="24" spans="1:21" s="63" customFormat="1" ht="12">
      <c r="A24" s="92" t="s">
        <v>11</v>
      </c>
      <c r="B24" s="84" t="s">
        <v>458</v>
      </c>
      <c r="C24" s="83">
        <v>820</v>
      </c>
      <c r="D24" s="211" t="s">
        <v>159</v>
      </c>
      <c r="E24" s="121"/>
      <c r="F24" s="98">
        <v>40</v>
      </c>
      <c r="G24" s="127" t="s">
        <v>94</v>
      </c>
      <c r="H24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32.799999999999997</v>
      </c>
      <c r="I24" s="93" t="str">
        <f>IF(Sklop10[[#This Row],[ZAHTEVANA SHEMA KAKOVOSTI]]&lt;&gt;"",Sklop10[[#This Row],[Preračunana masa/volumen/kos na enoto kg]],"")</f>
        <v/>
      </c>
      <c r="J24" s="106"/>
      <c r="K24" s="99"/>
      <c r="L24" s="99"/>
      <c r="M24" s="109"/>
      <c r="N24" s="100"/>
      <c r="O24" s="100"/>
      <c r="P24" s="110"/>
      <c r="Q24" s="100">
        <f>+Sklop10[[#This Row],[cena/enota brez DDV v EUR]]*Sklop10[[#This Row],[Stopnja DDV (%)]]</f>
        <v>0</v>
      </c>
      <c r="R24" s="100">
        <f>+Sklop10[[#This Row],[cena/enota brez DDV v EUR]]+Sklop10[[#This Row],[Davek (EUR)]]</f>
        <v>0</v>
      </c>
      <c r="S24" s="100">
        <f>+Sklop10[[#This Row],[cena/enota brez DDV v EUR]]*Sklop10[[#This Row],[Okvirna količina]]</f>
        <v>0</v>
      </c>
      <c r="T24" s="100">
        <f>+Sklop10[[#This Row],[Končna cena/enoto mere (EUR) z DDV]]*Sklop10[[#This Row],[Okvirna količina]]</f>
        <v>0</v>
      </c>
      <c r="U24" s="112"/>
    </row>
    <row r="25" spans="1:21" s="63" customFormat="1" ht="12">
      <c r="A25" s="97" t="s">
        <v>12</v>
      </c>
      <c r="B25" s="84" t="s">
        <v>459</v>
      </c>
      <c r="C25" s="83">
        <v>3000</v>
      </c>
      <c r="D25" s="211" t="s">
        <v>159</v>
      </c>
      <c r="E25" s="121"/>
      <c r="F25" s="98">
        <v>10</v>
      </c>
      <c r="G25" s="127" t="s">
        <v>94</v>
      </c>
      <c r="H25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93" t="str">
        <f>IF(Sklop10[[#This Row],[ZAHTEVANA SHEMA KAKOVOSTI]]&lt;&gt;"",Sklop10[[#This Row],[Preračunana masa/volumen/kos na enoto kg]],"")</f>
        <v/>
      </c>
      <c r="J25" s="106"/>
      <c r="K25" s="99"/>
      <c r="L25" s="99"/>
      <c r="M25" s="109"/>
      <c r="N25" s="100"/>
      <c r="O25" s="100"/>
      <c r="P25" s="110"/>
      <c r="Q25" s="100">
        <f>+Sklop10[[#This Row],[cena/enota brez DDV v EUR]]*Sklop10[[#This Row],[Stopnja DDV (%)]]</f>
        <v>0</v>
      </c>
      <c r="R25" s="100">
        <f>+Sklop10[[#This Row],[cena/enota brez DDV v EUR]]+Sklop10[[#This Row],[Davek (EUR)]]</f>
        <v>0</v>
      </c>
      <c r="S25" s="100">
        <f>+Sklop10[[#This Row],[cena/enota brez DDV v EUR]]*Sklop10[[#This Row],[Okvirna količina]]</f>
        <v>0</v>
      </c>
      <c r="T25" s="100">
        <f>+Sklop10[[#This Row],[Končna cena/enoto mere (EUR) z DDV]]*Sklop10[[#This Row],[Okvirna količina]]</f>
        <v>0</v>
      </c>
      <c r="U25" s="112"/>
    </row>
    <row r="26" spans="1:21" s="63" customFormat="1" ht="12">
      <c r="A26" s="92" t="s">
        <v>13</v>
      </c>
      <c r="B26" s="84" t="s">
        <v>460</v>
      </c>
      <c r="C26" s="83">
        <v>5000</v>
      </c>
      <c r="D26" s="211" t="s">
        <v>159</v>
      </c>
      <c r="E26" s="121"/>
      <c r="F26" s="98">
        <v>100</v>
      </c>
      <c r="G26" s="127" t="s">
        <v>94</v>
      </c>
      <c r="H2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93" t="str">
        <f>IF(Sklop10[[#This Row],[ZAHTEVANA SHEMA KAKOVOSTI]]&lt;&gt;"",Sklop10[[#This Row],[Preračunana masa/volumen/kos na enoto kg]],"")</f>
        <v/>
      </c>
      <c r="J26" s="106"/>
      <c r="K26" s="99"/>
      <c r="L26" s="99"/>
      <c r="M26" s="109"/>
      <c r="N26" s="100"/>
      <c r="O26" s="100"/>
      <c r="P26" s="110"/>
      <c r="Q26" s="100">
        <f>+Sklop10[[#This Row],[cena/enota brez DDV v EUR]]*Sklop10[[#This Row],[Stopnja DDV (%)]]</f>
        <v>0</v>
      </c>
      <c r="R26" s="100">
        <f>+Sklop10[[#This Row],[cena/enota brez DDV v EUR]]+Sklop10[[#This Row],[Davek (EUR)]]</f>
        <v>0</v>
      </c>
      <c r="S26" s="100">
        <f>+Sklop10[[#This Row],[cena/enota brez DDV v EUR]]*Sklop10[[#This Row],[Okvirna količina]]</f>
        <v>0</v>
      </c>
      <c r="T26" s="100">
        <f>+Sklop10[[#This Row],[Končna cena/enoto mere (EUR) z DDV]]*Sklop10[[#This Row],[Okvirna količina]]</f>
        <v>0</v>
      </c>
      <c r="U26" s="112"/>
    </row>
    <row r="27" spans="1:21" s="63" customFormat="1" ht="12">
      <c r="A27" s="97" t="s">
        <v>14</v>
      </c>
      <c r="B27" s="85" t="s">
        <v>461</v>
      </c>
      <c r="C27" s="83">
        <v>700</v>
      </c>
      <c r="D27" s="211" t="s">
        <v>159</v>
      </c>
      <c r="E27" s="121"/>
      <c r="F27" s="98">
        <v>20</v>
      </c>
      <c r="G27" s="127" t="s">
        <v>94</v>
      </c>
      <c r="H27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27" s="93" t="str">
        <f>IF(Sklop10[[#This Row],[ZAHTEVANA SHEMA KAKOVOSTI]]&lt;&gt;"",Sklop10[[#This Row],[Preračunana masa/volumen/kos na enoto kg]],"")</f>
        <v/>
      </c>
      <c r="J27" s="106"/>
      <c r="K27" s="99"/>
      <c r="L27" s="99"/>
      <c r="M27" s="109"/>
      <c r="N27" s="100"/>
      <c r="O27" s="100"/>
      <c r="P27" s="110"/>
      <c r="Q27" s="100">
        <f>+Sklop10[[#This Row],[cena/enota brez DDV v EUR]]*Sklop10[[#This Row],[Stopnja DDV (%)]]</f>
        <v>0</v>
      </c>
      <c r="R27" s="100">
        <f>+Sklop10[[#This Row],[cena/enota brez DDV v EUR]]+Sklop10[[#This Row],[Davek (EUR)]]</f>
        <v>0</v>
      </c>
      <c r="S27" s="100">
        <f>+Sklop10[[#This Row],[cena/enota brez DDV v EUR]]*Sklop10[[#This Row],[Okvirna količina]]</f>
        <v>0</v>
      </c>
      <c r="T27" s="100">
        <f>+Sklop10[[#This Row],[Končna cena/enoto mere (EUR) z DDV]]*Sklop10[[#This Row],[Okvirna količina]]</f>
        <v>0</v>
      </c>
      <c r="U27" s="112"/>
    </row>
    <row r="28" spans="1:21" s="63" customFormat="1" ht="12">
      <c r="A28" s="92" t="s">
        <v>15</v>
      </c>
      <c r="B28" s="84" t="s">
        <v>462</v>
      </c>
      <c r="C28" s="83">
        <v>680</v>
      </c>
      <c r="D28" s="211" t="s">
        <v>159</v>
      </c>
      <c r="E28" s="121"/>
      <c r="F28" s="98">
        <v>200</v>
      </c>
      <c r="G28" s="127" t="s">
        <v>94</v>
      </c>
      <c r="H28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136</v>
      </c>
      <c r="I28" s="93" t="str">
        <f>IF(Sklop10[[#This Row],[ZAHTEVANA SHEMA KAKOVOSTI]]&lt;&gt;"",Sklop10[[#This Row],[Preračunana masa/volumen/kos na enoto kg]],"")</f>
        <v/>
      </c>
      <c r="J28" s="106"/>
      <c r="K28" s="99"/>
      <c r="L28" s="99"/>
      <c r="M28" s="109"/>
      <c r="N28" s="100"/>
      <c r="O28" s="100"/>
      <c r="P28" s="110"/>
      <c r="Q28" s="100">
        <f>+Sklop10[[#This Row],[cena/enota brez DDV v EUR]]*Sklop10[[#This Row],[Stopnja DDV (%)]]</f>
        <v>0</v>
      </c>
      <c r="R28" s="100">
        <f>+Sklop10[[#This Row],[cena/enota brez DDV v EUR]]+Sklop10[[#This Row],[Davek (EUR)]]</f>
        <v>0</v>
      </c>
      <c r="S28" s="100">
        <f>+Sklop10[[#This Row],[cena/enota brez DDV v EUR]]*Sklop10[[#This Row],[Okvirna količina]]</f>
        <v>0</v>
      </c>
      <c r="T28" s="100">
        <f>+Sklop10[[#This Row],[Končna cena/enoto mere (EUR) z DDV]]*Sklop10[[#This Row],[Okvirna količina]]</f>
        <v>0</v>
      </c>
      <c r="U28" s="112"/>
    </row>
    <row r="29" spans="1:21" s="63" customFormat="1" ht="24">
      <c r="A29" s="97" t="s">
        <v>16</v>
      </c>
      <c r="B29" s="12" t="s">
        <v>463</v>
      </c>
      <c r="C29" s="83">
        <v>4100</v>
      </c>
      <c r="D29" s="211" t="s">
        <v>159</v>
      </c>
      <c r="E29" s="121"/>
      <c r="F29" s="98">
        <v>70</v>
      </c>
      <c r="G29" s="127" t="s">
        <v>94</v>
      </c>
      <c r="H29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287</v>
      </c>
      <c r="I29" s="93" t="str">
        <f>IF(Sklop10[[#This Row],[ZAHTEVANA SHEMA KAKOVOSTI]]&lt;&gt;"",Sklop10[[#This Row],[Preračunana masa/volumen/kos na enoto kg]],"")</f>
        <v/>
      </c>
      <c r="J29" s="106"/>
      <c r="K29" s="99"/>
      <c r="L29" s="99"/>
      <c r="M29" s="109"/>
      <c r="N29" s="100"/>
      <c r="O29" s="100"/>
      <c r="P29" s="110"/>
      <c r="Q29" s="100">
        <f>+Sklop10[[#This Row],[cena/enota brez DDV v EUR]]*Sklop10[[#This Row],[Stopnja DDV (%)]]</f>
        <v>0</v>
      </c>
      <c r="R29" s="100">
        <f>+Sklop10[[#This Row],[cena/enota brez DDV v EUR]]+Sklop10[[#This Row],[Davek (EUR)]]</f>
        <v>0</v>
      </c>
      <c r="S29" s="100">
        <f>+Sklop10[[#This Row],[cena/enota brez DDV v EUR]]*Sklop10[[#This Row],[Okvirna količina]]</f>
        <v>0</v>
      </c>
      <c r="T29" s="100">
        <f>+Sklop10[[#This Row],[Končna cena/enoto mere (EUR) z DDV]]*Sklop10[[#This Row],[Okvirna količina]]</f>
        <v>0</v>
      </c>
      <c r="U29" s="112"/>
    </row>
    <row r="30" spans="1:21" s="63" customFormat="1" ht="12">
      <c r="A30" s="92" t="s">
        <v>17</v>
      </c>
      <c r="B30" s="12" t="s">
        <v>464</v>
      </c>
      <c r="C30" s="83">
        <v>3000</v>
      </c>
      <c r="D30" s="211" t="s">
        <v>159</v>
      </c>
      <c r="E30" s="121"/>
      <c r="F30" s="98">
        <v>10</v>
      </c>
      <c r="G30" s="127" t="s">
        <v>94</v>
      </c>
      <c r="H30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93" t="str">
        <f>IF(Sklop10[[#This Row],[ZAHTEVANA SHEMA KAKOVOSTI]]&lt;&gt;"",Sklop10[[#This Row],[Preračunana masa/volumen/kos na enoto kg]],"")</f>
        <v/>
      </c>
      <c r="J30" s="106"/>
      <c r="K30" s="99"/>
      <c r="L30" s="99"/>
      <c r="M30" s="109"/>
      <c r="N30" s="100"/>
      <c r="O30" s="100"/>
      <c r="P30" s="110"/>
      <c r="Q30" s="100">
        <f>+Sklop10[[#This Row],[cena/enota brez DDV v EUR]]*Sklop10[[#This Row],[Stopnja DDV (%)]]</f>
        <v>0</v>
      </c>
      <c r="R30" s="100">
        <f>+Sklop10[[#This Row],[cena/enota brez DDV v EUR]]+Sklop10[[#This Row],[Davek (EUR)]]</f>
        <v>0</v>
      </c>
      <c r="S30" s="100">
        <f>+Sklop10[[#This Row],[cena/enota brez DDV v EUR]]*Sklop10[[#This Row],[Okvirna količina]]</f>
        <v>0</v>
      </c>
      <c r="T30" s="100">
        <f>+Sklop10[[#This Row],[Končna cena/enoto mere (EUR) z DDV]]*Sklop10[[#This Row],[Okvirna količina]]</f>
        <v>0</v>
      </c>
      <c r="U30" s="112"/>
    </row>
    <row r="31" spans="1:21" s="63" customFormat="1" ht="12">
      <c r="A31" s="97" t="s">
        <v>18</v>
      </c>
      <c r="B31" s="86" t="s">
        <v>465</v>
      </c>
      <c r="C31" s="363">
        <v>20</v>
      </c>
      <c r="D31" s="211" t="s">
        <v>159</v>
      </c>
      <c r="E31" s="121"/>
      <c r="F31" s="98">
        <v>10</v>
      </c>
      <c r="G31" s="127" t="s">
        <v>94</v>
      </c>
      <c r="H31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</v>
      </c>
      <c r="I31" s="93" t="str">
        <f>IF(Sklop10[[#This Row],[ZAHTEVANA SHEMA KAKOVOSTI]]&lt;&gt;"",Sklop10[[#This Row],[Preračunana masa/volumen/kos na enoto kg]],"")</f>
        <v/>
      </c>
      <c r="J31" s="106"/>
      <c r="K31" s="99"/>
      <c r="L31" s="99"/>
      <c r="M31" s="109"/>
      <c r="N31" s="100"/>
      <c r="O31" s="100"/>
      <c r="P31" s="110"/>
      <c r="Q31" s="100">
        <f>+Sklop10[[#This Row],[cena/enota brez DDV v EUR]]*Sklop10[[#This Row],[Stopnja DDV (%)]]</f>
        <v>0</v>
      </c>
      <c r="R31" s="100">
        <f>+Sklop10[[#This Row],[cena/enota brez DDV v EUR]]+Sklop10[[#This Row],[Davek (EUR)]]</f>
        <v>0</v>
      </c>
      <c r="S31" s="100">
        <f>+Sklop10[[#This Row],[cena/enota brez DDV v EUR]]*Sklop10[[#This Row],[Okvirna količina]]</f>
        <v>0</v>
      </c>
      <c r="T31" s="100">
        <f>+Sklop10[[#This Row],[Končna cena/enoto mere (EUR) z DDV]]*Sklop10[[#This Row],[Okvirna količina]]</f>
        <v>0</v>
      </c>
      <c r="U31" s="112"/>
    </row>
    <row r="32" spans="1:21" s="63" customFormat="1" ht="12">
      <c r="A32" s="92" t="s">
        <v>19</v>
      </c>
      <c r="B32" s="13" t="s">
        <v>466</v>
      </c>
      <c r="C32" s="83">
        <v>5000</v>
      </c>
      <c r="D32" s="211" t="s">
        <v>159</v>
      </c>
      <c r="E32" s="121"/>
      <c r="F32" s="98">
        <v>40</v>
      </c>
      <c r="G32" s="127" t="s">
        <v>94</v>
      </c>
      <c r="H32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93" t="str">
        <f>IF(Sklop10[[#This Row],[ZAHTEVANA SHEMA KAKOVOSTI]]&lt;&gt;"",Sklop10[[#This Row],[Preračunana masa/volumen/kos na enoto kg]],"")</f>
        <v/>
      </c>
      <c r="J32" s="106"/>
      <c r="K32" s="99"/>
      <c r="L32" s="99"/>
      <c r="M32" s="109"/>
      <c r="N32" s="100"/>
      <c r="O32" s="100"/>
      <c r="P32" s="110"/>
      <c r="Q32" s="100">
        <f>+Sklop10[[#This Row],[cena/enota brez DDV v EUR]]*Sklop10[[#This Row],[Stopnja DDV (%)]]</f>
        <v>0</v>
      </c>
      <c r="R32" s="100">
        <f>+Sklop10[[#This Row],[cena/enota brez DDV v EUR]]+Sklop10[[#This Row],[Davek (EUR)]]</f>
        <v>0</v>
      </c>
      <c r="S32" s="100">
        <f>+Sklop10[[#This Row],[cena/enota brez DDV v EUR]]*Sklop10[[#This Row],[Okvirna količina]]</f>
        <v>0</v>
      </c>
      <c r="T32" s="100">
        <f>+Sklop10[[#This Row],[Končna cena/enoto mere (EUR) z DDV]]*Sklop10[[#This Row],[Okvirna količina]]</f>
        <v>0</v>
      </c>
      <c r="U32" s="112"/>
    </row>
    <row r="33" spans="1:21" s="63" customFormat="1" ht="12">
      <c r="A33" s="97" t="s">
        <v>20</v>
      </c>
      <c r="B33" s="13" t="s">
        <v>467</v>
      </c>
      <c r="C33" s="83">
        <v>3000</v>
      </c>
      <c r="D33" s="211" t="s">
        <v>159</v>
      </c>
      <c r="E33" s="121"/>
      <c r="F33" s="98">
        <v>5</v>
      </c>
      <c r="G33" s="127" t="s">
        <v>94</v>
      </c>
      <c r="H33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3" s="93" t="str">
        <f>IF(Sklop10[[#This Row],[ZAHTEVANA SHEMA KAKOVOSTI]]&lt;&gt;"",Sklop10[[#This Row],[Preračunana masa/volumen/kos na enoto kg]],"")</f>
        <v/>
      </c>
      <c r="J33" s="106"/>
      <c r="K33" s="99"/>
      <c r="L33" s="99"/>
      <c r="M33" s="109"/>
      <c r="N33" s="100"/>
      <c r="O33" s="100"/>
      <c r="P33" s="110"/>
      <c r="Q33" s="100">
        <f>+Sklop10[[#This Row],[cena/enota brez DDV v EUR]]*Sklop10[[#This Row],[Stopnja DDV (%)]]</f>
        <v>0</v>
      </c>
      <c r="R33" s="100">
        <f>+Sklop10[[#This Row],[cena/enota brez DDV v EUR]]+Sklop10[[#This Row],[Davek (EUR)]]</f>
        <v>0</v>
      </c>
      <c r="S33" s="100">
        <f>+Sklop10[[#This Row],[cena/enota brez DDV v EUR]]*Sklop10[[#This Row],[Okvirna količina]]</f>
        <v>0</v>
      </c>
      <c r="T33" s="100">
        <f>+Sklop10[[#This Row],[Končna cena/enoto mere (EUR) z DDV]]*Sklop10[[#This Row],[Okvirna količina]]</f>
        <v>0</v>
      </c>
      <c r="U33" s="112"/>
    </row>
    <row r="34" spans="1:21" s="63" customFormat="1" ht="12">
      <c r="A34" s="92" t="s">
        <v>21</v>
      </c>
      <c r="B34" s="13" t="s">
        <v>468</v>
      </c>
      <c r="C34" s="83">
        <v>3000</v>
      </c>
      <c r="D34" s="211" t="s">
        <v>159</v>
      </c>
      <c r="E34" s="121"/>
      <c r="F34" s="98">
        <v>5</v>
      </c>
      <c r="G34" s="127" t="s">
        <v>94</v>
      </c>
      <c r="H34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4" s="93" t="str">
        <f>IF(Sklop10[[#This Row],[ZAHTEVANA SHEMA KAKOVOSTI]]&lt;&gt;"",Sklop10[[#This Row],[Preračunana masa/volumen/kos na enoto kg]],"")</f>
        <v/>
      </c>
      <c r="J34" s="106"/>
      <c r="K34" s="99"/>
      <c r="L34" s="99"/>
      <c r="M34" s="109"/>
      <c r="N34" s="100"/>
      <c r="O34" s="100"/>
      <c r="P34" s="110"/>
      <c r="Q34" s="100">
        <f>+Sklop10[[#This Row],[cena/enota brez DDV v EUR]]*Sklop10[[#This Row],[Stopnja DDV (%)]]</f>
        <v>0</v>
      </c>
      <c r="R34" s="100">
        <f>+Sklop10[[#This Row],[cena/enota brez DDV v EUR]]+Sklop10[[#This Row],[Davek (EUR)]]</f>
        <v>0</v>
      </c>
      <c r="S34" s="100">
        <f>+Sklop10[[#This Row],[cena/enota brez DDV v EUR]]*Sklop10[[#This Row],[Okvirna količina]]</f>
        <v>0</v>
      </c>
      <c r="T34" s="100">
        <f>+Sklop10[[#This Row],[Končna cena/enoto mere (EUR) z DDV]]*Sklop10[[#This Row],[Okvirna količina]]</f>
        <v>0</v>
      </c>
      <c r="U34" s="112"/>
    </row>
    <row r="35" spans="1:21" s="63" customFormat="1" ht="12">
      <c r="A35" s="92" t="s">
        <v>22</v>
      </c>
      <c r="B35" s="190" t="s">
        <v>469</v>
      </c>
      <c r="C35" s="83">
        <v>1000</v>
      </c>
      <c r="D35" s="211" t="s">
        <v>159</v>
      </c>
      <c r="E35" s="121"/>
      <c r="F35" s="141">
        <v>20</v>
      </c>
      <c r="G35" s="127" t="s">
        <v>94</v>
      </c>
      <c r="H35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93" t="str">
        <f>IF(Sklop10[[#This Row],[ZAHTEVANA SHEMA KAKOVOSTI]]&lt;&gt;"",Sklop10[[#This Row],[Preračunana masa/volumen/kos na enoto kg]],"")</f>
        <v/>
      </c>
      <c r="J35" s="182"/>
      <c r="K35" s="183"/>
      <c r="L35" s="183"/>
      <c r="M35" s="189"/>
      <c r="N35" s="184"/>
      <c r="O35" s="184"/>
      <c r="P35" s="185"/>
      <c r="Q35" s="184">
        <f>+Sklop10[[#This Row],[cena/enota brez DDV v EUR]]*Sklop10[[#This Row],[Stopnja DDV (%)]]</f>
        <v>0</v>
      </c>
      <c r="R35" s="184">
        <f>+Sklop10[[#This Row],[cena/enota brez DDV v EUR]]+Sklop10[[#This Row],[Davek (EUR)]]</f>
        <v>0</v>
      </c>
      <c r="S35" s="184">
        <f>+Sklop10[[#This Row],[cena/enota brez DDV v EUR]]*Sklop10[[#This Row],[Okvirna količina]]</f>
        <v>0</v>
      </c>
      <c r="T35" s="184">
        <f>+Sklop10[[#This Row],[Končna cena/enoto mere (EUR) z DDV]]*Sklop10[[#This Row],[Okvirna količina]]</f>
        <v>0</v>
      </c>
      <c r="U35" s="188"/>
    </row>
    <row r="36" spans="1:21" s="63" customFormat="1" ht="12">
      <c r="A36" s="92" t="s">
        <v>23</v>
      </c>
      <c r="B36" s="190" t="s">
        <v>470</v>
      </c>
      <c r="C36" s="83">
        <v>1000</v>
      </c>
      <c r="D36" s="211" t="s">
        <v>159</v>
      </c>
      <c r="E36" s="121"/>
      <c r="F36" s="141">
        <v>200</v>
      </c>
      <c r="G36" s="127" t="s">
        <v>94</v>
      </c>
      <c r="H3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6" s="93" t="str">
        <f>IF(Sklop10[[#This Row],[ZAHTEVANA SHEMA KAKOVOSTI]]&lt;&gt;"",Sklop10[[#This Row],[Preračunana masa/volumen/kos na enoto kg]],"")</f>
        <v/>
      </c>
      <c r="J36" s="182"/>
      <c r="K36" s="183"/>
      <c r="L36" s="183"/>
      <c r="M36" s="189"/>
      <c r="N36" s="184"/>
      <c r="O36" s="184"/>
      <c r="P36" s="185"/>
      <c r="Q36" s="184">
        <f>+Sklop10[[#This Row],[cena/enota brez DDV v EUR]]*Sklop10[[#This Row],[Stopnja DDV (%)]]</f>
        <v>0</v>
      </c>
      <c r="R36" s="184">
        <f>+Sklop10[[#This Row],[cena/enota brez DDV v EUR]]+Sklop10[[#This Row],[Davek (EUR)]]</f>
        <v>0</v>
      </c>
      <c r="S36" s="184">
        <f>+Sklop10[[#This Row],[cena/enota brez DDV v EUR]]*Sklop10[[#This Row],[Okvirna količina]]</f>
        <v>0</v>
      </c>
      <c r="T36" s="184">
        <f>+Sklop10[[#This Row],[Končna cena/enoto mere (EUR) z DDV]]*Sklop10[[#This Row],[Okvirna količina]]</f>
        <v>0</v>
      </c>
      <c r="U36" s="188"/>
    </row>
    <row r="37" spans="1:21" s="63" customFormat="1" ht="12">
      <c r="A37" s="92" t="s">
        <v>24</v>
      </c>
      <c r="B37" s="190" t="s">
        <v>471</v>
      </c>
      <c r="C37" s="83">
        <v>1000</v>
      </c>
      <c r="D37" s="211" t="s">
        <v>159</v>
      </c>
      <c r="E37" s="121"/>
      <c r="F37" s="141">
        <v>10</v>
      </c>
      <c r="G37" s="127" t="s">
        <v>94</v>
      </c>
      <c r="H37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93" t="str">
        <f>IF(Sklop10[[#This Row],[ZAHTEVANA SHEMA KAKOVOSTI]]&lt;&gt;"",Sklop10[[#This Row],[Preračunana masa/volumen/kos na enoto kg]],"")</f>
        <v/>
      </c>
      <c r="J37" s="182"/>
      <c r="K37" s="183"/>
      <c r="L37" s="183"/>
      <c r="M37" s="189"/>
      <c r="N37" s="184"/>
      <c r="O37" s="184"/>
      <c r="P37" s="185"/>
      <c r="Q37" s="184">
        <f>+Sklop10[[#This Row],[cena/enota brez DDV v EUR]]*Sklop10[[#This Row],[Stopnja DDV (%)]]</f>
        <v>0</v>
      </c>
      <c r="R37" s="184">
        <f>+Sklop10[[#This Row],[cena/enota brez DDV v EUR]]+Sklop10[[#This Row],[Davek (EUR)]]</f>
        <v>0</v>
      </c>
      <c r="S37" s="184">
        <f>+Sklop10[[#This Row],[cena/enota brez DDV v EUR]]*Sklop10[[#This Row],[Okvirna količina]]</f>
        <v>0</v>
      </c>
      <c r="T37" s="184">
        <f>+Sklop10[[#This Row],[Končna cena/enoto mere (EUR) z DDV]]*Sklop10[[#This Row],[Okvirna količina]]</f>
        <v>0</v>
      </c>
      <c r="U37" s="188"/>
    </row>
    <row r="38" spans="1:21" s="63" customFormat="1" ht="12">
      <c r="A38" s="92" t="s">
        <v>25</v>
      </c>
      <c r="B38" s="190" t="s">
        <v>472</v>
      </c>
      <c r="C38" s="83">
        <v>3000</v>
      </c>
      <c r="D38" s="211" t="s">
        <v>159</v>
      </c>
      <c r="E38" s="121"/>
      <c r="F38" s="141">
        <v>20</v>
      </c>
      <c r="G38" s="127" t="s">
        <v>94</v>
      </c>
      <c r="H38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8" s="93" t="str">
        <f>IF(Sklop10[[#This Row],[ZAHTEVANA SHEMA KAKOVOSTI]]&lt;&gt;"",Sklop10[[#This Row],[Preračunana masa/volumen/kos na enoto kg]],"")</f>
        <v/>
      </c>
      <c r="J38" s="182"/>
      <c r="K38" s="183"/>
      <c r="L38" s="183"/>
      <c r="M38" s="189"/>
      <c r="N38" s="184"/>
      <c r="O38" s="184"/>
      <c r="P38" s="185"/>
      <c r="Q38" s="184">
        <f>+Sklop10[[#This Row],[cena/enota brez DDV v EUR]]*Sklop10[[#This Row],[Stopnja DDV (%)]]</f>
        <v>0</v>
      </c>
      <c r="R38" s="184">
        <f>+Sklop10[[#This Row],[cena/enota brez DDV v EUR]]+Sklop10[[#This Row],[Davek (EUR)]]</f>
        <v>0</v>
      </c>
      <c r="S38" s="184">
        <f>+Sklop10[[#This Row],[cena/enota brez DDV v EUR]]*Sklop10[[#This Row],[Okvirna količina]]</f>
        <v>0</v>
      </c>
      <c r="T38" s="184">
        <f>+Sklop10[[#This Row],[Končna cena/enoto mere (EUR) z DDV]]*Sklop10[[#This Row],[Okvirna količina]]</f>
        <v>0</v>
      </c>
      <c r="U38" s="188"/>
    </row>
    <row r="39" spans="1:21" s="63" customFormat="1" ht="12">
      <c r="A39" s="92" t="s">
        <v>26</v>
      </c>
      <c r="B39" s="190" t="s">
        <v>473</v>
      </c>
      <c r="C39" s="83">
        <v>800</v>
      </c>
      <c r="D39" s="211" t="s">
        <v>159</v>
      </c>
      <c r="E39" s="121"/>
      <c r="F39" s="141">
        <v>140</v>
      </c>
      <c r="G39" s="127" t="s">
        <v>94</v>
      </c>
      <c r="H39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39" s="93" t="str">
        <f>IF(Sklop10[[#This Row],[ZAHTEVANA SHEMA KAKOVOSTI]]&lt;&gt;"",Sklop10[[#This Row],[Preračunana masa/volumen/kos na enoto kg]],"")</f>
        <v/>
      </c>
      <c r="J39" s="182"/>
      <c r="K39" s="183"/>
      <c r="L39" s="183"/>
      <c r="M39" s="189"/>
      <c r="N39" s="184"/>
      <c r="O39" s="184"/>
      <c r="P39" s="185"/>
      <c r="Q39" s="184">
        <f>+Sklop10[[#This Row],[cena/enota brez DDV v EUR]]*Sklop10[[#This Row],[Stopnja DDV (%)]]</f>
        <v>0</v>
      </c>
      <c r="R39" s="184">
        <f>+Sklop10[[#This Row],[cena/enota brez DDV v EUR]]+Sklop10[[#This Row],[Davek (EUR)]]</f>
        <v>0</v>
      </c>
      <c r="S39" s="184">
        <f>+Sklop10[[#This Row],[cena/enota brez DDV v EUR]]*Sklop10[[#This Row],[Okvirna količina]]</f>
        <v>0</v>
      </c>
      <c r="T39" s="184">
        <f>+Sklop10[[#This Row],[Končna cena/enoto mere (EUR) z DDV]]*Sklop10[[#This Row],[Okvirna količina]]</f>
        <v>0</v>
      </c>
      <c r="U39" s="188"/>
    </row>
    <row r="40" spans="1:21" s="63" customFormat="1" ht="24">
      <c r="A40" s="361" t="s">
        <v>27</v>
      </c>
      <c r="B40" s="366" t="s">
        <v>474</v>
      </c>
      <c r="C40" s="363" t="s">
        <v>843</v>
      </c>
      <c r="D40" s="211"/>
      <c r="E40" s="121"/>
      <c r="F40" s="141"/>
      <c r="G40" s="127"/>
      <c r="H40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40" s="93" t="str">
        <f>IF(Sklop10[[#This Row],[ZAHTEVANA SHEMA KAKOVOSTI]]&lt;&gt;"",Sklop10[[#This Row],[Preračunana masa/volumen/kos na enoto kg]],"")</f>
        <v/>
      </c>
      <c r="J40" s="182"/>
      <c r="K40" s="183"/>
      <c r="L40" s="183"/>
      <c r="M40" s="189"/>
      <c r="N40" s="184"/>
      <c r="O40" s="184"/>
      <c r="P40" s="185"/>
      <c r="Q40" s="184">
        <f>+Sklop10[[#This Row],[cena/enota brez DDV v EUR]]*Sklop10[[#This Row],[Stopnja DDV (%)]]</f>
        <v>0</v>
      </c>
      <c r="R40" s="184">
        <f>+Sklop10[[#This Row],[cena/enota brez DDV v EUR]]+Sklop10[[#This Row],[Davek (EUR)]]</f>
        <v>0</v>
      </c>
      <c r="S40" s="184">
        <f>+Sklop10[[#This Row],[cena/enota brez DDV v EUR]]*Sklop10[[#This Row],[Okvirna količina]]</f>
        <v>0</v>
      </c>
      <c r="T40" s="184">
        <f>+Sklop10[[#This Row],[Končna cena/enoto mere (EUR) z DDV]]*Sklop10[[#This Row],[Okvirna količina]]</f>
        <v>0</v>
      </c>
      <c r="U40" s="188"/>
    </row>
    <row r="41" spans="1:21" s="63" customFormat="1" ht="12">
      <c r="A41" s="92" t="s">
        <v>28</v>
      </c>
      <c r="B41" s="190" t="s">
        <v>475</v>
      </c>
      <c r="C41" s="83">
        <v>1000</v>
      </c>
      <c r="D41" s="211" t="s">
        <v>159</v>
      </c>
      <c r="E41" s="121"/>
      <c r="F41" s="141">
        <v>60</v>
      </c>
      <c r="G41" s="127" t="s">
        <v>94</v>
      </c>
      <c r="H41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1" s="93" t="str">
        <f>IF(Sklop10[[#This Row],[ZAHTEVANA SHEMA KAKOVOSTI]]&lt;&gt;"",Sklop10[[#This Row],[Preračunana masa/volumen/kos na enoto kg]],"")</f>
        <v/>
      </c>
      <c r="J41" s="182"/>
      <c r="K41" s="183"/>
      <c r="L41" s="183"/>
      <c r="M41" s="189"/>
      <c r="N41" s="184"/>
      <c r="O41" s="184"/>
      <c r="P41" s="185"/>
      <c r="Q41" s="184">
        <f>+Sklop10[[#This Row],[cena/enota brez DDV v EUR]]*Sklop10[[#This Row],[Stopnja DDV (%)]]</f>
        <v>0</v>
      </c>
      <c r="R41" s="184">
        <f>+Sklop10[[#This Row],[cena/enota brez DDV v EUR]]+Sklop10[[#This Row],[Davek (EUR)]]</f>
        <v>0</v>
      </c>
      <c r="S41" s="184">
        <f>+Sklop10[[#This Row],[cena/enota brez DDV v EUR]]*Sklop10[[#This Row],[Okvirna količina]]</f>
        <v>0</v>
      </c>
      <c r="T41" s="184">
        <f>+Sklop10[[#This Row],[Končna cena/enoto mere (EUR) z DDV]]*Sklop10[[#This Row],[Okvirna količina]]</f>
        <v>0</v>
      </c>
      <c r="U41" s="188"/>
    </row>
    <row r="42" spans="1:21" s="63" customFormat="1" ht="12">
      <c r="A42" s="92" t="s">
        <v>29</v>
      </c>
      <c r="B42" s="190" t="s">
        <v>476</v>
      </c>
      <c r="C42" s="83">
        <v>4000</v>
      </c>
      <c r="D42" s="211" t="s">
        <v>159</v>
      </c>
      <c r="E42" s="121"/>
      <c r="F42" s="141">
        <v>60</v>
      </c>
      <c r="G42" s="127" t="s">
        <v>94</v>
      </c>
      <c r="H42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2" s="93" t="str">
        <f>IF(Sklop10[[#This Row],[ZAHTEVANA SHEMA KAKOVOSTI]]&lt;&gt;"",Sklop10[[#This Row],[Preračunana masa/volumen/kos na enoto kg]],"")</f>
        <v/>
      </c>
      <c r="J42" s="182"/>
      <c r="K42" s="183"/>
      <c r="L42" s="183"/>
      <c r="M42" s="189"/>
      <c r="N42" s="184"/>
      <c r="O42" s="184"/>
      <c r="P42" s="185"/>
      <c r="Q42" s="184">
        <f>+Sklop10[[#This Row],[cena/enota brez DDV v EUR]]*Sklop10[[#This Row],[Stopnja DDV (%)]]</f>
        <v>0</v>
      </c>
      <c r="R42" s="184">
        <f>+Sklop10[[#This Row],[cena/enota brez DDV v EUR]]+Sklop10[[#This Row],[Davek (EUR)]]</f>
        <v>0</v>
      </c>
      <c r="S42" s="184">
        <f>+Sklop10[[#This Row],[cena/enota brez DDV v EUR]]*Sklop10[[#This Row],[Okvirna količina]]</f>
        <v>0</v>
      </c>
      <c r="T42" s="184">
        <f>+Sklop10[[#This Row],[Končna cena/enoto mere (EUR) z DDV]]*Sklop10[[#This Row],[Okvirna količina]]</f>
        <v>0</v>
      </c>
      <c r="U42" s="188"/>
    </row>
    <row r="43" spans="1:21" s="63" customFormat="1" ht="12">
      <c r="A43" s="92" t="s">
        <v>30</v>
      </c>
      <c r="B43" s="190" t="s">
        <v>477</v>
      </c>
      <c r="C43" s="83">
        <v>3000</v>
      </c>
      <c r="D43" s="211" t="s">
        <v>159</v>
      </c>
      <c r="E43" s="121"/>
      <c r="F43" s="141">
        <v>20</v>
      </c>
      <c r="G43" s="127" t="s">
        <v>94</v>
      </c>
      <c r="H43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3" s="93" t="str">
        <f>IF(Sklop10[[#This Row],[ZAHTEVANA SHEMA KAKOVOSTI]]&lt;&gt;"",Sklop10[[#This Row],[Preračunana masa/volumen/kos na enoto kg]],"")</f>
        <v/>
      </c>
      <c r="J43" s="182"/>
      <c r="K43" s="183"/>
      <c r="L43" s="183"/>
      <c r="M43" s="189"/>
      <c r="N43" s="184"/>
      <c r="O43" s="184"/>
      <c r="P43" s="185"/>
      <c r="Q43" s="184">
        <f>+Sklop10[[#This Row],[cena/enota brez DDV v EUR]]*Sklop10[[#This Row],[Stopnja DDV (%)]]</f>
        <v>0</v>
      </c>
      <c r="R43" s="184">
        <f>+Sklop10[[#This Row],[cena/enota brez DDV v EUR]]+Sklop10[[#This Row],[Davek (EUR)]]</f>
        <v>0</v>
      </c>
      <c r="S43" s="184">
        <f>+Sklop10[[#This Row],[cena/enota brez DDV v EUR]]*Sklop10[[#This Row],[Okvirna količina]]</f>
        <v>0</v>
      </c>
      <c r="T43" s="184">
        <f>+Sklop10[[#This Row],[Končna cena/enoto mere (EUR) z DDV]]*Sklop10[[#This Row],[Okvirna količina]]</f>
        <v>0</v>
      </c>
      <c r="U43" s="188"/>
    </row>
    <row r="44" spans="1:21" s="63" customFormat="1" ht="12">
      <c r="A44" s="92" t="s">
        <v>31</v>
      </c>
      <c r="B44" s="190" t="s">
        <v>478</v>
      </c>
      <c r="C44" s="187">
        <v>3000</v>
      </c>
      <c r="D44" s="211" t="s">
        <v>159</v>
      </c>
      <c r="E44" s="121"/>
      <c r="F44" s="141">
        <v>20</v>
      </c>
      <c r="G44" s="127" t="s">
        <v>94</v>
      </c>
      <c r="H44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4" s="93" t="str">
        <f>IF(Sklop10[[#This Row],[ZAHTEVANA SHEMA KAKOVOSTI]]&lt;&gt;"",Sklop10[[#This Row],[Preračunana masa/volumen/kos na enoto kg]],"")</f>
        <v/>
      </c>
      <c r="J44" s="182"/>
      <c r="K44" s="183"/>
      <c r="L44" s="183"/>
      <c r="M44" s="189"/>
      <c r="N44" s="184"/>
      <c r="O44" s="184"/>
      <c r="P44" s="185"/>
      <c r="Q44" s="184">
        <f>+Sklop10[[#This Row],[cena/enota brez DDV v EUR]]*Sklop10[[#This Row],[Stopnja DDV (%)]]</f>
        <v>0</v>
      </c>
      <c r="R44" s="184">
        <f>+Sklop10[[#This Row],[cena/enota brez DDV v EUR]]+Sklop10[[#This Row],[Davek (EUR)]]</f>
        <v>0</v>
      </c>
      <c r="S44" s="184">
        <f>+Sklop10[[#This Row],[cena/enota brez DDV v EUR]]*Sklop10[[#This Row],[Okvirna količina]]</f>
        <v>0</v>
      </c>
      <c r="T44" s="184">
        <f>+Sklop10[[#This Row],[Končna cena/enoto mere (EUR) z DDV]]*Sklop10[[#This Row],[Okvirna količina]]</f>
        <v>0</v>
      </c>
      <c r="U44" s="188"/>
    </row>
    <row r="45" spans="1:21" s="63" customFormat="1" ht="12">
      <c r="A45" s="92" t="s">
        <v>32</v>
      </c>
      <c r="B45" s="190" t="s">
        <v>479</v>
      </c>
      <c r="C45" s="187">
        <v>3000</v>
      </c>
      <c r="D45" s="211" t="s">
        <v>159</v>
      </c>
      <c r="E45" s="121"/>
      <c r="F45" s="141">
        <v>20</v>
      </c>
      <c r="G45" s="127" t="s">
        <v>94</v>
      </c>
      <c r="H45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5" s="93" t="str">
        <f>IF(Sklop10[[#This Row],[ZAHTEVANA SHEMA KAKOVOSTI]]&lt;&gt;"",Sklop10[[#This Row],[Preračunana masa/volumen/kos na enoto kg]],"")</f>
        <v/>
      </c>
      <c r="J45" s="182"/>
      <c r="K45" s="183"/>
      <c r="L45" s="183"/>
      <c r="M45" s="189"/>
      <c r="N45" s="184"/>
      <c r="O45" s="184"/>
      <c r="P45" s="185"/>
      <c r="Q45" s="184">
        <f>+Sklop10[[#This Row],[cena/enota brez DDV v EUR]]*Sklop10[[#This Row],[Stopnja DDV (%)]]</f>
        <v>0</v>
      </c>
      <c r="R45" s="184">
        <f>+Sklop10[[#This Row],[cena/enota brez DDV v EUR]]+Sklop10[[#This Row],[Davek (EUR)]]</f>
        <v>0</v>
      </c>
      <c r="S45" s="184">
        <f>+Sklop10[[#This Row],[cena/enota brez DDV v EUR]]*Sklop10[[#This Row],[Okvirna količina]]</f>
        <v>0</v>
      </c>
      <c r="T45" s="184">
        <f>+Sklop10[[#This Row],[Končna cena/enoto mere (EUR) z DDV]]*Sklop10[[#This Row],[Okvirna količina]]</f>
        <v>0</v>
      </c>
      <c r="U45" s="188"/>
    </row>
    <row r="46" spans="1:21" s="63" customFormat="1" ht="12">
      <c r="A46" s="92" t="s">
        <v>33</v>
      </c>
      <c r="B46" s="190" t="s">
        <v>480</v>
      </c>
      <c r="C46" s="187">
        <v>3000</v>
      </c>
      <c r="D46" s="211" t="s">
        <v>159</v>
      </c>
      <c r="E46" s="121"/>
      <c r="F46" s="141">
        <v>100</v>
      </c>
      <c r="G46" s="127" t="s">
        <v>94</v>
      </c>
      <c r="H4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6" s="93" t="str">
        <f>IF(Sklop10[[#This Row],[ZAHTEVANA SHEMA KAKOVOSTI]]&lt;&gt;"",Sklop10[[#This Row],[Preračunana masa/volumen/kos na enoto kg]],"")</f>
        <v/>
      </c>
      <c r="J46" s="182"/>
      <c r="K46" s="183"/>
      <c r="L46" s="183"/>
      <c r="M46" s="189"/>
      <c r="N46" s="184"/>
      <c r="O46" s="184"/>
      <c r="P46" s="185"/>
      <c r="Q46" s="184">
        <f>+Sklop10[[#This Row],[cena/enota brez DDV v EUR]]*Sklop10[[#This Row],[Stopnja DDV (%)]]</f>
        <v>0</v>
      </c>
      <c r="R46" s="184">
        <f>+Sklop10[[#This Row],[cena/enota brez DDV v EUR]]+Sklop10[[#This Row],[Davek (EUR)]]</f>
        <v>0</v>
      </c>
      <c r="S46" s="184">
        <f>+Sklop10[[#This Row],[cena/enota brez DDV v EUR]]*Sklop10[[#This Row],[Okvirna količina]]</f>
        <v>0</v>
      </c>
      <c r="T46" s="184">
        <f>+Sklop10[[#This Row],[Končna cena/enoto mere (EUR) z DDV]]*Sklop10[[#This Row],[Okvirna količina]]</f>
        <v>0</v>
      </c>
      <c r="U46" s="188"/>
    </row>
    <row r="47" spans="1:21" s="63" customFormat="1" ht="12">
      <c r="A47" s="92" t="s">
        <v>34</v>
      </c>
      <c r="B47" s="190" t="s">
        <v>481</v>
      </c>
      <c r="C47" s="187">
        <v>3000</v>
      </c>
      <c r="D47" s="211" t="s">
        <v>159</v>
      </c>
      <c r="E47" s="121"/>
      <c r="F47" s="141">
        <v>50</v>
      </c>
      <c r="G47" s="127" t="s">
        <v>94</v>
      </c>
      <c r="H47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7" s="93" t="str">
        <f>IF(Sklop10[[#This Row],[ZAHTEVANA SHEMA KAKOVOSTI]]&lt;&gt;"",Sklop10[[#This Row],[Preračunana masa/volumen/kos na enoto kg]],"")</f>
        <v/>
      </c>
      <c r="J47" s="182"/>
      <c r="K47" s="183"/>
      <c r="L47" s="183"/>
      <c r="M47" s="189"/>
      <c r="N47" s="184"/>
      <c r="O47" s="184"/>
      <c r="P47" s="185"/>
      <c r="Q47" s="184">
        <f>+Sklop10[[#This Row],[cena/enota brez DDV v EUR]]*Sklop10[[#This Row],[Stopnja DDV (%)]]</f>
        <v>0</v>
      </c>
      <c r="R47" s="184">
        <f>+Sklop10[[#This Row],[cena/enota brez DDV v EUR]]+Sklop10[[#This Row],[Davek (EUR)]]</f>
        <v>0</v>
      </c>
      <c r="S47" s="184">
        <f>+Sklop10[[#This Row],[cena/enota brez DDV v EUR]]*Sklop10[[#This Row],[Okvirna količina]]</f>
        <v>0</v>
      </c>
      <c r="T47" s="184">
        <f>+Sklop10[[#This Row],[Končna cena/enoto mere (EUR) z DDV]]*Sklop10[[#This Row],[Okvirna količina]]</f>
        <v>0</v>
      </c>
      <c r="U47" s="188"/>
    </row>
    <row r="48" spans="1:21" s="63" customFormat="1" ht="12">
      <c r="A48" s="92" t="s">
        <v>35</v>
      </c>
      <c r="B48" s="190" t="s">
        <v>482</v>
      </c>
      <c r="C48" s="187">
        <v>680</v>
      </c>
      <c r="D48" s="211" t="s">
        <v>159</v>
      </c>
      <c r="E48" s="121"/>
      <c r="F48" s="141">
        <v>100</v>
      </c>
      <c r="G48" s="127" t="s">
        <v>94</v>
      </c>
      <c r="H48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</v>
      </c>
      <c r="I48" s="93" t="str">
        <f>IF(Sklop10[[#This Row],[ZAHTEVANA SHEMA KAKOVOSTI]]&lt;&gt;"",Sklop10[[#This Row],[Preračunana masa/volumen/kos na enoto kg]],"")</f>
        <v/>
      </c>
      <c r="J48" s="182"/>
      <c r="K48" s="183"/>
      <c r="L48" s="183"/>
      <c r="M48" s="189"/>
      <c r="N48" s="184"/>
      <c r="O48" s="184"/>
      <c r="P48" s="185"/>
      <c r="Q48" s="184">
        <f>+Sklop10[[#This Row],[cena/enota brez DDV v EUR]]*Sklop10[[#This Row],[Stopnja DDV (%)]]</f>
        <v>0</v>
      </c>
      <c r="R48" s="184">
        <f>+Sklop10[[#This Row],[cena/enota brez DDV v EUR]]+Sklop10[[#This Row],[Davek (EUR)]]</f>
        <v>0</v>
      </c>
      <c r="S48" s="184">
        <f>+Sklop10[[#This Row],[cena/enota brez DDV v EUR]]*Sklop10[[#This Row],[Okvirna količina]]</f>
        <v>0</v>
      </c>
      <c r="T48" s="184">
        <f>+Sklop10[[#This Row],[Končna cena/enoto mere (EUR) z DDV]]*Sklop10[[#This Row],[Okvirna količina]]</f>
        <v>0</v>
      </c>
      <c r="U48" s="188"/>
    </row>
    <row r="49" spans="1:22" ht="27" customHeight="1">
      <c r="A49" s="198" t="s">
        <v>183</v>
      </c>
      <c r="B49" s="155"/>
      <c r="C49" s="156"/>
      <c r="D49" s="156"/>
      <c r="E49" s="157"/>
      <c r="F49" s="158"/>
      <c r="G49" s="159"/>
      <c r="H49" s="160">
        <f>SUBTOTAL(109,Sklop10[Preračunana masa/volumen/kos na enoto kg])</f>
        <v>2999.7</v>
      </c>
      <c r="I49" s="160">
        <f>SUBTOTAL(109,Sklop10[Živila iz shem kakovosti (kg)])</f>
        <v>0</v>
      </c>
      <c r="J49" s="158"/>
      <c r="K49" s="161"/>
      <c r="L49" s="161"/>
      <c r="M49" s="162"/>
      <c r="N49" s="163"/>
      <c r="O49" s="163"/>
      <c r="P49" s="163"/>
      <c r="Q49" s="164"/>
      <c r="R49" s="165"/>
      <c r="S49" s="164">
        <f>SUBTOTAL(109,Sklop10[Vrednost za okvirno količino (EUR) brez DDV])</f>
        <v>0</v>
      </c>
      <c r="T49" s="164">
        <f>SUBTOTAL(109,Sklop10[Vrednost za okvirno količino (EUR) z DDV])</f>
        <v>0</v>
      </c>
      <c r="U49" s="166">
        <f>SUBTOTAL(103,Sklop10[Shema kakovosti
(nacionalne, evropske)
])</f>
        <v>0</v>
      </c>
    </row>
    <row r="50" spans="1:22" ht="15">
      <c r="A50" s="9"/>
      <c r="B50" s="7"/>
      <c r="C50" s="31"/>
      <c r="D50" s="31"/>
      <c r="E50" s="30"/>
      <c r="F50" s="10"/>
      <c r="H50" s="11"/>
      <c r="I50" s="11"/>
      <c r="J50" s="11"/>
      <c r="K50" s="11"/>
      <c r="L50" s="61"/>
      <c r="M50" s="61"/>
      <c r="N50" s="11"/>
      <c r="O50" s="11"/>
      <c r="P50" s="11"/>
      <c r="Q50" s="11"/>
      <c r="R50" s="11"/>
      <c r="S50" s="5"/>
      <c r="T50" s="5"/>
      <c r="U50" s="10"/>
    </row>
    <row r="51" spans="1:22">
      <c r="A51" s="53" t="s">
        <v>179</v>
      </c>
      <c r="B51" s="21"/>
      <c r="C51" s="33"/>
      <c r="D51" s="33"/>
      <c r="E51" s="124"/>
      <c r="Q51" s="53"/>
      <c r="R51" s="53"/>
      <c r="S51" s="53"/>
      <c r="T51" s="53"/>
    </row>
    <row r="52" spans="1:22">
      <c r="A52" s="16" t="s">
        <v>181</v>
      </c>
      <c r="B52" s="21"/>
      <c r="C52" s="33"/>
      <c r="D52" s="33"/>
      <c r="E52" s="124"/>
    </row>
    <row r="53" spans="1:22">
      <c r="A53" s="116" t="s">
        <v>256</v>
      </c>
      <c r="F53" s="76"/>
      <c r="G53" s="76"/>
      <c r="H53" s="34"/>
      <c r="I53" s="34"/>
      <c r="J53" s="34"/>
      <c r="K53" s="34"/>
      <c r="L53" s="62"/>
      <c r="M53" s="62"/>
      <c r="N53" s="34"/>
      <c r="O53" s="34"/>
      <c r="P53" s="34"/>
      <c r="Q53" s="34"/>
      <c r="R53" s="34"/>
    </row>
    <row r="54" spans="1:22">
      <c r="A54" s="132" t="s">
        <v>220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0"/>
    </row>
    <row r="55" spans="1:22">
      <c r="A55" s="358" t="s">
        <v>246</v>
      </c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62"/>
      <c r="N55" s="34"/>
      <c r="O55" s="34"/>
      <c r="P55" s="34"/>
      <c r="Q55" s="34"/>
      <c r="R55" s="34"/>
    </row>
    <row r="56" spans="1:22">
      <c r="A56" s="347" t="s">
        <v>823</v>
      </c>
      <c r="B56" s="347"/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N56" s="34"/>
      <c r="O56" s="34"/>
      <c r="P56" s="34"/>
      <c r="Q56" s="34"/>
      <c r="R56" s="34"/>
    </row>
    <row r="57" spans="1:22" s="280" customFormat="1">
      <c r="A57" s="284"/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N57" s="281"/>
      <c r="O57" s="281"/>
      <c r="P57" s="281"/>
      <c r="Q57" s="281"/>
      <c r="R57" s="281"/>
      <c r="U57" s="282"/>
    </row>
    <row r="58" spans="1:22">
      <c r="A58" s="116" t="s">
        <v>66</v>
      </c>
      <c r="F58" s="76"/>
      <c r="G58" s="76" t="s">
        <v>67</v>
      </c>
      <c r="H58" s="34"/>
      <c r="I58" s="34"/>
      <c r="J58" s="34"/>
      <c r="K58" s="34"/>
      <c r="L58" s="62"/>
      <c r="M58" s="62"/>
      <c r="N58" s="117"/>
      <c r="O58" s="34"/>
      <c r="P58" s="34"/>
      <c r="Q58" s="34" t="s">
        <v>68</v>
      </c>
      <c r="R58" s="34"/>
    </row>
    <row r="59" spans="1:22" ht="15">
      <c r="A59" s="9"/>
      <c r="B59" s="7"/>
      <c r="C59" s="31"/>
      <c r="D59" s="31"/>
      <c r="E59" s="30"/>
      <c r="F59" s="10"/>
      <c r="H59" s="11"/>
      <c r="I59" s="11"/>
      <c r="J59" s="11"/>
      <c r="K59" s="11"/>
      <c r="L59" s="61"/>
      <c r="M59" s="61"/>
      <c r="N59" s="11"/>
      <c r="O59" s="11"/>
      <c r="P59" s="11"/>
      <c r="Q59" s="11"/>
      <c r="R59" s="11"/>
      <c r="S59" s="5"/>
      <c r="T59" s="5"/>
      <c r="U59" s="10"/>
    </row>
    <row r="60" spans="1:22">
      <c r="B60" s="21"/>
      <c r="C60" s="33"/>
      <c r="D60" s="33"/>
      <c r="E60" s="124"/>
    </row>
    <row r="61" spans="1:22">
      <c r="B61" s="21"/>
      <c r="C61" s="33"/>
      <c r="D61" s="33"/>
      <c r="E61" s="124"/>
    </row>
    <row r="62" spans="1:22">
      <c r="B62" s="21"/>
      <c r="C62" s="33"/>
      <c r="D62" s="33"/>
      <c r="E62" s="124"/>
    </row>
    <row r="63" spans="1:22">
      <c r="B63" s="21"/>
      <c r="C63" s="33"/>
      <c r="D63" s="33"/>
      <c r="E63" s="124"/>
    </row>
    <row r="64" spans="1:22">
      <c r="B64" s="21"/>
      <c r="C64" s="33"/>
      <c r="D64" s="33"/>
      <c r="E64" s="124"/>
    </row>
    <row r="65" spans="1:22">
      <c r="B65" s="21"/>
      <c r="C65" s="33"/>
      <c r="D65" s="33"/>
      <c r="E65" s="124"/>
    </row>
    <row r="66" spans="1:22">
      <c r="B66" s="21"/>
      <c r="C66" s="33"/>
      <c r="D66" s="33"/>
      <c r="E66" s="124"/>
    </row>
    <row r="67" spans="1:22">
      <c r="B67" s="21"/>
      <c r="C67" s="33"/>
      <c r="D67" s="33"/>
      <c r="E67" s="124"/>
    </row>
    <row r="68" spans="1:22">
      <c r="B68" s="21"/>
      <c r="C68" s="33"/>
      <c r="D68" s="33"/>
      <c r="E68" s="124"/>
    </row>
    <row r="69" spans="1:22">
      <c r="B69" s="21"/>
      <c r="C69" s="33"/>
      <c r="D69" s="33"/>
      <c r="E69" s="124"/>
    </row>
    <row r="70" spans="1:22">
      <c r="B70" s="21"/>
      <c r="C70" s="33"/>
      <c r="D70" s="33"/>
      <c r="E70" s="124"/>
    </row>
    <row r="71" spans="1:22">
      <c r="B71" s="21"/>
      <c r="C71" s="33"/>
      <c r="D71" s="33"/>
      <c r="E71" s="124"/>
    </row>
    <row r="72" spans="1:22">
      <c r="B72" s="21"/>
      <c r="C72" s="33"/>
      <c r="D72" s="33"/>
      <c r="E72" s="124"/>
    </row>
    <row r="73" spans="1:22">
      <c r="B73" s="21"/>
      <c r="C73" s="33"/>
      <c r="D73" s="33"/>
      <c r="E73" s="124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4"/>
      <c r="F270" s="125"/>
      <c r="G270" s="125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4"/>
      <c r="F271" s="125"/>
      <c r="G271" s="125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4"/>
      <c r="F272" s="125"/>
      <c r="G272" s="125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4"/>
      <c r="F273" s="125"/>
      <c r="G273" s="125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4"/>
      <c r="F274" s="125"/>
      <c r="G274" s="125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4"/>
      <c r="F275" s="125"/>
      <c r="G275" s="125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4"/>
      <c r="F276" s="125"/>
      <c r="G276" s="125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4"/>
      <c r="F277" s="125"/>
      <c r="G277" s="125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4"/>
      <c r="F278" s="125"/>
      <c r="G278" s="125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4"/>
      <c r="F279" s="125"/>
      <c r="G279" s="125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4"/>
      <c r="F280" s="125"/>
      <c r="G280" s="125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4"/>
      <c r="F281" s="125"/>
      <c r="G281" s="125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4"/>
      <c r="F282" s="125"/>
      <c r="G282" s="125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</sheetData>
  <sheetProtection insertRows="0" deleteRows="0"/>
  <protectedRanges>
    <protectedRange sqref="J58:P1048576 J1:P54 U1:U1048576 M55:P57" name="Obseg1"/>
    <protectedRange sqref="J55:L55" name="Obseg1_2"/>
    <protectedRange sqref="J56:L57" name="Obseg1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18"/>
  <sheetViews>
    <sheetView topLeftCell="A19" zoomScaleNormal="100" zoomScaleSheetLayoutView="100" workbookViewId="0">
      <selection activeCell="K65" sqref="K6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pred_rekapitulacija'!A24</f>
        <v>11.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pred_rekapitulacija'!B24</f>
        <v>KRUH, PEKOVSKO PECIVO IN SLAŠČIČARSKI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499</v>
      </c>
      <c r="C16" s="90">
        <v>1</v>
      </c>
      <c r="D16" s="90" t="s">
        <v>1</v>
      </c>
      <c r="E16" s="121"/>
      <c r="F16" s="93">
        <v>250</v>
      </c>
      <c r="G16" s="127" t="s">
        <v>94</v>
      </c>
      <c r="H1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6" s="93" t="str">
        <f>IF(Sklop11[[#This Row],[ZAHTEVANA SHEMA KAKOVOSTI]]&lt;&gt;"",Sklop11[[#This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+Sklop11[[#This Row],[cena/enota brez DDV v EUR]]*Sklop11[[#This Row],[Stopnja DDV (%)]]</f>
        <v>0</v>
      </c>
      <c r="R16" s="96">
        <f>+Sklop11[[#This Row],[cena/enota brez DDV v EUR]]+Sklop11[[#This Row],[Davek (EUR)]]</f>
        <v>0</v>
      </c>
      <c r="S16" s="96">
        <f>+Sklop11[[#This Row],[cena/enota brez DDV v EUR]]*Sklop11[[#This Row],[Okvirna količina]]</f>
        <v>0</v>
      </c>
      <c r="T16" s="96">
        <f>+Sklop11[[#This Row],[Končna cena/enoto mere (EUR) z DDV]]*Sklop11[[#This Row],[Okvirna količina]]</f>
        <v>0</v>
      </c>
      <c r="U16" s="278"/>
    </row>
    <row r="17" spans="1:21" s="63" customFormat="1" ht="12">
      <c r="A17" s="97" t="s">
        <v>4</v>
      </c>
      <c r="B17" s="12" t="s">
        <v>500</v>
      </c>
      <c r="C17" s="90">
        <v>500</v>
      </c>
      <c r="D17" s="90" t="s">
        <v>159</v>
      </c>
      <c r="E17" s="121"/>
      <c r="F17" s="98">
        <v>20</v>
      </c>
      <c r="G17" s="127" t="s">
        <v>94</v>
      </c>
      <c r="H1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93" t="str">
        <f>IF(Sklop11[[#This Row],[ZAHTEVANA SHEMA KAKOVOSTI]]&lt;&gt;"",Sklop11[[#This Row],[Preračunana masa/volumen/kos na enoto kg]],"")</f>
        <v/>
      </c>
      <c r="J17" s="106"/>
      <c r="K17" s="99"/>
      <c r="L17" s="99"/>
      <c r="M17" s="109"/>
      <c r="N17" s="100"/>
      <c r="O17" s="100"/>
      <c r="P17" s="110"/>
      <c r="Q17" s="100">
        <f>+Sklop11[[#This Row],[cena/enota brez DDV v EUR]]*Sklop11[[#This Row],[Stopnja DDV (%)]]</f>
        <v>0</v>
      </c>
      <c r="R17" s="100">
        <f>+Sklop11[[#This Row],[cena/enota brez DDV v EUR]]+Sklop11[[#This Row],[Davek (EUR)]]</f>
        <v>0</v>
      </c>
      <c r="S17" s="100">
        <f>+Sklop11[[#This Row],[cena/enota brez DDV v EUR]]*Sklop11[[#This Row],[Okvirna količina]]</f>
        <v>0</v>
      </c>
      <c r="T17" s="100">
        <f>+Sklop11[[#This Row],[Končna cena/enoto mere (EUR) z DDV]]*Sklop11[[#This Row],[Okvirna količina]]</f>
        <v>0</v>
      </c>
      <c r="U17" s="278"/>
    </row>
    <row r="18" spans="1:21" s="63" customFormat="1" ht="12">
      <c r="A18" s="92" t="s">
        <v>5</v>
      </c>
      <c r="B18" s="84" t="s">
        <v>501</v>
      </c>
      <c r="C18" s="90">
        <v>100</v>
      </c>
      <c r="D18" s="90" t="s">
        <v>159</v>
      </c>
      <c r="E18" s="121"/>
      <c r="F18" s="98">
        <v>1200</v>
      </c>
      <c r="G18" s="127" t="s">
        <v>94</v>
      </c>
      <c r="H1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8" s="93" t="str">
        <f>IF(Sklop11[[#This Row],[ZAHTEVANA SHEMA KAKOVOSTI]]&lt;&gt;"",Sklop11[[#This Row],[Preračunana masa/volumen/kos na enoto kg]],"")</f>
        <v/>
      </c>
      <c r="J18" s="106"/>
      <c r="K18" s="99"/>
      <c r="L18" s="99"/>
      <c r="M18" s="109"/>
      <c r="N18" s="100"/>
      <c r="O18" s="100"/>
      <c r="P18" s="110"/>
      <c r="Q18" s="100">
        <f>+Sklop11[[#This Row],[cena/enota brez DDV v EUR]]*Sklop11[[#This Row],[Stopnja DDV (%)]]</f>
        <v>0</v>
      </c>
      <c r="R18" s="100">
        <f>+Sklop11[[#This Row],[cena/enota brez DDV v EUR]]+Sklop11[[#This Row],[Davek (EUR)]]</f>
        <v>0</v>
      </c>
      <c r="S18" s="100">
        <f>+Sklop11[[#This Row],[cena/enota brez DDV v EUR]]*Sklop11[[#This Row],[Okvirna količina]]</f>
        <v>0</v>
      </c>
      <c r="T18" s="100">
        <f>+Sklop11[[#This Row],[Končna cena/enoto mere (EUR) z DDV]]*Sklop11[[#This Row],[Okvirna količina]]</f>
        <v>0</v>
      </c>
      <c r="U18" s="278"/>
    </row>
    <row r="19" spans="1:21" s="63" customFormat="1" ht="12">
      <c r="A19" s="92" t="s">
        <v>6</v>
      </c>
      <c r="B19" s="84" t="s">
        <v>502</v>
      </c>
      <c r="C19" s="90">
        <v>80</v>
      </c>
      <c r="D19" s="90" t="s">
        <v>159</v>
      </c>
      <c r="E19" s="121"/>
      <c r="F19" s="98">
        <v>2400</v>
      </c>
      <c r="G19" s="127" t="s">
        <v>94</v>
      </c>
      <c r="H1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192</v>
      </c>
      <c r="I19" s="93" t="str">
        <f>IF(Sklop11[[#This Row],[ZAHTEVANA SHEMA KAKOVOSTI]]&lt;&gt;"",Sklop11[[#This Row],[Preračunana masa/volumen/kos na enoto kg]],"")</f>
        <v/>
      </c>
      <c r="J19" s="106"/>
      <c r="K19" s="99"/>
      <c r="L19" s="99"/>
      <c r="M19" s="109"/>
      <c r="N19" s="100"/>
      <c r="O19" s="100"/>
      <c r="P19" s="110"/>
      <c r="Q19" s="100">
        <f>+Sklop11[[#This Row],[cena/enota brez DDV v EUR]]*Sklop11[[#This Row],[Stopnja DDV (%)]]</f>
        <v>0</v>
      </c>
      <c r="R19" s="100">
        <f>+Sklop11[[#This Row],[cena/enota brez DDV v EUR]]+Sklop11[[#This Row],[Davek (EUR)]]</f>
        <v>0</v>
      </c>
      <c r="S19" s="100">
        <f>+Sklop11[[#This Row],[cena/enota brez DDV v EUR]]*Sklop11[[#This Row],[Okvirna količina]]</f>
        <v>0</v>
      </c>
      <c r="T19" s="100">
        <f>+Sklop11[[#This Row],[Končna cena/enoto mere (EUR) z DDV]]*Sklop11[[#This Row],[Okvirna količina]]</f>
        <v>0</v>
      </c>
      <c r="U19" s="278"/>
    </row>
    <row r="20" spans="1:21" s="63" customFormat="1" ht="12">
      <c r="A20" s="97" t="s">
        <v>7</v>
      </c>
      <c r="B20" s="12" t="s">
        <v>503</v>
      </c>
      <c r="C20" s="90">
        <v>80</v>
      </c>
      <c r="D20" s="90" t="s">
        <v>159</v>
      </c>
      <c r="E20" s="121"/>
      <c r="F20" s="98">
        <v>1200</v>
      </c>
      <c r="G20" s="127" t="s">
        <v>94</v>
      </c>
      <c r="H2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20" s="93" t="str">
        <f>IF(Sklop11[[#This Row],[ZAHTEVANA SHEMA KAKOVOSTI]]&lt;&gt;"",Sklop11[[#This Row],[Preračunana masa/volumen/kos na enoto kg]],"")</f>
        <v/>
      </c>
      <c r="J20" s="106"/>
      <c r="K20" s="99"/>
      <c r="L20" s="99"/>
      <c r="M20" s="109"/>
      <c r="N20" s="100"/>
      <c r="O20" s="100"/>
      <c r="P20" s="110"/>
      <c r="Q20" s="100">
        <f>+Sklop11[[#This Row],[cena/enota brez DDV v EUR]]*Sklop11[[#This Row],[Stopnja DDV (%)]]</f>
        <v>0</v>
      </c>
      <c r="R20" s="100">
        <f>+Sklop11[[#This Row],[cena/enota brez DDV v EUR]]+Sklop11[[#This Row],[Davek (EUR)]]</f>
        <v>0</v>
      </c>
      <c r="S20" s="100">
        <f>+Sklop11[[#This Row],[cena/enota brez DDV v EUR]]*Sklop11[[#This Row],[Okvirna količina]]</f>
        <v>0</v>
      </c>
      <c r="T20" s="100">
        <f>+Sklop11[[#This Row],[Končna cena/enoto mere (EUR) z DDV]]*Sklop11[[#This Row],[Okvirna količina]]</f>
        <v>0</v>
      </c>
      <c r="U20" s="278"/>
    </row>
    <row r="21" spans="1:21" s="63" customFormat="1" ht="12">
      <c r="A21" s="92" t="s">
        <v>8</v>
      </c>
      <c r="B21" s="12" t="s">
        <v>504</v>
      </c>
      <c r="C21" s="90">
        <v>80</v>
      </c>
      <c r="D21" s="90" t="s">
        <v>159</v>
      </c>
      <c r="E21" s="121"/>
      <c r="F21" s="98">
        <v>2000</v>
      </c>
      <c r="G21" s="127" t="s">
        <v>94</v>
      </c>
      <c r="H2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1" s="93" t="str">
        <f>IF(Sklop11[[#This Row],[ZAHTEVANA SHEMA KAKOVOSTI]]&lt;&gt;"",Sklop11[[#This Row],[Preračunana masa/volumen/kos na enoto kg]],"")</f>
        <v/>
      </c>
      <c r="J21" s="106"/>
      <c r="K21" s="99"/>
      <c r="L21" s="99"/>
      <c r="M21" s="109"/>
      <c r="N21" s="100"/>
      <c r="O21" s="100"/>
      <c r="P21" s="110"/>
      <c r="Q21" s="100">
        <f>+Sklop11[[#This Row],[cena/enota brez DDV v EUR]]*Sklop11[[#This Row],[Stopnja DDV (%)]]</f>
        <v>0</v>
      </c>
      <c r="R21" s="100">
        <f>+Sklop11[[#This Row],[cena/enota brez DDV v EUR]]+Sklop11[[#This Row],[Davek (EUR)]]</f>
        <v>0</v>
      </c>
      <c r="S21" s="100">
        <f>+Sklop11[[#This Row],[cena/enota brez DDV v EUR]]*Sklop11[[#This Row],[Okvirna količina]]</f>
        <v>0</v>
      </c>
      <c r="T21" s="100">
        <f>+Sklop11[[#This Row],[Končna cena/enoto mere (EUR) z DDV]]*Sklop11[[#This Row],[Okvirna količina]]</f>
        <v>0</v>
      </c>
      <c r="U21" s="278"/>
    </row>
    <row r="22" spans="1:21" s="63" customFormat="1" ht="12">
      <c r="A22" s="92" t="s">
        <v>9</v>
      </c>
      <c r="B22" s="84" t="s">
        <v>505</v>
      </c>
      <c r="C22" s="90">
        <v>50</v>
      </c>
      <c r="D22" s="90" t="s">
        <v>159</v>
      </c>
      <c r="E22" s="121"/>
      <c r="F22" s="98">
        <v>1000</v>
      </c>
      <c r="G22" s="127" t="s">
        <v>94</v>
      </c>
      <c r="H2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93" t="str">
        <f>IF(Sklop11[[#This Row],[ZAHTEVANA SHEMA KAKOVOSTI]]&lt;&gt;"",Sklop11[[#This Row],[Preračunana masa/volumen/kos na enoto kg]],"")</f>
        <v/>
      </c>
      <c r="J22" s="106"/>
      <c r="K22" s="99"/>
      <c r="L22" s="99"/>
      <c r="M22" s="109"/>
      <c r="N22" s="100"/>
      <c r="O22" s="100"/>
      <c r="P22" s="110"/>
      <c r="Q22" s="100">
        <f>+Sklop11[[#This Row],[cena/enota brez DDV v EUR]]*Sklop11[[#This Row],[Stopnja DDV (%)]]</f>
        <v>0</v>
      </c>
      <c r="R22" s="100">
        <f>+Sklop11[[#This Row],[cena/enota brez DDV v EUR]]+Sklop11[[#This Row],[Davek (EUR)]]</f>
        <v>0</v>
      </c>
      <c r="S22" s="100">
        <f>+Sklop11[[#This Row],[cena/enota brez DDV v EUR]]*Sklop11[[#This Row],[Okvirna količina]]</f>
        <v>0</v>
      </c>
      <c r="T22" s="100">
        <f>+Sklop11[[#This Row],[Končna cena/enoto mere (EUR) z DDV]]*Sklop11[[#This Row],[Okvirna količina]]</f>
        <v>0</v>
      </c>
      <c r="U22" s="278"/>
    </row>
    <row r="23" spans="1:21" s="63" customFormat="1" ht="12">
      <c r="A23" s="97" t="s">
        <v>10</v>
      </c>
      <c r="B23" s="84" t="s">
        <v>506</v>
      </c>
      <c r="C23" s="90">
        <v>50</v>
      </c>
      <c r="D23" s="90" t="s">
        <v>159</v>
      </c>
      <c r="E23" s="121"/>
      <c r="F23" s="98">
        <v>1000</v>
      </c>
      <c r="G23" s="127" t="s">
        <v>94</v>
      </c>
      <c r="H23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93" t="str">
        <f>IF(Sklop11[[#This Row],[ZAHTEVANA SHEMA KAKOVOSTI]]&lt;&gt;"",Sklop11[[#This Row],[Preračunana masa/volumen/kos na enoto kg]],"")</f>
        <v/>
      </c>
      <c r="J23" s="106"/>
      <c r="K23" s="99"/>
      <c r="L23" s="99"/>
      <c r="M23" s="109"/>
      <c r="N23" s="100"/>
      <c r="O23" s="100"/>
      <c r="P23" s="110"/>
      <c r="Q23" s="100">
        <f>+Sklop11[[#This Row],[cena/enota brez DDV v EUR]]*Sklop11[[#This Row],[Stopnja DDV (%)]]</f>
        <v>0</v>
      </c>
      <c r="R23" s="100">
        <f>+Sklop11[[#This Row],[cena/enota brez DDV v EUR]]+Sklop11[[#This Row],[Davek (EUR)]]</f>
        <v>0</v>
      </c>
      <c r="S23" s="100">
        <f>+Sklop11[[#This Row],[cena/enota brez DDV v EUR]]*Sklop11[[#This Row],[Okvirna količina]]</f>
        <v>0</v>
      </c>
      <c r="T23" s="100">
        <f>+Sklop11[[#This Row],[Končna cena/enoto mere (EUR) z DDV]]*Sklop11[[#This Row],[Okvirna količina]]</f>
        <v>0</v>
      </c>
      <c r="U23" s="278"/>
    </row>
    <row r="24" spans="1:21" s="63" customFormat="1" ht="12">
      <c r="A24" s="92" t="s">
        <v>11</v>
      </c>
      <c r="B24" s="84" t="s">
        <v>483</v>
      </c>
      <c r="C24" s="90">
        <v>100</v>
      </c>
      <c r="D24" s="90" t="s">
        <v>159</v>
      </c>
      <c r="E24" s="121"/>
      <c r="F24" s="98">
        <v>1200</v>
      </c>
      <c r="G24" s="127" t="s">
        <v>94</v>
      </c>
      <c r="H24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4" s="93" t="str">
        <f>IF(Sklop11[[#This Row],[ZAHTEVANA SHEMA KAKOVOSTI]]&lt;&gt;"",Sklop11[[#This Row],[Preračunana masa/volumen/kos na enoto kg]],"")</f>
        <v/>
      </c>
      <c r="J24" s="106"/>
      <c r="K24" s="99"/>
      <c r="L24" s="99"/>
      <c r="M24" s="109"/>
      <c r="N24" s="100"/>
      <c r="O24" s="100"/>
      <c r="P24" s="110"/>
      <c r="Q24" s="100">
        <f>+Sklop11[[#This Row],[cena/enota brez DDV v EUR]]*Sklop11[[#This Row],[Stopnja DDV (%)]]</f>
        <v>0</v>
      </c>
      <c r="R24" s="100">
        <f>+Sklop11[[#This Row],[cena/enota brez DDV v EUR]]+Sklop11[[#This Row],[Davek (EUR)]]</f>
        <v>0</v>
      </c>
      <c r="S24" s="100">
        <f>+Sklop11[[#This Row],[cena/enota brez DDV v EUR]]*Sklop11[[#This Row],[Okvirna količina]]</f>
        <v>0</v>
      </c>
      <c r="T24" s="100">
        <f>+Sklop11[[#This Row],[Končna cena/enoto mere (EUR) z DDV]]*Sklop11[[#This Row],[Okvirna količina]]</f>
        <v>0</v>
      </c>
      <c r="U24" s="278"/>
    </row>
    <row r="25" spans="1:21" s="63" customFormat="1" ht="12">
      <c r="A25" s="92" t="s">
        <v>12</v>
      </c>
      <c r="B25" s="84" t="s">
        <v>507</v>
      </c>
      <c r="C25" s="90">
        <v>60</v>
      </c>
      <c r="D25" s="90" t="s">
        <v>159</v>
      </c>
      <c r="E25" s="121"/>
      <c r="F25" s="98">
        <v>1000</v>
      </c>
      <c r="G25" s="127" t="s">
        <v>94</v>
      </c>
      <c r="H25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5" s="93" t="str">
        <f>IF(Sklop11[[#This Row],[ZAHTEVANA SHEMA KAKOVOSTI]]&lt;&gt;"",Sklop11[[#This Row],[Preračunana masa/volumen/kos na enoto kg]],"")</f>
        <v/>
      </c>
      <c r="J25" s="106"/>
      <c r="K25" s="99"/>
      <c r="L25" s="99"/>
      <c r="M25" s="109"/>
      <c r="N25" s="100"/>
      <c r="O25" s="100"/>
      <c r="P25" s="110"/>
      <c r="Q25" s="100">
        <f>+Sklop11[[#This Row],[cena/enota brez DDV v EUR]]*Sklop11[[#This Row],[Stopnja DDV (%)]]</f>
        <v>0</v>
      </c>
      <c r="R25" s="100">
        <f>+Sklop11[[#This Row],[cena/enota brez DDV v EUR]]+Sklop11[[#This Row],[Davek (EUR)]]</f>
        <v>0</v>
      </c>
      <c r="S25" s="100">
        <f>+Sklop11[[#This Row],[cena/enota brez DDV v EUR]]*Sklop11[[#This Row],[Okvirna količina]]</f>
        <v>0</v>
      </c>
      <c r="T25" s="100">
        <f>+Sklop11[[#This Row],[Končna cena/enoto mere (EUR) z DDV]]*Sklop11[[#This Row],[Okvirna količina]]</f>
        <v>0</v>
      </c>
      <c r="U25" s="278"/>
    </row>
    <row r="26" spans="1:21" s="63" customFormat="1" ht="12">
      <c r="A26" s="97" t="s">
        <v>13</v>
      </c>
      <c r="B26" s="84" t="s">
        <v>508</v>
      </c>
      <c r="C26" s="90">
        <v>60</v>
      </c>
      <c r="D26" s="90" t="s">
        <v>159</v>
      </c>
      <c r="E26" s="121"/>
      <c r="F26" s="98">
        <v>1000</v>
      </c>
      <c r="G26" s="127" t="s">
        <v>94</v>
      </c>
      <c r="H2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93" t="str">
        <f>IF(Sklop11[[#This Row],[ZAHTEVANA SHEMA KAKOVOSTI]]&lt;&gt;"",Sklop11[[#This Row],[Preračunana masa/volumen/kos na enoto kg]],"")</f>
        <v/>
      </c>
      <c r="J26" s="106"/>
      <c r="K26" s="99"/>
      <c r="L26" s="99"/>
      <c r="M26" s="109"/>
      <c r="N26" s="100"/>
      <c r="O26" s="100"/>
      <c r="P26" s="110"/>
      <c r="Q26" s="100">
        <f>+Sklop11[[#This Row],[cena/enota brez DDV v EUR]]*Sklop11[[#This Row],[Stopnja DDV (%)]]</f>
        <v>0</v>
      </c>
      <c r="R26" s="100">
        <f>+Sklop11[[#This Row],[cena/enota brez DDV v EUR]]+Sklop11[[#This Row],[Davek (EUR)]]</f>
        <v>0</v>
      </c>
      <c r="S26" s="100">
        <f>+Sklop11[[#This Row],[cena/enota brez DDV v EUR]]*Sklop11[[#This Row],[Okvirna količina]]</f>
        <v>0</v>
      </c>
      <c r="T26" s="100">
        <f>+Sklop11[[#This Row],[Končna cena/enoto mere (EUR) z DDV]]*Sklop11[[#This Row],[Okvirna količina]]</f>
        <v>0</v>
      </c>
      <c r="U26" s="278"/>
    </row>
    <row r="27" spans="1:21" s="63" customFormat="1" ht="12">
      <c r="A27" s="92" t="s">
        <v>14</v>
      </c>
      <c r="B27" s="85" t="s">
        <v>484</v>
      </c>
      <c r="C27" s="90">
        <v>100</v>
      </c>
      <c r="D27" s="90" t="s">
        <v>159</v>
      </c>
      <c r="E27" s="121"/>
      <c r="F27" s="98">
        <v>1000</v>
      </c>
      <c r="G27" s="127" t="s">
        <v>94</v>
      </c>
      <c r="H2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93" t="str">
        <f>IF(Sklop11[[#This Row],[ZAHTEVANA SHEMA KAKOVOSTI]]&lt;&gt;"",Sklop11[[#This Row],[Preračunana masa/volumen/kos na enoto kg]],"")</f>
        <v/>
      </c>
      <c r="J27" s="106"/>
      <c r="K27" s="99"/>
      <c r="L27" s="99"/>
      <c r="M27" s="109"/>
      <c r="N27" s="100"/>
      <c r="O27" s="100"/>
      <c r="P27" s="110"/>
      <c r="Q27" s="100">
        <f>+Sklop11[[#This Row],[cena/enota brez DDV v EUR]]*Sklop11[[#This Row],[Stopnja DDV (%)]]</f>
        <v>0</v>
      </c>
      <c r="R27" s="100">
        <f>+Sklop11[[#This Row],[cena/enota brez DDV v EUR]]+Sklop11[[#This Row],[Davek (EUR)]]</f>
        <v>0</v>
      </c>
      <c r="S27" s="100">
        <f>+Sklop11[[#This Row],[cena/enota brez DDV v EUR]]*Sklop11[[#This Row],[Okvirna količina]]</f>
        <v>0</v>
      </c>
      <c r="T27" s="100">
        <f>+Sklop11[[#This Row],[Končna cena/enoto mere (EUR) z DDV]]*Sklop11[[#This Row],[Okvirna količina]]</f>
        <v>0</v>
      </c>
      <c r="U27" s="278"/>
    </row>
    <row r="28" spans="1:21" s="63" customFormat="1" ht="12">
      <c r="A28" s="92" t="s">
        <v>15</v>
      </c>
      <c r="B28" s="84" t="s">
        <v>485</v>
      </c>
      <c r="C28" s="90">
        <v>100</v>
      </c>
      <c r="D28" s="90" t="s">
        <v>159</v>
      </c>
      <c r="E28" s="121"/>
      <c r="F28" s="98">
        <v>700</v>
      </c>
      <c r="G28" s="127" t="s">
        <v>94</v>
      </c>
      <c r="H2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8" s="93" t="str">
        <f>IF(Sklop11[[#This Row],[ZAHTEVANA SHEMA KAKOVOSTI]]&lt;&gt;"",Sklop11[[#This Row],[Preračunana masa/volumen/kos na enoto kg]],"")</f>
        <v/>
      </c>
      <c r="J28" s="106"/>
      <c r="K28" s="99"/>
      <c r="L28" s="99"/>
      <c r="M28" s="109"/>
      <c r="N28" s="100"/>
      <c r="O28" s="100"/>
      <c r="P28" s="110"/>
      <c r="Q28" s="100">
        <f>+Sklop11[[#This Row],[cena/enota brez DDV v EUR]]*Sklop11[[#This Row],[Stopnja DDV (%)]]</f>
        <v>0</v>
      </c>
      <c r="R28" s="100">
        <f>+Sklop11[[#This Row],[cena/enota brez DDV v EUR]]+Sklop11[[#This Row],[Davek (EUR)]]</f>
        <v>0</v>
      </c>
      <c r="S28" s="100">
        <f>+Sklop11[[#This Row],[cena/enota brez DDV v EUR]]*Sklop11[[#This Row],[Okvirna količina]]</f>
        <v>0</v>
      </c>
      <c r="T28" s="100">
        <f>+Sklop11[[#This Row],[Končna cena/enoto mere (EUR) z DDV]]*Sklop11[[#This Row],[Okvirna količina]]</f>
        <v>0</v>
      </c>
      <c r="U28" s="278"/>
    </row>
    <row r="29" spans="1:21" s="63" customFormat="1" ht="12">
      <c r="A29" s="97" t="s">
        <v>16</v>
      </c>
      <c r="B29" s="12" t="s">
        <v>509</v>
      </c>
      <c r="C29" s="90">
        <v>60</v>
      </c>
      <c r="D29" s="90" t="s">
        <v>159</v>
      </c>
      <c r="E29" s="121"/>
      <c r="F29" s="98">
        <v>1200</v>
      </c>
      <c r="G29" s="127" t="s">
        <v>94</v>
      </c>
      <c r="H2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29" s="93" t="str">
        <f>IF(Sklop11[[#This Row],[ZAHTEVANA SHEMA KAKOVOSTI]]&lt;&gt;"",Sklop11[[#This Row],[Preračunana masa/volumen/kos na enoto kg]],"")</f>
        <v/>
      </c>
      <c r="J29" s="106"/>
      <c r="K29" s="99"/>
      <c r="L29" s="99"/>
      <c r="M29" s="109"/>
      <c r="N29" s="100"/>
      <c r="O29" s="100"/>
      <c r="P29" s="110"/>
      <c r="Q29" s="100">
        <f>+Sklop11[[#This Row],[cena/enota brez DDV v EUR]]*Sklop11[[#This Row],[Stopnja DDV (%)]]</f>
        <v>0</v>
      </c>
      <c r="R29" s="100">
        <f>+Sklop11[[#This Row],[cena/enota brez DDV v EUR]]+Sklop11[[#This Row],[Davek (EUR)]]</f>
        <v>0</v>
      </c>
      <c r="S29" s="100">
        <f>+Sklop11[[#This Row],[cena/enota brez DDV v EUR]]*Sklop11[[#This Row],[Okvirna količina]]</f>
        <v>0</v>
      </c>
      <c r="T29" s="100">
        <f>+Sklop11[[#This Row],[Končna cena/enoto mere (EUR) z DDV]]*Sklop11[[#This Row],[Okvirna količina]]</f>
        <v>0</v>
      </c>
      <c r="U29" s="278"/>
    </row>
    <row r="30" spans="1:21" s="63" customFormat="1" ht="12">
      <c r="A30" s="92" t="s">
        <v>17</v>
      </c>
      <c r="B30" s="12" t="s">
        <v>510</v>
      </c>
      <c r="C30" s="90" t="s">
        <v>161</v>
      </c>
      <c r="D30" s="258" t="s">
        <v>1</v>
      </c>
      <c r="E30" s="121"/>
      <c r="F30" s="98">
        <v>800</v>
      </c>
      <c r="G30" s="127" t="s">
        <v>1</v>
      </c>
      <c r="H3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0" s="93" t="str">
        <f>IF(Sklop11[[#This Row],[ZAHTEVANA SHEMA KAKOVOSTI]]&lt;&gt;"",Sklop11[[#This Row],[Preračunana masa/volumen/kos na enoto kg]],"")</f>
        <v/>
      </c>
      <c r="J30" s="106"/>
      <c r="K30" s="99"/>
      <c r="L30" s="99"/>
      <c r="M30" s="109"/>
      <c r="N30" s="100"/>
      <c r="O30" s="100"/>
      <c r="P30" s="110"/>
      <c r="Q30" s="100">
        <f>+Sklop11[[#This Row],[cena/enota brez DDV v EUR]]*Sklop11[[#This Row],[Stopnja DDV (%)]]</f>
        <v>0</v>
      </c>
      <c r="R30" s="100">
        <f>+Sklop11[[#This Row],[cena/enota brez DDV v EUR]]+Sklop11[[#This Row],[Davek (EUR)]]</f>
        <v>0</v>
      </c>
      <c r="S30" s="100">
        <f>+Sklop11[[#This Row],[cena/enota brez DDV v EUR]]*Sklop11[[#This Row],[Okvirna količina]]</f>
        <v>0</v>
      </c>
      <c r="T30" s="100">
        <f>+Sklop11[[#This Row],[Končna cena/enoto mere (EUR) z DDV]]*Sklop11[[#This Row],[Okvirna količina]]</f>
        <v>0</v>
      </c>
      <c r="U30" s="278"/>
    </row>
    <row r="31" spans="1:21" s="63" customFormat="1" ht="12">
      <c r="A31" s="92" t="s">
        <v>18</v>
      </c>
      <c r="B31" s="86" t="s">
        <v>511</v>
      </c>
      <c r="C31" s="90" t="s">
        <v>161</v>
      </c>
      <c r="D31" s="90" t="s">
        <v>1</v>
      </c>
      <c r="E31" s="121"/>
      <c r="F31" s="98">
        <v>50</v>
      </c>
      <c r="G31" s="127" t="s">
        <v>1</v>
      </c>
      <c r="H3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93" t="str">
        <f>IF(Sklop11[[#This Row],[ZAHTEVANA SHEMA KAKOVOSTI]]&lt;&gt;"",Sklop11[[#This Row],[Preračunana masa/volumen/kos na enoto kg]],"")</f>
        <v/>
      </c>
      <c r="J31" s="106"/>
      <c r="K31" s="99"/>
      <c r="L31" s="99"/>
      <c r="M31" s="109"/>
      <c r="N31" s="100"/>
      <c r="O31" s="100"/>
      <c r="P31" s="110"/>
      <c r="Q31" s="100">
        <f>+Sklop11[[#This Row],[cena/enota brez DDV v EUR]]*Sklop11[[#This Row],[Stopnja DDV (%)]]</f>
        <v>0</v>
      </c>
      <c r="R31" s="100">
        <f>+Sklop11[[#This Row],[cena/enota brez DDV v EUR]]+Sklop11[[#This Row],[Davek (EUR)]]</f>
        <v>0</v>
      </c>
      <c r="S31" s="100">
        <f>+Sklop11[[#This Row],[cena/enota brez DDV v EUR]]*Sklop11[[#This Row],[Okvirna količina]]</f>
        <v>0</v>
      </c>
      <c r="T31" s="100">
        <f>+Sklop11[[#This Row],[Končna cena/enoto mere (EUR) z DDV]]*Sklop11[[#This Row],[Okvirna količina]]</f>
        <v>0</v>
      </c>
      <c r="U31" s="278"/>
    </row>
    <row r="32" spans="1:21" s="63" customFormat="1" ht="12">
      <c r="A32" s="97" t="s">
        <v>19</v>
      </c>
      <c r="B32" s="13" t="s">
        <v>512</v>
      </c>
      <c r="C32" s="90" t="s">
        <v>161</v>
      </c>
      <c r="D32" s="90" t="s">
        <v>1</v>
      </c>
      <c r="E32" s="121"/>
      <c r="F32" s="98">
        <v>220</v>
      </c>
      <c r="G32" s="127" t="s">
        <v>1</v>
      </c>
      <c r="H3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32" s="93" t="str">
        <f>IF(Sklop11[[#This Row],[ZAHTEVANA SHEMA KAKOVOSTI]]&lt;&gt;"",Sklop11[[#This Row],[Preračunana masa/volumen/kos na enoto kg]],"")</f>
        <v/>
      </c>
      <c r="J32" s="106"/>
      <c r="K32" s="99"/>
      <c r="L32" s="99"/>
      <c r="M32" s="109"/>
      <c r="N32" s="100"/>
      <c r="O32" s="100"/>
      <c r="P32" s="110"/>
      <c r="Q32" s="100">
        <f>+Sklop11[[#This Row],[cena/enota brez DDV v EUR]]*Sklop11[[#This Row],[Stopnja DDV (%)]]</f>
        <v>0</v>
      </c>
      <c r="R32" s="100">
        <f>+Sklop11[[#This Row],[cena/enota brez DDV v EUR]]+Sklop11[[#This Row],[Davek (EUR)]]</f>
        <v>0</v>
      </c>
      <c r="S32" s="100">
        <f>+Sklop11[[#This Row],[cena/enota brez DDV v EUR]]*Sklop11[[#This Row],[Okvirna količina]]</f>
        <v>0</v>
      </c>
      <c r="T32" s="100">
        <f>+Sklop11[[#This Row],[Končna cena/enoto mere (EUR) z DDV]]*Sklop11[[#This Row],[Okvirna količina]]</f>
        <v>0</v>
      </c>
      <c r="U32" s="278"/>
    </row>
    <row r="33" spans="1:21" s="63" customFormat="1" ht="12">
      <c r="A33" s="92" t="s">
        <v>20</v>
      </c>
      <c r="B33" s="13" t="s">
        <v>513</v>
      </c>
      <c r="C33" s="90" t="s">
        <v>161</v>
      </c>
      <c r="D33" s="90" t="s">
        <v>1</v>
      </c>
      <c r="E33" s="121"/>
      <c r="F33" s="98">
        <v>200</v>
      </c>
      <c r="G33" s="127" t="s">
        <v>1</v>
      </c>
      <c r="H33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93" t="str">
        <f>IF(Sklop11[[#This Row],[ZAHTEVANA SHEMA KAKOVOSTI]]&lt;&gt;"",Sklop11[[#This Row],[Preračunana masa/volumen/kos na enoto kg]],"")</f>
        <v/>
      </c>
      <c r="J33" s="106"/>
      <c r="K33" s="99"/>
      <c r="L33" s="99"/>
      <c r="M33" s="109"/>
      <c r="N33" s="100"/>
      <c r="O33" s="100"/>
      <c r="P33" s="110"/>
      <c r="Q33" s="100">
        <f>+Sklop11[[#This Row],[cena/enota brez DDV v EUR]]*Sklop11[[#This Row],[Stopnja DDV (%)]]</f>
        <v>0</v>
      </c>
      <c r="R33" s="100">
        <f>+Sklop11[[#This Row],[cena/enota brez DDV v EUR]]+Sklop11[[#This Row],[Davek (EUR)]]</f>
        <v>0</v>
      </c>
      <c r="S33" s="100">
        <f>+Sklop11[[#This Row],[cena/enota brez DDV v EUR]]*Sklop11[[#This Row],[Okvirna količina]]</f>
        <v>0</v>
      </c>
      <c r="T33" s="100">
        <f>+Sklop11[[#This Row],[Končna cena/enoto mere (EUR) z DDV]]*Sklop11[[#This Row],[Okvirna količina]]</f>
        <v>0</v>
      </c>
      <c r="U33" s="278"/>
    </row>
    <row r="34" spans="1:21" s="63" customFormat="1" ht="12">
      <c r="A34" s="92" t="s">
        <v>21</v>
      </c>
      <c r="B34" s="13" t="s">
        <v>514</v>
      </c>
      <c r="C34" s="90" t="s">
        <v>161</v>
      </c>
      <c r="D34" s="90" t="s">
        <v>1</v>
      </c>
      <c r="E34" s="121"/>
      <c r="F34" s="98">
        <v>50</v>
      </c>
      <c r="G34" s="127" t="s">
        <v>1</v>
      </c>
      <c r="H34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93" t="str">
        <f>IF(Sklop11[[#This Row],[ZAHTEVANA SHEMA KAKOVOSTI]]&lt;&gt;"",Sklop11[[#This Row],[Preračunana masa/volumen/kos na enoto kg]],"")</f>
        <v/>
      </c>
      <c r="J34" s="106"/>
      <c r="K34" s="99"/>
      <c r="L34" s="99"/>
      <c r="M34" s="109"/>
      <c r="N34" s="100"/>
      <c r="O34" s="100"/>
      <c r="P34" s="110"/>
      <c r="Q34" s="100">
        <f>+Sklop11[[#This Row],[cena/enota brez DDV v EUR]]*Sklop11[[#This Row],[Stopnja DDV (%)]]</f>
        <v>0</v>
      </c>
      <c r="R34" s="100">
        <f>+Sklop11[[#This Row],[cena/enota brez DDV v EUR]]+Sklop11[[#This Row],[Davek (EUR)]]</f>
        <v>0</v>
      </c>
      <c r="S34" s="100">
        <f>+Sklop11[[#This Row],[cena/enota brez DDV v EUR]]*Sklop11[[#This Row],[Okvirna količina]]</f>
        <v>0</v>
      </c>
      <c r="T34" s="100">
        <f>+Sklop11[[#This Row],[Končna cena/enoto mere (EUR) z DDV]]*Sklop11[[#This Row],[Okvirna količina]]</f>
        <v>0</v>
      </c>
      <c r="U34" s="278"/>
    </row>
    <row r="35" spans="1:21" s="63" customFormat="1" ht="12">
      <c r="A35" s="97" t="s">
        <v>22</v>
      </c>
      <c r="B35" s="13" t="s">
        <v>515</v>
      </c>
      <c r="C35" s="90" t="s">
        <v>161</v>
      </c>
      <c r="D35" s="90" t="s">
        <v>1</v>
      </c>
      <c r="E35" s="121"/>
      <c r="F35" s="98">
        <v>100</v>
      </c>
      <c r="G35" s="127" t="s">
        <v>1</v>
      </c>
      <c r="H35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93" t="str">
        <f>IF(Sklop11[[#This Row],[ZAHTEVANA SHEMA KAKOVOSTI]]&lt;&gt;"",Sklop11[[#This Row],[Preračunana masa/volumen/kos na enoto kg]],"")</f>
        <v/>
      </c>
      <c r="J35" s="106"/>
      <c r="K35" s="99"/>
      <c r="L35" s="99"/>
      <c r="M35" s="109"/>
      <c r="N35" s="100"/>
      <c r="O35" s="100"/>
      <c r="P35" s="110"/>
      <c r="Q35" s="100">
        <f>+Sklop11[[#This Row],[cena/enota brez DDV v EUR]]*Sklop11[[#This Row],[Stopnja DDV (%)]]</f>
        <v>0</v>
      </c>
      <c r="R35" s="100">
        <f>+Sklop11[[#This Row],[cena/enota brez DDV v EUR]]+Sklop11[[#This Row],[Davek (EUR)]]</f>
        <v>0</v>
      </c>
      <c r="S35" s="100">
        <f>+Sklop11[[#This Row],[cena/enota brez DDV v EUR]]*Sklop11[[#This Row],[Okvirna količina]]</f>
        <v>0</v>
      </c>
      <c r="T35" s="100">
        <f>+Sklop11[[#This Row],[Končna cena/enoto mere (EUR) z DDV]]*Sklop11[[#This Row],[Okvirna količina]]</f>
        <v>0</v>
      </c>
      <c r="U35" s="278"/>
    </row>
    <row r="36" spans="1:21" s="63" customFormat="1" ht="12">
      <c r="A36" s="92" t="s">
        <v>23</v>
      </c>
      <c r="B36" s="13" t="s">
        <v>516</v>
      </c>
      <c r="C36" s="90" t="s">
        <v>161</v>
      </c>
      <c r="D36" s="90" t="s">
        <v>1</v>
      </c>
      <c r="E36" s="121"/>
      <c r="F36" s="98">
        <v>1200</v>
      </c>
      <c r="G36" s="127" t="s">
        <v>1</v>
      </c>
      <c r="H3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36" s="93" t="str">
        <f>IF(Sklop11[[#This Row],[ZAHTEVANA SHEMA KAKOVOSTI]]&lt;&gt;"",Sklop11[[#This Row],[Preračunana masa/volumen/kos na enoto kg]],"")</f>
        <v/>
      </c>
      <c r="J36" s="106"/>
      <c r="K36" s="99"/>
      <c r="L36" s="99"/>
      <c r="M36" s="109"/>
      <c r="N36" s="100"/>
      <c r="O36" s="100"/>
      <c r="P36" s="110"/>
      <c r="Q36" s="100">
        <f>+Sklop11[[#This Row],[cena/enota brez DDV v EUR]]*Sklop11[[#This Row],[Stopnja DDV (%)]]</f>
        <v>0</v>
      </c>
      <c r="R36" s="100">
        <f>+Sklop11[[#This Row],[cena/enota brez DDV v EUR]]+Sklop11[[#This Row],[Davek (EUR)]]</f>
        <v>0</v>
      </c>
      <c r="S36" s="100">
        <f>+Sklop11[[#This Row],[cena/enota brez DDV v EUR]]*Sklop11[[#This Row],[Okvirna količina]]</f>
        <v>0</v>
      </c>
      <c r="T36" s="100">
        <f>+Sklop11[[#This Row],[Končna cena/enoto mere (EUR) z DDV]]*Sklop11[[#This Row],[Okvirna količina]]</f>
        <v>0</v>
      </c>
      <c r="U36" s="278"/>
    </row>
    <row r="37" spans="1:21" s="63" customFormat="1" ht="12">
      <c r="A37" s="92" t="s">
        <v>24</v>
      </c>
      <c r="B37" s="84" t="s">
        <v>517</v>
      </c>
      <c r="C37" s="90" t="s">
        <v>161</v>
      </c>
      <c r="D37" s="90" t="s">
        <v>1</v>
      </c>
      <c r="E37" s="121"/>
      <c r="F37" s="98">
        <v>1100</v>
      </c>
      <c r="G37" s="127" t="s">
        <v>1</v>
      </c>
      <c r="H3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I37" s="93" t="str">
        <f>IF(Sklop11[[#This Row],[ZAHTEVANA SHEMA KAKOVOSTI]]&lt;&gt;"",Sklop11[[#This Row],[Preračunana masa/volumen/kos na enoto kg]],"")</f>
        <v/>
      </c>
      <c r="J37" s="106"/>
      <c r="K37" s="99"/>
      <c r="L37" s="99"/>
      <c r="M37" s="109"/>
      <c r="N37" s="100"/>
      <c r="O37" s="100"/>
      <c r="P37" s="110"/>
      <c r="Q37" s="100">
        <f>+Sklop11[[#This Row],[cena/enota brez DDV v EUR]]*Sklop11[[#This Row],[Stopnja DDV (%)]]</f>
        <v>0</v>
      </c>
      <c r="R37" s="100">
        <f>+Sklop11[[#This Row],[cena/enota brez DDV v EUR]]+Sklop11[[#This Row],[Davek (EUR)]]</f>
        <v>0</v>
      </c>
      <c r="S37" s="100">
        <f>+Sklop11[[#This Row],[cena/enota brez DDV v EUR]]*Sklop11[[#This Row],[Okvirna količina]]</f>
        <v>0</v>
      </c>
      <c r="T37" s="100">
        <f>+Sklop11[[#This Row],[Končna cena/enoto mere (EUR) z DDV]]*Sklop11[[#This Row],[Okvirna količina]]</f>
        <v>0</v>
      </c>
      <c r="U37" s="278"/>
    </row>
    <row r="38" spans="1:21" s="63" customFormat="1" ht="12">
      <c r="A38" s="97" t="s">
        <v>25</v>
      </c>
      <c r="B38" s="13" t="s">
        <v>518</v>
      </c>
      <c r="C38" s="90" t="s">
        <v>161</v>
      </c>
      <c r="D38" s="90" t="s">
        <v>1</v>
      </c>
      <c r="E38" s="121"/>
      <c r="F38" s="98">
        <v>600</v>
      </c>
      <c r="G38" s="127" t="s">
        <v>1</v>
      </c>
      <c r="H3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8" s="93" t="str">
        <f>IF(Sklop11[[#This Row],[ZAHTEVANA SHEMA KAKOVOSTI]]&lt;&gt;"",Sklop11[[#This Row],[Preračunana masa/volumen/kos na enoto kg]],"")</f>
        <v/>
      </c>
      <c r="J38" s="106"/>
      <c r="K38" s="99"/>
      <c r="L38" s="99"/>
      <c r="M38" s="109"/>
      <c r="N38" s="100"/>
      <c r="O38" s="100"/>
      <c r="P38" s="110"/>
      <c r="Q38" s="100">
        <f>+Sklop11[[#This Row],[cena/enota brez DDV v EUR]]*Sklop11[[#This Row],[Stopnja DDV (%)]]</f>
        <v>0</v>
      </c>
      <c r="R38" s="100">
        <f>+Sklop11[[#This Row],[cena/enota brez DDV v EUR]]+Sklop11[[#This Row],[Davek (EUR)]]</f>
        <v>0</v>
      </c>
      <c r="S38" s="100">
        <f>+Sklop11[[#This Row],[cena/enota brez DDV v EUR]]*Sklop11[[#This Row],[Okvirna količina]]</f>
        <v>0</v>
      </c>
      <c r="T38" s="100">
        <f>+Sklop11[[#This Row],[Končna cena/enoto mere (EUR) z DDV]]*Sklop11[[#This Row],[Okvirna količina]]</f>
        <v>0</v>
      </c>
      <c r="U38" s="278"/>
    </row>
    <row r="39" spans="1:21" s="63" customFormat="1" ht="12">
      <c r="A39" s="92" t="s">
        <v>26</v>
      </c>
      <c r="B39" s="13" t="s">
        <v>519</v>
      </c>
      <c r="C39" s="90" t="s">
        <v>161</v>
      </c>
      <c r="D39" s="90" t="s">
        <v>1</v>
      </c>
      <c r="E39" s="121"/>
      <c r="F39" s="98">
        <v>4400</v>
      </c>
      <c r="G39" s="127" t="s">
        <v>1</v>
      </c>
      <c r="H3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4400</v>
      </c>
      <c r="I39" s="93" t="str">
        <f>IF(Sklop11[[#This Row],[ZAHTEVANA SHEMA KAKOVOSTI]]&lt;&gt;"",Sklop11[[#This Row],[Preračunana masa/volumen/kos na enoto kg]],"")</f>
        <v/>
      </c>
      <c r="J39" s="106"/>
      <c r="K39" s="99"/>
      <c r="L39" s="99"/>
      <c r="M39" s="109"/>
      <c r="N39" s="100"/>
      <c r="O39" s="100"/>
      <c r="P39" s="110"/>
      <c r="Q39" s="100">
        <f>+Sklop11[[#This Row],[cena/enota brez DDV v EUR]]*Sklop11[[#This Row],[Stopnja DDV (%)]]</f>
        <v>0</v>
      </c>
      <c r="R39" s="100">
        <f>+Sklop11[[#This Row],[cena/enota brez DDV v EUR]]+Sklop11[[#This Row],[Davek (EUR)]]</f>
        <v>0</v>
      </c>
      <c r="S39" s="100">
        <f>+Sklop11[[#This Row],[cena/enota brez DDV v EUR]]*Sklop11[[#This Row],[Okvirna količina]]</f>
        <v>0</v>
      </c>
      <c r="T39" s="100">
        <f>+Sklop11[[#This Row],[Končna cena/enoto mere (EUR) z DDV]]*Sklop11[[#This Row],[Okvirna količina]]</f>
        <v>0</v>
      </c>
      <c r="U39" s="278"/>
    </row>
    <row r="40" spans="1:21" s="63" customFormat="1" ht="12">
      <c r="A40" s="92" t="s">
        <v>27</v>
      </c>
      <c r="B40" s="13" t="s">
        <v>520</v>
      </c>
      <c r="C40" s="90" t="s">
        <v>161</v>
      </c>
      <c r="D40" s="90" t="s">
        <v>1</v>
      </c>
      <c r="E40" s="121"/>
      <c r="F40" s="98">
        <v>800</v>
      </c>
      <c r="G40" s="127" t="s">
        <v>1</v>
      </c>
      <c r="H4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40" s="93" t="str">
        <f>IF(Sklop11[[#This Row],[ZAHTEVANA SHEMA KAKOVOSTI]]&lt;&gt;"",Sklop11[[#This Row],[Preračunana masa/volumen/kos na enoto kg]],"")</f>
        <v/>
      </c>
      <c r="J40" s="106"/>
      <c r="K40" s="99"/>
      <c r="L40" s="99"/>
      <c r="M40" s="109"/>
      <c r="N40" s="100"/>
      <c r="O40" s="100"/>
      <c r="P40" s="110"/>
      <c r="Q40" s="100">
        <f>+Sklop11[[#This Row],[cena/enota brez DDV v EUR]]*Sklop11[[#This Row],[Stopnja DDV (%)]]</f>
        <v>0</v>
      </c>
      <c r="R40" s="100">
        <f>+Sklop11[[#This Row],[cena/enota brez DDV v EUR]]+Sklop11[[#This Row],[Davek (EUR)]]</f>
        <v>0</v>
      </c>
      <c r="S40" s="100">
        <f>+Sklop11[[#This Row],[cena/enota brez DDV v EUR]]*Sklop11[[#This Row],[Okvirna količina]]</f>
        <v>0</v>
      </c>
      <c r="T40" s="100">
        <f>+Sklop11[[#This Row],[Končna cena/enoto mere (EUR) z DDV]]*Sklop11[[#This Row],[Okvirna količina]]</f>
        <v>0</v>
      </c>
      <c r="U40" s="278"/>
    </row>
    <row r="41" spans="1:21" s="63" customFormat="1" ht="12">
      <c r="A41" s="97" t="s">
        <v>28</v>
      </c>
      <c r="B41" s="13" t="s">
        <v>521</v>
      </c>
      <c r="C41" s="90" t="s">
        <v>161</v>
      </c>
      <c r="D41" s="90" t="s">
        <v>1</v>
      </c>
      <c r="E41" s="121"/>
      <c r="F41" s="98">
        <v>500</v>
      </c>
      <c r="G41" s="127" t="s">
        <v>1</v>
      </c>
      <c r="H4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1" s="93" t="str">
        <f>IF(Sklop11[[#This Row],[ZAHTEVANA SHEMA KAKOVOSTI]]&lt;&gt;"",Sklop11[[#This Row],[Preračunana masa/volumen/kos na enoto kg]],"")</f>
        <v/>
      </c>
      <c r="J41" s="106"/>
      <c r="K41" s="99"/>
      <c r="L41" s="99"/>
      <c r="M41" s="109"/>
      <c r="N41" s="100"/>
      <c r="O41" s="100"/>
      <c r="P41" s="110"/>
      <c r="Q41" s="100">
        <f>+Sklop11[[#This Row],[cena/enota brez DDV v EUR]]*Sklop11[[#This Row],[Stopnja DDV (%)]]</f>
        <v>0</v>
      </c>
      <c r="R41" s="100">
        <f>+Sklop11[[#This Row],[cena/enota brez DDV v EUR]]+Sklop11[[#This Row],[Davek (EUR)]]</f>
        <v>0</v>
      </c>
      <c r="S41" s="100">
        <f>+Sklop11[[#This Row],[cena/enota brez DDV v EUR]]*Sklop11[[#This Row],[Okvirna količina]]</f>
        <v>0</v>
      </c>
      <c r="T41" s="100">
        <f>+Sklop11[[#This Row],[Končna cena/enoto mere (EUR) z DDV]]*Sklop11[[#This Row],[Okvirna količina]]</f>
        <v>0</v>
      </c>
      <c r="U41" s="278"/>
    </row>
    <row r="42" spans="1:21" s="63" customFormat="1" ht="12">
      <c r="A42" s="92" t="s">
        <v>29</v>
      </c>
      <c r="B42" s="190" t="s">
        <v>486</v>
      </c>
      <c r="C42" s="90" t="s">
        <v>161</v>
      </c>
      <c r="D42" s="90" t="s">
        <v>1</v>
      </c>
      <c r="E42" s="140"/>
      <c r="F42" s="141">
        <v>40</v>
      </c>
      <c r="G42" s="127" t="s">
        <v>1</v>
      </c>
      <c r="H4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2" s="93" t="str">
        <f>IF(Sklop11[[#This Row],[ZAHTEVANA SHEMA KAKOVOSTI]]&lt;&gt;"",Sklop11[[#This Row],[Preračunana masa/volumen/kos na enoto kg]],"")</f>
        <v/>
      </c>
      <c r="J42" s="106"/>
      <c r="K42" s="99"/>
      <c r="L42" s="99"/>
      <c r="M42" s="109"/>
      <c r="N42" s="100"/>
      <c r="O42" s="100"/>
      <c r="P42" s="110"/>
      <c r="Q42" s="100">
        <f>+Sklop11[[#This Row],[cena/enota brez DDV v EUR]]*Sklop11[[#This Row],[Stopnja DDV (%)]]</f>
        <v>0</v>
      </c>
      <c r="R42" s="100">
        <f>+Sklop11[[#This Row],[cena/enota brez DDV v EUR]]+Sklop11[[#This Row],[Davek (EUR)]]</f>
        <v>0</v>
      </c>
      <c r="S42" s="100">
        <f>+Sklop11[[#This Row],[cena/enota brez DDV v EUR]]*Sklop11[[#This Row],[Okvirna količina]]</f>
        <v>0</v>
      </c>
      <c r="T42" s="100">
        <f>+Sklop11[[#This Row],[Končna cena/enoto mere (EUR) z DDV]]*Sklop11[[#This Row],[Okvirna količina]]</f>
        <v>0</v>
      </c>
      <c r="U42" s="278"/>
    </row>
    <row r="43" spans="1:21" s="63" customFormat="1" ht="12">
      <c r="A43" s="92" t="s">
        <v>30</v>
      </c>
      <c r="B43" s="181" t="s">
        <v>522</v>
      </c>
      <c r="C43" s="187">
        <v>90</v>
      </c>
      <c r="D43" s="90" t="s">
        <v>159</v>
      </c>
      <c r="E43" s="140"/>
      <c r="F43" s="141">
        <v>500</v>
      </c>
      <c r="G43" s="127" t="s">
        <v>94</v>
      </c>
      <c r="H43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3" s="93" t="str">
        <f>IF(Sklop11[[#This Row],[ZAHTEVANA SHEMA KAKOVOSTI]]&lt;&gt;"",Sklop11[[#This Row],[Preračunana masa/volumen/kos na enoto kg]],"")</f>
        <v/>
      </c>
      <c r="J43" s="106"/>
      <c r="K43" s="99"/>
      <c r="L43" s="99"/>
      <c r="M43" s="109"/>
      <c r="N43" s="100"/>
      <c r="O43" s="100"/>
      <c r="P43" s="110"/>
      <c r="Q43" s="100">
        <f>+Sklop11[[#This Row],[cena/enota brez DDV v EUR]]*Sklop11[[#This Row],[Stopnja DDV (%)]]</f>
        <v>0</v>
      </c>
      <c r="R43" s="100">
        <f>+Sklop11[[#This Row],[cena/enota brez DDV v EUR]]+Sklop11[[#This Row],[Davek (EUR)]]</f>
        <v>0</v>
      </c>
      <c r="S43" s="100">
        <f>+Sklop11[[#This Row],[cena/enota brez DDV v EUR]]*Sklop11[[#This Row],[Okvirna količina]]</f>
        <v>0</v>
      </c>
      <c r="T43" s="100">
        <f>+Sklop11[[#This Row],[Končna cena/enoto mere (EUR) z DDV]]*Sklop11[[#This Row],[Okvirna količina]]</f>
        <v>0</v>
      </c>
      <c r="U43" s="278"/>
    </row>
    <row r="44" spans="1:21" s="63" customFormat="1" ht="12">
      <c r="A44" s="97" t="s">
        <v>31</v>
      </c>
      <c r="B44" s="224" t="s">
        <v>523</v>
      </c>
      <c r="C44" s="187">
        <v>100</v>
      </c>
      <c r="D44" s="90" t="s">
        <v>159</v>
      </c>
      <c r="E44" s="140"/>
      <c r="F44" s="141">
        <v>1700</v>
      </c>
      <c r="G44" s="127" t="s">
        <v>94</v>
      </c>
      <c r="H44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44" s="93" t="str">
        <f>IF(Sklop11[[#This Row],[ZAHTEVANA SHEMA KAKOVOSTI]]&lt;&gt;"",Sklop11[[#This Row],[Preračunana masa/volumen/kos na enoto kg]],"")</f>
        <v/>
      </c>
      <c r="J44" s="106"/>
      <c r="K44" s="99"/>
      <c r="L44" s="99"/>
      <c r="M44" s="109"/>
      <c r="N44" s="100"/>
      <c r="O44" s="100"/>
      <c r="P44" s="110"/>
      <c r="Q44" s="100">
        <f>+Sklop11[[#This Row],[cena/enota brez DDV v EUR]]*Sklop11[[#This Row],[Stopnja DDV (%)]]</f>
        <v>0</v>
      </c>
      <c r="R44" s="100">
        <f>+Sklop11[[#This Row],[cena/enota brez DDV v EUR]]+Sklop11[[#This Row],[Davek (EUR)]]</f>
        <v>0</v>
      </c>
      <c r="S44" s="100">
        <f>+Sklop11[[#This Row],[cena/enota brez DDV v EUR]]*Sklop11[[#This Row],[Okvirna količina]]</f>
        <v>0</v>
      </c>
      <c r="T44" s="100">
        <f>+Sklop11[[#This Row],[Končna cena/enoto mere (EUR) z DDV]]*Sklop11[[#This Row],[Okvirna količina]]</f>
        <v>0</v>
      </c>
      <c r="U44" s="278"/>
    </row>
    <row r="45" spans="1:21" s="63" customFormat="1" ht="12">
      <c r="A45" s="92" t="s">
        <v>32</v>
      </c>
      <c r="B45" s="181" t="s">
        <v>487</v>
      </c>
      <c r="C45" s="187" t="s">
        <v>161</v>
      </c>
      <c r="D45" s="90" t="s">
        <v>1</v>
      </c>
      <c r="E45" s="140"/>
      <c r="F45" s="141">
        <v>100</v>
      </c>
      <c r="G45" s="127" t="s">
        <v>1</v>
      </c>
      <c r="H45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93" t="str">
        <f>IF(Sklop11[[#This Row],[ZAHTEVANA SHEMA KAKOVOSTI]]&lt;&gt;"",Sklop11[[#This Row],[Preračunana masa/volumen/kos na enoto kg]],"")</f>
        <v/>
      </c>
      <c r="J45" s="106"/>
      <c r="K45" s="99"/>
      <c r="L45" s="99"/>
      <c r="M45" s="109"/>
      <c r="N45" s="100"/>
      <c r="O45" s="100"/>
      <c r="P45" s="110"/>
      <c r="Q45" s="100">
        <f>+Sklop11[[#This Row],[cena/enota brez DDV v EUR]]*Sklop11[[#This Row],[Stopnja DDV (%)]]</f>
        <v>0</v>
      </c>
      <c r="R45" s="100">
        <f>+Sklop11[[#This Row],[cena/enota brez DDV v EUR]]+Sklop11[[#This Row],[Davek (EUR)]]</f>
        <v>0</v>
      </c>
      <c r="S45" s="100">
        <f>+Sklop11[[#This Row],[cena/enota brez DDV v EUR]]*Sklop11[[#This Row],[Okvirna količina]]</f>
        <v>0</v>
      </c>
      <c r="T45" s="100">
        <f>+Sklop11[[#This Row],[Končna cena/enoto mere (EUR) z DDV]]*Sklop11[[#This Row],[Okvirna količina]]</f>
        <v>0</v>
      </c>
      <c r="U45" s="278"/>
    </row>
    <row r="46" spans="1:21" s="63" customFormat="1" ht="12">
      <c r="A46" s="92" t="s">
        <v>33</v>
      </c>
      <c r="B46" s="181" t="s">
        <v>524</v>
      </c>
      <c r="C46" s="187">
        <v>100</v>
      </c>
      <c r="D46" s="90" t="s">
        <v>159</v>
      </c>
      <c r="E46" s="140"/>
      <c r="F46" s="141">
        <v>3000</v>
      </c>
      <c r="G46" s="127" t="s">
        <v>94</v>
      </c>
      <c r="H4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6" s="93" t="str">
        <f>IF(Sklop11[[#This Row],[ZAHTEVANA SHEMA KAKOVOSTI]]&lt;&gt;"",Sklop11[[#This Row],[Preračunana masa/volumen/kos na enoto kg]],"")</f>
        <v/>
      </c>
      <c r="J46" s="106"/>
      <c r="K46" s="99"/>
      <c r="L46" s="99"/>
      <c r="M46" s="109"/>
      <c r="N46" s="100"/>
      <c r="O46" s="100"/>
      <c r="P46" s="110"/>
      <c r="Q46" s="100">
        <f>+Sklop11[[#This Row],[cena/enota brez DDV v EUR]]*Sklop11[[#This Row],[Stopnja DDV (%)]]</f>
        <v>0</v>
      </c>
      <c r="R46" s="100">
        <f>+Sklop11[[#This Row],[cena/enota brez DDV v EUR]]+Sklop11[[#This Row],[Davek (EUR)]]</f>
        <v>0</v>
      </c>
      <c r="S46" s="100">
        <f>+Sklop11[[#This Row],[cena/enota brez DDV v EUR]]*Sklop11[[#This Row],[Okvirna količina]]</f>
        <v>0</v>
      </c>
      <c r="T46" s="100">
        <f>+Sklop11[[#This Row],[Končna cena/enoto mere (EUR) z DDV]]*Sklop11[[#This Row],[Okvirna količina]]</f>
        <v>0</v>
      </c>
      <c r="U46" s="278"/>
    </row>
    <row r="47" spans="1:21" s="63" customFormat="1" ht="12">
      <c r="A47" s="97" t="s">
        <v>34</v>
      </c>
      <c r="B47" s="190" t="s">
        <v>525</v>
      </c>
      <c r="C47" s="187">
        <v>250</v>
      </c>
      <c r="D47" s="90" t="s">
        <v>159</v>
      </c>
      <c r="E47" s="140"/>
      <c r="F47" s="141">
        <v>1000</v>
      </c>
      <c r="G47" s="127" t="s">
        <v>94</v>
      </c>
      <c r="H4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7" s="93" t="str">
        <f>IF(Sklop11[[#This Row],[ZAHTEVANA SHEMA KAKOVOSTI]]&lt;&gt;"",Sklop11[[#This Row],[Preračunana masa/volumen/kos na enoto kg]],"")</f>
        <v/>
      </c>
      <c r="J47" s="106"/>
      <c r="K47" s="54"/>
      <c r="L47" s="54"/>
      <c r="M47" s="3"/>
      <c r="N47" s="100"/>
      <c r="O47" s="100"/>
      <c r="P47" s="110"/>
      <c r="Q47" s="100">
        <f>+Sklop11[[#This Row],[cena/enota brez DDV v EUR]]*Sklop11[[#This Row],[Stopnja DDV (%)]]</f>
        <v>0</v>
      </c>
      <c r="R47" s="100">
        <f>+Sklop11[[#This Row],[cena/enota brez DDV v EUR]]+Sklop11[[#This Row],[Davek (EUR)]]</f>
        <v>0</v>
      </c>
      <c r="S47" s="100">
        <f>+Sklop11[[#This Row],[cena/enota brez DDV v EUR]]*Sklop11[[#This Row],[Okvirna količina]]</f>
        <v>0</v>
      </c>
      <c r="T47" s="100">
        <f>+Sklop11[[#This Row],[Končna cena/enoto mere (EUR) z DDV]]*Sklop11[[#This Row],[Okvirna količina]]</f>
        <v>0</v>
      </c>
      <c r="U47" s="278"/>
    </row>
    <row r="48" spans="1:21" s="63" customFormat="1" ht="12">
      <c r="A48" s="92" t="s">
        <v>35</v>
      </c>
      <c r="B48" s="190" t="s">
        <v>488</v>
      </c>
      <c r="C48" s="187">
        <v>80</v>
      </c>
      <c r="D48" s="90" t="s">
        <v>159</v>
      </c>
      <c r="E48" s="140"/>
      <c r="F48" s="141">
        <v>600</v>
      </c>
      <c r="G48" s="127" t="s">
        <v>94</v>
      </c>
      <c r="H4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8" s="93" t="str">
        <f>IF(Sklop11[[#This Row],[ZAHTEVANA SHEMA KAKOVOSTI]]&lt;&gt;"",Sklop11[[#This Row],[Preračunana masa/volumen/kos na enoto kg]],"")</f>
        <v/>
      </c>
      <c r="J48" s="106"/>
      <c r="K48" s="54"/>
      <c r="L48" s="54"/>
      <c r="M48" s="3"/>
      <c r="N48" s="100"/>
      <c r="O48" s="100"/>
      <c r="P48" s="110"/>
      <c r="Q48" s="100">
        <f>+Sklop11[[#This Row],[cena/enota brez DDV v EUR]]*Sklop11[[#This Row],[Stopnja DDV (%)]]</f>
        <v>0</v>
      </c>
      <c r="R48" s="100">
        <f>+Sklop11[[#This Row],[cena/enota brez DDV v EUR]]+Sklop11[[#This Row],[Davek (EUR)]]</f>
        <v>0</v>
      </c>
      <c r="S48" s="100">
        <f>+Sklop11[[#This Row],[cena/enota brez DDV v EUR]]*Sklop11[[#This Row],[Okvirna količina]]</f>
        <v>0</v>
      </c>
      <c r="T48" s="100">
        <f>+Sklop11[[#This Row],[Končna cena/enoto mere (EUR) z DDV]]*Sklop11[[#This Row],[Okvirna količina]]</f>
        <v>0</v>
      </c>
      <c r="U48" s="278"/>
    </row>
    <row r="49" spans="1:21" s="63" customFormat="1" ht="12">
      <c r="A49" s="92" t="s">
        <v>36</v>
      </c>
      <c r="B49" s="225" t="s">
        <v>489</v>
      </c>
      <c r="C49" s="187">
        <v>80</v>
      </c>
      <c r="D49" s="90" t="s">
        <v>159</v>
      </c>
      <c r="E49" s="140"/>
      <c r="F49" s="141">
        <v>600</v>
      </c>
      <c r="G49" s="127" t="s">
        <v>94</v>
      </c>
      <c r="H4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9" s="93" t="str">
        <f>IF(Sklop11[[#This Row],[ZAHTEVANA SHEMA KAKOVOSTI]]&lt;&gt;"",Sklop11[[#This Row],[Preračunana masa/volumen/kos na enoto kg]],"")</f>
        <v/>
      </c>
      <c r="J49" s="106"/>
      <c r="K49" s="54"/>
      <c r="L49" s="54"/>
      <c r="M49" s="3"/>
      <c r="N49" s="100"/>
      <c r="O49" s="100"/>
      <c r="P49" s="110"/>
      <c r="Q49" s="100">
        <f>+Sklop11[[#This Row],[cena/enota brez DDV v EUR]]*Sklop11[[#This Row],[Stopnja DDV (%)]]</f>
        <v>0</v>
      </c>
      <c r="R49" s="100">
        <f>+Sklop11[[#This Row],[cena/enota brez DDV v EUR]]+Sklop11[[#This Row],[Davek (EUR)]]</f>
        <v>0</v>
      </c>
      <c r="S49" s="100">
        <f>+Sklop11[[#This Row],[cena/enota brez DDV v EUR]]*Sklop11[[#This Row],[Okvirna količina]]</f>
        <v>0</v>
      </c>
      <c r="T49" s="100">
        <f>+Sklop11[[#This Row],[Končna cena/enoto mere (EUR) z DDV]]*Sklop11[[#This Row],[Okvirna količina]]</f>
        <v>0</v>
      </c>
      <c r="U49" s="278"/>
    </row>
    <row r="50" spans="1:21" s="63" customFormat="1" ht="12">
      <c r="A50" s="97" t="s">
        <v>37</v>
      </c>
      <c r="B50" s="226" t="s">
        <v>526</v>
      </c>
      <c r="C50" s="187">
        <v>80</v>
      </c>
      <c r="D50" s="90" t="s">
        <v>159</v>
      </c>
      <c r="E50" s="140"/>
      <c r="F50" s="141">
        <v>500</v>
      </c>
      <c r="G50" s="127" t="s">
        <v>94</v>
      </c>
      <c r="H50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0" s="98" t="str">
        <f>IF(Sklop11[[#This Row],[ZAHTEVANA SHEMA KAKOVOSTI]]&lt;&gt;"",Sklop11[[#This Row],[Preračunana masa/volumen/kos na enoto kg]],"")</f>
        <v/>
      </c>
      <c r="J50" s="106"/>
      <c r="K50" s="101"/>
      <c r="L50" s="101"/>
      <c r="M50" s="3"/>
      <c r="N50" s="100"/>
      <c r="O50" s="100"/>
      <c r="P50" s="110"/>
      <c r="Q50" s="100">
        <f>+Sklop11[[#This Row],[cena/enota brez DDV v EUR]]*Sklop11[[#This Row],[Stopnja DDV (%)]]</f>
        <v>0</v>
      </c>
      <c r="R50" s="100">
        <f>+Sklop11[[#This Row],[cena/enota brez DDV v EUR]]+Sklop11[[#This Row],[Davek (EUR)]]</f>
        <v>0</v>
      </c>
      <c r="S50" s="100">
        <f>+Sklop11[[#This Row],[cena/enota brez DDV v EUR]]*Sklop11[[#This Row],[Okvirna količina]]</f>
        <v>0</v>
      </c>
      <c r="T50" s="100">
        <f>+Sklop11[[#This Row],[Končna cena/enoto mere (EUR) z DDV]]*Sklop11[[#This Row],[Okvirna količina]]</f>
        <v>0</v>
      </c>
      <c r="U50" s="278"/>
    </row>
    <row r="51" spans="1:21" s="63" customFormat="1" ht="12">
      <c r="A51" s="92" t="s">
        <v>38</v>
      </c>
      <c r="B51" s="226" t="s">
        <v>292</v>
      </c>
      <c r="C51" s="187">
        <v>120</v>
      </c>
      <c r="D51" s="90" t="s">
        <v>159</v>
      </c>
      <c r="E51" s="140"/>
      <c r="F51" s="141">
        <v>1000</v>
      </c>
      <c r="G51" s="127" t="s">
        <v>94</v>
      </c>
      <c r="H51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1" s="98" t="str">
        <f>IF(Sklop11[[#This Row],[ZAHTEVANA SHEMA KAKOVOSTI]]&lt;&gt;"",Sklop11[[#This Row],[Preračunana masa/volumen/kos na enoto kg]],"")</f>
        <v/>
      </c>
      <c r="J51" s="106"/>
      <c r="K51" s="101"/>
      <c r="L51" s="101"/>
      <c r="M51" s="3"/>
      <c r="N51" s="100"/>
      <c r="O51" s="100"/>
      <c r="P51" s="110"/>
      <c r="Q51" s="100">
        <f>+Sklop11[[#This Row],[cena/enota brez DDV v EUR]]*Sklop11[[#This Row],[Stopnja DDV (%)]]</f>
        <v>0</v>
      </c>
      <c r="R51" s="100">
        <f>+Sklop11[[#This Row],[cena/enota brez DDV v EUR]]+Sklop11[[#This Row],[Davek (EUR)]]</f>
        <v>0</v>
      </c>
      <c r="S51" s="100">
        <f>+Sklop11[[#This Row],[cena/enota brez DDV v EUR]]*Sklop11[[#This Row],[Okvirna količina]]</f>
        <v>0</v>
      </c>
      <c r="T51" s="100">
        <f>+Sklop11[[#This Row],[Končna cena/enoto mere (EUR) z DDV]]*Sklop11[[#This Row],[Okvirna količina]]</f>
        <v>0</v>
      </c>
      <c r="U51" s="278"/>
    </row>
    <row r="52" spans="1:21" s="63" customFormat="1" ht="12">
      <c r="A52" s="92" t="s">
        <v>39</v>
      </c>
      <c r="B52" s="226" t="s">
        <v>490</v>
      </c>
      <c r="C52" s="187">
        <v>120</v>
      </c>
      <c r="D52" s="90" t="s">
        <v>159</v>
      </c>
      <c r="E52" s="140"/>
      <c r="F52" s="141">
        <v>2500</v>
      </c>
      <c r="G52" s="127" t="s">
        <v>94</v>
      </c>
      <c r="H52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52" s="98" t="str">
        <f>IF(Sklop11[[#This Row],[ZAHTEVANA SHEMA KAKOVOSTI]]&lt;&gt;"",Sklop11[[#This Row],[Preračunana masa/volumen/kos na enoto kg]],"")</f>
        <v/>
      </c>
      <c r="J52" s="106"/>
      <c r="K52" s="101"/>
      <c r="L52" s="102"/>
      <c r="M52" s="103"/>
      <c r="N52" s="100"/>
      <c r="O52" s="104"/>
      <c r="P52" s="110"/>
      <c r="Q52" s="104">
        <f>+Sklop11[[#This Row],[cena/enota brez DDV v EUR]]*Sklop11[[#This Row],[Stopnja DDV (%)]]</f>
        <v>0</v>
      </c>
      <c r="R52" s="104">
        <f>+Sklop11[[#This Row],[cena/enota brez DDV v EUR]]+Sklop11[[#This Row],[Davek (EUR)]]</f>
        <v>0</v>
      </c>
      <c r="S52" s="104">
        <f>+Sklop11[[#This Row],[cena/enota brez DDV v EUR]]*Sklop11[[#This Row],[Okvirna količina]]</f>
        <v>0</v>
      </c>
      <c r="T52" s="104">
        <f>+Sklop11[[#This Row],[Končna cena/enoto mere (EUR) z DDV]]*Sklop11[[#This Row],[Okvirna količina]]</f>
        <v>0</v>
      </c>
      <c r="U52" s="278"/>
    </row>
    <row r="53" spans="1:21" s="63" customFormat="1" ht="12">
      <c r="A53" s="97" t="s">
        <v>40</v>
      </c>
      <c r="B53" s="226" t="s">
        <v>527</v>
      </c>
      <c r="C53" s="187">
        <v>500</v>
      </c>
      <c r="D53" s="90" t="s">
        <v>159</v>
      </c>
      <c r="E53" s="140"/>
      <c r="F53" s="141">
        <v>10</v>
      </c>
      <c r="G53" s="127" t="s">
        <v>94</v>
      </c>
      <c r="H53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3" s="98" t="str">
        <f>IF(Sklop11[[#This Row],[ZAHTEVANA SHEMA KAKOVOSTI]]&lt;&gt;"",Sklop11[[#This Row],[Preračunana masa/volumen/kos na enoto kg]],"")</f>
        <v/>
      </c>
      <c r="J53" s="106"/>
      <c r="K53" s="101"/>
      <c r="L53" s="101"/>
      <c r="M53" s="3"/>
      <c r="N53" s="100"/>
      <c r="O53" s="100"/>
      <c r="P53" s="110"/>
      <c r="Q53" s="104">
        <f>+Sklop11[[#This Row],[cena/enota brez DDV v EUR]]*Sklop11[[#This Row],[Stopnja DDV (%)]]</f>
        <v>0</v>
      </c>
      <c r="R53" s="104">
        <f>+Sklop11[[#This Row],[cena/enota brez DDV v EUR]]+Sklop11[[#This Row],[Davek (EUR)]]</f>
        <v>0</v>
      </c>
      <c r="S53" s="104">
        <f>+Sklop11[[#This Row],[cena/enota brez DDV v EUR]]*Sklop11[[#This Row],[Okvirna količina]]</f>
        <v>0</v>
      </c>
      <c r="T53" s="104">
        <f>+Sklop11[[#This Row],[Končna cena/enoto mere (EUR) z DDV]]*Sklop11[[#This Row],[Okvirna količina]]</f>
        <v>0</v>
      </c>
      <c r="U53" s="278"/>
    </row>
    <row r="54" spans="1:21" s="63" customFormat="1" ht="12">
      <c r="A54" s="92" t="s">
        <v>41</v>
      </c>
      <c r="B54" s="226" t="s">
        <v>528</v>
      </c>
      <c r="C54" s="187">
        <v>500</v>
      </c>
      <c r="D54" s="90" t="s">
        <v>159</v>
      </c>
      <c r="E54" s="140"/>
      <c r="F54" s="141">
        <v>20</v>
      </c>
      <c r="G54" s="127" t="s">
        <v>94</v>
      </c>
      <c r="H54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4" s="98" t="str">
        <f>IF(Sklop11[[#This Row],[ZAHTEVANA SHEMA KAKOVOSTI]]&lt;&gt;"",Sklop11[[#This Row],[Preračunana masa/volumen/kos na enoto kg]],"")</f>
        <v/>
      </c>
      <c r="J54" s="106"/>
      <c r="K54" s="101"/>
      <c r="L54" s="101"/>
      <c r="M54" s="3"/>
      <c r="N54" s="100"/>
      <c r="O54" s="100"/>
      <c r="P54" s="110"/>
      <c r="Q54" s="104">
        <f>+Sklop11[[#This Row],[cena/enota brez DDV v EUR]]*Sklop11[[#This Row],[Stopnja DDV (%)]]</f>
        <v>0</v>
      </c>
      <c r="R54" s="104">
        <f>+Sklop11[[#This Row],[cena/enota brez DDV v EUR]]+Sklop11[[#This Row],[Davek (EUR)]]</f>
        <v>0</v>
      </c>
      <c r="S54" s="104">
        <f>+Sklop11[[#This Row],[cena/enota brez DDV v EUR]]*Sklop11[[#This Row],[Okvirna količina]]</f>
        <v>0</v>
      </c>
      <c r="T54" s="104">
        <f>+Sklop11[[#This Row],[Končna cena/enoto mere (EUR) z DDV]]*Sklop11[[#This Row],[Okvirna količina]]</f>
        <v>0</v>
      </c>
      <c r="U54" s="278"/>
    </row>
    <row r="55" spans="1:21" s="63" customFormat="1" ht="12">
      <c r="A55" s="92" t="s">
        <v>42</v>
      </c>
      <c r="B55" s="226" t="s">
        <v>529</v>
      </c>
      <c r="C55" s="187">
        <v>500</v>
      </c>
      <c r="D55" s="90" t="s">
        <v>159</v>
      </c>
      <c r="E55" s="140"/>
      <c r="F55" s="141">
        <v>20</v>
      </c>
      <c r="G55" s="127" t="s">
        <v>94</v>
      </c>
      <c r="H55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5" s="191" t="str">
        <f>IF(Sklop11[[#This Row],[ZAHTEVANA SHEMA KAKOVOSTI]]&lt;&gt;"",Sklop11[[#This Row],[Preračunana masa/volumen/kos na enoto kg]],"")</f>
        <v/>
      </c>
      <c r="J55" s="192"/>
      <c r="K55" s="193"/>
      <c r="L55" s="193"/>
      <c r="M55" s="194"/>
      <c r="N55" s="195"/>
      <c r="O55" s="195"/>
      <c r="P55" s="196"/>
      <c r="Q55" s="197">
        <f>+Sklop11[[#This Row],[cena/enota brez DDV v EUR]]*Sklop11[[#This Row],[Stopnja DDV (%)]]</f>
        <v>0</v>
      </c>
      <c r="R55" s="197">
        <f>+Sklop11[[#This Row],[cena/enota brez DDV v EUR]]+Sklop11[[#This Row],[Davek (EUR)]]</f>
        <v>0</v>
      </c>
      <c r="S55" s="197">
        <f>+Sklop11[[#This Row],[cena/enota brez DDV v EUR]]*Sklop11[[#This Row],[Okvirna količina]]</f>
        <v>0</v>
      </c>
      <c r="T55" s="197">
        <f>+Sklop11[[#This Row],[Končna cena/enoto mere (EUR) z DDV]]*Sklop11[[#This Row],[Okvirna količina]]</f>
        <v>0</v>
      </c>
      <c r="U55" s="278"/>
    </row>
    <row r="56" spans="1:21" s="63" customFormat="1" ht="12">
      <c r="A56" s="97" t="s">
        <v>43</v>
      </c>
      <c r="B56" s="226" t="s">
        <v>530</v>
      </c>
      <c r="C56" s="187">
        <v>500</v>
      </c>
      <c r="D56" s="90" t="s">
        <v>159</v>
      </c>
      <c r="E56" s="140"/>
      <c r="F56" s="141">
        <v>20</v>
      </c>
      <c r="G56" s="127" t="s">
        <v>94</v>
      </c>
      <c r="H56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6" s="191" t="str">
        <f>IF(Sklop11[[#This Row],[ZAHTEVANA SHEMA KAKOVOSTI]]&lt;&gt;"",Sklop11[[#This Row],[Preračunana masa/volumen/kos na enoto kg]],"")</f>
        <v/>
      </c>
      <c r="J56" s="192"/>
      <c r="K56" s="193"/>
      <c r="L56" s="193"/>
      <c r="M56" s="194"/>
      <c r="N56" s="195"/>
      <c r="O56" s="195"/>
      <c r="P56" s="196"/>
      <c r="Q56" s="197">
        <f>+Sklop11[[#This Row],[cena/enota brez DDV v EUR]]*Sklop11[[#This Row],[Stopnja DDV (%)]]</f>
        <v>0</v>
      </c>
      <c r="R56" s="197">
        <f>+Sklop11[[#This Row],[cena/enota brez DDV v EUR]]+Sklop11[[#This Row],[Davek (EUR)]]</f>
        <v>0</v>
      </c>
      <c r="S56" s="197">
        <f>+Sklop11[[#This Row],[cena/enota brez DDV v EUR]]*Sklop11[[#This Row],[Okvirna količina]]</f>
        <v>0</v>
      </c>
      <c r="T56" s="197">
        <f>+Sklop11[[#This Row],[Končna cena/enoto mere (EUR) z DDV]]*Sklop11[[#This Row],[Okvirna količina]]</f>
        <v>0</v>
      </c>
      <c r="U56" s="278"/>
    </row>
    <row r="57" spans="1:21" s="63" customFormat="1" ht="12">
      <c r="A57" s="92" t="s">
        <v>44</v>
      </c>
      <c r="B57" s="226" t="s">
        <v>531</v>
      </c>
      <c r="C57" s="187">
        <v>500</v>
      </c>
      <c r="D57" s="90" t="s">
        <v>159</v>
      </c>
      <c r="E57" s="140"/>
      <c r="F57" s="141">
        <v>20</v>
      </c>
      <c r="G57" s="127" t="s">
        <v>94</v>
      </c>
      <c r="H57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7" s="191" t="str">
        <f>IF(Sklop11[[#This Row],[ZAHTEVANA SHEMA KAKOVOSTI]]&lt;&gt;"",Sklop11[[#This Row],[Preračunana masa/volumen/kos na enoto kg]],"")</f>
        <v/>
      </c>
      <c r="J57" s="192"/>
      <c r="K57" s="193"/>
      <c r="L57" s="193"/>
      <c r="M57" s="194"/>
      <c r="N57" s="195"/>
      <c r="O57" s="195"/>
      <c r="P57" s="196"/>
      <c r="Q57" s="197">
        <f>+Sklop11[[#This Row],[cena/enota brez DDV v EUR]]*Sklop11[[#This Row],[Stopnja DDV (%)]]</f>
        <v>0</v>
      </c>
      <c r="R57" s="197">
        <f>+Sklop11[[#This Row],[cena/enota brez DDV v EUR]]+Sklop11[[#This Row],[Davek (EUR)]]</f>
        <v>0</v>
      </c>
      <c r="S57" s="197">
        <f>+Sklop11[[#This Row],[cena/enota brez DDV v EUR]]*Sklop11[[#This Row],[Okvirna količina]]</f>
        <v>0</v>
      </c>
      <c r="T57" s="197">
        <f>+Sklop11[[#This Row],[Končna cena/enoto mere (EUR) z DDV]]*Sklop11[[#This Row],[Okvirna količina]]</f>
        <v>0</v>
      </c>
      <c r="U57" s="278"/>
    </row>
    <row r="58" spans="1:21" s="63" customFormat="1" ht="12">
      <c r="A58" s="92" t="s">
        <v>49</v>
      </c>
      <c r="B58" s="226" t="s">
        <v>532</v>
      </c>
      <c r="C58" s="187">
        <v>500</v>
      </c>
      <c r="D58" s="90" t="s">
        <v>159</v>
      </c>
      <c r="E58" s="140"/>
      <c r="F58" s="141">
        <v>20</v>
      </c>
      <c r="G58" s="127" t="s">
        <v>94</v>
      </c>
      <c r="H58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8" s="191" t="str">
        <f>IF(Sklop11[[#This Row],[ZAHTEVANA SHEMA KAKOVOSTI]]&lt;&gt;"",Sklop11[[#This Row],[Preračunana masa/volumen/kos na enoto kg]],"")</f>
        <v/>
      </c>
      <c r="J58" s="192"/>
      <c r="K58" s="193"/>
      <c r="L58" s="193"/>
      <c r="M58" s="194"/>
      <c r="N58" s="195"/>
      <c r="O58" s="195"/>
      <c r="P58" s="196"/>
      <c r="Q58" s="197">
        <f>+Sklop11[[#This Row],[cena/enota brez DDV v EUR]]*Sklop11[[#This Row],[Stopnja DDV (%)]]</f>
        <v>0</v>
      </c>
      <c r="R58" s="197">
        <f>+Sklop11[[#This Row],[cena/enota brez DDV v EUR]]+Sklop11[[#This Row],[Davek (EUR)]]</f>
        <v>0</v>
      </c>
      <c r="S58" s="197">
        <f>+Sklop11[[#This Row],[cena/enota brez DDV v EUR]]*Sklop11[[#This Row],[Okvirna količina]]</f>
        <v>0</v>
      </c>
      <c r="T58" s="197">
        <f>+Sklop11[[#This Row],[Končna cena/enoto mere (EUR) z DDV]]*Sklop11[[#This Row],[Okvirna količina]]</f>
        <v>0</v>
      </c>
      <c r="U58" s="278"/>
    </row>
    <row r="59" spans="1:21" s="63" customFormat="1" ht="12">
      <c r="A59" s="97" t="s">
        <v>45</v>
      </c>
      <c r="B59" s="226" t="s">
        <v>533</v>
      </c>
      <c r="C59" s="187">
        <v>500</v>
      </c>
      <c r="D59" s="90" t="s">
        <v>159</v>
      </c>
      <c r="E59" s="140"/>
      <c r="F59" s="141">
        <v>30</v>
      </c>
      <c r="G59" s="127" t="s">
        <v>94</v>
      </c>
      <c r="H59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9" s="191" t="str">
        <f>IF(Sklop11[[#This Row],[ZAHTEVANA SHEMA KAKOVOSTI]]&lt;&gt;"",Sklop11[[#This Row],[Preračunana masa/volumen/kos na enoto kg]],"")</f>
        <v/>
      </c>
      <c r="J59" s="192"/>
      <c r="K59" s="193"/>
      <c r="L59" s="193"/>
      <c r="M59" s="194"/>
      <c r="N59" s="195"/>
      <c r="O59" s="195"/>
      <c r="P59" s="196"/>
      <c r="Q59" s="197">
        <f>+Sklop11[[#This Row],[cena/enota brez DDV v EUR]]*Sklop11[[#This Row],[Stopnja DDV (%)]]</f>
        <v>0</v>
      </c>
      <c r="R59" s="197">
        <f>+Sklop11[[#This Row],[cena/enota brez DDV v EUR]]+Sklop11[[#This Row],[Davek (EUR)]]</f>
        <v>0</v>
      </c>
      <c r="S59" s="197">
        <f>+Sklop11[[#This Row],[cena/enota brez DDV v EUR]]*Sklop11[[#This Row],[Okvirna količina]]</f>
        <v>0</v>
      </c>
      <c r="T59" s="197">
        <f>+Sklop11[[#This Row],[Končna cena/enoto mere (EUR) z DDV]]*Sklop11[[#This Row],[Okvirna količina]]</f>
        <v>0</v>
      </c>
      <c r="U59" s="278"/>
    </row>
    <row r="60" spans="1:21" s="63" customFormat="1" ht="12">
      <c r="A60" s="92" t="s">
        <v>46</v>
      </c>
      <c r="B60" s="226" t="s">
        <v>534</v>
      </c>
      <c r="C60" s="187">
        <v>500</v>
      </c>
      <c r="D60" s="90" t="s">
        <v>159</v>
      </c>
      <c r="E60" s="140"/>
      <c r="F60" s="141">
        <v>40</v>
      </c>
      <c r="G60" s="127" t="s">
        <v>94</v>
      </c>
      <c r="H60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0" s="191" t="str">
        <f>IF(Sklop11[[#This Row],[ZAHTEVANA SHEMA KAKOVOSTI]]&lt;&gt;"",Sklop11[[#This Row],[Preračunana masa/volumen/kos na enoto kg]],"")</f>
        <v/>
      </c>
      <c r="J60" s="192"/>
      <c r="K60" s="193"/>
      <c r="L60" s="193"/>
      <c r="M60" s="194"/>
      <c r="N60" s="195"/>
      <c r="O60" s="195"/>
      <c r="P60" s="196"/>
      <c r="Q60" s="197">
        <f>+Sklop11[[#This Row],[cena/enota brez DDV v EUR]]*Sklop11[[#This Row],[Stopnja DDV (%)]]</f>
        <v>0</v>
      </c>
      <c r="R60" s="197">
        <f>+Sklop11[[#This Row],[cena/enota brez DDV v EUR]]+Sklop11[[#This Row],[Davek (EUR)]]</f>
        <v>0</v>
      </c>
      <c r="S60" s="197">
        <f>+Sklop11[[#This Row],[cena/enota brez DDV v EUR]]*Sklop11[[#This Row],[Okvirna količina]]</f>
        <v>0</v>
      </c>
      <c r="T60" s="197">
        <f>+Sklop11[[#This Row],[Končna cena/enoto mere (EUR) z DDV]]*Sklop11[[#This Row],[Okvirna količina]]</f>
        <v>0</v>
      </c>
      <c r="U60" s="278"/>
    </row>
    <row r="61" spans="1:21" s="63" customFormat="1" ht="12">
      <c r="A61" s="92" t="s">
        <v>50</v>
      </c>
      <c r="B61" s="226" t="s">
        <v>535</v>
      </c>
      <c r="C61" s="187">
        <v>500</v>
      </c>
      <c r="D61" s="90" t="s">
        <v>159</v>
      </c>
      <c r="E61" s="140"/>
      <c r="F61" s="141">
        <v>20</v>
      </c>
      <c r="G61" s="127" t="s">
        <v>94</v>
      </c>
      <c r="H61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1" s="191" t="str">
        <f>IF(Sklop11[[#This Row],[ZAHTEVANA SHEMA KAKOVOSTI]]&lt;&gt;"",Sklop11[[#This Row],[Preračunana masa/volumen/kos na enoto kg]],"")</f>
        <v/>
      </c>
      <c r="J61" s="192"/>
      <c r="K61" s="193"/>
      <c r="L61" s="193"/>
      <c r="M61" s="194"/>
      <c r="N61" s="195"/>
      <c r="O61" s="195"/>
      <c r="P61" s="196"/>
      <c r="Q61" s="197">
        <f>+Sklop11[[#This Row],[cena/enota brez DDV v EUR]]*Sklop11[[#This Row],[Stopnja DDV (%)]]</f>
        <v>0</v>
      </c>
      <c r="R61" s="197">
        <f>+Sklop11[[#This Row],[cena/enota brez DDV v EUR]]+Sklop11[[#This Row],[Davek (EUR)]]</f>
        <v>0</v>
      </c>
      <c r="S61" s="197">
        <f>+Sklop11[[#This Row],[cena/enota brez DDV v EUR]]*Sklop11[[#This Row],[Okvirna količina]]</f>
        <v>0</v>
      </c>
      <c r="T61" s="197">
        <f>+Sklop11[[#This Row],[Končna cena/enoto mere (EUR) z DDV]]*Sklop11[[#This Row],[Okvirna količina]]</f>
        <v>0</v>
      </c>
      <c r="U61" s="278"/>
    </row>
    <row r="62" spans="1:21" s="63" customFormat="1" ht="12">
      <c r="A62" s="97" t="s">
        <v>51</v>
      </c>
      <c r="B62" s="226" t="s">
        <v>536</v>
      </c>
      <c r="C62" s="187">
        <v>50</v>
      </c>
      <c r="D62" s="90" t="s">
        <v>159</v>
      </c>
      <c r="E62" s="140"/>
      <c r="F62" s="141">
        <v>3000</v>
      </c>
      <c r="G62" s="127" t="s">
        <v>94</v>
      </c>
      <c r="H62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2" s="191" t="str">
        <f>IF(Sklop11[[#This Row],[ZAHTEVANA SHEMA KAKOVOSTI]]&lt;&gt;"",Sklop11[[#This Row],[Preračunana masa/volumen/kos na enoto kg]],"")</f>
        <v/>
      </c>
      <c r="J62" s="192"/>
      <c r="K62" s="193"/>
      <c r="L62" s="193"/>
      <c r="M62" s="194"/>
      <c r="N62" s="195"/>
      <c r="O62" s="195"/>
      <c r="P62" s="196"/>
      <c r="Q62" s="197">
        <f>+Sklop11[[#This Row],[cena/enota brez DDV v EUR]]*Sklop11[[#This Row],[Stopnja DDV (%)]]</f>
        <v>0</v>
      </c>
      <c r="R62" s="197">
        <f>+Sklop11[[#This Row],[cena/enota brez DDV v EUR]]+Sklop11[[#This Row],[Davek (EUR)]]</f>
        <v>0</v>
      </c>
      <c r="S62" s="197">
        <f>+Sklop11[[#This Row],[cena/enota brez DDV v EUR]]*Sklop11[[#This Row],[Okvirna količina]]</f>
        <v>0</v>
      </c>
      <c r="T62" s="197">
        <f>+Sklop11[[#This Row],[Končna cena/enoto mere (EUR) z DDV]]*Sklop11[[#This Row],[Okvirna količina]]</f>
        <v>0</v>
      </c>
      <c r="U62" s="278"/>
    </row>
    <row r="63" spans="1:21" s="63" customFormat="1" ht="12">
      <c r="A63" s="92" t="s">
        <v>47</v>
      </c>
      <c r="B63" s="226" t="s">
        <v>537</v>
      </c>
      <c r="C63" s="187">
        <v>100</v>
      </c>
      <c r="D63" s="90" t="s">
        <v>159</v>
      </c>
      <c r="E63" s="140"/>
      <c r="F63" s="141">
        <v>3000</v>
      </c>
      <c r="G63" s="127" t="s">
        <v>94</v>
      </c>
      <c r="H63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3" s="191" t="str">
        <f>IF(Sklop11[[#This Row],[ZAHTEVANA SHEMA KAKOVOSTI]]&lt;&gt;"",Sklop11[[#This Row],[Preračunana masa/volumen/kos na enoto kg]],"")</f>
        <v/>
      </c>
      <c r="J63" s="192"/>
      <c r="K63" s="193"/>
      <c r="L63" s="193"/>
      <c r="M63" s="194"/>
      <c r="N63" s="195"/>
      <c r="O63" s="195"/>
      <c r="P63" s="196"/>
      <c r="Q63" s="197">
        <f>+Sklop11[[#This Row],[cena/enota brez DDV v EUR]]*Sklop11[[#This Row],[Stopnja DDV (%)]]</f>
        <v>0</v>
      </c>
      <c r="R63" s="197">
        <f>+Sklop11[[#This Row],[cena/enota brez DDV v EUR]]+Sklop11[[#This Row],[Davek (EUR)]]</f>
        <v>0</v>
      </c>
      <c r="S63" s="197">
        <f>+Sklop11[[#This Row],[cena/enota brez DDV v EUR]]*Sklop11[[#This Row],[Okvirna količina]]</f>
        <v>0</v>
      </c>
      <c r="T63" s="197">
        <f>+Sklop11[[#This Row],[Končna cena/enoto mere (EUR) z DDV]]*Sklop11[[#This Row],[Okvirna količina]]</f>
        <v>0</v>
      </c>
      <c r="U63" s="278"/>
    </row>
    <row r="64" spans="1:21" s="63" customFormat="1" ht="12">
      <c r="A64" s="92" t="s">
        <v>52</v>
      </c>
      <c r="B64" s="226" t="s">
        <v>538</v>
      </c>
      <c r="C64" s="187">
        <v>100</v>
      </c>
      <c r="D64" s="90" t="s">
        <v>159</v>
      </c>
      <c r="E64" s="140"/>
      <c r="F64" s="141">
        <v>1200</v>
      </c>
      <c r="G64" s="127" t="s">
        <v>94</v>
      </c>
      <c r="H64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4" s="191" t="str">
        <f>IF(Sklop11[[#This Row],[ZAHTEVANA SHEMA KAKOVOSTI]]&lt;&gt;"",Sklop11[[#This Row],[Preračunana masa/volumen/kos na enoto kg]],"")</f>
        <v/>
      </c>
      <c r="J64" s="192"/>
      <c r="K64" s="193"/>
      <c r="L64" s="193"/>
      <c r="M64" s="194"/>
      <c r="N64" s="195"/>
      <c r="O64" s="195"/>
      <c r="P64" s="196"/>
      <c r="Q64" s="197">
        <f>+Sklop11[[#This Row],[cena/enota brez DDV v EUR]]*Sklop11[[#This Row],[Stopnja DDV (%)]]</f>
        <v>0</v>
      </c>
      <c r="R64" s="197">
        <f>+Sklop11[[#This Row],[cena/enota brez DDV v EUR]]+Sklop11[[#This Row],[Davek (EUR)]]</f>
        <v>0</v>
      </c>
      <c r="S64" s="197">
        <f>+Sklop11[[#This Row],[cena/enota brez DDV v EUR]]*Sklop11[[#This Row],[Okvirna količina]]</f>
        <v>0</v>
      </c>
      <c r="T64" s="197">
        <f>+Sklop11[[#This Row],[Končna cena/enoto mere (EUR) z DDV]]*Sklop11[[#This Row],[Okvirna količina]]</f>
        <v>0</v>
      </c>
      <c r="U64" s="278"/>
    </row>
    <row r="65" spans="1:21" s="63" customFormat="1" ht="12">
      <c r="A65" s="97" t="s">
        <v>48</v>
      </c>
      <c r="B65" s="226" t="s">
        <v>539</v>
      </c>
      <c r="C65" s="187">
        <v>80</v>
      </c>
      <c r="D65" s="90" t="s">
        <v>159</v>
      </c>
      <c r="E65" s="140"/>
      <c r="F65" s="141">
        <v>1700</v>
      </c>
      <c r="G65" s="127" t="s">
        <v>94</v>
      </c>
      <c r="H65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136</v>
      </c>
      <c r="I65" s="191" t="str">
        <f>IF(Sklop11[[#This Row],[ZAHTEVANA SHEMA KAKOVOSTI]]&lt;&gt;"",Sklop11[[#This Row],[Preračunana masa/volumen/kos na enoto kg]],"")</f>
        <v/>
      </c>
      <c r="J65" s="192"/>
      <c r="K65" s="193"/>
      <c r="L65" s="193"/>
      <c r="M65" s="194"/>
      <c r="N65" s="195"/>
      <c r="O65" s="195"/>
      <c r="P65" s="196"/>
      <c r="Q65" s="197">
        <f>+Sklop11[[#This Row],[cena/enota brez DDV v EUR]]*Sklop11[[#This Row],[Stopnja DDV (%)]]</f>
        <v>0</v>
      </c>
      <c r="R65" s="197">
        <f>+Sklop11[[#This Row],[cena/enota brez DDV v EUR]]+Sklop11[[#This Row],[Davek (EUR)]]</f>
        <v>0</v>
      </c>
      <c r="S65" s="197">
        <f>+Sklop11[[#This Row],[cena/enota brez DDV v EUR]]*Sklop11[[#This Row],[Okvirna količina]]</f>
        <v>0</v>
      </c>
      <c r="T65" s="197">
        <f>+Sklop11[[#This Row],[Končna cena/enoto mere (EUR) z DDV]]*Sklop11[[#This Row],[Okvirna količina]]</f>
        <v>0</v>
      </c>
      <c r="U65" s="278"/>
    </row>
    <row r="66" spans="1:21" s="63" customFormat="1" ht="12">
      <c r="A66" s="92" t="s">
        <v>53</v>
      </c>
      <c r="B66" s="226" t="s">
        <v>540</v>
      </c>
      <c r="C66" s="187">
        <v>100</v>
      </c>
      <c r="D66" s="90" t="s">
        <v>159</v>
      </c>
      <c r="E66" s="140"/>
      <c r="F66" s="141">
        <v>600</v>
      </c>
      <c r="G66" s="127" t="s">
        <v>94</v>
      </c>
      <c r="H66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6" s="191" t="str">
        <f>IF(Sklop11[[#This Row],[ZAHTEVANA SHEMA KAKOVOSTI]]&lt;&gt;"",Sklop11[[#This Row],[Preračunana masa/volumen/kos na enoto kg]],"")</f>
        <v/>
      </c>
      <c r="J66" s="192"/>
      <c r="K66" s="193"/>
      <c r="L66" s="193"/>
      <c r="M66" s="194"/>
      <c r="N66" s="195"/>
      <c r="O66" s="195"/>
      <c r="P66" s="196"/>
      <c r="Q66" s="197">
        <f>+Sklop11[[#This Row],[cena/enota brez DDV v EUR]]*Sklop11[[#This Row],[Stopnja DDV (%)]]</f>
        <v>0</v>
      </c>
      <c r="R66" s="197">
        <f>+Sklop11[[#This Row],[cena/enota brez DDV v EUR]]+Sklop11[[#This Row],[Davek (EUR)]]</f>
        <v>0</v>
      </c>
      <c r="S66" s="197">
        <f>+Sklop11[[#This Row],[cena/enota brez DDV v EUR]]*Sklop11[[#This Row],[Okvirna količina]]</f>
        <v>0</v>
      </c>
      <c r="T66" s="197">
        <f>+Sklop11[[#This Row],[Končna cena/enoto mere (EUR) z DDV]]*Sklop11[[#This Row],[Okvirna količina]]</f>
        <v>0</v>
      </c>
      <c r="U66" s="278"/>
    </row>
    <row r="67" spans="1:21" s="63" customFormat="1" ht="12">
      <c r="A67" s="92" t="s">
        <v>54</v>
      </c>
      <c r="B67" s="226" t="s">
        <v>541</v>
      </c>
      <c r="C67" s="187">
        <v>100</v>
      </c>
      <c r="D67" s="90" t="s">
        <v>159</v>
      </c>
      <c r="E67" s="140"/>
      <c r="F67" s="141">
        <v>500</v>
      </c>
      <c r="G67" s="127" t="s">
        <v>94</v>
      </c>
      <c r="H67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7" s="191" t="str">
        <f>IF(Sklop11[[#This Row],[ZAHTEVANA SHEMA KAKOVOSTI]]&lt;&gt;"",Sklop11[[#This Row],[Preračunana masa/volumen/kos na enoto kg]],"")</f>
        <v/>
      </c>
      <c r="J67" s="192"/>
      <c r="K67" s="193"/>
      <c r="L67" s="193"/>
      <c r="M67" s="194"/>
      <c r="N67" s="195"/>
      <c r="O67" s="195"/>
      <c r="P67" s="196"/>
      <c r="Q67" s="197">
        <f>+Sklop11[[#This Row],[cena/enota brez DDV v EUR]]*Sklop11[[#This Row],[Stopnja DDV (%)]]</f>
        <v>0</v>
      </c>
      <c r="R67" s="197">
        <f>+Sklop11[[#This Row],[cena/enota brez DDV v EUR]]+Sklop11[[#This Row],[Davek (EUR)]]</f>
        <v>0</v>
      </c>
      <c r="S67" s="197">
        <f>+Sklop11[[#This Row],[cena/enota brez DDV v EUR]]*Sklop11[[#This Row],[Okvirna količina]]</f>
        <v>0</v>
      </c>
      <c r="T67" s="197">
        <f>+Sklop11[[#This Row],[Končna cena/enoto mere (EUR) z DDV]]*Sklop11[[#This Row],[Okvirna količina]]</f>
        <v>0</v>
      </c>
      <c r="U67" s="278"/>
    </row>
    <row r="68" spans="1:21" s="63" customFormat="1" ht="12">
      <c r="A68" s="97" t="s">
        <v>55</v>
      </c>
      <c r="B68" s="226" t="s">
        <v>491</v>
      </c>
      <c r="C68" s="187">
        <v>120</v>
      </c>
      <c r="D68" s="90" t="s">
        <v>159</v>
      </c>
      <c r="E68" s="140"/>
      <c r="F68" s="141">
        <v>500</v>
      </c>
      <c r="G68" s="127" t="s">
        <v>94</v>
      </c>
      <c r="H68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8" s="191" t="str">
        <f>IF(Sklop11[[#This Row],[ZAHTEVANA SHEMA KAKOVOSTI]]&lt;&gt;"",Sklop11[[#This Row],[Preračunana masa/volumen/kos na enoto kg]],"")</f>
        <v/>
      </c>
      <c r="J68" s="192"/>
      <c r="K68" s="193"/>
      <c r="L68" s="193"/>
      <c r="M68" s="194"/>
      <c r="N68" s="195"/>
      <c r="O68" s="195"/>
      <c r="P68" s="196"/>
      <c r="Q68" s="197">
        <f>+Sklop11[[#This Row],[cena/enota brez DDV v EUR]]*Sklop11[[#This Row],[Stopnja DDV (%)]]</f>
        <v>0</v>
      </c>
      <c r="R68" s="197">
        <f>+Sklop11[[#This Row],[cena/enota brez DDV v EUR]]+Sklop11[[#This Row],[Davek (EUR)]]</f>
        <v>0</v>
      </c>
      <c r="S68" s="197">
        <f>+Sklop11[[#This Row],[cena/enota brez DDV v EUR]]*Sklop11[[#This Row],[Okvirna količina]]</f>
        <v>0</v>
      </c>
      <c r="T68" s="197">
        <f>+Sklop11[[#This Row],[Končna cena/enoto mere (EUR) z DDV]]*Sklop11[[#This Row],[Okvirna količina]]</f>
        <v>0</v>
      </c>
      <c r="U68" s="278"/>
    </row>
    <row r="69" spans="1:21" s="63" customFormat="1" ht="12">
      <c r="A69" s="92" t="s">
        <v>56</v>
      </c>
      <c r="B69" s="226" t="s">
        <v>492</v>
      </c>
      <c r="C69" s="187">
        <v>80</v>
      </c>
      <c r="D69" s="90" t="s">
        <v>159</v>
      </c>
      <c r="E69" s="140"/>
      <c r="F69" s="141">
        <v>2500</v>
      </c>
      <c r="G69" s="127" t="s">
        <v>94</v>
      </c>
      <c r="H69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9" s="191" t="str">
        <f>IF(Sklop11[[#This Row],[ZAHTEVANA SHEMA KAKOVOSTI]]&lt;&gt;"",Sklop11[[#This Row],[Preračunana masa/volumen/kos na enoto kg]],"")</f>
        <v/>
      </c>
      <c r="J69" s="192"/>
      <c r="K69" s="193"/>
      <c r="L69" s="193"/>
      <c r="M69" s="194"/>
      <c r="N69" s="195"/>
      <c r="O69" s="195"/>
      <c r="P69" s="196"/>
      <c r="Q69" s="197">
        <f>+Sklop11[[#This Row],[cena/enota brez DDV v EUR]]*Sklop11[[#This Row],[Stopnja DDV (%)]]</f>
        <v>0</v>
      </c>
      <c r="R69" s="197">
        <f>+Sklop11[[#This Row],[cena/enota brez DDV v EUR]]+Sklop11[[#This Row],[Davek (EUR)]]</f>
        <v>0</v>
      </c>
      <c r="S69" s="197">
        <f>+Sklop11[[#This Row],[cena/enota brez DDV v EUR]]*Sklop11[[#This Row],[Okvirna količina]]</f>
        <v>0</v>
      </c>
      <c r="T69" s="197">
        <f>+Sklop11[[#This Row],[Končna cena/enoto mere (EUR) z DDV]]*Sklop11[[#This Row],[Okvirna količina]]</f>
        <v>0</v>
      </c>
      <c r="U69" s="278"/>
    </row>
    <row r="70" spans="1:21" s="63" customFormat="1" ht="12">
      <c r="A70" s="92" t="s">
        <v>57</v>
      </c>
      <c r="B70" s="226" t="s">
        <v>493</v>
      </c>
      <c r="C70" s="187">
        <v>100</v>
      </c>
      <c r="D70" s="90" t="s">
        <v>159</v>
      </c>
      <c r="E70" s="140"/>
      <c r="F70" s="141">
        <v>600</v>
      </c>
      <c r="G70" s="127" t="s">
        <v>94</v>
      </c>
      <c r="H70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0" s="191" t="str">
        <f>IF(Sklop11[[#This Row],[ZAHTEVANA SHEMA KAKOVOSTI]]&lt;&gt;"",Sklop11[[#This Row],[Preračunana masa/volumen/kos na enoto kg]],"")</f>
        <v/>
      </c>
      <c r="J70" s="192"/>
      <c r="K70" s="193"/>
      <c r="L70" s="193"/>
      <c r="M70" s="194"/>
      <c r="N70" s="195"/>
      <c r="O70" s="195"/>
      <c r="P70" s="196"/>
      <c r="Q70" s="197">
        <f>+Sklop11[[#This Row],[cena/enota brez DDV v EUR]]*Sklop11[[#This Row],[Stopnja DDV (%)]]</f>
        <v>0</v>
      </c>
      <c r="R70" s="197">
        <f>+Sklop11[[#This Row],[cena/enota brez DDV v EUR]]+Sklop11[[#This Row],[Davek (EUR)]]</f>
        <v>0</v>
      </c>
      <c r="S70" s="197">
        <f>+Sklop11[[#This Row],[cena/enota brez DDV v EUR]]*Sklop11[[#This Row],[Okvirna količina]]</f>
        <v>0</v>
      </c>
      <c r="T70" s="197">
        <f>+Sklop11[[#This Row],[Končna cena/enoto mere (EUR) z DDV]]*Sklop11[[#This Row],[Okvirna količina]]</f>
        <v>0</v>
      </c>
      <c r="U70" s="278"/>
    </row>
    <row r="71" spans="1:21" s="63" customFormat="1" ht="12">
      <c r="A71" s="97" t="s">
        <v>58</v>
      </c>
      <c r="B71" s="226" t="s">
        <v>494</v>
      </c>
      <c r="C71" s="187">
        <v>120</v>
      </c>
      <c r="D71" s="90" t="s">
        <v>159</v>
      </c>
      <c r="E71" s="140"/>
      <c r="F71" s="141">
        <v>100</v>
      </c>
      <c r="G71" s="127" t="s">
        <v>94</v>
      </c>
      <c r="H71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71" s="191" t="str">
        <f>IF(Sklop11[[#This Row],[ZAHTEVANA SHEMA KAKOVOSTI]]&lt;&gt;"",Sklop11[[#This Row],[Preračunana masa/volumen/kos na enoto kg]],"")</f>
        <v/>
      </c>
      <c r="J71" s="192"/>
      <c r="K71" s="193"/>
      <c r="L71" s="193"/>
      <c r="M71" s="194"/>
      <c r="N71" s="195"/>
      <c r="O71" s="195"/>
      <c r="P71" s="196"/>
      <c r="Q71" s="197">
        <f>+Sklop11[[#This Row],[cena/enota brez DDV v EUR]]*Sklop11[[#This Row],[Stopnja DDV (%)]]</f>
        <v>0</v>
      </c>
      <c r="R71" s="197">
        <f>+Sklop11[[#This Row],[cena/enota brez DDV v EUR]]+Sklop11[[#This Row],[Davek (EUR)]]</f>
        <v>0</v>
      </c>
      <c r="S71" s="197">
        <f>+Sklop11[[#This Row],[cena/enota brez DDV v EUR]]*Sklop11[[#This Row],[Okvirna količina]]</f>
        <v>0</v>
      </c>
      <c r="T71" s="197">
        <f>+Sklop11[[#This Row],[Končna cena/enoto mere (EUR) z DDV]]*Sklop11[[#This Row],[Okvirna količina]]</f>
        <v>0</v>
      </c>
      <c r="U71" s="278"/>
    </row>
    <row r="72" spans="1:21" s="63" customFormat="1" ht="12">
      <c r="A72" s="92" t="s">
        <v>59</v>
      </c>
      <c r="B72" s="226" t="s">
        <v>495</v>
      </c>
      <c r="C72" s="187">
        <v>120</v>
      </c>
      <c r="D72" s="90" t="s">
        <v>159</v>
      </c>
      <c r="E72" s="140"/>
      <c r="F72" s="141">
        <v>100</v>
      </c>
      <c r="G72" s="127" t="s">
        <v>94</v>
      </c>
      <c r="H72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72" s="191" t="str">
        <f>IF(Sklop11[[#This Row],[ZAHTEVANA SHEMA KAKOVOSTI]]&lt;&gt;"",Sklop11[[#This Row],[Preračunana masa/volumen/kos na enoto kg]],"")</f>
        <v/>
      </c>
      <c r="J72" s="192"/>
      <c r="K72" s="193"/>
      <c r="L72" s="193"/>
      <c r="M72" s="194"/>
      <c r="N72" s="195"/>
      <c r="O72" s="195"/>
      <c r="P72" s="196"/>
      <c r="Q72" s="197">
        <f>+Sklop11[[#This Row],[cena/enota brez DDV v EUR]]*Sklop11[[#This Row],[Stopnja DDV (%)]]</f>
        <v>0</v>
      </c>
      <c r="R72" s="197">
        <f>+Sklop11[[#This Row],[cena/enota brez DDV v EUR]]+Sklop11[[#This Row],[Davek (EUR)]]</f>
        <v>0</v>
      </c>
      <c r="S72" s="197">
        <f>+Sklop11[[#This Row],[cena/enota brez DDV v EUR]]*Sklop11[[#This Row],[Okvirna količina]]</f>
        <v>0</v>
      </c>
      <c r="T72" s="197">
        <f>+Sklop11[[#This Row],[Končna cena/enoto mere (EUR) z DDV]]*Sklop11[[#This Row],[Okvirna količina]]</f>
        <v>0</v>
      </c>
      <c r="U72" s="278"/>
    </row>
    <row r="73" spans="1:21" s="63" customFormat="1" ht="12">
      <c r="A73" s="92" t="s">
        <v>60</v>
      </c>
      <c r="B73" s="226" t="s">
        <v>496</v>
      </c>
      <c r="C73" s="187">
        <v>120</v>
      </c>
      <c r="D73" s="90" t="s">
        <v>159</v>
      </c>
      <c r="E73" s="140"/>
      <c r="F73" s="141">
        <v>600</v>
      </c>
      <c r="G73" s="127" t="s">
        <v>94</v>
      </c>
      <c r="H73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73" s="191" t="str">
        <f>IF(Sklop11[[#This Row],[ZAHTEVANA SHEMA KAKOVOSTI]]&lt;&gt;"",Sklop11[[#This Row],[Preračunana masa/volumen/kos na enoto kg]],"")</f>
        <v/>
      </c>
      <c r="J73" s="192"/>
      <c r="K73" s="193"/>
      <c r="L73" s="193"/>
      <c r="M73" s="194"/>
      <c r="N73" s="195"/>
      <c r="O73" s="195"/>
      <c r="P73" s="196"/>
      <c r="Q73" s="197">
        <f>+Sklop11[[#This Row],[cena/enota brez DDV v EUR]]*Sklop11[[#This Row],[Stopnja DDV (%)]]</f>
        <v>0</v>
      </c>
      <c r="R73" s="197">
        <f>+Sklop11[[#This Row],[cena/enota brez DDV v EUR]]+Sklop11[[#This Row],[Davek (EUR)]]</f>
        <v>0</v>
      </c>
      <c r="S73" s="197">
        <f>+Sklop11[[#This Row],[cena/enota brez DDV v EUR]]*Sklop11[[#This Row],[Okvirna količina]]</f>
        <v>0</v>
      </c>
      <c r="T73" s="197">
        <f>+Sklop11[[#This Row],[Končna cena/enoto mere (EUR) z DDV]]*Sklop11[[#This Row],[Okvirna količina]]</f>
        <v>0</v>
      </c>
      <c r="U73" s="278"/>
    </row>
    <row r="74" spans="1:21" s="63" customFormat="1" ht="12">
      <c r="A74" s="97" t="s">
        <v>61</v>
      </c>
      <c r="B74" s="226" t="s">
        <v>542</v>
      </c>
      <c r="C74" s="187">
        <v>100</v>
      </c>
      <c r="D74" s="90" t="s">
        <v>159</v>
      </c>
      <c r="E74" s="140"/>
      <c r="F74" s="141">
        <v>1200</v>
      </c>
      <c r="G74" s="127" t="s">
        <v>94</v>
      </c>
      <c r="H74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4" s="191" t="str">
        <f>IF(Sklop11[[#This Row],[ZAHTEVANA SHEMA KAKOVOSTI]]&lt;&gt;"",Sklop11[[#This Row],[Preračunana masa/volumen/kos na enoto kg]],"")</f>
        <v/>
      </c>
      <c r="J74" s="192"/>
      <c r="K74" s="193"/>
      <c r="L74" s="193"/>
      <c r="M74" s="194"/>
      <c r="N74" s="195"/>
      <c r="O74" s="195"/>
      <c r="P74" s="196"/>
      <c r="Q74" s="197">
        <f>+Sklop11[[#This Row],[cena/enota brez DDV v EUR]]*Sklop11[[#This Row],[Stopnja DDV (%)]]</f>
        <v>0</v>
      </c>
      <c r="R74" s="197">
        <f>+Sklop11[[#This Row],[cena/enota brez DDV v EUR]]+Sklop11[[#This Row],[Davek (EUR)]]</f>
        <v>0</v>
      </c>
      <c r="S74" s="197">
        <f>+Sklop11[[#This Row],[cena/enota brez DDV v EUR]]*Sklop11[[#This Row],[Okvirna količina]]</f>
        <v>0</v>
      </c>
      <c r="T74" s="197">
        <f>+Sklop11[[#This Row],[Končna cena/enoto mere (EUR) z DDV]]*Sklop11[[#This Row],[Okvirna količina]]</f>
        <v>0</v>
      </c>
      <c r="U74" s="278"/>
    </row>
    <row r="75" spans="1:21" s="63" customFormat="1" ht="12">
      <c r="A75" s="92" t="s">
        <v>62</v>
      </c>
      <c r="B75" s="226" t="s">
        <v>543</v>
      </c>
      <c r="C75" s="187">
        <v>100</v>
      </c>
      <c r="D75" s="90" t="s">
        <v>159</v>
      </c>
      <c r="E75" s="140"/>
      <c r="F75" s="141">
        <v>250</v>
      </c>
      <c r="G75" s="127" t="s">
        <v>94</v>
      </c>
      <c r="H75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75" s="191" t="str">
        <f>IF(Sklop11[[#This Row],[ZAHTEVANA SHEMA KAKOVOSTI]]&lt;&gt;"",Sklop11[[#This Row],[Preračunana masa/volumen/kos na enoto kg]],"")</f>
        <v/>
      </c>
      <c r="J75" s="192"/>
      <c r="K75" s="193"/>
      <c r="L75" s="193"/>
      <c r="M75" s="194"/>
      <c r="N75" s="195"/>
      <c r="O75" s="195"/>
      <c r="P75" s="196"/>
      <c r="Q75" s="197">
        <f>+Sklop11[[#This Row],[cena/enota brez DDV v EUR]]*Sklop11[[#This Row],[Stopnja DDV (%)]]</f>
        <v>0</v>
      </c>
      <c r="R75" s="197">
        <f>+Sklop11[[#This Row],[cena/enota brez DDV v EUR]]+Sklop11[[#This Row],[Davek (EUR)]]</f>
        <v>0</v>
      </c>
      <c r="S75" s="197">
        <f>+Sklop11[[#This Row],[cena/enota brez DDV v EUR]]*Sklop11[[#This Row],[Okvirna količina]]</f>
        <v>0</v>
      </c>
      <c r="T75" s="197">
        <f>+Sklop11[[#This Row],[Končna cena/enoto mere (EUR) z DDV]]*Sklop11[[#This Row],[Okvirna količina]]</f>
        <v>0</v>
      </c>
      <c r="U75" s="278"/>
    </row>
    <row r="76" spans="1:21" s="63" customFormat="1" ht="12">
      <c r="A76" s="92" t="s">
        <v>63</v>
      </c>
      <c r="B76" s="226" t="s">
        <v>544</v>
      </c>
      <c r="C76" s="187">
        <v>100</v>
      </c>
      <c r="D76" s="90" t="s">
        <v>159</v>
      </c>
      <c r="E76" s="140"/>
      <c r="F76" s="227">
        <v>5000</v>
      </c>
      <c r="G76" s="127" t="s">
        <v>94</v>
      </c>
      <c r="H76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6" s="191" t="str">
        <f>IF(Sklop11[[#This Row],[ZAHTEVANA SHEMA KAKOVOSTI]]&lt;&gt;"",Sklop11[[#This Row],[Preračunana masa/volumen/kos na enoto kg]],"")</f>
        <v/>
      </c>
      <c r="J76" s="192"/>
      <c r="K76" s="193"/>
      <c r="L76" s="193"/>
      <c r="M76" s="194"/>
      <c r="N76" s="195"/>
      <c r="O76" s="195"/>
      <c r="P76" s="196"/>
      <c r="Q76" s="197">
        <f>+Sklop11[[#This Row],[cena/enota brez DDV v EUR]]*Sklop11[[#This Row],[Stopnja DDV (%)]]</f>
        <v>0</v>
      </c>
      <c r="R76" s="197">
        <f>+Sklop11[[#This Row],[cena/enota brez DDV v EUR]]+Sklop11[[#This Row],[Davek (EUR)]]</f>
        <v>0</v>
      </c>
      <c r="S76" s="197">
        <f>+Sklop11[[#This Row],[cena/enota brez DDV v EUR]]*Sklop11[[#This Row],[Okvirna količina]]</f>
        <v>0</v>
      </c>
      <c r="T76" s="197">
        <f>+Sklop11[[#This Row],[Končna cena/enoto mere (EUR) z DDV]]*Sklop11[[#This Row],[Okvirna količina]]</f>
        <v>0</v>
      </c>
      <c r="U76" s="278"/>
    </row>
    <row r="77" spans="1:21" s="63" customFormat="1" ht="12">
      <c r="A77" s="97" t="s">
        <v>69</v>
      </c>
      <c r="B77" s="226" t="s">
        <v>544</v>
      </c>
      <c r="C77" s="187">
        <v>80</v>
      </c>
      <c r="D77" s="90" t="s">
        <v>159</v>
      </c>
      <c r="E77" s="140"/>
      <c r="F77" s="141">
        <v>1000</v>
      </c>
      <c r="G77" s="127" t="s">
        <v>94</v>
      </c>
      <c r="H77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7" s="191" t="str">
        <f>IF(Sklop11[[#This Row],[ZAHTEVANA SHEMA KAKOVOSTI]]&lt;&gt;"",Sklop11[[#This Row],[Preračunana masa/volumen/kos na enoto kg]],"")</f>
        <v/>
      </c>
      <c r="J77" s="192"/>
      <c r="K77" s="193"/>
      <c r="L77" s="193"/>
      <c r="M77" s="194"/>
      <c r="N77" s="195"/>
      <c r="O77" s="195"/>
      <c r="P77" s="196"/>
      <c r="Q77" s="197">
        <f>+Sklop11[[#This Row],[cena/enota brez DDV v EUR]]*Sklop11[[#This Row],[Stopnja DDV (%)]]</f>
        <v>0</v>
      </c>
      <c r="R77" s="197">
        <f>+Sklop11[[#This Row],[cena/enota brez DDV v EUR]]+Sklop11[[#This Row],[Davek (EUR)]]</f>
        <v>0</v>
      </c>
      <c r="S77" s="197">
        <f>+Sklop11[[#This Row],[cena/enota brez DDV v EUR]]*Sklop11[[#This Row],[Okvirna količina]]</f>
        <v>0</v>
      </c>
      <c r="T77" s="197">
        <f>+Sklop11[[#This Row],[Končna cena/enoto mere (EUR) z DDV]]*Sklop11[[#This Row],[Okvirna količina]]</f>
        <v>0</v>
      </c>
      <c r="U77" s="278"/>
    </row>
    <row r="78" spans="1:21" s="63" customFormat="1" ht="12">
      <c r="A78" s="92" t="s">
        <v>70</v>
      </c>
      <c r="B78" s="226" t="s">
        <v>497</v>
      </c>
      <c r="C78" s="187">
        <v>80</v>
      </c>
      <c r="D78" s="90" t="s">
        <v>159</v>
      </c>
      <c r="E78" s="140"/>
      <c r="F78" s="141">
        <v>1000</v>
      </c>
      <c r="G78" s="127" t="s">
        <v>94</v>
      </c>
      <c r="H78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8" s="191" t="str">
        <f>IF(Sklop11[[#This Row],[ZAHTEVANA SHEMA KAKOVOSTI]]&lt;&gt;"",Sklop11[[#This Row],[Preračunana masa/volumen/kos na enoto kg]],"")</f>
        <v/>
      </c>
      <c r="J78" s="192"/>
      <c r="K78" s="193"/>
      <c r="L78" s="193"/>
      <c r="M78" s="194"/>
      <c r="N78" s="195"/>
      <c r="O78" s="195"/>
      <c r="P78" s="196"/>
      <c r="Q78" s="197">
        <f>+Sklop11[[#This Row],[cena/enota brez DDV v EUR]]*Sklop11[[#This Row],[Stopnja DDV (%)]]</f>
        <v>0</v>
      </c>
      <c r="R78" s="197">
        <f>+Sklop11[[#This Row],[cena/enota brez DDV v EUR]]+Sklop11[[#This Row],[Davek (EUR)]]</f>
        <v>0</v>
      </c>
      <c r="S78" s="197">
        <f>+Sklop11[[#This Row],[cena/enota brez DDV v EUR]]*Sklop11[[#This Row],[Okvirna količina]]</f>
        <v>0</v>
      </c>
      <c r="T78" s="197">
        <f>+Sklop11[[#This Row],[Končna cena/enoto mere (EUR) z DDV]]*Sklop11[[#This Row],[Okvirna količina]]</f>
        <v>0</v>
      </c>
      <c r="U78" s="278"/>
    </row>
    <row r="79" spans="1:21" s="63" customFormat="1" ht="12">
      <c r="A79" s="92" t="s">
        <v>71</v>
      </c>
      <c r="B79" s="226" t="s">
        <v>545</v>
      </c>
      <c r="C79" s="187">
        <v>100</v>
      </c>
      <c r="D79" s="90" t="s">
        <v>159</v>
      </c>
      <c r="E79" s="140"/>
      <c r="F79" s="141">
        <v>2500</v>
      </c>
      <c r="G79" s="127" t="s">
        <v>94</v>
      </c>
      <c r="H79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79" s="191" t="str">
        <f>IF(Sklop11[[#This Row],[ZAHTEVANA SHEMA KAKOVOSTI]]&lt;&gt;"",Sklop11[[#This Row],[Preračunana masa/volumen/kos na enoto kg]],"")</f>
        <v/>
      </c>
      <c r="J79" s="192"/>
      <c r="K79" s="193"/>
      <c r="L79" s="193"/>
      <c r="M79" s="194"/>
      <c r="N79" s="195"/>
      <c r="O79" s="195"/>
      <c r="P79" s="196"/>
      <c r="Q79" s="197">
        <f>+Sklop11[[#This Row],[cena/enota brez DDV v EUR]]*Sklop11[[#This Row],[Stopnja DDV (%)]]</f>
        <v>0</v>
      </c>
      <c r="R79" s="197">
        <f>+Sklop11[[#This Row],[cena/enota brez DDV v EUR]]+Sklop11[[#This Row],[Davek (EUR)]]</f>
        <v>0</v>
      </c>
      <c r="S79" s="197">
        <f>+Sklop11[[#This Row],[cena/enota brez DDV v EUR]]*Sklop11[[#This Row],[Okvirna količina]]</f>
        <v>0</v>
      </c>
      <c r="T79" s="197">
        <f>+Sklop11[[#This Row],[Končna cena/enoto mere (EUR) z DDV]]*Sklop11[[#This Row],[Okvirna količina]]</f>
        <v>0</v>
      </c>
      <c r="U79" s="278"/>
    </row>
    <row r="80" spans="1:21" s="63" customFormat="1" ht="12">
      <c r="A80" s="97" t="s">
        <v>72</v>
      </c>
      <c r="B80" s="226" t="s">
        <v>546</v>
      </c>
      <c r="C80" s="187">
        <v>100</v>
      </c>
      <c r="D80" s="90" t="s">
        <v>159</v>
      </c>
      <c r="E80" s="140"/>
      <c r="F80" s="141">
        <v>6000</v>
      </c>
      <c r="G80" s="127" t="s">
        <v>94</v>
      </c>
      <c r="H80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80" s="191" t="str">
        <f>IF(Sklop11[[#This Row],[ZAHTEVANA SHEMA KAKOVOSTI]]&lt;&gt;"",Sklop11[[#This Row],[Preračunana masa/volumen/kos na enoto kg]],"")</f>
        <v/>
      </c>
      <c r="J80" s="192"/>
      <c r="K80" s="193"/>
      <c r="L80" s="193"/>
      <c r="M80" s="194"/>
      <c r="N80" s="195"/>
      <c r="O80" s="195"/>
      <c r="P80" s="196"/>
      <c r="Q80" s="197">
        <f>+Sklop11[[#This Row],[cena/enota brez DDV v EUR]]*Sklop11[[#This Row],[Stopnja DDV (%)]]</f>
        <v>0</v>
      </c>
      <c r="R80" s="197">
        <f>+Sklop11[[#This Row],[cena/enota brez DDV v EUR]]+Sklop11[[#This Row],[Davek (EUR)]]</f>
        <v>0</v>
      </c>
      <c r="S80" s="197">
        <f>+Sklop11[[#This Row],[cena/enota brez DDV v EUR]]*Sklop11[[#This Row],[Okvirna količina]]</f>
        <v>0</v>
      </c>
      <c r="T80" s="197">
        <f>+Sklop11[[#This Row],[Končna cena/enoto mere (EUR) z DDV]]*Sklop11[[#This Row],[Okvirna količina]]</f>
        <v>0</v>
      </c>
      <c r="U80" s="278"/>
    </row>
    <row r="81" spans="1:22" s="63" customFormat="1" ht="12">
      <c r="A81" s="92" t="s">
        <v>73</v>
      </c>
      <c r="B81" s="226" t="s">
        <v>547</v>
      </c>
      <c r="C81" s="187">
        <v>100</v>
      </c>
      <c r="D81" s="90" t="s">
        <v>159</v>
      </c>
      <c r="E81" s="140"/>
      <c r="F81" s="141">
        <v>8000</v>
      </c>
      <c r="G81" s="127" t="s">
        <v>94</v>
      </c>
      <c r="H81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81" s="191" t="str">
        <f>IF(Sklop11[[#This Row],[ZAHTEVANA SHEMA KAKOVOSTI]]&lt;&gt;"",Sklop11[[#This Row],[Preračunana masa/volumen/kos na enoto kg]],"")</f>
        <v/>
      </c>
      <c r="J81" s="192"/>
      <c r="K81" s="193"/>
      <c r="L81" s="193"/>
      <c r="M81" s="194"/>
      <c r="N81" s="195"/>
      <c r="O81" s="195"/>
      <c r="P81" s="196"/>
      <c r="Q81" s="197">
        <f>+Sklop11[[#This Row],[cena/enota brez DDV v EUR]]*Sklop11[[#This Row],[Stopnja DDV (%)]]</f>
        <v>0</v>
      </c>
      <c r="R81" s="197">
        <f>+Sklop11[[#This Row],[cena/enota brez DDV v EUR]]+Sklop11[[#This Row],[Davek (EUR)]]</f>
        <v>0</v>
      </c>
      <c r="S81" s="197">
        <f>+Sklop11[[#This Row],[cena/enota brez DDV v EUR]]*Sklop11[[#This Row],[Okvirna količina]]</f>
        <v>0</v>
      </c>
      <c r="T81" s="197">
        <f>+Sklop11[[#This Row],[Končna cena/enoto mere (EUR) z DDV]]*Sklop11[[#This Row],[Okvirna količina]]</f>
        <v>0</v>
      </c>
      <c r="U81" s="278"/>
    </row>
    <row r="82" spans="1:22" s="63" customFormat="1" ht="12">
      <c r="A82" s="92" t="s">
        <v>74</v>
      </c>
      <c r="B82" s="226" t="s">
        <v>548</v>
      </c>
      <c r="C82" s="187">
        <v>100</v>
      </c>
      <c r="D82" s="90" t="s">
        <v>159</v>
      </c>
      <c r="E82" s="226"/>
      <c r="F82" s="141">
        <v>3000</v>
      </c>
      <c r="G82" s="127" t="s">
        <v>94</v>
      </c>
      <c r="H82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82" s="191" t="str">
        <f>IF(Sklop11[[#This Row],[ZAHTEVANA SHEMA KAKOVOSTI]]&lt;&gt;"",Sklop11[[#This Row],[Preračunana masa/volumen/kos na enoto kg]],"")</f>
        <v/>
      </c>
      <c r="J82" s="192"/>
      <c r="K82" s="193"/>
      <c r="L82" s="193"/>
      <c r="M82" s="194"/>
      <c r="N82" s="195"/>
      <c r="O82" s="195"/>
      <c r="P82" s="196"/>
      <c r="Q82" s="197">
        <f>+Sklop11[[#This Row],[cena/enota brez DDV v EUR]]*Sklop11[[#This Row],[Stopnja DDV (%)]]</f>
        <v>0</v>
      </c>
      <c r="R82" s="197">
        <f>+Sklop11[[#This Row],[cena/enota brez DDV v EUR]]+Sklop11[[#This Row],[Davek (EUR)]]</f>
        <v>0</v>
      </c>
      <c r="S82" s="197">
        <f>+Sklop11[[#This Row],[cena/enota brez DDV v EUR]]*Sklop11[[#This Row],[Okvirna količina]]</f>
        <v>0</v>
      </c>
      <c r="T82" s="197">
        <f>+Sklop11[[#This Row],[Končna cena/enoto mere (EUR) z DDV]]*Sklop11[[#This Row],[Okvirna količina]]</f>
        <v>0</v>
      </c>
      <c r="U82" s="278"/>
    </row>
    <row r="83" spans="1:22" s="63" customFormat="1" ht="12">
      <c r="A83" s="97" t="s">
        <v>75</v>
      </c>
      <c r="B83" s="226" t="s">
        <v>498</v>
      </c>
      <c r="C83" s="187">
        <v>60</v>
      </c>
      <c r="D83" s="90" t="s">
        <v>159</v>
      </c>
      <c r="E83" s="226"/>
      <c r="F83" s="141">
        <v>1500</v>
      </c>
      <c r="G83" s="127" t="s">
        <v>94</v>
      </c>
      <c r="H83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83" s="191" t="str">
        <f>IF(Sklop11[[#This Row],[ZAHTEVANA SHEMA KAKOVOSTI]]&lt;&gt;"",Sklop11[[#This Row],[Preračunana masa/volumen/kos na enoto kg]],"")</f>
        <v/>
      </c>
      <c r="J83" s="192"/>
      <c r="K83" s="193"/>
      <c r="L83" s="193"/>
      <c r="M83" s="194"/>
      <c r="N83" s="195"/>
      <c r="O83" s="195"/>
      <c r="P83" s="196"/>
      <c r="Q83" s="197">
        <f>+Sklop11[[#This Row],[cena/enota brez DDV v EUR]]*Sklop11[[#This Row],[Stopnja DDV (%)]]</f>
        <v>0</v>
      </c>
      <c r="R83" s="197">
        <f>+Sklop11[[#This Row],[cena/enota brez DDV v EUR]]+Sklop11[[#This Row],[Davek (EUR)]]</f>
        <v>0</v>
      </c>
      <c r="S83" s="197">
        <f>+Sklop11[[#This Row],[cena/enota brez DDV v EUR]]*Sklop11[[#This Row],[Okvirna količina]]</f>
        <v>0</v>
      </c>
      <c r="T83" s="197">
        <f>+Sklop11[[#This Row],[Končna cena/enoto mere (EUR) z DDV]]*Sklop11[[#This Row],[Okvirna količina]]</f>
        <v>0</v>
      </c>
      <c r="U83" s="278"/>
    </row>
    <row r="84" spans="1:22" s="63" customFormat="1" ht="12">
      <c r="A84" s="92" t="s">
        <v>76</v>
      </c>
      <c r="B84" s="226" t="s">
        <v>549</v>
      </c>
      <c r="C84" s="187">
        <v>100</v>
      </c>
      <c r="D84" s="90" t="s">
        <v>159</v>
      </c>
      <c r="E84" s="226"/>
      <c r="F84" s="141">
        <v>500</v>
      </c>
      <c r="G84" s="127" t="s">
        <v>94</v>
      </c>
      <c r="H84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4" s="98" t="str">
        <f>IF(Sklop11[[#This Row],[ZAHTEVANA SHEMA KAKOVOSTI]]&lt;&gt;"",Sklop11[[#This Row],[Preračunana masa/volumen/kos na enoto kg]],"")</f>
        <v/>
      </c>
      <c r="J84" s="106"/>
      <c r="K84" s="101"/>
      <c r="L84" s="101"/>
      <c r="M84" s="3"/>
      <c r="N84" s="100"/>
      <c r="O84" s="100"/>
      <c r="P84" s="110"/>
      <c r="Q84" s="104">
        <f>+Sklop11[[#This Row],[cena/enota brez DDV v EUR]]*Sklop11[[#This Row],[Stopnja DDV (%)]]</f>
        <v>0</v>
      </c>
      <c r="R84" s="104">
        <f>+Sklop11[[#This Row],[cena/enota brez DDV v EUR]]+Sklop11[[#This Row],[Davek (EUR)]]</f>
        <v>0</v>
      </c>
      <c r="S84" s="104">
        <f>+Sklop11[[#This Row],[cena/enota brez DDV v EUR]]*Sklop11[[#This Row],[Okvirna količina]]</f>
        <v>0</v>
      </c>
      <c r="T84" s="104">
        <f>+Sklop11[[#This Row],[Končna cena/enoto mere (EUR) z DDV]]*Sklop11[[#This Row],[Okvirna količina]]</f>
        <v>0</v>
      </c>
      <c r="U84" s="278"/>
    </row>
    <row r="85" spans="1:22">
      <c r="A85" s="92" t="s">
        <v>77</v>
      </c>
      <c r="B85" s="226" t="s">
        <v>291</v>
      </c>
      <c r="C85" s="187">
        <v>60</v>
      </c>
      <c r="D85" s="90" t="s">
        <v>159</v>
      </c>
      <c r="E85" s="226"/>
      <c r="F85" s="141">
        <v>5000</v>
      </c>
      <c r="G85" s="127" t="s">
        <v>94</v>
      </c>
      <c r="H85" s="17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85" s="172" t="str">
        <f>IF(Sklop11[[#This Row],[ZAHTEVANA SHEMA KAKOVOSTI]]&lt;&gt;"",Sklop11[[#This Row],[Preračunana masa/volumen/kos na enoto kg]],"")</f>
        <v/>
      </c>
      <c r="J85" s="173"/>
      <c r="K85" s="174"/>
      <c r="L85" s="174"/>
      <c r="M85" s="217"/>
      <c r="N85" s="175"/>
      <c r="O85" s="175"/>
      <c r="P85" s="176"/>
      <c r="Q85" s="175">
        <f>+Sklop11[[#This Row],[cena/enota brez DDV v EUR]]*Sklop11[[#This Row],[Stopnja DDV (%)]]</f>
        <v>0</v>
      </c>
      <c r="R85" s="175">
        <f>+Sklop11[[#This Row],[cena/enota brez DDV v EUR]]+Sklop11[[#This Row],[Davek (EUR)]]</f>
        <v>0</v>
      </c>
      <c r="S85" s="175">
        <f>+Sklop11[[#This Row],[cena/enota brez DDV v EUR]]*Sklop11[[#This Row],[Okvirna količina]]</f>
        <v>0</v>
      </c>
      <c r="T85" s="175">
        <f>+Sklop11[[#This Row],[Končna cena/enoto mere (EUR) z DDV]]*Sklop11[[#This Row],[Okvirna količina]]</f>
        <v>0</v>
      </c>
      <c r="U85" s="230"/>
    </row>
    <row r="86" spans="1:22">
      <c r="A86" s="97" t="s">
        <v>78</v>
      </c>
      <c r="B86" s="226" t="s">
        <v>550</v>
      </c>
      <c r="C86" s="187">
        <v>60</v>
      </c>
      <c r="D86" s="90" t="s">
        <v>159</v>
      </c>
      <c r="E86" s="226"/>
      <c r="F86" s="141">
        <v>1000</v>
      </c>
      <c r="G86" s="127" t="s">
        <v>94</v>
      </c>
      <c r="H86" s="17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6" s="172" t="str">
        <f>IF(Sklop11[[#This Row],[ZAHTEVANA SHEMA KAKOVOSTI]]&lt;&gt;"",Sklop11[[#This Row],[Preračunana masa/volumen/kos na enoto kg]],"")</f>
        <v/>
      </c>
      <c r="J86" s="173"/>
      <c r="K86" s="174"/>
      <c r="L86" s="174"/>
      <c r="M86" s="217"/>
      <c r="N86" s="175"/>
      <c r="O86" s="175"/>
      <c r="P86" s="176"/>
      <c r="Q86" s="175">
        <f>+Sklop11[[#This Row],[cena/enota brez DDV v EUR]]*Sklop11[[#This Row],[Stopnja DDV (%)]]</f>
        <v>0</v>
      </c>
      <c r="R86" s="175">
        <f>+Sklop11[[#This Row],[cena/enota brez DDV v EUR]]+Sklop11[[#This Row],[Davek (EUR)]]</f>
        <v>0</v>
      </c>
      <c r="S86" s="175">
        <f>+Sklop11[[#This Row],[cena/enota brez DDV v EUR]]*Sklop11[[#This Row],[Okvirna količina]]</f>
        <v>0</v>
      </c>
      <c r="T86" s="175">
        <f>+Sklop11[[#This Row],[Končna cena/enoto mere (EUR) z DDV]]*Sklop11[[#This Row],[Okvirna količina]]</f>
        <v>0</v>
      </c>
      <c r="U86" s="230"/>
    </row>
    <row r="87" spans="1:22">
      <c r="A87" s="154" t="s">
        <v>183</v>
      </c>
      <c r="B87" s="155"/>
      <c r="C87" s="156"/>
      <c r="D87" s="156"/>
      <c r="E87" s="157"/>
      <c r="F87" s="158"/>
      <c r="G87" s="159"/>
      <c r="H87" s="160">
        <f>SUBTOTAL(109,Sklop11[Preračunana masa/volumen/kos na enoto kg])</f>
        <v>17478</v>
      </c>
      <c r="I87" s="160">
        <f>SUBTOTAL(109,Sklop11[Živila iz shem kakovosti (kg)])</f>
        <v>0</v>
      </c>
      <c r="J87" s="158"/>
      <c r="K87" s="161"/>
      <c r="L87" s="161"/>
      <c r="M87" s="162"/>
      <c r="N87" s="163"/>
      <c r="O87" s="163"/>
      <c r="P87" s="163"/>
      <c r="Q87" s="164"/>
      <c r="R87" s="165"/>
      <c r="S87" s="164">
        <f>SUBTOTAL(109,Sklop11[Vrednost za okvirno količino (EUR) brez DDV])</f>
        <v>0</v>
      </c>
      <c r="T87" s="164">
        <f>SUBTOTAL(109,Sklop11[Vrednost za okvirno količino (EUR) z DDV])</f>
        <v>0</v>
      </c>
      <c r="U87" s="166"/>
    </row>
    <row r="88" spans="1:22">
      <c r="A88" s="53" t="s">
        <v>179</v>
      </c>
      <c r="B88" s="21"/>
      <c r="C88" s="33"/>
      <c r="D88" s="33"/>
      <c r="E88" s="124"/>
      <c r="Q88" s="53"/>
      <c r="R88" s="53"/>
      <c r="S88" s="53"/>
      <c r="T88" s="53"/>
    </row>
    <row r="89" spans="1:22">
      <c r="A89" s="16" t="s">
        <v>181</v>
      </c>
      <c r="B89" s="21"/>
      <c r="C89" s="33"/>
      <c r="D89" s="33"/>
      <c r="E89" s="124"/>
    </row>
    <row r="90" spans="1:22">
      <c r="A90" s="116" t="s">
        <v>256</v>
      </c>
      <c r="F90" s="76"/>
      <c r="G90" s="76"/>
      <c r="H90" s="34"/>
      <c r="I90" s="34"/>
      <c r="J90" s="34"/>
      <c r="K90" s="34"/>
      <c r="L90" s="62"/>
      <c r="M90" s="62"/>
      <c r="N90" s="34"/>
      <c r="O90" s="34"/>
      <c r="P90" s="34"/>
      <c r="Q90" s="34"/>
      <c r="R90" s="34"/>
      <c r="V90" s="130"/>
    </row>
    <row r="91" spans="1:22" ht="12.75" customHeight="1">
      <c r="A91" s="132" t="s">
        <v>220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0"/>
    </row>
    <row r="92" spans="1:22">
      <c r="A92" s="358" t="s">
        <v>246</v>
      </c>
      <c r="B92" s="358"/>
      <c r="C92" s="358"/>
      <c r="D92" s="358"/>
      <c r="E92" s="358"/>
      <c r="F92" s="358"/>
      <c r="G92" s="358"/>
      <c r="H92" s="358"/>
      <c r="I92" s="358"/>
      <c r="J92" s="358"/>
      <c r="K92" s="358"/>
      <c r="L92" s="358"/>
      <c r="M92" s="130"/>
      <c r="N92" s="130"/>
      <c r="O92" s="130"/>
      <c r="P92" s="130"/>
      <c r="Q92" s="130"/>
      <c r="R92" s="130"/>
      <c r="S92" s="130"/>
      <c r="T92" s="130"/>
      <c r="U92" s="130"/>
    </row>
    <row r="93" spans="1:22">
      <c r="N93" s="34"/>
      <c r="O93" s="34"/>
      <c r="P93" s="34"/>
      <c r="Q93" s="34"/>
      <c r="R93" s="34"/>
    </row>
    <row r="94" spans="1:22">
      <c r="A94" s="116" t="s">
        <v>66</v>
      </c>
      <c r="F94" s="76"/>
      <c r="G94" s="76" t="s">
        <v>67</v>
      </c>
      <c r="H94" s="34"/>
      <c r="I94" s="34"/>
      <c r="J94" s="34"/>
      <c r="K94" s="34"/>
      <c r="L94" s="62"/>
      <c r="M94" s="62"/>
      <c r="N94" s="117"/>
      <c r="O94" s="34"/>
      <c r="P94" s="34"/>
      <c r="Q94" s="34" t="s">
        <v>68</v>
      </c>
      <c r="R94" s="34"/>
    </row>
    <row r="95" spans="1:22" ht="15">
      <c r="A95" s="9"/>
      <c r="B95" s="7"/>
      <c r="C95" s="31"/>
      <c r="D95" s="31"/>
      <c r="E95" s="30"/>
      <c r="F95" s="10"/>
      <c r="H95" s="11"/>
      <c r="I95" s="11"/>
      <c r="J95" s="11"/>
      <c r="K95" s="11"/>
      <c r="L95" s="61"/>
      <c r="M95" s="61"/>
      <c r="N95" s="11"/>
      <c r="O95" s="11"/>
      <c r="P95" s="11"/>
      <c r="Q95" s="11"/>
      <c r="R95" s="11"/>
      <c r="S95" s="5"/>
      <c r="T95" s="5"/>
      <c r="U95" s="10"/>
    </row>
    <row r="96" spans="1:22">
      <c r="B96" s="21"/>
      <c r="C96" s="33"/>
      <c r="D96" s="33"/>
      <c r="E96" s="124"/>
    </row>
    <row r="97" spans="1:22">
      <c r="B97" s="21"/>
      <c r="C97" s="33"/>
      <c r="D97" s="33"/>
      <c r="E97" s="124"/>
    </row>
    <row r="98" spans="1:22">
      <c r="B98" s="21"/>
      <c r="C98" s="33"/>
      <c r="D98" s="33"/>
      <c r="E98" s="124"/>
    </row>
    <row r="99" spans="1:22">
      <c r="B99" s="21"/>
      <c r="C99" s="33"/>
      <c r="D99" s="33"/>
      <c r="E99" s="124"/>
    </row>
    <row r="100" spans="1:22">
      <c r="B100" s="21"/>
      <c r="C100" s="33"/>
      <c r="D100" s="33"/>
      <c r="E100" s="124"/>
    </row>
    <row r="101" spans="1:22">
      <c r="B101" s="21"/>
      <c r="C101" s="33"/>
      <c r="D101" s="33"/>
      <c r="E101" s="124"/>
    </row>
    <row r="102" spans="1:22">
      <c r="B102" s="21"/>
      <c r="C102" s="33"/>
      <c r="D102" s="33"/>
      <c r="E102" s="124"/>
    </row>
    <row r="103" spans="1:22">
      <c r="B103" s="21"/>
      <c r="C103" s="33"/>
      <c r="D103" s="33"/>
      <c r="E103" s="124"/>
    </row>
    <row r="104" spans="1:22">
      <c r="B104" s="21"/>
      <c r="C104" s="33"/>
      <c r="D104" s="33"/>
      <c r="E104" s="124"/>
    </row>
    <row r="105" spans="1:22">
      <c r="B105" s="21"/>
      <c r="C105" s="33"/>
      <c r="D105" s="33"/>
      <c r="E105" s="124"/>
    </row>
    <row r="106" spans="1:22">
      <c r="B106" s="21"/>
      <c r="C106" s="33"/>
      <c r="D106" s="33"/>
      <c r="E106" s="124"/>
    </row>
    <row r="107" spans="1:22">
      <c r="B107" s="21"/>
      <c r="C107" s="33"/>
      <c r="D107" s="33"/>
      <c r="E107" s="124"/>
    </row>
    <row r="108" spans="1:22">
      <c r="B108" s="21"/>
      <c r="C108" s="33"/>
      <c r="D108" s="33"/>
      <c r="E108" s="124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4"/>
      <c r="F270" s="125"/>
      <c r="G270" s="125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4"/>
      <c r="F271" s="125"/>
      <c r="G271" s="125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4"/>
      <c r="F272" s="125"/>
      <c r="G272" s="125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4"/>
      <c r="F273" s="125"/>
      <c r="G273" s="125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4"/>
      <c r="F274" s="125"/>
      <c r="G274" s="125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4"/>
      <c r="F275" s="125"/>
      <c r="G275" s="125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4"/>
      <c r="F276" s="125"/>
      <c r="G276" s="125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4"/>
      <c r="F277" s="125"/>
      <c r="G277" s="125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4"/>
      <c r="F278" s="125"/>
      <c r="G278" s="125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4"/>
      <c r="F279" s="125"/>
      <c r="G279" s="125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4"/>
      <c r="F280" s="125"/>
      <c r="G280" s="125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4"/>
      <c r="F281" s="125"/>
      <c r="G281" s="125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4"/>
      <c r="F282" s="125"/>
      <c r="G282" s="125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4"/>
      <c r="F283" s="125"/>
      <c r="G283" s="125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4"/>
      <c r="F284" s="125"/>
      <c r="G284" s="125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4"/>
      <c r="F285" s="125"/>
      <c r="G285" s="125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4"/>
      <c r="F286" s="125"/>
      <c r="G286" s="125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4"/>
      <c r="F287" s="125"/>
      <c r="G287" s="125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4"/>
      <c r="F288" s="125"/>
      <c r="G288" s="125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4"/>
      <c r="F289" s="125"/>
      <c r="G289" s="125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4"/>
      <c r="F290" s="125"/>
      <c r="G290" s="125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4"/>
      <c r="F291" s="125"/>
      <c r="G291" s="125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4"/>
      <c r="F292" s="125"/>
      <c r="G292" s="125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4"/>
      <c r="F293" s="125"/>
      <c r="G293" s="125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4"/>
      <c r="F294" s="125"/>
      <c r="G294" s="125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4"/>
      <c r="F295" s="125"/>
      <c r="G295" s="125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4"/>
      <c r="F296" s="125"/>
      <c r="G296" s="125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4"/>
      <c r="F297" s="125"/>
      <c r="G297" s="125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4"/>
      <c r="F298" s="125"/>
      <c r="G298" s="125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4"/>
      <c r="F299" s="125"/>
      <c r="G299" s="125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4"/>
      <c r="F300" s="125"/>
      <c r="G300" s="125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4"/>
      <c r="F301" s="125"/>
      <c r="G301" s="125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4"/>
      <c r="F302" s="125"/>
      <c r="G302" s="125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4"/>
      <c r="F303" s="125"/>
      <c r="G303" s="125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4"/>
      <c r="F304" s="125"/>
      <c r="G304" s="125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4"/>
      <c r="F305" s="125"/>
      <c r="G305" s="125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4"/>
      <c r="F306" s="125"/>
      <c r="G306" s="125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4"/>
      <c r="F307" s="125"/>
      <c r="G307" s="125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4"/>
      <c r="F308" s="125"/>
      <c r="G308" s="125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4"/>
      <c r="F309" s="125"/>
      <c r="G309" s="125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4"/>
      <c r="F310" s="125"/>
      <c r="G310" s="125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4"/>
      <c r="F311" s="125"/>
      <c r="G311" s="125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4"/>
      <c r="F312" s="125"/>
      <c r="G312" s="125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4"/>
      <c r="F313" s="125"/>
      <c r="G313" s="125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4"/>
      <c r="F314" s="125"/>
      <c r="G314" s="125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4"/>
      <c r="F315" s="125"/>
      <c r="G315" s="125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4"/>
      <c r="F316" s="125"/>
      <c r="G316" s="125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4"/>
      <c r="F317" s="125"/>
      <c r="G317" s="125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>
      <c r="B318" s="21"/>
      <c r="C318" s="33"/>
      <c r="D318" s="33"/>
      <c r="E318" s="124"/>
    </row>
  </sheetData>
  <sheetProtection insertRows="0" deleteRows="0"/>
  <protectedRanges>
    <protectedRange sqref="J93:P1048576 U93:U1048576 U1:U84 U86:U91 J1:P84 J86:P91" name="Obseg1"/>
    <protectedRange sqref="U92 M92:P92" name="Obseg1_1"/>
    <protectedRange sqref="J92:L92" name="Obseg1_2"/>
  </protectedRanges>
  <mergeCells count="8">
    <mergeCell ref="A92:L9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50">
    <cfRule type="colorScale" priority="3">
      <colorScale>
        <cfvo type="min"/>
        <cfvo type="max"/>
        <color rgb="FFFCFCFF"/>
        <color rgb="FFF8696B"/>
      </colorScale>
    </cfRule>
  </conditionalFormatting>
  <conditionalFormatting sqref="B51">
    <cfRule type="colorScale" priority="2">
      <colorScale>
        <cfvo type="min"/>
        <cfvo type="max"/>
        <color rgb="FFFCFCFF"/>
        <color rgb="FFF8696B"/>
      </colorScale>
    </cfRule>
  </conditionalFormatting>
  <conditionalFormatting sqref="B52:B81">
    <cfRule type="colorScale" priority="6479">
      <colorScale>
        <cfvo type="min"/>
        <cfvo type="max"/>
        <color rgb="FFFCFCFF"/>
        <color rgb="FFF8696B"/>
      </colorScale>
    </cfRule>
  </conditionalFormatting>
  <conditionalFormatting sqref="B82:B86 E82:E8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5"/>
  <sheetViews>
    <sheetView topLeftCell="A10" zoomScale="110" zoomScaleNormal="110" zoomScaleSheetLayoutView="100" workbookViewId="0">
      <selection activeCell="B38" sqref="B3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pred_rekapitulacija'!A25</f>
        <v>12.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pred_rekapitulacija'!B25</f>
        <v>EKOLOŠKI KRUH IN PEKOVSKO PECIVO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>
      <c r="A16" s="299" t="s">
        <v>2</v>
      </c>
      <c r="B16" s="311" t="s">
        <v>827</v>
      </c>
      <c r="C16" s="299">
        <v>80</v>
      </c>
      <c r="D16" s="299" t="s">
        <v>159</v>
      </c>
      <c r="E16" s="309"/>
      <c r="F16" s="308">
        <v>5000</v>
      </c>
      <c r="G16" s="127" t="s">
        <v>94</v>
      </c>
      <c r="H1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6" s="93" t="str">
        <f>IF(Sklop12[[#This Row],[ZAHTEVANA SHEMA KAKOVOSTI]]&lt;&gt;"",Sklop12[[#This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+Sklop12[[#This Row],[cena/enota brez DDV v EUR]]*Sklop12[[#This Row],[Stopnja DDV (%)]]</f>
        <v>0</v>
      </c>
      <c r="R16" s="96">
        <f>+Sklop12[[#This Row],[cena/enota brez DDV v EUR]]+Sklop12[[#This Row],[Davek (EUR)]]</f>
        <v>0</v>
      </c>
      <c r="S16" s="96">
        <f>+Sklop12[[#This Row],[cena/enota brez DDV v EUR]]*Sklop12[[#This Row],[Okvirna količina]]</f>
        <v>0</v>
      </c>
      <c r="T16" s="96">
        <f>+Sklop12[[#This Row],[Končna cena/enoto mere (EUR) z DDV]]*Sklop12[[#This Row],[Okvirna količina]]</f>
        <v>0</v>
      </c>
      <c r="U16" s="274" t="s">
        <v>161</v>
      </c>
    </row>
    <row r="17" spans="1:22" s="63" customFormat="1">
      <c r="A17" s="299" t="s">
        <v>4</v>
      </c>
      <c r="B17" s="311" t="s">
        <v>828</v>
      </c>
      <c r="C17" s="299">
        <v>80</v>
      </c>
      <c r="D17" s="299" t="s">
        <v>159</v>
      </c>
      <c r="E17" s="309"/>
      <c r="F17" s="301">
        <v>5000</v>
      </c>
      <c r="G17" s="127" t="s">
        <v>94</v>
      </c>
      <c r="H1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7" s="93" t="str">
        <f>IF(Sklop12[[#This Row],[ZAHTEVANA SHEMA KAKOVOSTI]]&lt;&gt;"",Sklop12[[#This Row],[Preračunana masa/volumen/kos na enoto kg]],"")</f>
        <v/>
      </c>
      <c r="J17" s="106"/>
      <c r="K17" s="99"/>
      <c r="L17" s="99"/>
      <c r="M17" s="109"/>
      <c r="N17" s="100"/>
      <c r="O17" s="100"/>
      <c r="P17" s="110"/>
      <c r="Q17" s="100">
        <f>+Sklop12[[#This Row],[cena/enota brez DDV v EUR]]*Sklop12[[#This Row],[Stopnja DDV (%)]]</f>
        <v>0</v>
      </c>
      <c r="R17" s="100">
        <f>+Sklop12[[#This Row],[cena/enota brez DDV v EUR]]+Sklop12[[#This Row],[Davek (EUR)]]</f>
        <v>0</v>
      </c>
      <c r="S17" s="100">
        <f>+Sklop12[[#This Row],[cena/enota brez DDV v EUR]]*Sklop12[[#This Row],[Okvirna količina]]</f>
        <v>0</v>
      </c>
      <c r="T17" s="100">
        <f>+Sklop12[[#This Row],[Končna cena/enoto mere (EUR) z DDV]]*Sklop12[[#This Row],[Okvirna količina]]</f>
        <v>0</v>
      </c>
      <c r="U17" s="239" t="s">
        <v>161</v>
      </c>
    </row>
    <row r="18" spans="1:22" s="63" customFormat="1">
      <c r="A18" s="299" t="s">
        <v>5</v>
      </c>
      <c r="B18" s="312" t="s">
        <v>829</v>
      </c>
      <c r="C18" s="299">
        <v>80</v>
      </c>
      <c r="D18" s="299" t="s">
        <v>159</v>
      </c>
      <c r="E18" s="309"/>
      <c r="F18" s="301">
        <v>3000</v>
      </c>
      <c r="G18" s="127" t="s">
        <v>94</v>
      </c>
      <c r="H1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8" s="93" t="str">
        <f>IF(Sklop12[[#This Row],[ZAHTEVANA SHEMA KAKOVOSTI]]&lt;&gt;"",Sklop12[[#This Row],[Preračunana masa/volumen/kos na enoto kg]],"")</f>
        <v/>
      </c>
      <c r="J18" s="106"/>
      <c r="K18" s="99"/>
      <c r="L18" s="99"/>
      <c r="M18" s="109"/>
      <c r="N18" s="100"/>
      <c r="O18" s="100"/>
      <c r="P18" s="110"/>
      <c r="Q18" s="100">
        <f>+Sklop12[[#This Row],[cena/enota brez DDV v EUR]]*Sklop12[[#This Row],[Stopnja DDV (%)]]</f>
        <v>0</v>
      </c>
      <c r="R18" s="100">
        <f>+Sklop12[[#This Row],[cena/enota brez DDV v EUR]]+Sklop12[[#This Row],[Davek (EUR)]]</f>
        <v>0</v>
      </c>
      <c r="S18" s="100">
        <f>+Sklop12[[#This Row],[cena/enota brez DDV v EUR]]*Sklop12[[#This Row],[Okvirna količina]]</f>
        <v>0</v>
      </c>
      <c r="T18" s="100">
        <f>+Sklop12[[#This Row],[Končna cena/enoto mere (EUR) z DDV]]*Sklop12[[#This Row],[Okvirna količina]]</f>
        <v>0</v>
      </c>
      <c r="U18" s="239" t="s">
        <v>161</v>
      </c>
    </row>
    <row r="19" spans="1:22" s="63" customFormat="1">
      <c r="A19" s="299" t="s">
        <v>6</v>
      </c>
      <c r="B19" s="312" t="s">
        <v>830</v>
      </c>
      <c r="C19" s="299">
        <v>80</v>
      </c>
      <c r="D19" s="299" t="s">
        <v>159</v>
      </c>
      <c r="E19" s="309"/>
      <c r="F19" s="301">
        <v>3000</v>
      </c>
      <c r="G19" s="127" t="s">
        <v>94</v>
      </c>
      <c r="H1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9" s="93" t="str">
        <f>IF(Sklop12[[#This Row],[ZAHTEVANA SHEMA KAKOVOSTI]]&lt;&gt;"",Sklop12[[#This Row],[Preračunana masa/volumen/kos na enoto kg]],"")</f>
        <v/>
      </c>
      <c r="J19" s="106"/>
      <c r="K19" s="99"/>
      <c r="L19" s="99"/>
      <c r="M19" s="109"/>
      <c r="N19" s="100"/>
      <c r="O19" s="100"/>
      <c r="P19" s="110"/>
      <c r="Q19" s="100">
        <f>+Sklop12[[#This Row],[cena/enota brez DDV v EUR]]*Sklop12[[#This Row],[Stopnja DDV (%)]]</f>
        <v>0</v>
      </c>
      <c r="R19" s="100">
        <f>+Sklop12[[#This Row],[cena/enota brez DDV v EUR]]+Sklop12[[#This Row],[Davek (EUR)]]</f>
        <v>0</v>
      </c>
      <c r="S19" s="100">
        <f>+Sklop12[[#This Row],[cena/enota brez DDV v EUR]]*Sklop12[[#This Row],[Okvirna količina]]</f>
        <v>0</v>
      </c>
      <c r="T19" s="100">
        <f>+Sklop12[[#This Row],[Končna cena/enoto mere (EUR) z DDV]]*Sklop12[[#This Row],[Okvirna količina]]</f>
        <v>0</v>
      </c>
      <c r="U19" s="239" t="s">
        <v>161</v>
      </c>
    </row>
    <row r="20" spans="1:22" ht="25.5">
      <c r="A20" s="299" t="s">
        <v>7</v>
      </c>
      <c r="B20" s="312" t="s">
        <v>831</v>
      </c>
      <c r="C20" s="285">
        <v>80</v>
      </c>
      <c r="D20" s="299" t="s">
        <v>159</v>
      </c>
      <c r="E20" s="310"/>
      <c r="F20" s="301">
        <v>5000</v>
      </c>
      <c r="G20" s="127" t="s">
        <v>94</v>
      </c>
      <c r="H2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172" t="str">
        <f>IF(Sklop12[[#This Row],[ZAHTEVANA SHEMA KAKOVOSTI]]&lt;&gt;"",Sklop12[[#This Row],[Preračunana masa/volumen/kos na enoto kg]],"")</f>
        <v/>
      </c>
      <c r="J20" s="173"/>
      <c r="K20" s="174"/>
      <c r="L20" s="174"/>
      <c r="M20" s="217"/>
      <c r="N20" s="175"/>
      <c r="O20" s="175"/>
      <c r="P20" s="176"/>
      <c r="Q20" s="175">
        <f>+Sklop12[[#This Row],[cena/enota brez DDV v EUR]]*Sklop12[[#This Row],[Stopnja DDV (%)]]</f>
        <v>0</v>
      </c>
      <c r="R20" s="175">
        <f>+Sklop12[[#This Row],[cena/enota brez DDV v EUR]]+Sklop12[[#This Row],[Davek (EUR)]]</f>
        <v>0</v>
      </c>
      <c r="S20" s="175">
        <f>+Sklop12[[#This Row],[cena/enota brez DDV v EUR]]*Sklop12[[#This Row],[Okvirna količina]]</f>
        <v>0</v>
      </c>
      <c r="T20" s="177">
        <f>+Sklop12[[#This Row],[Končna cena/enoto mere (EUR) z DDV]]*Sklop12[[#This Row],[Okvirna količina]]</f>
        <v>0</v>
      </c>
      <c r="U20" s="253" t="s">
        <v>161</v>
      </c>
    </row>
    <row r="21" spans="1:22" ht="25.5">
      <c r="A21" s="299" t="s">
        <v>8</v>
      </c>
      <c r="B21" s="312" t="s">
        <v>833</v>
      </c>
      <c r="C21" s="299">
        <v>80</v>
      </c>
      <c r="D21" s="299" t="s">
        <v>159</v>
      </c>
      <c r="E21" s="309"/>
      <c r="F21" s="300">
        <v>3000</v>
      </c>
      <c r="G21" s="127" t="s">
        <v>94</v>
      </c>
      <c r="H21" s="3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1" s="302" t="str">
        <f>IF(Sklop12[[#This Row],[ZAHTEVANA SHEMA KAKOVOSTI]]&lt;&gt;"",Sklop12[[#This Row],[Preračunana masa/volumen/kos na enoto kg]],"")</f>
        <v/>
      </c>
      <c r="J21" s="303"/>
      <c r="K21" s="304"/>
      <c r="L21" s="304"/>
      <c r="M21" s="305"/>
      <c r="N21" s="306"/>
      <c r="O21" s="306"/>
      <c r="P21" s="307"/>
      <c r="Q21" s="306">
        <f>+Sklop12[[#This Row],[cena/enota brez DDV v EUR]]*Sklop12[[#This Row],[Stopnja DDV (%)]]</f>
        <v>0</v>
      </c>
      <c r="R21" s="306">
        <f>+Sklop12[[#This Row],[cena/enota brez DDV v EUR]]+Sklop12[[#This Row],[Davek (EUR)]]</f>
        <v>0</v>
      </c>
      <c r="S21" s="306">
        <f>+Sklop12[[#This Row],[cena/enota brez DDV v EUR]]*Sklop12[[#This Row],[Okvirna količina]]</f>
        <v>0</v>
      </c>
      <c r="T21" s="306">
        <f>+Sklop12[[#This Row],[Končna cena/enoto mere (EUR) z DDV]]*Sklop12[[#This Row],[Okvirna količina]]</f>
        <v>0</v>
      </c>
      <c r="U21" s="253" t="s">
        <v>161</v>
      </c>
    </row>
    <row r="22" spans="1:22">
      <c r="A22" s="299" t="s">
        <v>9</v>
      </c>
      <c r="B22" s="312" t="s">
        <v>832</v>
      </c>
      <c r="C22" s="285">
        <v>80</v>
      </c>
      <c r="D22" s="299" t="s">
        <v>159</v>
      </c>
      <c r="E22" s="309"/>
      <c r="F22" s="300">
        <v>3000</v>
      </c>
      <c r="G22" s="127" t="s">
        <v>94</v>
      </c>
      <c r="H22" s="3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2" s="302" t="str">
        <f>IF(Sklop12[[#This Row],[ZAHTEVANA SHEMA KAKOVOSTI]]&lt;&gt;"",Sklop12[[#This Row],[Preračunana masa/volumen/kos na enoto kg]],"")</f>
        <v/>
      </c>
      <c r="J22" s="303"/>
      <c r="K22" s="304"/>
      <c r="L22" s="304"/>
      <c r="M22" s="305"/>
      <c r="N22" s="306"/>
      <c r="O22" s="306"/>
      <c r="P22" s="307"/>
      <c r="Q22" s="306">
        <f>+Sklop12[[#This Row],[cena/enota brez DDV v EUR]]*Sklop12[[#This Row],[Stopnja DDV (%)]]</f>
        <v>0</v>
      </c>
      <c r="R22" s="306">
        <f>+Sklop12[[#This Row],[cena/enota brez DDV v EUR]]+Sklop12[[#This Row],[Davek (EUR)]]</f>
        <v>0</v>
      </c>
      <c r="S22" s="306">
        <f>+Sklop12[[#This Row],[cena/enota brez DDV v EUR]]*Sklop12[[#This Row],[Okvirna količina]]</f>
        <v>0</v>
      </c>
      <c r="T22" s="306">
        <f>+Sklop12[[#This Row],[Končna cena/enoto mere (EUR) z DDV]]*Sklop12[[#This Row],[Okvirna količina]]</f>
        <v>0</v>
      </c>
      <c r="U22" s="253" t="s">
        <v>161</v>
      </c>
    </row>
    <row r="23" spans="1:22">
      <c r="A23" s="299" t="s">
        <v>10</v>
      </c>
      <c r="B23" s="312" t="s">
        <v>834</v>
      </c>
      <c r="C23" s="299">
        <v>80</v>
      </c>
      <c r="D23" s="299" t="s">
        <v>159</v>
      </c>
      <c r="E23" s="309"/>
      <c r="F23" s="300">
        <v>3000</v>
      </c>
      <c r="G23" s="127" t="s">
        <v>94</v>
      </c>
      <c r="H23" s="3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3" s="302" t="str">
        <f>IF(Sklop12[[#This Row],[ZAHTEVANA SHEMA KAKOVOSTI]]&lt;&gt;"",Sklop12[[#This Row],[Preračunana masa/volumen/kos na enoto kg]],"")</f>
        <v/>
      </c>
      <c r="J23" s="303"/>
      <c r="K23" s="304"/>
      <c r="L23" s="304"/>
      <c r="M23" s="305"/>
      <c r="N23" s="306"/>
      <c r="O23" s="306"/>
      <c r="P23" s="307"/>
      <c r="Q23" s="306">
        <f>+Sklop12[[#This Row],[cena/enota brez DDV v EUR]]*Sklop12[[#This Row],[Stopnja DDV (%)]]</f>
        <v>0</v>
      </c>
      <c r="R23" s="306">
        <f>+Sklop12[[#This Row],[cena/enota brez DDV v EUR]]+Sklop12[[#This Row],[Davek (EUR)]]</f>
        <v>0</v>
      </c>
      <c r="S23" s="306">
        <f>+Sklop12[[#This Row],[cena/enota brez DDV v EUR]]*Sklop12[[#This Row],[Okvirna količina]]</f>
        <v>0</v>
      </c>
      <c r="T23" s="306">
        <f>+Sklop12[[#This Row],[Končna cena/enoto mere (EUR) z DDV]]*Sklop12[[#This Row],[Okvirna količina]]</f>
        <v>0</v>
      </c>
      <c r="U23" s="253" t="s">
        <v>161</v>
      </c>
    </row>
    <row r="24" spans="1:22">
      <c r="A24" s="286" t="s">
        <v>183</v>
      </c>
      <c r="B24" s="287"/>
      <c r="C24" s="288"/>
      <c r="D24" s="288"/>
      <c r="E24" s="289"/>
      <c r="F24" s="290"/>
      <c r="G24" s="291"/>
      <c r="H24" s="292">
        <f>SUBTOTAL(109,Sklop12[Preračunana masa/volumen/kos na enoto kg])</f>
        <v>2400</v>
      </c>
      <c r="I24" s="292">
        <f>SUBTOTAL(109,Sklop12[Živila iz shem kakovosti (kg)])</f>
        <v>0</v>
      </c>
      <c r="J24" s="290"/>
      <c r="K24" s="293"/>
      <c r="L24" s="293"/>
      <c r="M24" s="294"/>
      <c r="N24" s="295"/>
      <c r="O24" s="295"/>
      <c r="P24" s="295"/>
      <c r="Q24" s="296"/>
      <c r="R24" s="297"/>
      <c r="S24" s="296">
        <f>SUBTOTAL(109,Sklop12[Vrednost za okvirno količino (EUR) brez DDV])</f>
        <v>0</v>
      </c>
      <c r="T24" s="296">
        <f>SUBTOTAL(109,Sklop12[Vrednost za okvirno količino (EUR) z DDV])</f>
        <v>0</v>
      </c>
      <c r="U24" s="298"/>
    </row>
    <row r="25" spans="1:22" s="23" customFormat="1">
      <c r="A25" s="53" t="s">
        <v>179</v>
      </c>
      <c r="B25" s="21"/>
      <c r="C25" s="33"/>
      <c r="D25" s="33"/>
      <c r="E25" s="124"/>
      <c r="F25" s="125"/>
      <c r="G25" s="125"/>
      <c r="L25" s="16"/>
      <c r="M25" s="16"/>
      <c r="N25" s="16"/>
      <c r="O25" s="16"/>
      <c r="P25" s="16"/>
      <c r="Q25" s="53"/>
      <c r="R25" s="53"/>
      <c r="S25" s="53"/>
      <c r="T25" s="53"/>
      <c r="U25" s="76"/>
      <c r="V25" s="16"/>
    </row>
    <row r="26" spans="1:22" s="23" customFormat="1">
      <c r="A26" s="16" t="s">
        <v>181</v>
      </c>
      <c r="B26" s="21"/>
      <c r="C26" s="33"/>
      <c r="D26" s="33"/>
      <c r="E26" s="124"/>
      <c r="F26" s="125"/>
      <c r="G26" s="125"/>
      <c r="L26" s="16"/>
      <c r="M26" s="16"/>
      <c r="N26" s="16"/>
      <c r="O26" s="16"/>
      <c r="P26" s="16"/>
      <c r="Q26" s="16"/>
      <c r="R26" s="16"/>
      <c r="S26" s="16"/>
      <c r="T26" s="16"/>
      <c r="U26" s="76"/>
      <c r="V26" s="16"/>
    </row>
    <row r="27" spans="1:22" s="23" customFormat="1">
      <c r="A27" s="116" t="s">
        <v>256</v>
      </c>
      <c r="B27" s="22"/>
      <c r="C27" s="32"/>
      <c r="D27" s="32"/>
      <c r="E27" s="120"/>
      <c r="F27" s="76"/>
      <c r="G27" s="76"/>
      <c r="H27" s="34"/>
      <c r="I27" s="34"/>
      <c r="J27" s="34"/>
      <c r="K27" s="34"/>
      <c r="L27" s="62"/>
      <c r="M27" s="62"/>
      <c r="N27" s="34"/>
      <c r="O27" s="34"/>
      <c r="P27" s="34"/>
      <c r="Q27" s="34"/>
      <c r="R27" s="34"/>
      <c r="S27" s="16"/>
      <c r="T27" s="16"/>
      <c r="U27" s="76"/>
      <c r="V27" s="16"/>
    </row>
    <row r="28" spans="1:22" s="23" customFormat="1">
      <c r="A28" s="132" t="s">
        <v>220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6"/>
    </row>
    <row r="29" spans="1:22" s="23" customFormat="1">
      <c r="A29" s="358" t="s">
        <v>644</v>
      </c>
      <c r="B29" s="358"/>
      <c r="C29" s="358"/>
      <c r="D29" s="358"/>
      <c r="E29" s="358"/>
      <c r="F29" s="358"/>
      <c r="G29" s="358"/>
      <c r="H29" s="358"/>
      <c r="I29" s="358"/>
      <c r="J29" s="358"/>
      <c r="K29" s="358"/>
      <c r="L29" s="358"/>
      <c r="M29" s="62"/>
      <c r="N29" s="34"/>
      <c r="O29" s="34"/>
      <c r="P29" s="34"/>
      <c r="Q29" s="34"/>
      <c r="R29" s="34"/>
      <c r="S29" s="16"/>
      <c r="T29" s="16"/>
      <c r="U29" s="76"/>
      <c r="V29" s="16"/>
    </row>
    <row r="30" spans="1:22" s="23" customFormat="1">
      <c r="A30" s="16"/>
      <c r="B30" s="22"/>
      <c r="C30" s="32"/>
      <c r="D30" s="32"/>
      <c r="E30" s="120"/>
      <c r="F30" s="125"/>
      <c r="G30" s="125"/>
      <c r="L30" s="16"/>
      <c r="M30" s="16"/>
      <c r="N30" s="34"/>
      <c r="O30" s="34"/>
      <c r="P30" s="34"/>
      <c r="Q30" s="34"/>
      <c r="R30" s="34"/>
      <c r="S30" s="16"/>
      <c r="T30" s="16"/>
      <c r="U30" s="76"/>
      <c r="V30" s="16"/>
    </row>
    <row r="31" spans="1:22" s="23" customFormat="1">
      <c r="A31" s="116" t="s">
        <v>66</v>
      </c>
      <c r="B31" s="22"/>
      <c r="C31" s="32"/>
      <c r="D31" s="32"/>
      <c r="E31" s="120"/>
      <c r="F31" s="76"/>
      <c r="G31" s="76" t="s">
        <v>67</v>
      </c>
      <c r="H31" s="34"/>
      <c r="I31" s="34"/>
      <c r="J31" s="34"/>
      <c r="K31" s="34"/>
      <c r="L31" s="62"/>
      <c r="M31" s="62"/>
      <c r="N31" s="117"/>
      <c r="O31" s="34"/>
      <c r="P31" s="34"/>
      <c r="Q31" s="34" t="s">
        <v>68</v>
      </c>
      <c r="R31" s="34"/>
      <c r="S31" s="16"/>
      <c r="T31" s="16"/>
      <c r="U31" s="76"/>
      <c r="V31" s="16"/>
    </row>
    <row r="32" spans="1:22" s="23" customFormat="1" ht="15">
      <c r="A32" s="9"/>
      <c r="B32" s="7"/>
      <c r="C32" s="31"/>
      <c r="D32" s="31"/>
      <c r="E32" s="30"/>
      <c r="F32" s="10"/>
      <c r="G32" s="125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  <c r="V32" s="16"/>
    </row>
    <row r="33" spans="1:22" s="23" customFormat="1">
      <c r="A33" s="16"/>
      <c r="B33" s="21"/>
      <c r="C33" s="33"/>
      <c r="D33" s="33"/>
      <c r="E33" s="124"/>
      <c r="F33" s="125"/>
      <c r="G33" s="125"/>
      <c r="L33" s="16"/>
      <c r="M33" s="16"/>
      <c r="N33" s="16"/>
      <c r="O33" s="16"/>
      <c r="P33" s="16"/>
      <c r="Q33" s="16"/>
      <c r="R33" s="16"/>
      <c r="S33" s="16"/>
      <c r="T33" s="16"/>
      <c r="U33" s="76"/>
      <c r="V33" s="16"/>
    </row>
    <row r="34" spans="1:22" s="23" customFormat="1">
      <c r="A34" s="16"/>
      <c r="B34" s="21"/>
      <c r="C34" s="33"/>
      <c r="D34" s="33"/>
      <c r="E34" s="124"/>
      <c r="F34" s="125"/>
      <c r="G34" s="125"/>
      <c r="L34" s="16"/>
      <c r="M34" s="16"/>
      <c r="N34" s="16"/>
      <c r="O34" s="16"/>
      <c r="P34" s="16"/>
      <c r="Q34" s="16"/>
      <c r="R34" s="16"/>
      <c r="S34" s="16"/>
      <c r="T34" s="16"/>
      <c r="U34" s="76"/>
      <c r="V34" s="16"/>
    </row>
    <row r="35" spans="1:22" s="23" customFormat="1">
      <c r="A35" s="16"/>
      <c r="B35" s="21"/>
      <c r="C35" s="33"/>
      <c r="D35" s="33"/>
      <c r="E35" s="124"/>
      <c r="F35" s="125"/>
      <c r="G35" s="125"/>
      <c r="L35" s="16"/>
      <c r="M35" s="16"/>
      <c r="N35" s="16"/>
      <c r="O35" s="16"/>
      <c r="P35" s="16"/>
      <c r="Q35" s="16"/>
      <c r="R35" s="16"/>
      <c r="S35" s="16"/>
      <c r="T35" s="16"/>
      <c r="U35" s="76"/>
      <c r="V35" s="16"/>
    </row>
    <row r="36" spans="1:22" s="23" customFormat="1">
      <c r="A36" s="16"/>
      <c r="B36" s="21"/>
      <c r="C36" s="33"/>
      <c r="D36" s="33"/>
      <c r="E36" s="124"/>
      <c r="F36" s="125"/>
      <c r="G36" s="125"/>
      <c r="L36" s="16"/>
      <c r="M36" s="16"/>
      <c r="N36" s="16"/>
      <c r="O36" s="16"/>
      <c r="P36" s="16"/>
      <c r="Q36" s="16"/>
      <c r="R36" s="16"/>
      <c r="S36" s="16"/>
      <c r="T36" s="16"/>
      <c r="U36" s="76"/>
      <c r="V36" s="16"/>
    </row>
    <row r="37" spans="1:22" s="23" customFormat="1">
      <c r="A37" s="16"/>
      <c r="B37" s="21"/>
      <c r="C37" s="33"/>
      <c r="D37" s="33"/>
      <c r="E37" s="124"/>
      <c r="F37" s="125"/>
      <c r="G37" s="125"/>
      <c r="L37" s="16"/>
      <c r="M37" s="16"/>
      <c r="N37" s="16"/>
      <c r="O37" s="16"/>
      <c r="P37" s="16"/>
      <c r="Q37" s="16"/>
      <c r="R37" s="16"/>
      <c r="S37" s="16"/>
      <c r="T37" s="16"/>
      <c r="U37" s="76"/>
      <c r="V37" s="16"/>
    </row>
    <row r="38" spans="1:22" s="23" customFormat="1">
      <c r="A38" s="16"/>
      <c r="B38" s="21"/>
      <c r="C38" s="33"/>
      <c r="D38" s="33"/>
      <c r="E38" s="124"/>
      <c r="F38" s="125"/>
      <c r="G38" s="125"/>
      <c r="L38" s="16"/>
      <c r="M38" s="16"/>
      <c r="N38" s="16"/>
      <c r="O38" s="16"/>
      <c r="P38" s="16"/>
      <c r="Q38" s="16"/>
      <c r="R38" s="16"/>
      <c r="S38" s="16"/>
      <c r="T38" s="16"/>
      <c r="U38" s="76"/>
      <c r="V38" s="16"/>
    </row>
    <row r="39" spans="1:22" s="23" customFormat="1">
      <c r="A39" s="16"/>
      <c r="B39" s="21"/>
      <c r="C39" s="33"/>
      <c r="D39" s="33"/>
      <c r="E39" s="124"/>
      <c r="F39" s="125"/>
      <c r="G39" s="125"/>
      <c r="L39" s="16"/>
      <c r="M39" s="16"/>
      <c r="N39" s="16"/>
      <c r="O39" s="16"/>
      <c r="P39" s="16"/>
      <c r="Q39" s="16"/>
      <c r="R39" s="16"/>
      <c r="S39" s="16"/>
      <c r="T39" s="16"/>
      <c r="U39" s="76"/>
      <c r="V39" s="16"/>
    </row>
    <row r="40" spans="1:22" s="23" customFormat="1">
      <c r="A40" s="16"/>
      <c r="B40" s="21"/>
      <c r="C40" s="33"/>
      <c r="D40" s="33"/>
      <c r="E40" s="124"/>
      <c r="F40" s="125"/>
      <c r="G40" s="125"/>
      <c r="L40" s="16"/>
      <c r="M40" s="16"/>
      <c r="N40" s="16"/>
      <c r="O40" s="16"/>
      <c r="P40" s="16"/>
      <c r="Q40" s="16"/>
      <c r="R40" s="16"/>
      <c r="S40" s="16"/>
      <c r="T40" s="16"/>
      <c r="U40" s="76"/>
      <c r="V40" s="16"/>
    </row>
    <row r="41" spans="1:22" s="23" customFormat="1">
      <c r="A41" s="16"/>
      <c r="B41" s="21"/>
      <c r="C41" s="33"/>
      <c r="D41" s="33"/>
      <c r="E41" s="124"/>
      <c r="F41" s="125"/>
      <c r="G41" s="125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4"/>
      <c r="F42" s="125"/>
      <c r="G42" s="125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4"/>
      <c r="F43" s="125"/>
      <c r="G43" s="125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4"/>
      <c r="F44" s="125"/>
      <c r="G44" s="125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4"/>
      <c r="F45" s="125"/>
      <c r="G45" s="125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4"/>
      <c r="F46" s="125"/>
      <c r="G46" s="125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4"/>
      <c r="F47" s="125"/>
      <c r="G47" s="125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4"/>
      <c r="F48" s="125"/>
      <c r="G48" s="125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4"/>
      <c r="F49" s="125"/>
      <c r="G49" s="125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4"/>
      <c r="F50" s="125"/>
      <c r="G50" s="125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4"/>
      <c r="F51" s="125"/>
      <c r="G51" s="125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4"/>
      <c r="F52" s="125"/>
      <c r="G52" s="125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4"/>
      <c r="F53" s="125"/>
      <c r="G53" s="125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4"/>
      <c r="F54" s="125"/>
      <c r="G54" s="125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4"/>
      <c r="F55" s="125"/>
      <c r="G55" s="125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4"/>
      <c r="F56" s="125"/>
      <c r="G56" s="125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4"/>
      <c r="F57" s="125"/>
      <c r="G57" s="125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4"/>
      <c r="F58" s="125"/>
      <c r="G58" s="125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4"/>
      <c r="F59" s="125"/>
      <c r="G59" s="125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4"/>
      <c r="F60" s="125"/>
      <c r="G60" s="125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>
      <c r="B234" s="21"/>
      <c r="C234" s="33"/>
      <c r="D234" s="33"/>
      <c r="E234" s="124"/>
    </row>
    <row r="235" spans="1:22">
      <c r="B235" s="21"/>
      <c r="C235" s="33"/>
      <c r="D235" s="33"/>
      <c r="E235" s="124"/>
    </row>
    <row r="236" spans="1:22">
      <c r="B236" s="21"/>
      <c r="C236" s="33"/>
      <c r="D236" s="33"/>
      <c r="E236" s="124"/>
    </row>
    <row r="237" spans="1:22">
      <c r="B237" s="21"/>
      <c r="C237" s="33"/>
      <c r="D237" s="33"/>
      <c r="E237" s="124"/>
    </row>
    <row r="238" spans="1:22">
      <c r="B238" s="21"/>
      <c r="C238" s="33"/>
      <c r="D238" s="33"/>
      <c r="E238" s="124"/>
    </row>
    <row r="239" spans="1:22">
      <c r="B239" s="21"/>
      <c r="C239" s="33"/>
      <c r="D239" s="33"/>
      <c r="E239" s="124"/>
    </row>
    <row r="240" spans="1:22">
      <c r="B240" s="21"/>
      <c r="C240" s="33"/>
      <c r="D240" s="33"/>
      <c r="E240" s="124"/>
    </row>
    <row r="241" spans="2:5">
      <c r="B241" s="21"/>
      <c r="C241" s="33"/>
      <c r="D241" s="33"/>
      <c r="E241" s="124"/>
    </row>
    <row r="242" spans="2:5">
      <c r="B242" s="21"/>
      <c r="C242" s="33"/>
      <c r="D242" s="33"/>
      <c r="E242" s="124"/>
    </row>
    <row r="243" spans="2:5">
      <c r="B243" s="21"/>
      <c r="C243" s="33"/>
      <c r="D243" s="33"/>
      <c r="E243" s="124"/>
    </row>
    <row r="244" spans="2:5">
      <c r="B244" s="21"/>
      <c r="C244" s="33"/>
      <c r="D244" s="33"/>
      <c r="E244" s="124"/>
    </row>
    <row r="245" spans="2:5">
      <c r="B245" s="21"/>
      <c r="C245" s="33"/>
      <c r="D245" s="33"/>
      <c r="E245" s="124"/>
    </row>
    <row r="246" spans="2:5">
      <c r="B246" s="21"/>
      <c r="C246" s="33"/>
      <c r="D246" s="33"/>
      <c r="E246" s="124"/>
    </row>
    <row r="247" spans="2:5">
      <c r="B247" s="21"/>
      <c r="C247" s="33"/>
      <c r="D247" s="33"/>
      <c r="E247" s="124"/>
    </row>
    <row r="248" spans="2:5">
      <c r="B248" s="21"/>
      <c r="C248" s="33"/>
      <c r="D248" s="33"/>
      <c r="E248" s="124"/>
    </row>
    <row r="249" spans="2:5">
      <c r="B249" s="21"/>
      <c r="C249" s="33"/>
      <c r="D249" s="33"/>
      <c r="E249" s="124"/>
    </row>
    <row r="250" spans="2:5">
      <c r="B250" s="21"/>
      <c r="C250" s="33"/>
      <c r="D250" s="33"/>
      <c r="E250" s="124"/>
    </row>
    <row r="251" spans="2:5">
      <c r="B251" s="21"/>
      <c r="C251" s="33"/>
      <c r="D251" s="33"/>
      <c r="E251" s="124"/>
    </row>
    <row r="252" spans="2:5">
      <c r="B252" s="21"/>
      <c r="C252" s="33"/>
      <c r="D252" s="33"/>
      <c r="E252" s="124"/>
    </row>
    <row r="253" spans="2:5">
      <c r="B253" s="21"/>
      <c r="C253" s="33"/>
      <c r="D253" s="33"/>
      <c r="E253" s="124"/>
    </row>
    <row r="254" spans="2:5">
      <c r="B254" s="21"/>
      <c r="C254" s="33"/>
      <c r="D254" s="33"/>
      <c r="E254" s="124"/>
    </row>
    <row r="255" spans="2:5">
      <c r="B255" s="21"/>
      <c r="C255" s="33"/>
      <c r="D255" s="33"/>
      <c r="E255" s="124"/>
    </row>
  </sheetData>
  <sheetProtection insertRows="0" deleteRows="0"/>
  <protectedRanges>
    <protectedRange sqref="J30:P1048576 M29:P29 J1:P19 U1:U19 U24:U1048576 J22:P28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8"/>
  <sheetViews>
    <sheetView topLeftCell="A13" zoomScaleNormal="100" zoomScaleSheetLayoutView="100" workbookViewId="0">
      <selection activeCell="E47" sqref="E4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pred_rekapitulacija'!A26</f>
        <v>13.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pred_rekapitulacija'!B26</f>
        <v>ŽITA, MLEVSKI IZDELKI IN TESTENINE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186" t="s">
        <v>287</v>
      </c>
      <c r="C16" s="367">
        <v>1</v>
      </c>
      <c r="D16" s="187" t="s">
        <v>1</v>
      </c>
      <c r="E16" s="140"/>
      <c r="F16" s="141">
        <v>40</v>
      </c>
      <c r="G16" s="215" t="s">
        <v>1</v>
      </c>
      <c r="H16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6" s="93" t="str">
        <f>IF(Sklop13[[#This Row],[ZAHTEVANA SHEMA KAKOVOSTI]]&lt;&gt;"",Sklop13[[#This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+Sklop13[[#This Row],[cena/enota brez DDV v EUR]]*Sklop13[[#This Row],[Stopnja DDV (%)]]</f>
        <v>0</v>
      </c>
      <c r="R16" s="96">
        <f>+Sklop13[[#This Row],[cena/enota brez DDV v EUR]]+Sklop13[[#This Row],[Davek (EUR)]]</f>
        <v>0</v>
      </c>
      <c r="S16" s="96">
        <f>+Sklop13[[#This Row],[cena/enota brez DDV v EUR]]*Sklop13[[#This Row],[Okvirna količina]]</f>
        <v>0</v>
      </c>
      <c r="T16" s="96">
        <f>+Sklop13[[#This Row],[Končna cena/enoto mere (EUR) z DDV]]*Sklop13[[#This Row],[Okvirna količina]]</f>
        <v>0</v>
      </c>
      <c r="U16" s="111"/>
    </row>
    <row r="17" spans="1:21" s="63" customFormat="1" ht="12">
      <c r="A17" s="92" t="s">
        <v>4</v>
      </c>
      <c r="B17" s="186" t="s">
        <v>551</v>
      </c>
      <c r="C17" s="367">
        <v>5</v>
      </c>
      <c r="D17" s="187" t="s">
        <v>1</v>
      </c>
      <c r="E17" s="140"/>
      <c r="F17" s="141">
        <v>60</v>
      </c>
      <c r="G17" s="215" t="s">
        <v>1</v>
      </c>
      <c r="H17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93" t="str">
        <f>IF(Sklop13[[#This Row],[ZAHTEVANA SHEMA KAKOVOSTI]]&lt;&gt;"",Sklop13[[#This Row],[Preračunana masa/volumen/kos na enoto kg]],"")</f>
        <v/>
      </c>
      <c r="J17" s="106"/>
      <c r="K17" s="99"/>
      <c r="L17" s="99"/>
      <c r="M17" s="109"/>
      <c r="N17" s="100"/>
      <c r="O17" s="100"/>
      <c r="P17" s="110"/>
      <c r="Q17" s="100">
        <f>+Sklop13[[#This Row],[cena/enota brez DDV v EUR]]*Sklop13[[#This Row],[Stopnja DDV (%)]]</f>
        <v>0</v>
      </c>
      <c r="R17" s="100">
        <f>+Sklop13[[#This Row],[cena/enota brez DDV v EUR]]+Sklop13[[#This Row],[Davek (EUR)]]</f>
        <v>0</v>
      </c>
      <c r="S17" s="100">
        <f>+Sklop13[[#This Row],[cena/enota brez DDV v EUR]]*Sklop13[[#This Row],[Okvirna količina]]</f>
        <v>0</v>
      </c>
      <c r="T17" s="100">
        <f>+Sklop13[[#This Row],[Končna cena/enoto mere (EUR) z DDV]]*Sklop13[[#This Row],[Okvirna količina]]</f>
        <v>0</v>
      </c>
      <c r="U17" s="112"/>
    </row>
    <row r="18" spans="1:21" s="63" customFormat="1" ht="12">
      <c r="A18" s="92" t="s">
        <v>5</v>
      </c>
      <c r="B18" s="181" t="s">
        <v>554</v>
      </c>
      <c r="C18" s="187">
        <v>1</v>
      </c>
      <c r="D18" s="187" t="s">
        <v>1</v>
      </c>
      <c r="E18" s="140"/>
      <c r="F18" s="141">
        <v>100</v>
      </c>
      <c r="G18" s="215" t="s">
        <v>0</v>
      </c>
      <c r="H18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93" t="str">
        <f>IF(Sklop13[[#This Row],[ZAHTEVANA SHEMA KAKOVOSTI]]&lt;&gt;"",Sklop13[[#This Row],[Preračunana masa/volumen/kos na enoto kg]],"")</f>
        <v/>
      </c>
      <c r="J18" s="106"/>
      <c r="K18" s="99"/>
      <c r="L18" s="99"/>
      <c r="M18" s="109"/>
      <c r="N18" s="100"/>
      <c r="O18" s="100"/>
      <c r="P18" s="110"/>
      <c r="Q18" s="100">
        <f>+Sklop13[[#This Row],[cena/enota brez DDV v EUR]]*Sklop13[[#This Row],[Stopnja DDV (%)]]</f>
        <v>0</v>
      </c>
      <c r="R18" s="100">
        <f>+Sklop13[[#This Row],[cena/enota brez DDV v EUR]]+Sklop13[[#This Row],[Davek (EUR)]]</f>
        <v>0</v>
      </c>
      <c r="S18" s="100">
        <f>+Sklop13[[#This Row],[cena/enota brez DDV v EUR]]*Sklop13[[#This Row],[Okvirna količina]]</f>
        <v>0</v>
      </c>
      <c r="T18" s="100">
        <f>+Sklop13[[#This Row],[Končna cena/enoto mere (EUR) z DDV]]*Sklop13[[#This Row],[Okvirna količina]]</f>
        <v>0</v>
      </c>
      <c r="U18" s="112"/>
    </row>
    <row r="19" spans="1:21" s="63" customFormat="1" ht="12">
      <c r="A19" s="92" t="s">
        <v>6</v>
      </c>
      <c r="B19" s="181" t="s">
        <v>658</v>
      </c>
      <c r="C19" s="187">
        <v>500</v>
      </c>
      <c r="D19" s="187" t="s">
        <v>159</v>
      </c>
      <c r="E19" s="140"/>
      <c r="F19" s="141">
        <v>20</v>
      </c>
      <c r="G19" s="215" t="s">
        <v>0</v>
      </c>
      <c r="H19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93" t="str">
        <f>IF(Sklop13[[#This Row],[ZAHTEVANA SHEMA KAKOVOSTI]]&lt;&gt;"",Sklop13[[#This Row],[Preračunana masa/volumen/kos na enoto kg]],"")</f>
        <v/>
      </c>
      <c r="J19" s="106"/>
      <c r="K19" s="99"/>
      <c r="L19" s="99"/>
      <c r="M19" s="109"/>
      <c r="N19" s="100"/>
      <c r="O19" s="100"/>
      <c r="P19" s="110"/>
      <c r="Q19" s="100">
        <f>+Sklop13[[#This Row],[cena/enota brez DDV v EUR]]*Sklop13[[#This Row],[Stopnja DDV (%)]]</f>
        <v>0</v>
      </c>
      <c r="R19" s="100">
        <f>+Sklop13[[#This Row],[cena/enota brez DDV v EUR]]+Sklop13[[#This Row],[Davek (EUR)]]</f>
        <v>0</v>
      </c>
      <c r="S19" s="100">
        <f>+Sklop13[[#This Row],[cena/enota brez DDV v EUR]]*Sklop13[[#This Row],[Okvirna količina]]</f>
        <v>0</v>
      </c>
      <c r="T19" s="100">
        <f>+Sklop13[[#This Row],[Končna cena/enoto mere (EUR) z DDV]]*Sklop13[[#This Row],[Okvirna količina]]</f>
        <v>0</v>
      </c>
      <c r="U19" s="112"/>
    </row>
    <row r="20" spans="1:21" s="63" customFormat="1" ht="12">
      <c r="A20" s="92" t="s">
        <v>7</v>
      </c>
      <c r="B20" s="186" t="s">
        <v>659</v>
      </c>
      <c r="C20" s="187">
        <v>500</v>
      </c>
      <c r="D20" s="251" t="s">
        <v>159</v>
      </c>
      <c r="E20" s="140"/>
      <c r="F20" s="141">
        <v>20</v>
      </c>
      <c r="G20" s="215" t="s">
        <v>0</v>
      </c>
      <c r="H20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93" t="str">
        <f>IF(Sklop13[[#This Row],[ZAHTEVANA SHEMA KAKOVOSTI]]&lt;&gt;"",Sklop13[[#This Row],[Preračunana masa/volumen/kos na enoto kg]],"")</f>
        <v/>
      </c>
      <c r="J20" s="106"/>
      <c r="K20" s="99"/>
      <c r="L20" s="99"/>
      <c r="M20" s="109"/>
      <c r="N20" s="100"/>
      <c r="O20" s="100"/>
      <c r="P20" s="110"/>
      <c r="Q20" s="100">
        <f>+Sklop13[[#This Row],[cena/enota brez DDV v EUR]]*Sklop13[[#This Row],[Stopnja DDV (%)]]</f>
        <v>0</v>
      </c>
      <c r="R20" s="100">
        <f>+Sklop13[[#This Row],[cena/enota brez DDV v EUR]]+Sklop13[[#This Row],[Davek (EUR)]]</f>
        <v>0</v>
      </c>
      <c r="S20" s="100">
        <f>+Sklop13[[#This Row],[cena/enota brez DDV v EUR]]*Sklop13[[#This Row],[Okvirna količina]]</f>
        <v>0</v>
      </c>
      <c r="T20" s="100">
        <f>+Sklop13[[#This Row],[Končna cena/enoto mere (EUR) z DDV]]*Sklop13[[#This Row],[Okvirna količina]]</f>
        <v>0</v>
      </c>
      <c r="U20" s="112"/>
    </row>
    <row r="21" spans="1:21" s="63" customFormat="1" ht="12">
      <c r="A21" s="92" t="s">
        <v>8</v>
      </c>
      <c r="B21" s="186" t="s">
        <v>288</v>
      </c>
      <c r="C21" s="187">
        <v>500</v>
      </c>
      <c r="D21" s="251" t="s">
        <v>159</v>
      </c>
      <c r="E21" s="140"/>
      <c r="F21" s="141">
        <v>5</v>
      </c>
      <c r="G21" s="215" t="s">
        <v>0</v>
      </c>
      <c r="H21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1" s="93" t="str">
        <f>IF(Sklop13[[#This Row],[ZAHTEVANA SHEMA KAKOVOSTI]]&lt;&gt;"",Sklop13[[#This Row],[Preračunana masa/volumen/kos na enoto kg]],"")</f>
        <v/>
      </c>
      <c r="J21" s="106"/>
      <c r="K21" s="99"/>
      <c r="L21" s="99"/>
      <c r="M21" s="109"/>
      <c r="N21" s="100"/>
      <c r="O21" s="100"/>
      <c r="P21" s="110"/>
      <c r="Q21" s="100">
        <f>+Sklop13[[#This Row],[cena/enota brez DDV v EUR]]*Sklop13[[#This Row],[Stopnja DDV (%)]]</f>
        <v>0</v>
      </c>
      <c r="R21" s="100">
        <f>+Sklop13[[#This Row],[cena/enota brez DDV v EUR]]+Sklop13[[#This Row],[Davek (EUR)]]</f>
        <v>0</v>
      </c>
      <c r="S21" s="100">
        <f>+Sklop13[[#This Row],[cena/enota brez DDV v EUR]]*Sklop13[[#This Row],[Okvirna količina]]</f>
        <v>0</v>
      </c>
      <c r="T21" s="100">
        <f>+Sklop13[[#This Row],[Končna cena/enoto mere (EUR) z DDV]]*Sklop13[[#This Row],[Okvirna količina]]</f>
        <v>0</v>
      </c>
      <c r="U21" s="112"/>
    </row>
    <row r="22" spans="1:21" s="63" customFormat="1" ht="12">
      <c r="A22" s="92" t="s">
        <v>9</v>
      </c>
      <c r="B22" s="181" t="s">
        <v>660</v>
      </c>
      <c r="C22" s="187">
        <v>1</v>
      </c>
      <c r="D22" s="251" t="s">
        <v>1</v>
      </c>
      <c r="E22" s="140"/>
      <c r="F22" s="141">
        <v>50</v>
      </c>
      <c r="G22" s="215" t="s">
        <v>1</v>
      </c>
      <c r="H22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93" t="str">
        <f>IF(Sklop13[[#This Row],[ZAHTEVANA SHEMA KAKOVOSTI]]&lt;&gt;"",Sklop13[[#This Row],[Preračunana masa/volumen/kos na enoto kg]],"")</f>
        <v/>
      </c>
      <c r="J22" s="106"/>
      <c r="K22" s="99"/>
      <c r="L22" s="99"/>
      <c r="M22" s="109"/>
      <c r="N22" s="100"/>
      <c r="O22" s="100"/>
      <c r="P22" s="110"/>
      <c r="Q22" s="100">
        <f>+Sklop13[[#This Row],[cena/enota brez DDV v EUR]]*Sklop13[[#This Row],[Stopnja DDV (%)]]</f>
        <v>0</v>
      </c>
      <c r="R22" s="100">
        <f>+Sklop13[[#This Row],[cena/enota brez DDV v EUR]]+Sklop13[[#This Row],[Davek (EUR)]]</f>
        <v>0</v>
      </c>
      <c r="S22" s="100">
        <f>+Sklop13[[#This Row],[cena/enota brez DDV v EUR]]*Sklop13[[#This Row],[Okvirna količina]]</f>
        <v>0</v>
      </c>
      <c r="T22" s="100">
        <f>+Sklop13[[#This Row],[Končna cena/enoto mere (EUR) z DDV]]*Sklop13[[#This Row],[Okvirna količina]]</f>
        <v>0</v>
      </c>
      <c r="U22" s="112"/>
    </row>
    <row r="23" spans="1:21" s="63" customFormat="1" ht="12">
      <c r="A23" s="92" t="s">
        <v>10</v>
      </c>
      <c r="B23" s="181" t="s">
        <v>661</v>
      </c>
      <c r="C23" s="187">
        <v>1</v>
      </c>
      <c r="D23" s="251" t="s">
        <v>1</v>
      </c>
      <c r="E23" s="140"/>
      <c r="F23" s="141">
        <v>2</v>
      </c>
      <c r="G23" s="215" t="s">
        <v>1</v>
      </c>
      <c r="H23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93" t="str">
        <f>IF(Sklop13[[#This Row],[ZAHTEVANA SHEMA KAKOVOSTI]]&lt;&gt;"",Sklop13[[#This Row],[Preračunana masa/volumen/kos na enoto kg]],"")</f>
        <v/>
      </c>
      <c r="J23" s="106"/>
      <c r="K23" s="99"/>
      <c r="L23" s="99"/>
      <c r="M23" s="109"/>
      <c r="N23" s="100"/>
      <c r="O23" s="100"/>
      <c r="P23" s="110"/>
      <c r="Q23" s="100">
        <f>+Sklop13[[#This Row],[cena/enota brez DDV v EUR]]*Sklop13[[#This Row],[Stopnja DDV (%)]]</f>
        <v>0</v>
      </c>
      <c r="R23" s="100">
        <f>+Sklop13[[#This Row],[cena/enota brez DDV v EUR]]+Sklop13[[#This Row],[Davek (EUR)]]</f>
        <v>0</v>
      </c>
      <c r="S23" s="100">
        <f>+Sklop13[[#This Row],[cena/enota brez DDV v EUR]]*Sklop13[[#This Row],[Okvirna količina]]</f>
        <v>0</v>
      </c>
      <c r="T23" s="100">
        <f>+Sklop13[[#This Row],[Končna cena/enoto mere (EUR) z DDV]]*Sklop13[[#This Row],[Okvirna količina]]</f>
        <v>0</v>
      </c>
      <c r="U23" s="112"/>
    </row>
    <row r="24" spans="1:21" s="63" customFormat="1" ht="12">
      <c r="A24" s="92" t="s">
        <v>11</v>
      </c>
      <c r="B24" s="181" t="s">
        <v>662</v>
      </c>
      <c r="C24" s="251">
        <v>1</v>
      </c>
      <c r="D24" s="251" t="s">
        <v>1</v>
      </c>
      <c r="E24" s="140"/>
      <c r="F24" s="141">
        <v>440</v>
      </c>
      <c r="G24" s="215" t="s">
        <v>1</v>
      </c>
      <c r="H24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440</v>
      </c>
      <c r="I24" s="93" t="str">
        <f>IF(Sklop13[[#This Row],[ZAHTEVANA SHEMA KAKOVOSTI]]&lt;&gt;"",Sklop13[[#This Row],[Preračunana masa/volumen/kos na enoto kg]],"")</f>
        <v/>
      </c>
      <c r="J24" s="106"/>
      <c r="K24" s="99"/>
      <c r="L24" s="99"/>
      <c r="M24" s="109"/>
      <c r="N24" s="100"/>
      <c r="O24" s="100"/>
      <c r="P24" s="110"/>
      <c r="Q24" s="100">
        <f>+Sklop13[[#This Row],[cena/enota brez DDV v EUR]]*Sklop13[[#This Row],[Stopnja DDV (%)]]</f>
        <v>0</v>
      </c>
      <c r="R24" s="100">
        <f>+Sklop13[[#This Row],[cena/enota brez DDV v EUR]]+Sklop13[[#This Row],[Davek (EUR)]]</f>
        <v>0</v>
      </c>
      <c r="S24" s="100">
        <f>+Sklop13[[#This Row],[cena/enota brez DDV v EUR]]*Sklop13[[#This Row],[Okvirna količina]]</f>
        <v>0</v>
      </c>
      <c r="T24" s="100">
        <f>+Sklop13[[#This Row],[Končna cena/enoto mere (EUR) z DDV]]*Sklop13[[#This Row],[Okvirna količina]]</f>
        <v>0</v>
      </c>
      <c r="U24" s="112"/>
    </row>
    <row r="25" spans="1:21" s="63" customFormat="1" ht="12">
      <c r="A25" s="92" t="s">
        <v>12</v>
      </c>
      <c r="B25" s="181" t="s">
        <v>663</v>
      </c>
      <c r="C25" s="251">
        <v>1</v>
      </c>
      <c r="D25" s="251" t="s">
        <v>1</v>
      </c>
      <c r="E25" s="140"/>
      <c r="F25" s="141">
        <v>200</v>
      </c>
      <c r="G25" s="215" t="s">
        <v>1</v>
      </c>
      <c r="H25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93" t="str">
        <f>IF(Sklop13[[#This Row],[ZAHTEVANA SHEMA KAKOVOSTI]]&lt;&gt;"",Sklop13[[#This Row],[Preračunana masa/volumen/kos na enoto kg]],"")</f>
        <v/>
      </c>
      <c r="J25" s="106"/>
      <c r="K25" s="99"/>
      <c r="L25" s="99"/>
      <c r="M25" s="109"/>
      <c r="N25" s="100"/>
      <c r="O25" s="100"/>
      <c r="P25" s="110"/>
      <c r="Q25" s="100">
        <f>+Sklop13[[#This Row],[cena/enota brez DDV v EUR]]*Sklop13[[#This Row],[Stopnja DDV (%)]]</f>
        <v>0</v>
      </c>
      <c r="R25" s="100">
        <f>+Sklop13[[#This Row],[cena/enota brez DDV v EUR]]+Sklop13[[#This Row],[Davek (EUR)]]</f>
        <v>0</v>
      </c>
      <c r="S25" s="100">
        <f>+Sklop13[[#This Row],[cena/enota brez DDV v EUR]]*Sklop13[[#This Row],[Okvirna količina]]</f>
        <v>0</v>
      </c>
      <c r="T25" s="100">
        <f>+Sklop13[[#This Row],[Končna cena/enoto mere (EUR) z DDV]]*Sklop13[[#This Row],[Okvirna količina]]</f>
        <v>0</v>
      </c>
      <c r="U25" s="112"/>
    </row>
    <row r="26" spans="1:21" s="63" customFormat="1" ht="12">
      <c r="A26" s="92" t="s">
        <v>13</v>
      </c>
      <c r="B26" s="181" t="s">
        <v>664</v>
      </c>
      <c r="C26" s="251">
        <v>1</v>
      </c>
      <c r="D26" s="251" t="s">
        <v>1</v>
      </c>
      <c r="E26" s="140"/>
      <c r="F26" s="141">
        <v>10</v>
      </c>
      <c r="G26" s="215" t="s">
        <v>0</v>
      </c>
      <c r="H26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93" t="str">
        <f>IF(Sklop13[[#This Row],[ZAHTEVANA SHEMA KAKOVOSTI]]&lt;&gt;"",Sklop13[[#This Row],[Preračunana masa/volumen/kos na enoto kg]],"")</f>
        <v/>
      </c>
      <c r="J26" s="106"/>
      <c r="K26" s="99"/>
      <c r="L26" s="99"/>
      <c r="M26" s="109"/>
      <c r="N26" s="100"/>
      <c r="O26" s="100"/>
      <c r="P26" s="110"/>
      <c r="Q26" s="100">
        <f>+Sklop13[[#This Row],[cena/enota brez DDV v EUR]]*Sklop13[[#This Row],[Stopnja DDV (%)]]</f>
        <v>0</v>
      </c>
      <c r="R26" s="100">
        <f>+Sklop13[[#This Row],[cena/enota brez DDV v EUR]]+Sklop13[[#This Row],[Davek (EUR)]]</f>
        <v>0</v>
      </c>
      <c r="S26" s="100">
        <f>+Sklop13[[#This Row],[cena/enota brez DDV v EUR]]*Sklop13[[#This Row],[Okvirna količina]]</f>
        <v>0</v>
      </c>
      <c r="T26" s="100">
        <f>+Sklop13[[#This Row],[Končna cena/enoto mere (EUR) z DDV]]*Sklop13[[#This Row],[Okvirna količina]]</f>
        <v>0</v>
      </c>
      <c r="U26" s="112"/>
    </row>
    <row r="27" spans="1:21" s="63" customFormat="1" ht="24">
      <c r="A27" s="360" t="s">
        <v>14</v>
      </c>
      <c r="B27" s="368" t="s">
        <v>844</v>
      </c>
      <c r="C27" s="251">
        <v>1</v>
      </c>
      <c r="D27" s="251" t="s">
        <v>1</v>
      </c>
      <c r="E27" s="216"/>
      <c r="F27" s="172">
        <v>8</v>
      </c>
      <c r="G27" s="219" t="s">
        <v>1</v>
      </c>
      <c r="H27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7" s="172" t="str">
        <f>IF(Sklop13[[#This Row],[ZAHTEVANA SHEMA KAKOVOSTI]]&lt;&gt;"",Sklop13[[#This Row],[Preračunana masa/volumen/kos na enoto kg]],"")</f>
        <v/>
      </c>
      <c r="J27" s="173"/>
      <c r="K27" s="174"/>
      <c r="L27" s="174"/>
      <c r="M27" s="217"/>
      <c r="N27" s="175"/>
      <c r="O27" s="175"/>
      <c r="P27" s="213"/>
      <c r="Q27" s="175">
        <f>+Sklop13[[#This Row],[cena/enota brez DDV v EUR]]*Sklop13[[#This Row],[Stopnja DDV (%)]]</f>
        <v>0</v>
      </c>
      <c r="R27" s="175">
        <f>+Sklop13[[#This Row],[cena/enota brez DDV v EUR]]+Sklop13[[#This Row],[Davek (EUR)]]</f>
        <v>0</v>
      </c>
      <c r="S27" s="175">
        <f>+Sklop13[[#This Row],[cena/enota brez DDV v EUR]]*Sklop13[[#This Row],[Okvirna količina]]</f>
        <v>0</v>
      </c>
      <c r="T27" s="177">
        <f>+Sklop13[[#This Row],[Končna cena/enoto mere (EUR) z DDV]]*Sklop13[[#This Row],[Okvirna količina]]</f>
        <v>0</v>
      </c>
      <c r="U27" s="178"/>
    </row>
    <row r="28" spans="1:21" s="63" customFormat="1" ht="12">
      <c r="A28" s="92" t="s">
        <v>15</v>
      </c>
      <c r="B28" s="252" t="s">
        <v>665</v>
      </c>
      <c r="C28" s="251">
        <v>1</v>
      </c>
      <c r="D28" s="251" t="s">
        <v>1</v>
      </c>
      <c r="E28" s="216"/>
      <c r="F28" s="172">
        <v>10</v>
      </c>
      <c r="G28" s="219" t="s">
        <v>1</v>
      </c>
      <c r="H28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172" t="str">
        <f>IF(Sklop13[[#This Row],[ZAHTEVANA SHEMA KAKOVOSTI]]&lt;&gt;"",Sklop13[[#This Row],[Preračunana masa/volumen/kos na enoto kg]],"")</f>
        <v/>
      </c>
      <c r="J28" s="173"/>
      <c r="K28" s="174"/>
      <c r="L28" s="174"/>
      <c r="M28" s="217"/>
      <c r="N28" s="175"/>
      <c r="O28" s="175"/>
      <c r="P28" s="213"/>
      <c r="Q28" s="175">
        <f>+Sklop13[[#This Row],[cena/enota brez DDV v EUR]]*Sklop13[[#This Row],[Stopnja DDV (%)]]</f>
        <v>0</v>
      </c>
      <c r="R28" s="175">
        <f>+Sklop13[[#This Row],[cena/enota brez DDV v EUR]]+Sklop13[[#This Row],[Davek (EUR)]]</f>
        <v>0</v>
      </c>
      <c r="S28" s="175">
        <f>+Sklop13[[#This Row],[cena/enota brez DDV v EUR]]*Sklop13[[#This Row],[Okvirna količina]]</f>
        <v>0</v>
      </c>
      <c r="T28" s="177">
        <f>+Sklop13[[#This Row],[Končna cena/enoto mere (EUR) z DDV]]*Sklop13[[#This Row],[Okvirna količina]]</f>
        <v>0</v>
      </c>
      <c r="U28" s="178"/>
    </row>
    <row r="29" spans="1:21" s="63" customFormat="1" ht="12">
      <c r="A29" s="92" t="s">
        <v>16</v>
      </c>
      <c r="B29" s="252" t="s">
        <v>666</v>
      </c>
      <c r="C29" s="251">
        <v>1</v>
      </c>
      <c r="D29" s="251" t="s">
        <v>1</v>
      </c>
      <c r="E29" s="216"/>
      <c r="F29" s="172">
        <v>15</v>
      </c>
      <c r="G29" s="219" t="s">
        <v>1</v>
      </c>
      <c r="H29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9" s="172" t="str">
        <f>IF(Sklop13[[#This Row],[ZAHTEVANA SHEMA KAKOVOSTI]]&lt;&gt;"",Sklop13[[#This Row],[Preračunana masa/volumen/kos na enoto kg]],"")</f>
        <v/>
      </c>
      <c r="J29" s="173"/>
      <c r="K29" s="174"/>
      <c r="L29" s="174"/>
      <c r="M29" s="217"/>
      <c r="N29" s="175"/>
      <c r="O29" s="175"/>
      <c r="P29" s="213"/>
      <c r="Q29" s="175">
        <f>+Sklop13[[#This Row],[cena/enota brez DDV v EUR]]*Sklop13[[#This Row],[Stopnja DDV (%)]]</f>
        <v>0</v>
      </c>
      <c r="R29" s="175">
        <f>+Sklop13[[#This Row],[cena/enota brez DDV v EUR]]+Sklop13[[#This Row],[Davek (EUR)]]</f>
        <v>0</v>
      </c>
      <c r="S29" s="175">
        <f>+Sklop13[[#This Row],[cena/enota brez DDV v EUR]]*Sklop13[[#This Row],[Okvirna količina]]</f>
        <v>0</v>
      </c>
      <c r="T29" s="177">
        <f>+Sklop13[[#This Row],[Končna cena/enoto mere (EUR) z DDV]]*Sklop13[[#This Row],[Okvirna količina]]</f>
        <v>0</v>
      </c>
      <c r="U29" s="178"/>
    </row>
    <row r="30" spans="1:21" s="63" customFormat="1" ht="12">
      <c r="A30" s="92" t="s">
        <v>17</v>
      </c>
      <c r="B30" s="252" t="s">
        <v>667</v>
      </c>
      <c r="C30" s="251">
        <v>1</v>
      </c>
      <c r="D30" s="251" t="s">
        <v>1</v>
      </c>
      <c r="E30" s="216"/>
      <c r="F30" s="172">
        <v>80</v>
      </c>
      <c r="G30" s="219" t="s">
        <v>1</v>
      </c>
      <c r="H30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172" t="str">
        <f>IF(Sklop13[[#This Row],[ZAHTEVANA SHEMA KAKOVOSTI]]&lt;&gt;"",Sklop13[[#This Row],[Preračunana masa/volumen/kos na enoto kg]],"")</f>
        <v/>
      </c>
      <c r="J30" s="173"/>
      <c r="K30" s="174"/>
      <c r="L30" s="174"/>
      <c r="M30" s="217"/>
      <c r="N30" s="175"/>
      <c r="O30" s="175"/>
      <c r="P30" s="213"/>
      <c r="Q30" s="175">
        <f>+Sklop13[[#This Row],[cena/enota brez DDV v EUR]]*Sklop13[[#This Row],[Stopnja DDV (%)]]</f>
        <v>0</v>
      </c>
      <c r="R30" s="175">
        <f>+Sklop13[[#This Row],[cena/enota brez DDV v EUR]]+Sklop13[[#This Row],[Davek (EUR)]]</f>
        <v>0</v>
      </c>
      <c r="S30" s="175">
        <f>+Sklop13[[#This Row],[cena/enota brez DDV v EUR]]*Sklop13[[#This Row],[Okvirna količina]]</f>
        <v>0</v>
      </c>
      <c r="T30" s="177">
        <f>+Sklop13[[#This Row],[Končna cena/enoto mere (EUR) z DDV]]*Sklop13[[#This Row],[Okvirna količina]]</f>
        <v>0</v>
      </c>
      <c r="U30" s="178"/>
    </row>
    <row r="31" spans="1:21" s="63" customFormat="1" ht="12">
      <c r="A31" s="92" t="s">
        <v>18</v>
      </c>
      <c r="B31" s="252" t="s">
        <v>289</v>
      </c>
      <c r="C31" s="251">
        <v>5</v>
      </c>
      <c r="D31" s="251" t="s">
        <v>1</v>
      </c>
      <c r="E31" s="216"/>
      <c r="F31" s="172">
        <v>20</v>
      </c>
      <c r="G31" s="219" t="s">
        <v>0</v>
      </c>
      <c r="H31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172" t="str">
        <f>IF(Sklop13[[#This Row],[ZAHTEVANA SHEMA KAKOVOSTI]]&lt;&gt;"",Sklop13[[#This Row],[Preračunana masa/volumen/kos na enoto kg]],"")</f>
        <v/>
      </c>
      <c r="J31" s="173"/>
      <c r="K31" s="174"/>
      <c r="L31" s="174"/>
      <c r="M31" s="217"/>
      <c r="N31" s="175"/>
      <c r="O31" s="175"/>
      <c r="P31" s="213"/>
      <c r="Q31" s="175">
        <f>+Sklop13[[#This Row],[cena/enota brez DDV v EUR]]*Sklop13[[#This Row],[Stopnja DDV (%)]]</f>
        <v>0</v>
      </c>
      <c r="R31" s="175">
        <f>+Sklop13[[#This Row],[cena/enota brez DDV v EUR]]+Sklop13[[#This Row],[Davek (EUR)]]</f>
        <v>0</v>
      </c>
      <c r="S31" s="175">
        <f>+Sklop13[[#This Row],[cena/enota brez DDV v EUR]]*Sklop13[[#This Row],[Okvirna količina]]</f>
        <v>0</v>
      </c>
      <c r="T31" s="177">
        <f>+Sklop13[[#This Row],[Končna cena/enoto mere (EUR) z DDV]]*Sklop13[[#This Row],[Okvirna količina]]</f>
        <v>0</v>
      </c>
      <c r="U31" s="178"/>
    </row>
    <row r="32" spans="1:21" s="63" customFormat="1" ht="12">
      <c r="A32" s="92" t="s">
        <v>19</v>
      </c>
      <c r="B32" s="212" t="s">
        <v>552</v>
      </c>
      <c r="C32" s="251" t="s">
        <v>245</v>
      </c>
      <c r="D32" s="251" t="s">
        <v>1</v>
      </c>
      <c r="E32" s="216"/>
      <c r="F32" s="172">
        <v>35</v>
      </c>
      <c r="G32" s="219" t="s">
        <v>1</v>
      </c>
      <c r="H32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2" s="172" t="str">
        <f>IF(Sklop13[[#This Row],[ZAHTEVANA SHEMA KAKOVOSTI]]&lt;&gt;"",Sklop13[[#This Row],[Preračunana masa/volumen/kos na enoto kg]],"")</f>
        <v/>
      </c>
      <c r="J32" s="173"/>
      <c r="K32" s="174"/>
      <c r="L32" s="174"/>
      <c r="M32" s="217"/>
      <c r="N32" s="175"/>
      <c r="O32" s="175"/>
      <c r="P32" s="213"/>
      <c r="Q32" s="175">
        <f>+Sklop13[[#This Row],[cena/enota brez DDV v EUR]]*Sklop13[[#This Row],[Stopnja DDV (%)]]</f>
        <v>0</v>
      </c>
      <c r="R32" s="175">
        <f>+Sklop13[[#This Row],[cena/enota brez DDV v EUR]]+Sklop13[[#This Row],[Davek (EUR)]]</f>
        <v>0</v>
      </c>
      <c r="S32" s="175">
        <f>+Sklop13[[#This Row],[cena/enota brez DDV v EUR]]*Sklop13[[#This Row],[Okvirna količina]]</f>
        <v>0</v>
      </c>
      <c r="T32" s="177">
        <f>+Sklop13[[#This Row],[Končna cena/enoto mere (EUR) z DDV]]*Sklop13[[#This Row],[Okvirna količina]]</f>
        <v>0</v>
      </c>
      <c r="U32" s="178"/>
    </row>
    <row r="33" spans="1:21" s="63" customFormat="1" ht="12">
      <c r="A33" s="92" t="s">
        <v>20</v>
      </c>
      <c r="B33" s="252" t="s">
        <v>668</v>
      </c>
      <c r="C33" s="251">
        <v>1</v>
      </c>
      <c r="D33" s="251" t="s">
        <v>1</v>
      </c>
      <c r="E33" s="216"/>
      <c r="F33" s="172">
        <v>120</v>
      </c>
      <c r="G33" s="219" t="s">
        <v>0</v>
      </c>
      <c r="H33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3" s="172" t="str">
        <f>IF(Sklop13[[#This Row],[ZAHTEVANA SHEMA KAKOVOSTI]]&lt;&gt;"",Sklop13[[#This Row],[Preračunana masa/volumen/kos na enoto kg]],"")</f>
        <v/>
      </c>
      <c r="J33" s="173"/>
      <c r="K33" s="174"/>
      <c r="L33" s="174"/>
      <c r="M33" s="217"/>
      <c r="N33" s="175"/>
      <c r="O33" s="175"/>
      <c r="P33" s="213"/>
      <c r="Q33" s="175">
        <f>+Sklop13[[#This Row],[cena/enota brez DDV v EUR]]*Sklop13[[#This Row],[Stopnja DDV (%)]]</f>
        <v>0</v>
      </c>
      <c r="R33" s="175">
        <f>+Sklop13[[#This Row],[cena/enota brez DDV v EUR]]+Sklop13[[#This Row],[Davek (EUR)]]</f>
        <v>0</v>
      </c>
      <c r="S33" s="175">
        <f>+Sklop13[[#This Row],[cena/enota brez DDV v EUR]]*Sklop13[[#This Row],[Okvirna količina]]</f>
        <v>0</v>
      </c>
      <c r="T33" s="177">
        <f>+Sklop13[[#This Row],[Končna cena/enoto mere (EUR) z DDV]]*Sklop13[[#This Row],[Okvirna količina]]</f>
        <v>0</v>
      </c>
      <c r="U33" s="178"/>
    </row>
    <row r="34" spans="1:21" s="63" customFormat="1" ht="48">
      <c r="A34" s="92" t="s">
        <v>21</v>
      </c>
      <c r="B34" s="212" t="s">
        <v>553</v>
      </c>
      <c r="C34" s="251" t="s">
        <v>161</v>
      </c>
      <c r="D34" s="251" t="s">
        <v>1</v>
      </c>
      <c r="E34" s="216"/>
      <c r="F34" s="172">
        <v>50</v>
      </c>
      <c r="G34" s="219" t="s">
        <v>1</v>
      </c>
      <c r="H34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172" t="str">
        <f>IF(Sklop13[[#This Row],[ZAHTEVANA SHEMA KAKOVOSTI]]&lt;&gt;"",Sklop13[[#This Row],[Preračunana masa/volumen/kos na enoto kg]],"")</f>
        <v/>
      </c>
      <c r="J34" s="173"/>
      <c r="K34" s="174"/>
      <c r="L34" s="174"/>
      <c r="M34" s="217"/>
      <c r="N34" s="175"/>
      <c r="O34" s="175"/>
      <c r="P34" s="213"/>
      <c r="Q34" s="175">
        <f>+Sklop13[[#This Row],[cena/enota brez DDV v EUR]]*Sklop13[[#This Row],[Stopnja DDV (%)]]</f>
        <v>0</v>
      </c>
      <c r="R34" s="175">
        <f>+Sklop13[[#This Row],[cena/enota brez DDV v EUR]]+Sklop13[[#This Row],[Davek (EUR)]]</f>
        <v>0</v>
      </c>
      <c r="S34" s="175">
        <f>+Sklop13[[#This Row],[cena/enota brez DDV v EUR]]*Sklop13[[#This Row],[Okvirna količina]]</f>
        <v>0</v>
      </c>
      <c r="T34" s="177">
        <f>+Sklop13[[#This Row],[Končna cena/enoto mere (EUR) z DDV]]*Sklop13[[#This Row],[Okvirna količina]]</f>
        <v>0</v>
      </c>
      <c r="U34" s="178"/>
    </row>
    <row r="35" spans="1:21" s="63" customFormat="1" ht="36">
      <c r="A35" s="92" t="s">
        <v>22</v>
      </c>
      <c r="B35" s="252" t="s">
        <v>669</v>
      </c>
      <c r="C35" s="170">
        <v>500</v>
      </c>
      <c r="D35" s="251" t="s">
        <v>159</v>
      </c>
      <c r="E35" s="216"/>
      <c r="F35" s="172">
        <v>50</v>
      </c>
      <c r="G35" s="219" t="s">
        <v>0</v>
      </c>
      <c r="H35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5" s="172" t="str">
        <f>IF(Sklop13[[#This Row],[ZAHTEVANA SHEMA KAKOVOSTI]]&lt;&gt;"",Sklop13[[#This Row],[Preračunana masa/volumen/kos na enoto kg]],"")</f>
        <v/>
      </c>
      <c r="J35" s="173"/>
      <c r="K35" s="174"/>
      <c r="L35" s="174"/>
      <c r="M35" s="217"/>
      <c r="N35" s="175"/>
      <c r="O35" s="175"/>
      <c r="P35" s="213"/>
      <c r="Q35" s="175">
        <f>+Sklop13[[#This Row],[cena/enota brez DDV v EUR]]*Sklop13[[#This Row],[Stopnja DDV (%)]]</f>
        <v>0</v>
      </c>
      <c r="R35" s="175">
        <f>+Sklop13[[#This Row],[cena/enota brez DDV v EUR]]+Sklop13[[#This Row],[Davek (EUR)]]</f>
        <v>0</v>
      </c>
      <c r="S35" s="175">
        <f>+Sklop13[[#This Row],[cena/enota brez DDV v EUR]]*Sklop13[[#This Row],[Okvirna količina]]</f>
        <v>0</v>
      </c>
      <c r="T35" s="177">
        <f>+Sklop13[[#This Row],[Končna cena/enoto mere (EUR) z DDV]]*Sklop13[[#This Row],[Okvirna količina]]</f>
        <v>0</v>
      </c>
      <c r="U35" s="178"/>
    </row>
    <row r="36" spans="1:21" s="63" customFormat="1" ht="24">
      <c r="A36" s="92" t="s">
        <v>23</v>
      </c>
      <c r="B36" s="252" t="s">
        <v>670</v>
      </c>
      <c r="C36" s="170">
        <v>1</v>
      </c>
      <c r="D36" s="251" t="s">
        <v>1</v>
      </c>
      <c r="E36" s="216"/>
      <c r="F36" s="172">
        <v>60</v>
      </c>
      <c r="G36" s="219" t="s">
        <v>1</v>
      </c>
      <c r="H36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172" t="str">
        <f>IF(Sklop13[[#This Row],[ZAHTEVANA SHEMA KAKOVOSTI]]&lt;&gt;"",Sklop13[[#This Row],[Preračunana masa/volumen/kos na enoto kg]],"")</f>
        <v/>
      </c>
      <c r="J36" s="173"/>
      <c r="K36" s="174"/>
      <c r="L36" s="174"/>
      <c r="M36" s="217"/>
      <c r="N36" s="175"/>
      <c r="O36" s="175"/>
      <c r="P36" s="213"/>
      <c r="Q36" s="175">
        <f>+Sklop13[[#This Row],[cena/enota brez DDV v EUR]]*Sklop13[[#This Row],[Stopnja DDV (%)]]</f>
        <v>0</v>
      </c>
      <c r="R36" s="175">
        <f>+Sklop13[[#This Row],[cena/enota brez DDV v EUR]]+Sklop13[[#This Row],[Davek (EUR)]]</f>
        <v>0</v>
      </c>
      <c r="S36" s="175">
        <f>+Sklop13[[#This Row],[cena/enota brez DDV v EUR]]*Sklop13[[#This Row],[Okvirna količina]]</f>
        <v>0</v>
      </c>
      <c r="T36" s="177">
        <f>+Sklop13[[#This Row],[Končna cena/enoto mere (EUR) z DDV]]*Sklop13[[#This Row],[Okvirna količina]]</f>
        <v>0</v>
      </c>
      <c r="U36" s="178"/>
    </row>
    <row r="37" spans="1:21" s="63" customFormat="1" ht="36">
      <c r="A37" s="92" t="s">
        <v>24</v>
      </c>
      <c r="B37" s="252" t="s">
        <v>671</v>
      </c>
      <c r="C37" s="170">
        <v>1</v>
      </c>
      <c r="D37" s="251" t="s">
        <v>1</v>
      </c>
      <c r="E37" s="216"/>
      <c r="F37" s="172">
        <v>20</v>
      </c>
      <c r="G37" s="219" t="s">
        <v>1</v>
      </c>
      <c r="H37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172" t="str">
        <f>IF(Sklop13[[#This Row],[ZAHTEVANA SHEMA KAKOVOSTI]]&lt;&gt;"",Sklop13[[#This Row],[Preračunana masa/volumen/kos na enoto kg]],"")</f>
        <v/>
      </c>
      <c r="J37" s="173"/>
      <c r="K37" s="174"/>
      <c r="L37" s="174"/>
      <c r="M37" s="217"/>
      <c r="N37" s="175"/>
      <c r="O37" s="175"/>
      <c r="P37" s="213"/>
      <c r="Q37" s="175">
        <f>+Sklop13[[#This Row],[cena/enota brez DDV v EUR]]*Sklop13[[#This Row],[Stopnja DDV (%)]]</f>
        <v>0</v>
      </c>
      <c r="R37" s="175">
        <f>+Sklop13[[#This Row],[cena/enota brez DDV v EUR]]+Sklop13[[#This Row],[Davek (EUR)]]</f>
        <v>0</v>
      </c>
      <c r="S37" s="175">
        <f>+Sklop13[[#This Row],[cena/enota brez DDV v EUR]]*Sklop13[[#This Row],[Okvirna količina]]</f>
        <v>0</v>
      </c>
      <c r="T37" s="177">
        <f>+Sklop13[[#This Row],[Končna cena/enoto mere (EUR) z DDV]]*Sklop13[[#This Row],[Okvirna količina]]</f>
        <v>0</v>
      </c>
      <c r="U37" s="178"/>
    </row>
    <row r="38" spans="1:21" s="63" customFormat="1" ht="36">
      <c r="A38" s="92" t="s">
        <v>25</v>
      </c>
      <c r="B38" s="252" t="s">
        <v>672</v>
      </c>
      <c r="C38" s="170">
        <v>1</v>
      </c>
      <c r="D38" s="251" t="s">
        <v>1</v>
      </c>
      <c r="E38" s="216"/>
      <c r="F38" s="172">
        <v>20</v>
      </c>
      <c r="G38" s="219" t="s">
        <v>1</v>
      </c>
      <c r="H38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172" t="str">
        <f>IF(Sklop13[[#This Row],[ZAHTEVANA SHEMA KAKOVOSTI]]&lt;&gt;"",Sklop13[[#This Row],[Preračunana masa/volumen/kos na enoto kg]],"")</f>
        <v/>
      </c>
      <c r="J38" s="173"/>
      <c r="K38" s="174"/>
      <c r="L38" s="174"/>
      <c r="M38" s="217"/>
      <c r="N38" s="175"/>
      <c r="O38" s="175"/>
      <c r="P38" s="213"/>
      <c r="Q38" s="175">
        <f>+Sklop13[[#This Row],[cena/enota brez DDV v EUR]]*Sklop13[[#This Row],[Stopnja DDV (%)]]</f>
        <v>0</v>
      </c>
      <c r="R38" s="175">
        <f>+Sklop13[[#This Row],[cena/enota brez DDV v EUR]]+Sklop13[[#This Row],[Davek (EUR)]]</f>
        <v>0</v>
      </c>
      <c r="S38" s="175">
        <f>+Sklop13[[#This Row],[cena/enota brez DDV v EUR]]*Sklop13[[#This Row],[Okvirna količina]]</f>
        <v>0</v>
      </c>
      <c r="T38" s="177">
        <f>+Sklop13[[#This Row],[Končna cena/enoto mere (EUR) z DDV]]*Sklop13[[#This Row],[Okvirna količina]]</f>
        <v>0</v>
      </c>
      <c r="U38" s="178"/>
    </row>
    <row r="39" spans="1:21" s="63" customFormat="1" ht="12">
      <c r="A39" s="92" t="s">
        <v>26</v>
      </c>
      <c r="B39" s="252" t="s">
        <v>673</v>
      </c>
      <c r="C39" s="170">
        <v>2</v>
      </c>
      <c r="D39" s="251" t="s">
        <v>1</v>
      </c>
      <c r="E39" s="216"/>
      <c r="F39" s="172">
        <v>50</v>
      </c>
      <c r="G39" s="219" t="s">
        <v>0</v>
      </c>
      <c r="H39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9" s="172" t="str">
        <f>IF(Sklop13[[#This Row],[ZAHTEVANA SHEMA KAKOVOSTI]]&lt;&gt;"",Sklop13[[#This Row],[Preračunana masa/volumen/kos na enoto kg]],"")</f>
        <v/>
      </c>
      <c r="J39" s="173"/>
      <c r="K39" s="174"/>
      <c r="L39" s="174"/>
      <c r="M39" s="217"/>
      <c r="N39" s="175"/>
      <c r="O39" s="175"/>
      <c r="P39" s="213"/>
      <c r="Q39" s="175">
        <f>+Sklop13[[#This Row],[cena/enota brez DDV v EUR]]*Sklop13[[#This Row],[Stopnja DDV (%)]]</f>
        <v>0</v>
      </c>
      <c r="R39" s="175">
        <f>+Sklop13[[#This Row],[cena/enota brez DDV v EUR]]+Sklop13[[#This Row],[Davek (EUR)]]</f>
        <v>0</v>
      </c>
      <c r="S39" s="175">
        <f>+Sklop13[[#This Row],[cena/enota brez DDV v EUR]]*Sklop13[[#This Row],[Okvirna količina]]</f>
        <v>0</v>
      </c>
      <c r="T39" s="177">
        <f>+Sklop13[[#This Row],[Končna cena/enoto mere (EUR) z DDV]]*Sklop13[[#This Row],[Okvirna količina]]</f>
        <v>0</v>
      </c>
      <c r="U39" s="178"/>
    </row>
    <row r="40" spans="1:21" s="63" customFormat="1" ht="24">
      <c r="A40" s="92" t="s">
        <v>27</v>
      </c>
      <c r="B40" s="252" t="s">
        <v>674</v>
      </c>
      <c r="C40" s="170">
        <v>2</v>
      </c>
      <c r="D40" s="251" t="s">
        <v>1</v>
      </c>
      <c r="E40" s="216"/>
      <c r="F40" s="172">
        <v>15</v>
      </c>
      <c r="G40" s="219" t="s">
        <v>0</v>
      </c>
      <c r="H40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72" t="str">
        <f>IF(Sklop13[[#This Row],[ZAHTEVANA SHEMA KAKOVOSTI]]&lt;&gt;"",Sklop13[[#This Row],[Preračunana masa/volumen/kos na enoto kg]],"")</f>
        <v/>
      </c>
      <c r="J40" s="173"/>
      <c r="K40" s="174"/>
      <c r="L40" s="174"/>
      <c r="M40" s="217"/>
      <c r="N40" s="175"/>
      <c r="O40" s="175"/>
      <c r="P40" s="213"/>
      <c r="Q40" s="175">
        <f>+Sklop13[[#This Row],[cena/enota brez DDV v EUR]]*Sklop13[[#This Row],[Stopnja DDV (%)]]</f>
        <v>0</v>
      </c>
      <c r="R40" s="175">
        <f>+Sklop13[[#This Row],[cena/enota brez DDV v EUR]]+Sklop13[[#This Row],[Davek (EUR)]]</f>
        <v>0</v>
      </c>
      <c r="S40" s="175">
        <f>+Sklop13[[#This Row],[cena/enota brez DDV v EUR]]*Sklop13[[#This Row],[Okvirna količina]]</f>
        <v>0</v>
      </c>
      <c r="T40" s="177">
        <f>+Sklop13[[#This Row],[Končna cena/enoto mere (EUR) z DDV]]*Sklop13[[#This Row],[Okvirna količina]]</f>
        <v>0</v>
      </c>
      <c r="U40" s="178"/>
    </row>
    <row r="41" spans="1:21" s="63" customFormat="1" ht="24">
      <c r="A41" s="92" t="s">
        <v>28</v>
      </c>
      <c r="B41" s="252" t="s">
        <v>675</v>
      </c>
      <c r="C41" s="170">
        <v>1</v>
      </c>
      <c r="D41" s="251" t="s">
        <v>1</v>
      </c>
      <c r="E41" s="216"/>
      <c r="F41" s="172">
        <v>100</v>
      </c>
      <c r="G41" s="219" t="s">
        <v>0</v>
      </c>
      <c r="H41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1" s="172" t="str">
        <f>IF(Sklop13[[#This Row],[ZAHTEVANA SHEMA KAKOVOSTI]]&lt;&gt;"",Sklop13[[#This Row],[Preračunana masa/volumen/kos na enoto kg]],"")</f>
        <v/>
      </c>
      <c r="J41" s="173"/>
      <c r="K41" s="174"/>
      <c r="L41" s="174"/>
      <c r="M41" s="217"/>
      <c r="N41" s="175"/>
      <c r="O41" s="175"/>
      <c r="P41" s="213"/>
      <c r="Q41" s="175">
        <f>+Sklop13[[#This Row],[cena/enota brez DDV v EUR]]*Sklop13[[#This Row],[Stopnja DDV (%)]]</f>
        <v>0</v>
      </c>
      <c r="R41" s="175">
        <f>+Sklop13[[#This Row],[cena/enota brez DDV v EUR]]+Sklop13[[#This Row],[Davek (EUR)]]</f>
        <v>0</v>
      </c>
      <c r="S41" s="175">
        <f>+Sklop13[[#This Row],[cena/enota brez DDV v EUR]]*Sklop13[[#This Row],[Okvirna količina]]</f>
        <v>0</v>
      </c>
      <c r="T41" s="177">
        <f>+Sklop13[[#This Row],[Končna cena/enoto mere (EUR) z DDV]]*Sklop13[[#This Row],[Okvirna količina]]</f>
        <v>0</v>
      </c>
      <c r="U41" s="178"/>
    </row>
    <row r="42" spans="1:21" s="63" customFormat="1" ht="36">
      <c r="A42" s="92" t="s">
        <v>29</v>
      </c>
      <c r="B42" s="252" t="s">
        <v>676</v>
      </c>
      <c r="C42" s="170">
        <v>5</v>
      </c>
      <c r="D42" s="251" t="s">
        <v>1</v>
      </c>
      <c r="E42" s="216"/>
      <c r="F42" s="172">
        <v>80</v>
      </c>
      <c r="G42" s="219" t="s">
        <v>0</v>
      </c>
      <c r="H42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2" s="172" t="str">
        <f>IF(Sklop13[[#This Row],[ZAHTEVANA SHEMA KAKOVOSTI]]&lt;&gt;"",Sklop13[[#This Row],[Preračunana masa/volumen/kos na enoto kg]],"")</f>
        <v/>
      </c>
      <c r="J42" s="173"/>
      <c r="K42" s="174"/>
      <c r="L42" s="174"/>
      <c r="M42" s="217"/>
      <c r="N42" s="175"/>
      <c r="O42" s="175"/>
      <c r="P42" s="213"/>
      <c r="Q42" s="175">
        <f>+Sklop13[[#This Row],[cena/enota brez DDV v EUR]]*Sklop13[[#This Row],[Stopnja DDV (%)]]</f>
        <v>0</v>
      </c>
      <c r="R42" s="175">
        <f>+Sklop13[[#This Row],[cena/enota brez DDV v EUR]]+Sklop13[[#This Row],[Davek (EUR)]]</f>
        <v>0</v>
      </c>
      <c r="S42" s="175">
        <f>+Sklop13[[#This Row],[cena/enota brez DDV v EUR]]*Sklop13[[#This Row],[Okvirna količina]]</f>
        <v>0</v>
      </c>
      <c r="T42" s="177">
        <f>+Sklop13[[#This Row],[Končna cena/enoto mere (EUR) z DDV]]*Sklop13[[#This Row],[Okvirna količina]]</f>
        <v>0</v>
      </c>
      <c r="U42" s="178"/>
    </row>
    <row r="43" spans="1:21" s="63" customFormat="1" ht="12">
      <c r="A43" s="92" t="s">
        <v>30</v>
      </c>
      <c r="B43" s="252" t="s">
        <v>677</v>
      </c>
      <c r="C43" s="170">
        <v>1</v>
      </c>
      <c r="D43" s="251" t="s">
        <v>1</v>
      </c>
      <c r="E43" s="216"/>
      <c r="F43" s="172">
        <v>400</v>
      </c>
      <c r="G43" s="219" t="s">
        <v>1</v>
      </c>
      <c r="H43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3" s="172" t="str">
        <f>IF(Sklop13[[#This Row],[ZAHTEVANA SHEMA KAKOVOSTI]]&lt;&gt;"",Sklop13[[#This Row],[Preračunana masa/volumen/kos na enoto kg]],"")</f>
        <v/>
      </c>
      <c r="J43" s="173"/>
      <c r="K43" s="174"/>
      <c r="L43" s="174"/>
      <c r="M43" s="217"/>
      <c r="N43" s="175"/>
      <c r="O43" s="175"/>
      <c r="P43" s="213"/>
      <c r="Q43" s="175">
        <f>+Sklop13[[#This Row],[cena/enota brez DDV v EUR]]*Sklop13[[#This Row],[Stopnja DDV (%)]]</f>
        <v>0</v>
      </c>
      <c r="R43" s="175">
        <f>+Sklop13[[#This Row],[cena/enota brez DDV v EUR]]+Sklop13[[#This Row],[Davek (EUR)]]</f>
        <v>0</v>
      </c>
      <c r="S43" s="175">
        <f>+Sklop13[[#This Row],[cena/enota brez DDV v EUR]]*Sklop13[[#This Row],[Okvirna količina]]</f>
        <v>0</v>
      </c>
      <c r="T43" s="177">
        <f>+Sklop13[[#This Row],[Končna cena/enoto mere (EUR) z DDV]]*Sklop13[[#This Row],[Okvirna količina]]</f>
        <v>0</v>
      </c>
      <c r="U43" s="178"/>
    </row>
    <row r="44" spans="1:21" s="63" customFormat="1" ht="12">
      <c r="A44" s="360" t="s">
        <v>31</v>
      </c>
      <c r="B44" s="368" t="s">
        <v>845</v>
      </c>
      <c r="C44" s="251" t="s">
        <v>295</v>
      </c>
      <c r="D44" s="251" t="s">
        <v>1</v>
      </c>
      <c r="E44" s="216"/>
      <c r="F44" s="172">
        <v>50</v>
      </c>
      <c r="G44" s="219" t="s">
        <v>1</v>
      </c>
      <c r="H44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72" t="str">
        <f>IF(Sklop13[[#This Row],[ZAHTEVANA SHEMA KAKOVOSTI]]&lt;&gt;"",Sklop13[[#This Row],[Preračunana masa/volumen/kos na enoto kg]],"")</f>
        <v/>
      </c>
      <c r="J44" s="173"/>
      <c r="K44" s="174"/>
      <c r="L44" s="174"/>
      <c r="M44" s="217"/>
      <c r="N44" s="175"/>
      <c r="O44" s="175"/>
      <c r="P44" s="213"/>
      <c r="Q44" s="175">
        <f>+Sklop13[[#This Row],[cena/enota brez DDV v EUR]]*Sklop13[[#This Row],[Stopnja DDV (%)]]</f>
        <v>0</v>
      </c>
      <c r="R44" s="175">
        <f>+Sklop13[[#This Row],[cena/enota brez DDV v EUR]]+Sklop13[[#This Row],[Davek (EUR)]]</f>
        <v>0</v>
      </c>
      <c r="S44" s="175">
        <f>+Sklop13[[#This Row],[cena/enota brez DDV v EUR]]*Sklop13[[#This Row],[Okvirna količina]]</f>
        <v>0</v>
      </c>
      <c r="T44" s="177">
        <f>+Sklop13[[#This Row],[Končna cena/enoto mere (EUR) z DDV]]*Sklop13[[#This Row],[Okvirna količina]]</f>
        <v>0</v>
      </c>
      <c r="U44" s="178"/>
    </row>
    <row r="45" spans="1:21" s="63" customFormat="1" ht="24">
      <c r="A45" s="361" t="s">
        <v>32</v>
      </c>
      <c r="B45" s="369" t="s">
        <v>564</v>
      </c>
      <c r="C45" s="367" t="s">
        <v>843</v>
      </c>
      <c r="D45" s="251"/>
      <c r="E45" s="216"/>
      <c r="F45" s="172"/>
      <c r="G45" s="219"/>
      <c r="H45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5" s="172" t="str">
        <f>IF(Sklop13[[#This Row],[ZAHTEVANA SHEMA KAKOVOSTI]]&lt;&gt;"",Sklop13[[#This Row],[Preračunana masa/volumen/kos na enoto kg]],"")</f>
        <v/>
      </c>
      <c r="J45" s="173"/>
      <c r="K45" s="174"/>
      <c r="L45" s="174"/>
      <c r="M45" s="217"/>
      <c r="N45" s="175"/>
      <c r="O45" s="175"/>
      <c r="P45" s="213"/>
      <c r="Q45" s="175">
        <f>+Sklop13[[#This Row],[cena/enota brez DDV v EUR]]*Sklop13[[#This Row],[Stopnja DDV (%)]]</f>
        <v>0</v>
      </c>
      <c r="R45" s="175">
        <f>+Sklop13[[#This Row],[cena/enota brez DDV v EUR]]+Sklop13[[#This Row],[Davek (EUR)]]</f>
        <v>0</v>
      </c>
      <c r="S45" s="175">
        <f>+Sklop13[[#This Row],[cena/enota brez DDV v EUR]]*Sklop13[[#This Row],[Okvirna količina]]</f>
        <v>0</v>
      </c>
      <c r="T45" s="177">
        <f>+Sklop13[[#This Row],[Končna cena/enoto mere (EUR) z DDV]]*Sklop13[[#This Row],[Okvirna količina]]</f>
        <v>0</v>
      </c>
      <c r="U45" s="178"/>
    </row>
    <row r="46" spans="1:21" s="63" customFormat="1" ht="12">
      <c r="A46" s="92" t="s">
        <v>33</v>
      </c>
      <c r="B46" s="252" t="s">
        <v>678</v>
      </c>
      <c r="C46" s="170">
        <v>1</v>
      </c>
      <c r="D46" s="251" t="s">
        <v>1</v>
      </c>
      <c r="E46" s="216"/>
      <c r="F46" s="172">
        <v>5</v>
      </c>
      <c r="G46" s="219" t="s">
        <v>1</v>
      </c>
      <c r="H46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172" t="str">
        <f>IF(Sklop13[[#This Row],[ZAHTEVANA SHEMA KAKOVOSTI]]&lt;&gt;"",Sklop13[[#This Row],[Preračunana masa/volumen/kos na enoto kg]],"")</f>
        <v/>
      </c>
      <c r="J46" s="173"/>
      <c r="K46" s="174"/>
      <c r="L46" s="174"/>
      <c r="M46" s="217"/>
      <c r="N46" s="175"/>
      <c r="O46" s="175"/>
      <c r="P46" s="213"/>
      <c r="Q46" s="175">
        <f>+Sklop13[[#This Row],[cena/enota brez DDV v EUR]]*Sklop13[[#This Row],[Stopnja DDV (%)]]</f>
        <v>0</v>
      </c>
      <c r="R46" s="175">
        <f>+Sklop13[[#This Row],[cena/enota brez DDV v EUR]]+Sklop13[[#This Row],[Davek (EUR)]]</f>
        <v>0</v>
      </c>
      <c r="S46" s="175">
        <f>+Sklop13[[#This Row],[cena/enota brez DDV v EUR]]*Sklop13[[#This Row],[Okvirna količina]]</f>
        <v>0</v>
      </c>
      <c r="T46" s="177">
        <f>+Sklop13[[#This Row],[Končna cena/enoto mere (EUR) z DDV]]*Sklop13[[#This Row],[Okvirna količina]]</f>
        <v>0</v>
      </c>
      <c r="U46" s="178"/>
    </row>
    <row r="47" spans="1:21" s="63" customFormat="1" ht="12">
      <c r="A47" s="92" t="s">
        <v>34</v>
      </c>
      <c r="B47" s="252" t="s">
        <v>679</v>
      </c>
      <c r="C47" s="170">
        <v>1</v>
      </c>
      <c r="D47" s="251" t="s">
        <v>1</v>
      </c>
      <c r="E47" s="216"/>
      <c r="F47" s="172">
        <v>5</v>
      </c>
      <c r="G47" s="219" t="s">
        <v>1</v>
      </c>
      <c r="H47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172" t="str">
        <f>IF(Sklop13[[#This Row],[ZAHTEVANA SHEMA KAKOVOSTI]]&lt;&gt;"",Sklop13[[#This Row],[Preračunana masa/volumen/kos na enoto kg]],"")</f>
        <v/>
      </c>
      <c r="J47" s="173"/>
      <c r="K47" s="174"/>
      <c r="L47" s="174"/>
      <c r="M47" s="217"/>
      <c r="N47" s="175"/>
      <c r="O47" s="175"/>
      <c r="P47" s="213"/>
      <c r="Q47" s="175">
        <f>+Sklop13[[#This Row],[cena/enota brez DDV v EUR]]*Sklop13[[#This Row],[Stopnja DDV (%)]]</f>
        <v>0</v>
      </c>
      <c r="R47" s="175">
        <f>+Sklop13[[#This Row],[cena/enota brez DDV v EUR]]+Sklop13[[#This Row],[Davek (EUR)]]</f>
        <v>0</v>
      </c>
      <c r="S47" s="175">
        <f>+Sklop13[[#This Row],[cena/enota brez DDV v EUR]]*Sklop13[[#This Row],[Okvirna količina]]</f>
        <v>0</v>
      </c>
      <c r="T47" s="177">
        <f>+Sklop13[[#This Row],[Končna cena/enoto mere (EUR) z DDV]]*Sklop13[[#This Row],[Okvirna količina]]</f>
        <v>0</v>
      </c>
      <c r="U47" s="178"/>
    </row>
    <row r="48" spans="1:21" s="63" customFormat="1" ht="24">
      <c r="A48" s="92" t="s">
        <v>35</v>
      </c>
      <c r="B48" s="252" t="s">
        <v>680</v>
      </c>
      <c r="C48" s="170">
        <v>500</v>
      </c>
      <c r="D48" s="251" t="s">
        <v>159</v>
      </c>
      <c r="E48" s="216"/>
      <c r="F48" s="172">
        <v>20</v>
      </c>
      <c r="G48" s="219" t="s">
        <v>0</v>
      </c>
      <c r="H48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72" t="str">
        <f>IF(Sklop13[[#This Row],[ZAHTEVANA SHEMA KAKOVOSTI]]&lt;&gt;"",Sklop13[[#This Row],[Preračunana masa/volumen/kos na enoto kg]],"")</f>
        <v/>
      </c>
      <c r="J48" s="173"/>
      <c r="K48" s="174"/>
      <c r="L48" s="174"/>
      <c r="M48" s="217"/>
      <c r="N48" s="175"/>
      <c r="O48" s="175"/>
      <c r="P48" s="213"/>
      <c r="Q48" s="175">
        <f>+Sklop13[[#This Row],[cena/enota brez DDV v EUR]]*Sklop13[[#This Row],[Stopnja DDV (%)]]</f>
        <v>0</v>
      </c>
      <c r="R48" s="175">
        <f>+Sklop13[[#This Row],[cena/enota brez DDV v EUR]]+Sklop13[[#This Row],[Davek (EUR)]]</f>
        <v>0</v>
      </c>
      <c r="S48" s="175">
        <f>+Sklop13[[#This Row],[cena/enota brez DDV v EUR]]*Sklop13[[#This Row],[Okvirna količina]]</f>
        <v>0</v>
      </c>
      <c r="T48" s="177">
        <f>+Sklop13[[#This Row],[Končna cena/enoto mere (EUR) z DDV]]*Sklop13[[#This Row],[Okvirna količina]]</f>
        <v>0</v>
      </c>
      <c r="U48" s="178"/>
    </row>
    <row r="49" spans="1:22" s="63" customFormat="1" ht="12">
      <c r="A49" s="92" t="s">
        <v>36</v>
      </c>
      <c r="B49" s="252" t="s">
        <v>681</v>
      </c>
      <c r="C49" s="170">
        <v>1</v>
      </c>
      <c r="D49" s="251" t="s">
        <v>1</v>
      </c>
      <c r="E49" s="216"/>
      <c r="F49" s="172">
        <v>20</v>
      </c>
      <c r="G49" s="219" t="s">
        <v>1</v>
      </c>
      <c r="H49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172" t="str">
        <f>IF(Sklop13[[#This Row],[ZAHTEVANA SHEMA KAKOVOSTI]]&lt;&gt;"",Sklop13[[#This Row],[Preračunana masa/volumen/kos na enoto kg]],"")</f>
        <v/>
      </c>
      <c r="J49" s="173"/>
      <c r="K49" s="174"/>
      <c r="L49" s="174"/>
      <c r="M49" s="217"/>
      <c r="N49" s="175"/>
      <c r="O49" s="175"/>
      <c r="P49" s="213"/>
      <c r="Q49" s="175">
        <f>+Sklop13[[#This Row],[cena/enota brez DDV v EUR]]*Sklop13[[#This Row],[Stopnja DDV (%)]]</f>
        <v>0</v>
      </c>
      <c r="R49" s="175">
        <f>+Sklop13[[#This Row],[cena/enota brez DDV v EUR]]+Sklop13[[#This Row],[Davek (EUR)]]</f>
        <v>0</v>
      </c>
      <c r="S49" s="175">
        <f>+Sklop13[[#This Row],[cena/enota brez DDV v EUR]]*Sklop13[[#This Row],[Okvirna količina]]</f>
        <v>0</v>
      </c>
      <c r="T49" s="177">
        <f>+Sklop13[[#This Row],[Končna cena/enoto mere (EUR) z DDV]]*Sklop13[[#This Row],[Okvirna količina]]</f>
        <v>0</v>
      </c>
      <c r="U49" s="178"/>
    </row>
    <row r="50" spans="1:22" s="63" customFormat="1" ht="12">
      <c r="A50" s="92" t="s">
        <v>37</v>
      </c>
      <c r="B50" s="252" t="s">
        <v>682</v>
      </c>
      <c r="C50" s="170">
        <v>1</v>
      </c>
      <c r="D50" s="251" t="s">
        <v>1</v>
      </c>
      <c r="E50" s="216"/>
      <c r="F50" s="172">
        <v>5</v>
      </c>
      <c r="G50" s="219" t="s">
        <v>1</v>
      </c>
      <c r="H50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0" s="172" t="str">
        <f>IF(Sklop13[[#This Row],[ZAHTEVANA SHEMA KAKOVOSTI]]&lt;&gt;"",Sklop13[[#This Row],[Preračunana masa/volumen/kos na enoto kg]],"")</f>
        <v/>
      </c>
      <c r="J50" s="173"/>
      <c r="K50" s="174"/>
      <c r="L50" s="174"/>
      <c r="M50" s="217"/>
      <c r="N50" s="175"/>
      <c r="O50" s="175"/>
      <c r="P50" s="213"/>
      <c r="Q50" s="175">
        <f>+Sklop13[[#This Row],[cena/enota brez DDV v EUR]]*Sklop13[[#This Row],[Stopnja DDV (%)]]</f>
        <v>0</v>
      </c>
      <c r="R50" s="175">
        <f>+Sklop13[[#This Row],[cena/enota brez DDV v EUR]]+Sklop13[[#This Row],[Davek (EUR)]]</f>
        <v>0</v>
      </c>
      <c r="S50" s="175">
        <f>+Sklop13[[#This Row],[cena/enota brez DDV v EUR]]*Sklop13[[#This Row],[Okvirna količina]]</f>
        <v>0</v>
      </c>
      <c r="T50" s="177">
        <f>+Sklop13[[#This Row],[Končna cena/enoto mere (EUR) z DDV]]*Sklop13[[#This Row],[Okvirna količina]]</f>
        <v>0</v>
      </c>
      <c r="U50" s="178"/>
    </row>
    <row r="51" spans="1:22" s="63" customFormat="1" ht="12">
      <c r="A51" s="92" t="s">
        <v>38</v>
      </c>
      <c r="B51" s="252" t="s">
        <v>683</v>
      </c>
      <c r="C51" s="170">
        <v>500</v>
      </c>
      <c r="D51" s="251" t="s">
        <v>159</v>
      </c>
      <c r="E51" s="216"/>
      <c r="F51" s="172">
        <v>50</v>
      </c>
      <c r="G51" s="219" t="s">
        <v>0</v>
      </c>
      <c r="H51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1" s="172" t="str">
        <f>IF(Sklop13[[#This Row],[ZAHTEVANA SHEMA KAKOVOSTI]]&lt;&gt;"",Sklop13[[#This Row],[Preračunana masa/volumen/kos na enoto kg]],"")</f>
        <v/>
      </c>
      <c r="J51" s="173"/>
      <c r="K51" s="174"/>
      <c r="L51" s="174"/>
      <c r="M51" s="217"/>
      <c r="N51" s="175"/>
      <c r="O51" s="175"/>
      <c r="P51" s="213"/>
      <c r="Q51" s="175">
        <f>+Sklop13[[#This Row],[cena/enota brez DDV v EUR]]*Sklop13[[#This Row],[Stopnja DDV (%)]]</f>
        <v>0</v>
      </c>
      <c r="R51" s="175">
        <f>+Sklop13[[#This Row],[cena/enota brez DDV v EUR]]+Sklop13[[#This Row],[Davek (EUR)]]</f>
        <v>0</v>
      </c>
      <c r="S51" s="175">
        <f>+Sklop13[[#This Row],[cena/enota brez DDV v EUR]]*Sklop13[[#This Row],[Okvirna količina]]</f>
        <v>0</v>
      </c>
      <c r="T51" s="177">
        <f>+Sklop13[[#This Row],[Končna cena/enoto mere (EUR) z DDV]]*Sklop13[[#This Row],[Okvirna količina]]</f>
        <v>0</v>
      </c>
      <c r="U51" s="178"/>
    </row>
    <row r="52" spans="1:22" s="63" customFormat="1" ht="12">
      <c r="A52" s="92" t="s">
        <v>39</v>
      </c>
      <c r="B52" s="252" t="s">
        <v>684</v>
      </c>
      <c r="C52" s="170">
        <v>1</v>
      </c>
      <c r="D52" s="251" t="s">
        <v>1</v>
      </c>
      <c r="E52" s="216"/>
      <c r="F52" s="172">
        <v>100</v>
      </c>
      <c r="G52" s="219" t="s">
        <v>1</v>
      </c>
      <c r="H52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2" s="172" t="str">
        <f>IF(Sklop13[[#This Row],[ZAHTEVANA SHEMA KAKOVOSTI]]&lt;&gt;"",Sklop13[[#This Row],[Preračunana masa/volumen/kos na enoto kg]],"")</f>
        <v/>
      </c>
      <c r="J52" s="173"/>
      <c r="K52" s="174"/>
      <c r="L52" s="174"/>
      <c r="M52" s="217"/>
      <c r="N52" s="175"/>
      <c r="O52" s="175"/>
      <c r="P52" s="213"/>
      <c r="Q52" s="175">
        <f>+Sklop13[[#This Row],[cena/enota brez DDV v EUR]]*Sklop13[[#This Row],[Stopnja DDV (%)]]</f>
        <v>0</v>
      </c>
      <c r="R52" s="175">
        <f>+Sklop13[[#This Row],[cena/enota brez DDV v EUR]]+Sklop13[[#This Row],[Davek (EUR)]]</f>
        <v>0</v>
      </c>
      <c r="S52" s="175">
        <f>+Sklop13[[#This Row],[cena/enota brez DDV v EUR]]*Sklop13[[#This Row],[Okvirna količina]]</f>
        <v>0</v>
      </c>
      <c r="T52" s="177">
        <f>+Sklop13[[#This Row],[Končna cena/enoto mere (EUR) z DDV]]*Sklop13[[#This Row],[Okvirna količina]]</f>
        <v>0</v>
      </c>
      <c r="U52" s="178"/>
    </row>
    <row r="53" spans="1:22" s="63" customFormat="1" ht="12">
      <c r="A53" s="92" t="s">
        <v>40</v>
      </c>
      <c r="B53" s="252" t="s">
        <v>685</v>
      </c>
      <c r="C53" s="170">
        <v>1</v>
      </c>
      <c r="D53" s="251" t="s">
        <v>1</v>
      </c>
      <c r="E53" s="216"/>
      <c r="F53" s="172">
        <v>150</v>
      </c>
      <c r="G53" s="219" t="s">
        <v>1</v>
      </c>
      <c r="H53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3" s="172" t="str">
        <f>IF(Sklop13[[#This Row],[ZAHTEVANA SHEMA KAKOVOSTI]]&lt;&gt;"",Sklop13[[#This Row],[Preračunana masa/volumen/kos na enoto kg]],"")</f>
        <v/>
      </c>
      <c r="J53" s="173"/>
      <c r="K53" s="174"/>
      <c r="L53" s="174"/>
      <c r="M53" s="217"/>
      <c r="N53" s="175"/>
      <c r="O53" s="175"/>
      <c r="P53" s="213"/>
      <c r="Q53" s="175">
        <f>+Sklop13[[#This Row],[cena/enota brez DDV v EUR]]*Sklop13[[#This Row],[Stopnja DDV (%)]]</f>
        <v>0</v>
      </c>
      <c r="R53" s="175">
        <f>+Sklop13[[#This Row],[cena/enota brez DDV v EUR]]+Sklop13[[#This Row],[Davek (EUR)]]</f>
        <v>0</v>
      </c>
      <c r="S53" s="175">
        <f>+Sklop13[[#This Row],[cena/enota brez DDV v EUR]]*Sklop13[[#This Row],[Okvirna količina]]</f>
        <v>0</v>
      </c>
      <c r="T53" s="177">
        <f>+Sklop13[[#This Row],[Končna cena/enoto mere (EUR) z DDV]]*Sklop13[[#This Row],[Okvirna količina]]</f>
        <v>0</v>
      </c>
      <c r="U53" s="178"/>
    </row>
    <row r="54" spans="1:22" s="63" customFormat="1" ht="12">
      <c r="A54" s="92" t="s">
        <v>41</v>
      </c>
      <c r="B54" s="252" t="s">
        <v>686</v>
      </c>
      <c r="C54" s="170">
        <v>1</v>
      </c>
      <c r="D54" s="251" t="s">
        <v>1</v>
      </c>
      <c r="E54" s="216"/>
      <c r="F54" s="172">
        <v>120</v>
      </c>
      <c r="G54" s="219" t="s">
        <v>1</v>
      </c>
      <c r="H54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4" s="172" t="str">
        <f>IF(Sklop13[[#This Row],[ZAHTEVANA SHEMA KAKOVOSTI]]&lt;&gt;"",Sklop13[[#This Row],[Preračunana masa/volumen/kos na enoto kg]],"")</f>
        <v/>
      </c>
      <c r="J54" s="173"/>
      <c r="K54" s="174"/>
      <c r="L54" s="174"/>
      <c r="M54" s="217"/>
      <c r="N54" s="175"/>
      <c r="O54" s="175"/>
      <c r="P54" s="213"/>
      <c r="Q54" s="175">
        <f>+Sklop13[[#This Row],[cena/enota brez DDV v EUR]]*Sklop13[[#This Row],[Stopnja DDV (%)]]</f>
        <v>0</v>
      </c>
      <c r="R54" s="175">
        <f>+Sklop13[[#This Row],[cena/enota brez DDV v EUR]]+Sklop13[[#This Row],[Davek (EUR)]]</f>
        <v>0</v>
      </c>
      <c r="S54" s="175">
        <f>+Sklop13[[#This Row],[cena/enota brez DDV v EUR]]*Sklop13[[#This Row],[Okvirna količina]]</f>
        <v>0</v>
      </c>
      <c r="T54" s="177">
        <f>+Sklop13[[#This Row],[Končna cena/enoto mere (EUR) z DDV]]*Sklop13[[#This Row],[Okvirna količina]]</f>
        <v>0</v>
      </c>
      <c r="U54" s="178"/>
    </row>
    <row r="55" spans="1:22" ht="27" customHeight="1">
      <c r="A55" s="261" t="s">
        <v>183</v>
      </c>
      <c r="B55" s="262"/>
      <c r="C55" s="263"/>
      <c r="D55" s="263"/>
      <c r="E55" s="264"/>
      <c r="F55" s="265"/>
      <c r="G55" s="266"/>
      <c r="H55" s="267">
        <f>SUBTOTAL(109,Sklop13[Preračunana masa/volumen/kos na enoto kg])</f>
        <v>3227.5</v>
      </c>
      <c r="I55" s="267">
        <f>SUBTOTAL(109,Sklop13[Živila iz shem kakovosti (kg)])</f>
        <v>0</v>
      </c>
      <c r="J55" s="265"/>
      <c r="K55" s="268"/>
      <c r="L55" s="268"/>
      <c r="M55" s="269"/>
      <c r="N55" s="270"/>
      <c r="O55" s="270"/>
      <c r="P55" s="270"/>
      <c r="Q55" s="271"/>
      <c r="R55" s="272"/>
      <c r="S55" s="271">
        <f>SUBTOTAL(109,Sklop13[Vrednost za okvirno količino (EUR) brez DDV])</f>
        <v>0</v>
      </c>
      <c r="T55" s="271">
        <f>SUBTOTAL(109,Sklop13[Vrednost za okvirno količino (EUR) z DDV])</f>
        <v>0</v>
      </c>
      <c r="U55" s="273">
        <f>SUBTOTAL(103,Sklop13[Shema kakovosti
(nacionalne, evropske)
])</f>
        <v>0</v>
      </c>
    </row>
    <row r="56" spans="1:22" ht="15">
      <c r="A56" s="9"/>
      <c r="B56" s="7"/>
      <c r="C56" s="31"/>
      <c r="D56" s="31"/>
      <c r="E56" s="30"/>
      <c r="F56" s="10"/>
      <c r="H56" s="11"/>
      <c r="I56" s="11"/>
      <c r="J56" s="11"/>
      <c r="K56" s="11"/>
      <c r="L56" s="61"/>
      <c r="M56" s="61"/>
      <c r="N56" s="11"/>
      <c r="O56" s="11"/>
      <c r="P56" s="11"/>
      <c r="Q56" s="11"/>
      <c r="R56" s="11"/>
      <c r="S56" s="5"/>
      <c r="T56" s="5"/>
      <c r="U56" s="10"/>
    </row>
    <row r="57" spans="1:22">
      <c r="A57" s="53" t="s">
        <v>179</v>
      </c>
      <c r="B57" s="21"/>
      <c r="C57" s="33"/>
      <c r="D57" s="33"/>
      <c r="E57" s="124"/>
      <c r="Q57" s="53"/>
      <c r="R57" s="53"/>
      <c r="S57" s="53"/>
      <c r="T57" s="53"/>
    </row>
    <row r="58" spans="1:22">
      <c r="A58" s="16" t="s">
        <v>181</v>
      </c>
      <c r="B58" s="21"/>
      <c r="C58" s="33"/>
      <c r="D58" s="33"/>
      <c r="E58" s="124"/>
    </row>
    <row r="59" spans="1:22">
      <c r="A59" s="116" t="s">
        <v>256</v>
      </c>
      <c r="F59" s="76"/>
      <c r="G59" s="76"/>
      <c r="H59" s="34"/>
      <c r="I59" s="34"/>
      <c r="J59" s="34"/>
      <c r="K59" s="34"/>
      <c r="L59" s="62"/>
      <c r="M59" s="62"/>
      <c r="N59" s="34"/>
      <c r="O59" s="34"/>
      <c r="P59" s="34"/>
      <c r="Q59" s="34"/>
      <c r="R59" s="34"/>
    </row>
    <row r="60" spans="1:22">
      <c r="A60" s="132" t="s">
        <v>220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0"/>
    </row>
    <row r="61" spans="1:22">
      <c r="A61" s="358" t="s">
        <v>246</v>
      </c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62"/>
      <c r="N61" s="34"/>
      <c r="O61" s="34"/>
      <c r="P61" s="34"/>
      <c r="Q61" s="34"/>
      <c r="R61" s="34"/>
    </row>
    <row r="62" spans="1:22" ht="12.75" customHeight="1">
      <c r="A62" s="347" t="s">
        <v>823</v>
      </c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N62" s="34"/>
      <c r="O62" s="34"/>
      <c r="P62" s="34"/>
      <c r="Q62" s="34"/>
      <c r="R62" s="34"/>
    </row>
    <row r="63" spans="1:22" s="280" customFormat="1" ht="12.75" customHeight="1">
      <c r="A63" s="284"/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N63" s="281"/>
      <c r="O63" s="281"/>
      <c r="P63" s="281"/>
      <c r="Q63" s="281"/>
      <c r="R63" s="281"/>
      <c r="U63" s="282"/>
    </row>
    <row r="64" spans="1:22">
      <c r="A64" s="116" t="s">
        <v>66</v>
      </c>
      <c r="F64" s="76"/>
      <c r="G64" s="76" t="s">
        <v>67</v>
      </c>
      <c r="H64" s="34"/>
      <c r="I64" s="34"/>
      <c r="J64" s="34"/>
      <c r="K64" s="34"/>
      <c r="L64" s="62"/>
      <c r="M64" s="62"/>
      <c r="N64" s="117"/>
      <c r="O64" s="34"/>
      <c r="P64" s="34"/>
      <c r="Q64" s="34" t="s">
        <v>68</v>
      </c>
      <c r="R64" s="34"/>
    </row>
    <row r="65" spans="1:22" ht="15">
      <c r="A65" s="9"/>
      <c r="B65" s="7"/>
      <c r="C65" s="31"/>
      <c r="D65" s="31"/>
      <c r="E65" s="30"/>
      <c r="F65" s="10"/>
      <c r="H65" s="11"/>
      <c r="I65" s="11"/>
      <c r="J65" s="11"/>
      <c r="K65" s="11"/>
      <c r="L65" s="61"/>
      <c r="M65" s="61"/>
      <c r="N65" s="11"/>
      <c r="O65" s="11"/>
      <c r="P65" s="11"/>
      <c r="Q65" s="11"/>
      <c r="R65" s="11"/>
      <c r="S65" s="5"/>
      <c r="T65" s="5"/>
      <c r="U65" s="10"/>
    </row>
    <row r="66" spans="1:22">
      <c r="B66" s="21"/>
      <c r="C66" s="33"/>
      <c r="D66" s="33"/>
      <c r="E66" s="124"/>
    </row>
    <row r="67" spans="1:22">
      <c r="B67" s="21"/>
      <c r="C67" s="33"/>
      <c r="D67" s="33"/>
      <c r="E67" s="124"/>
    </row>
    <row r="68" spans="1:22">
      <c r="B68" s="21"/>
      <c r="C68" s="33"/>
      <c r="D68" s="33"/>
      <c r="E68" s="124"/>
    </row>
    <row r="69" spans="1:22">
      <c r="B69" s="21"/>
      <c r="C69" s="33"/>
      <c r="D69" s="33"/>
      <c r="E69" s="124"/>
    </row>
    <row r="70" spans="1:22">
      <c r="B70" s="21"/>
      <c r="C70" s="33"/>
      <c r="D70" s="33"/>
      <c r="E70" s="124"/>
    </row>
    <row r="71" spans="1:22">
      <c r="B71" s="21"/>
      <c r="C71" s="33"/>
      <c r="D71" s="33"/>
      <c r="E71" s="124"/>
    </row>
    <row r="72" spans="1:22">
      <c r="B72" s="21"/>
      <c r="C72" s="33"/>
      <c r="D72" s="33"/>
      <c r="E72" s="124"/>
    </row>
    <row r="73" spans="1:22">
      <c r="B73" s="21"/>
      <c r="C73" s="33"/>
      <c r="D73" s="33"/>
      <c r="E73" s="124"/>
    </row>
    <row r="74" spans="1:22">
      <c r="B74" s="21"/>
      <c r="C74" s="33"/>
      <c r="D74" s="33"/>
      <c r="E74" s="124"/>
    </row>
    <row r="75" spans="1:22">
      <c r="B75" s="21"/>
      <c r="C75" s="33"/>
      <c r="D75" s="33"/>
      <c r="E75" s="124"/>
    </row>
    <row r="76" spans="1:22">
      <c r="B76" s="21"/>
      <c r="C76" s="33"/>
      <c r="D76" s="33"/>
      <c r="E76" s="124"/>
    </row>
    <row r="77" spans="1:22">
      <c r="B77" s="21"/>
      <c r="C77" s="33"/>
      <c r="D77" s="33"/>
      <c r="E77" s="124"/>
    </row>
    <row r="78" spans="1:22">
      <c r="B78" s="21"/>
      <c r="C78" s="33"/>
      <c r="D78" s="33"/>
      <c r="E78" s="124"/>
    </row>
    <row r="79" spans="1:22">
      <c r="B79" s="21"/>
      <c r="C79" s="33"/>
      <c r="D79" s="33"/>
      <c r="E79" s="124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4"/>
      <c r="F270" s="125"/>
      <c r="G270" s="125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4"/>
      <c r="F271" s="125"/>
      <c r="G271" s="125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4"/>
      <c r="F272" s="125"/>
      <c r="G272" s="125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4"/>
      <c r="F273" s="125"/>
      <c r="G273" s="125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4"/>
      <c r="F274" s="125"/>
      <c r="G274" s="125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4"/>
      <c r="F275" s="125"/>
      <c r="G275" s="125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4"/>
      <c r="F276" s="125"/>
      <c r="G276" s="125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4"/>
      <c r="F277" s="125"/>
      <c r="G277" s="125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4"/>
      <c r="F278" s="125"/>
      <c r="G278" s="125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4"/>
      <c r="F279" s="125"/>
      <c r="G279" s="125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4"/>
      <c r="F280" s="125"/>
      <c r="G280" s="125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4"/>
      <c r="F281" s="125"/>
      <c r="G281" s="125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4"/>
      <c r="F282" s="125"/>
      <c r="G282" s="125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4"/>
      <c r="F283" s="125"/>
      <c r="G283" s="125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4"/>
      <c r="F284" s="125"/>
      <c r="G284" s="125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4"/>
      <c r="F285" s="125"/>
      <c r="G285" s="125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4"/>
      <c r="F286" s="125"/>
      <c r="G286" s="125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4"/>
      <c r="F287" s="125"/>
      <c r="G287" s="125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4"/>
      <c r="F288" s="125"/>
      <c r="G288" s="125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</sheetData>
  <sheetProtection insertRows="0" deleteRows="0"/>
  <protectedRanges>
    <protectedRange sqref="J64:P1048576 U1:U1048576 J1:P60 M61:P63" name="Obseg1"/>
    <protectedRange sqref="J61:L61" name="Obseg1_2"/>
    <protectedRange sqref="J62:L63" name="Obseg1_1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4"/>
  <sheetViews>
    <sheetView topLeftCell="A10" zoomScale="110" zoomScaleNormal="110" zoomScaleSheetLayoutView="100" workbookViewId="0">
      <selection activeCell="B40" sqref="B4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pred_rekapitulacija'!A27</f>
        <v>14.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pred_rekapitulacija'!B27</f>
        <v>ZAMRZNJENI IZDELKI IZ TESTA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290</v>
      </c>
      <c r="C16" s="90" t="s">
        <v>161</v>
      </c>
      <c r="D16" s="90" t="s">
        <v>1</v>
      </c>
      <c r="E16" s="121"/>
      <c r="F16" s="93">
        <v>100</v>
      </c>
      <c r="G16" s="127" t="s">
        <v>1</v>
      </c>
      <c r="H1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93" t="str">
        <f>IF(Sklop14[[#This Row],[ZAHTEVANA SHEMA KAKOVOSTI]]&lt;&gt;"",Sklop14[[#This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+Sklop14[[#This Row],[cena/enota brez DDV v EUR]]*Sklop14[[#This Row],[Stopnja DDV (%)]]</f>
        <v>0</v>
      </c>
      <c r="R16" s="96">
        <f>+Sklop14[[#This Row],[cena/enota brez DDV v EUR]]+Sklop14[[#This Row],[Davek (EUR)]]</f>
        <v>0</v>
      </c>
      <c r="S16" s="96">
        <f>+Sklop14[[#This Row],[cena/enota brez DDV v EUR]]*Sklop14[[#This Row],[Okvirna količina]]</f>
        <v>0</v>
      </c>
      <c r="T16" s="96">
        <f>+Sklop14[[#This Row],[Končna cena/enoto mere (EUR) z DDV]]*Sklop14[[#This Row],[Okvirna količina]]</f>
        <v>0</v>
      </c>
      <c r="U16" s="111"/>
    </row>
    <row r="17" spans="1:21" s="63" customFormat="1" ht="24">
      <c r="A17" s="92" t="s">
        <v>4</v>
      </c>
      <c r="B17" s="89" t="s">
        <v>569</v>
      </c>
      <c r="C17" s="90">
        <v>1</v>
      </c>
      <c r="D17" s="90" t="s">
        <v>1</v>
      </c>
      <c r="E17" s="121"/>
      <c r="F17" s="93">
        <v>60</v>
      </c>
      <c r="G17" s="127" t="s">
        <v>1</v>
      </c>
      <c r="H1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93" t="str">
        <f>IF(Sklop14[[#This Row],[ZAHTEVANA SHEMA KAKOVOSTI]]&lt;&gt;"",Sklop14[[#This Row],[Preračunana masa/volumen/kos na enoto kg]],"")</f>
        <v/>
      </c>
      <c r="J17" s="105"/>
      <c r="K17" s="94"/>
      <c r="L17" s="94"/>
      <c r="M17" s="95"/>
      <c r="N17" s="96"/>
      <c r="O17" s="96"/>
      <c r="P17" s="108"/>
      <c r="Q17" s="96">
        <f>+Sklop14[[#This Row],[cena/enota brez DDV v EUR]]*Sklop14[[#This Row],[Stopnja DDV (%)]]</f>
        <v>0</v>
      </c>
      <c r="R17" s="96">
        <f>+Sklop14[[#This Row],[cena/enota brez DDV v EUR]]+Sklop14[[#This Row],[Davek (EUR)]]</f>
        <v>0</v>
      </c>
      <c r="S17" s="96">
        <f>+Sklop14[[#This Row],[cena/enota brez DDV v EUR]]*Sklop14[[#This Row],[Okvirna količina]]</f>
        <v>0</v>
      </c>
      <c r="T17" s="96">
        <f>+Sklop14[[#This Row],[Končna cena/enoto mere (EUR) z DDV]]*Sklop14[[#This Row],[Okvirna količina]]</f>
        <v>0</v>
      </c>
      <c r="U17" s="111"/>
    </row>
    <row r="18" spans="1:21" s="63" customFormat="1" ht="24">
      <c r="A18" s="92" t="s">
        <v>5</v>
      </c>
      <c r="B18" s="89" t="s">
        <v>570</v>
      </c>
      <c r="C18" s="90">
        <v>1</v>
      </c>
      <c r="D18" s="90" t="s">
        <v>1</v>
      </c>
      <c r="E18" s="121"/>
      <c r="F18" s="93">
        <v>30</v>
      </c>
      <c r="G18" s="127" t="s">
        <v>1</v>
      </c>
      <c r="H1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93" t="str">
        <f>IF(Sklop14[[#This Row],[ZAHTEVANA SHEMA KAKOVOSTI]]&lt;&gt;"",Sklop14[[#This Row],[Preračunana masa/volumen/kos na enoto kg]],"")</f>
        <v/>
      </c>
      <c r="J18" s="105"/>
      <c r="K18" s="94"/>
      <c r="L18" s="94"/>
      <c r="M18" s="95"/>
      <c r="N18" s="96"/>
      <c r="O18" s="96"/>
      <c r="P18" s="108"/>
      <c r="Q18" s="96">
        <f>+Sklop14[[#This Row],[cena/enota brez DDV v EUR]]*Sklop14[[#This Row],[Stopnja DDV (%)]]</f>
        <v>0</v>
      </c>
      <c r="R18" s="96">
        <f>+Sklop14[[#This Row],[cena/enota brez DDV v EUR]]+Sklop14[[#This Row],[Davek (EUR)]]</f>
        <v>0</v>
      </c>
      <c r="S18" s="96">
        <f>+Sklop14[[#This Row],[cena/enota brez DDV v EUR]]*Sklop14[[#This Row],[Okvirna količina]]</f>
        <v>0</v>
      </c>
      <c r="T18" s="96">
        <f>+Sklop14[[#This Row],[Končna cena/enoto mere (EUR) z DDV]]*Sklop14[[#This Row],[Okvirna količina]]</f>
        <v>0</v>
      </c>
      <c r="U18" s="111"/>
    </row>
    <row r="19" spans="1:21" s="63" customFormat="1" ht="12">
      <c r="A19" s="92" t="s">
        <v>6</v>
      </c>
      <c r="B19" s="89" t="s">
        <v>571</v>
      </c>
      <c r="C19" s="90">
        <v>1</v>
      </c>
      <c r="D19" s="90" t="s">
        <v>1</v>
      </c>
      <c r="E19" s="121"/>
      <c r="F19" s="93">
        <v>400</v>
      </c>
      <c r="G19" s="127" t="s">
        <v>1</v>
      </c>
      <c r="H1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9" s="93" t="str">
        <f>IF(Sklop14[[#This Row],[ZAHTEVANA SHEMA KAKOVOSTI]]&lt;&gt;"",Sklop14[[#This Row],[Preračunana masa/volumen/kos na enoto kg]],"")</f>
        <v/>
      </c>
      <c r="J19" s="105"/>
      <c r="K19" s="94"/>
      <c r="L19" s="94"/>
      <c r="M19" s="95"/>
      <c r="N19" s="96"/>
      <c r="O19" s="96"/>
      <c r="P19" s="108"/>
      <c r="Q19" s="96">
        <f>+Sklop14[[#This Row],[cena/enota brez DDV v EUR]]*Sklop14[[#This Row],[Stopnja DDV (%)]]</f>
        <v>0</v>
      </c>
      <c r="R19" s="96">
        <f>+Sklop14[[#This Row],[cena/enota brez DDV v EUR]]+Sklop14[[#This Row],[Davek (EUR)]]</f>
        <v>0</v>
      </c>
      <c r="S19" s="96">
        <f>+Sklop14[[#This Row],[cena/enota brez DDV v EUR]]*Sklop14[[#This Row],[Okvirna količina]]</f>
        <v>0</v>
      </c>
      <c r="T19" s="96">
        <f>+Sklop14[[#This Row],[Končna cena/enoto mere (EUR) z DDV]]*Sklop14[[#This Row],[Okvirna količina]]</f>
        <v>0</v>
      </c>
      <c r="U19" s="111"/>
    </row>
    <row r="20" spans="1:21" s="63" customFormat="1" ht="24">
      <c r="A20" s="92" t="s">
        <v>7</v>
      </c>
      <c r="B20" s="89" t="s">
        <v>572</v>
      </c>
      <c r="C20" s="90">
        <v>1</v>
      </c>
      <c r="D20" s="90" t="s">
        <v>1</v>
      </c>
      <c r="E20" s="121"/>
      <c r="F20" s="93">
        <v>50</v>
      </c>
      <c r="G20" s="127" t="s">
        <v>1</v>
      </c>
      <c r="H2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93" t="str">
        <f>IF(Sklop14[[#This Row],[ZAHTEVANA SHEMA KAKOVOSTI]]&lt;&gt;"",Sklop14[[#This Row],[Preračunana masa/volumen/kos na enoto kg]],"")</f>
        <v/>
      </c>
      <c r="J20" s="105"/>
      <c r="K20" s="94"/>
      <c r="L20" s="94"/>
      <c r="M20" s="95"/>
      <c r="N20" s="96"/>
      <c r="O20" s="96"/>
      <c r="P20" s="108"/>
      <c r="Q20" s="96">
        <f>+Sklop14[[#This Row],[cena/enota brez DDV v EUR]]*Sklop14[[#This Row],[Stopnja DDV (%)]]</f>
        <v>0</v>
      </c>
      <c r="R20" s="96">
        <f>+Sklop14[[#This Row],[cena/enota brez DDV v EUR]]+Sklop14[[#This Row],[Davek (EUR)]]</f>
        <v>0</v>
      </c>
      <c r="S20" s="96">
        <f>+Sklop14[[#This Row],[cena/enota brez DDV v EUR]]*Sklop14[[#This Row],[Okvirna količina]]</f>
        <v>0</v>
      </c>
      <c r="T20" s="96">
        <f>+Sklop14[[#This Row],[Končna cena/enoto mere (EUR) z DDV]]*Sklop14[[#This Row],[Okvirna količina]]</f>
        <v>0</v>
      </c>
      <c r="U20" s="111"/>
    </row>
    <row r="21" spans="1:21" s="63" customFormat="1" ht="24">
      <c r="A21" s="92" t="s">
        <v>8</v>
      </c>
      <c r="B21" s="89" t="s">
        <v>573</v>
      </c>
      <c r="C21" s="90">
        <v>1</v>
      </c>
      <c r="D21" s="90" t="s">
        <v>1</v>
      </c>
      <c r="E21" s="121"/>
      <c r="F21" s="93">
        <v>40</v>
      </c>
      <c r="G21" s="127" t="s">
        <v>1</v>
      </c>
      <c r="H2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93" t="str">
        <f>IF(Sklop14[[#This Row],[ZAHTEVANA SHEMA KAKOVOSTI]]&lt;&gt;"",Sklop14[[#This Row],[Preračunana masa/volumen/kos na enoto kg]],"")</f>
        <v/>
      </c>
      <c r="J21" s="105"/>
      <c r="K21" s="94"/>
      <c r="L21" s="94"/>
      <c r="M21" s="95"/>
      <c r="N21" s="96"/>
      <c r="O21" s="96"/>
      <c r="P21" s="108"/>
      <c r="Q21" s="96">
        <f>+Sklop14[[#This Row],[cena/enota brez DDV v EUR]]*Sklop14[[#This Row],[Stopnja DDV (%)]]</f>
        <v>0</v>
      </c>
      <c r="R21" s="96">
        <f>+Sklop14[[#This Row],[cena/enota brez DDV v EUR]]+Sklop14[[#This Row],[Davek (EUR)]]</f>
        <v>0</v>
      </c>
      <c r="S21" s="96">
        <f>+Sklop14[[#This Row],[cena/enota brez DDV v EUR]]*Sklop14[[#This Row],[Okvirna količina]]</f>
        <v>0</v>
      </c>
      <c r="T21" s="96">
        <f>+Sklop14[[#This Row],[Končna cena/enoto mere (EUR) z DDV]]*Sklop14[[#This Row],[Okvirna količina]]</f>
        <v>0</v>
      </c>
      <c r="U21" s="111"/>
    </row>
    <row r="22" spans="1:21" s="63" customFormat="1" ht="12">
      <c r="A22" s="92" t="s">
        <v>9</v>
      </c>
      <c r="B22" s="89" t="s">
        <v>574</v>
      </c>
      <c r="C22" s="90">
        <v>1</v>
      </c>
      <c r="D22" s="90" t="s">
        <v>1</v>
      </c>
      <c r="E22" s="121"/>
      <c r="F22" s="93">
        <v>20</v>
      </c>
      <c r="G22" s="127" t="s">
        <v>1</v>
      </c>
      <c r="H22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93" t="str">
        <f>IF(Sklop14[[#This Row],[ZAHTEVANA SHEMA KAKOVOSTI]]&lt;&gt;"",Sklop14[[#This Row],[Preračunana masa/volumen/kos na enoto kg]],"")</f>
        <v/>
      </c>
      <c r="J22" s="105"/>
      <c r="K22" s="94"/>
      <c r="L22" s="94"/>
      <c r="M22" s="95"/>
      <c r="N22" s="96"/>
      <c r="O22" s="96"/>
      <c r="P22" s="108"/>
      <c r="Q22" s="96">
        <f>+Sklop14[[#This Row],[cena/enota brez DDV v EUR]]*Sklop14[[#This Row],[Stopnja DDV (%)]]</f>
        <v>0</v>
      </c>
      <c r="R22" s="96">
        <f>+Sklop14[[#This Row],[cena/enota brez DDV v EUR]]+Sklop14[[#This Row],[Davek (EUR)]]</f>
        <v>0</v>
      </c>
      <c r="S22" s="96">
        <f>+Sklop14[[#This Row],[cena/enota brez DDV v EUR]]*Sklop14[[#This Row],[Okvirna količina]]</f>
        <v>0</v>
      </c>
      <c r="T22" s="96">
        <f>+Sklop14[[#This Row],[Končna cena/enoto mere (EUR) z DDV]]*Sklop14[[#This Row],[Okvirna količina]]</f>
        <v>0</v>
      </c>
      <c r="U22" s="111"/>
    </row>
    <row r="23" spans="1:21" s="63" customFormat="1" ht="24">
      <c r="A23" s="92" t="s">
        <v>10</v>
      </c>
      <c r="B23" s="89" t="s">
        <v>555</v>
      </c>
      <c r="C23" s="90" t="s">
        <v>161</v>
      </c>
      <c r="D23" s="90" t="s">
        <v>1</v>
      </c>
      <c r="E23" s="121"/>
      <c r="F23" s="93">
        <v>50</v>
      </c>
      <c r="G23" s="127" t="s">
        <v>1</v>
      </c>
      <c r="H23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93" t="str">
        <f>IF(Sklop14[[#This Row],[ZAHTEVANA SHEMA KAKOVOSTI]]&lt;&gt;"",Sklop14[[#This Row],[Preračunana masa/volumen/kos na enoto kg]],"")</f>
        <v/>
      </c>
      <c r="J23" s="105"/>
      <c r="K23" s="94"/>
      <c r="L23" s="94"/>
      <c r="M23" s="95"/>
      <c r="N23" s="96"/>
      <c r="O23" s="96"/>
      <c r="P23" s="108"/>
      <c r="Q23" s="96">
        <f>+Sklop14[[#This Row],[cena/enota brez DDV v EUR]]*Sklop14[[#This Row],[Stopnja DDV (%)]]</f>
        <v>0</v>
      </c>
      <c r="R23" s="96">
        <f>+Sklop14[[#This Row],[cena/enota brez DDV v EUR]]+Sklop14[[#This Row],[Davek (EUR)]]</f>
        <v>0</v>
      </c>
      <c r="S23" s="96">
        <f>+Sklop14[[#This Row],[cena/enota brez DDV v EUR]]*Sklop14[[#This Row],[Okvirna količina]]</f>
        <v>0</v>
      </c>
      <c r="T23" s="96">
        <f>+Sklop14[[#This Row],[Končna cena/enoto mere (EUR) z DDV]]*Sklop14[[#This Row],[Okvirna količina]]</f>
        <v>0</v>
      </c>
      <c r="U23" s="111"/>
    </row>
    <row r="24" spans="1:21" s="63" customFormat="1" ht="12">
      <c r="A24" s="92" t="s">
        <v>11</v>
      </c>
      <c r="B24" s="89" t="s">
        <v>575</v>
      </c>
      <c r="C24" s="90">
        <v>1</v>
      </c>
      <c r="D24" s="90" t="s">
        <v>1</v>
      </c>
      <c r="E24" s="121"/>
      <c r="F24" s="93">
        <v>1000</v>
      </c>
      <c r="G24" s="127" t="s">
        <v>1</v>
      </c>
      <c r="H24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93" t="str">
        <f>IF(Sklop14[[#This Row],[ZAHTEVANA SHEMA KAKOVOSTI]]&lt;&gt;"",Sklop14[[#This Row],[Preračunana masa/volumen/kos na enoto kg]],"")</f>
        <v/>
      </c>
      <c r="J24" s="105"/>
      <c r="K24" s="94"/>
      <c r="L24" s="94"/>
      <c r="M24" s="95"/>
      <c r="N24" s="96"/>
      <c r="O24" s="96"/>
      <c r="P24" s="108"/>
      <c r="Q24" s="96">
        <f>+Sklop14[[#This Row],[cena/enota brez DDV v EUR]]*Sklop14[[#This Row],[Stopnja DDV (%)]]</f>
        <v>0</v>
      </c>
      <c r="R24" s="96">
        <f>+Sklop14[[#This Row],[cena/enota brez DDV v EUR]]+Sklop14[[#This Row],[Davek (EUR)]]</f>
        <v>0</v>
      </c>
      <c r="S24" s="96">
        <f>+Sklop14[[#This Row],[cena/enota brez DDV v EUR]]*Sklop14[[#This Row],[Okvirna količina]]</f>
        <v>0</v>
      </c>
      <c r="T24" s="96">
        <f>+Sklop14[[#This Row],[Končna cena/enoto mere (EUR) z DDV]]*Sklop14[[#This Row],[Okvirna količina]]</f>
        <v>0</v>
      </c>
      <c r="U24" s="111"/>
    </row>
    <row r="25" spans="1:21" s="63" customFormat="1" ht="12">
      <c r="A25" s="92" t="s">
        <v>12</v>
      </c>
      <c r="B25" s="89" t="s">
        <v>576</v>
      </c>
      <c r="C25" s="90">
        <v>1</v>
      </c>
      <c r="D25" s="90" t="s">
        <v>1</v>
      </c>
      <c r="E25" s="121"/>
      <c r="F25" s="93">
        <v>35</v>
      </c>
      <c r="G25" s="127" t="s">
        <v>1</v>
      </c>
      <c r="H25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5" s="93" t="str">
        <f>IF(Sklop14[[#This Row],[ZAHTEVANA SHEMA KAKOVOSTI]]&lt;&gt;"",Sklop14[[#This Row],[Preračunana masa/volumen/kos na enoto kg]],"")</f>
        <v/>
      </c>
      <c r="J25" s="105"/>
      <c r="K25" s="94"/>
      <c r="L25" s="94"/>
      <c r="M25" s="95"/>
      <c r="N25" s="96"/>
      <c r="O25" s="96"/>
      <c r="P25" s="108"/>
      <c r="Q25" s="96">
        <f>+Sklop14[[#This Row],[cena/enota brez DDV v EUR]]*Sklop14[[#This Row],[Stopnja DDV (%)]]</f>
        <v>0</v>
      </c>
      <c r="R25" s="96">
        <f>+Sklop14[[#This Row],[cena/enota brez DDV v EUR]]+Sklop14[[#This Row],[Davek (EUR)]]</f>
        <v>0</v>
      </c>
      <c r="S25" s="96">
        <f>+Sklop14[[#This Row],[cena/enota brez DDV v EUR]]*Sklop14[[#This Row],[Okvirna količina]]</f>
        <v>0</v>
      </c>
      <c r="T25" s="96">
        <f>+Sklop14[[#This Row],[Končna cena/enoto mere (EUR) z DDV]]*Sklop14[[#This Row],[Okvirna količina]]</f>
        <v>0</v>
      </c>
      <c r="U25" s="111"/>
    </row>
    <row r="26" spans="1:21" s="63" customFormat="1" ht="12">
      <c r="A26" s="92" t="s">
        <v>13</v>
      </c>
      <c r="B26" s="89" t="s">
        <v>526</v>
      </c>
      <c r="C26" s="90">
        <v>1</v>
      </c>
      <c r="D26" s="90" t="s">
        <v>1</v>
      </c>
      <c r="E26" s="121"/>
      <c r="F26" s="93">
        <v>60</v>
      </c>
      <c r="G26" s="127" t="s">
        <v>1</v>
      </c>
      <c r="H2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6" s="93" t="str">
        <f>IF(Sklop14[[#This Row],[ZAHTEVANA SHEMA KAKOVOSTI]]&lt;&gt;"",Sklop14[[#This Row],[Preračunana masa/volumen/kos na enoto kg]],"")</f>
        <v/>
      </c>
      <c r="J26" s="105"/>
      <c r="K26" s="94"/>
      <c r="L26" s="94"/>
      <c r="M26" s="95"/>
      <c r="N26" s="96"/>
      <c r="O26" s="96"/>
      <c r="P26" s="108"/>
      <c r="Q26" s="96">
        <f>+Sklop14[[#This Row],[cena/enota brez DDV v EUR]]*Sklop14[[#This Row],[Stopnja DDV (%)]]</f>
        <v>0</v>
      </c>
      <c r="R26" s="96">
        <f>+Sklop14[[#This Row],[cena/enota brez DDV v EUR]]+Sklop14[[#This Row],[Davek (EUR)]]</f>
        <v>0</v>
      </c>
      <c r="S26" s="96">
        <f>+Sklop14[[#This Row],[cena/enota brez DDV v EUR]]*Sklop14[[#This Row],[Okvirna količina]]</f>
        <v>0</v>
      </c>
      <c r="T26" s="96">
        <f>+Sklop14[[#This Row],[Končna cena/enoto mere (EUR) z DDV]]*Sklop14[[#This Row],[Okvirna količina]]</f>
        <v>0</v>
      </c>
      <c r="U26" s="111"/>
    </row>
    <row r="27" spans="1:21" s="63" customFormat="1" ht="12">
      <c r="A27" s="92" t="s">
        <v>14</v>
      </c>
      <c r="B27" s="89" t="s">
        <v>563</v>
      </c>
      <c r="C27" s="90">
        <v>1430</v>
      </c>
      <c r="D27" s="90" t="s">
        <v>159</v>
      </c>
      <c r="E27" s="121"/>
      <c r="F27" s="93">
        <v>150</v>
      </c>
      <c r="G27" s="127" t="s">
        <v>0</v>
      </c>
      <c r="H2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214.5</v>
      </c>
      <c r="I27" s="93" t="str">
        <f>IF(Sklop14[[#This Row],[ZAHTEVANA SHEMA KAKOVOSTI]]&lt;&gt;"",Sklop14[[#This Row],[Preračunana masa/volumen/kos na enoto kg]],"")</f>
        <v/>
      </c>
      <c r="J27" s="105"/>
      <c r="K27" s="94"/>
      <c r="L27" s="94"/>
      <c r="M27" s="95"/>
      <c r="N27" s="96"/>
      <c r="O27" s="96"/>
      <c r="P27" s="108"/>
      <c r="Q27" s="96">
        <f>+Sklop14[[#This Row],[cena/enota brez DDV v EUR]]*Sklop14[[#This Row],[Stopnja DDV (%)]]</f>
        <v>0</v>
      </c>
      <c r="R27" s="96">
        <f>+Sklop14[[#This Row],[cena/enota brez DDV v EUR]]+Sklop14[[#This Row],[Davek (EUR)]]</f>
        <v>0</v>
      </c>
      <c r="S27" s="96">
        <f>+Sklop14[[#This Row],[cena/enota brez DDV v EUR]]*Sklop14[[#This Row],[Okvirna količina]]</f>
        <v>0</v>
      </c>
      <c r="T27" s="96">
        <f>+Sklop14[[#This Row],[Končna cena/enoto mere (EUR) z DDV]]*Sklop14[[#This Row],[Okvirna količina]]</f>
        <v>0</v>
      </c>
      <c r="U27" s="111"/>
    </row>
    <row r="28" spans="1:21" s="63" customFormat="1" ht="12">
      <c r="A28" s="92" t="s">
        <v>15</v>
      </c>
      <c r="B28" s="89" t="s">
        <v>577</v>
      </c>
      <c r="C28" s="90">
        <v>1430</v>
      </c>
      <c r="D28" s="90" t="s">
        <v>159</v>
      </c>
      <c r="E28" s="121"/>
      <c r="F28" s="93">
        <v>150</v>
      </c>
      <c r="G28" s="127" t="s">
        <v>0</v>
      </c>
      <c r="H2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214.5</v>
      </c>
      <c r="I28" s="93" t="str">
        <f>IF(Sklop14[[#This Row],[ZAHTEVANA SHEMA KAKOVOSTI]]&lt;&gt;"",Sklop14[[#This Row],[Preračunana masa/volumen/kos na enoto kg]],"")</f>
        <v/>
      </c>
      <c r="J28" s="105"/>
      <c r="K28" s="94"/>
      <c r="L28" s="94"/>
      <c r="M28" s="95"/>
      <c r="N28" s="96"/>
      <c r="O28" s="96"/>
      <c r="P28" s="108"/>
      <c r="Q28" s="96">
        <f>+Sklop14[[#This Row],[cena/enota brez DDV v EUR]]*Sklop14[[#This Row],[Stopnja DDV (%)]]</f>
        <v>0</v>
      </c>
      <c r="R28" s="96">
        <f>+Sklop14[[#This Row],[cena/enota brez DDV v EUR]]+Sklop14[[#This Row],[Davek (EUR)]]</f>
        <v>0</v>
      </c>
      <c r="S28" s="96">
        <f>+Sklop14[[#This Row],[cena/enota brez DDV v EUR]]*Sklop14[[#This Row],[Okvirna količina]]</f>
        <v>0</v>
      </c>
      <c r="T28" s="96">
        <f>+Sklop14[[#This Row],[Končna cena/enoto mere (EUR) z DDV]]*Sklop14[[#This Row],[Okvirna količina]]</f>
        <v>0</v>
      </c>
      <c r="U28" s="111"/>
    </row>
    <row r="29" spans="1:21" s="63" customFormat="1" ht="12">
      <c r="A29" s="92" t="s">
        <v>16</v>
      </c>
      <c r="B29" s="89" t="s">
        <v>578</v>
      </c>
      <c r="C29" s="90">
        <v>1200</v>
      </c>
      <c r="D29" s="90" t="s">
        <v>159</v>
      </c>
      <c r="E29" s="121"/>
      <c r="F29" s="93">
        <v>150</v>
      </c>
      <c r="G29" s="127" t="s">
        <v>0</v>
      </c>
      <c r="H2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29" s="93" t="str">
        <f>IF(Sklop14[[#This Row],[ZAHTEVANA SHEMA KAKOVOSTI]]&lt;&gt;"",Sklop14[[#This Row],[Preračunana masa/volumen/kos na enoto kg]],"")</f>
        <v/>
      </c>
      <c r="J29" s="105"/>
      <c r="K29" s="94"/>
      <c r="L29" s="94"/>
      <c r="M29" s="95"/>
      <c r="N29" s="96"/>
      <c r="O29" s="96"/>
      <c r="P29" s="108"/>
      <c r="Q29" s="96">
        <f>+Sklop14[[#This Row],[cena/enota brez DDV v EUR]]*Sklop14[[#This Row],[Stopnja DDV (%)]]</f>
        <v>0</v>
      </c>
      <c r="R29" s="96">
        <f>+Sklop14[[#This Row],[cena/enota brez DDV v EUR]]+Sklop14[[#This Row],[Davek (EUR)]]</f>
        <v>0</v>
      </c>
      <c r="S29" s="96">
        <f>+Sklop14[[#This Row],[cena/enota brez DDV v EUR]]*Sklop14[[#This Row],[Okvirna količina]]</f>
        <v>0</v>
      </c>
      <c r="T29" s="96">
        <f>+Sklop14[[#This Row],[Končna cena/enoto mere (EUR) z DDV]]*Sklop14[[#This Row],[Okvirna količina]]</f>
        <v>0</v>
      </c>
      <c r="U29" s="111"/>
    </row>
    <row r="30" spans="1:21" s="63" customFormat="1" ht="24">
      <c r="A30" s="92" t="s">
        <v>17</v>
      </c>
      <c r="B30" s="89" t="s">
        <v>556</v>
      </c>
      <c r="C30" s="90" t="s">
        <v>161</v>
      </c>
      <c r="D30" s="90" t="s">
        <v>1</v>
      </c>
      <c r="E30" s="121"/>
      <c r="F30" s="93">
        <v>50</v>
      </c>
      <c r="G30" s="127" t="s">
        <v>1</v>
      </c>
      <c r="H3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93" t="str">
        <f>IF(Sklop14[[#This Row],[ZAHTEVANA SHEMA KAKOVOSTI]]&lt;&gt;"",Sklop14[[#This Row],[Preračunana masa/volumen/kos na enoto kg]],"")</f>
        <v/>
      </c>
      <c r="J30" s="105"/>
      <c r="K30" s="94"/>
      <c r="L30" s="94"/>
      <c r="M30" s="95"/>
      <c r="N30" s="96"/>
      <c r="O30" s="96"/>
      <c r="P30" s="108"/>
      <c r="Q30" s="96">
        <f>+Sklop14[[#This Row],[cena/enota brez DDV v EUR]]*Sklop14[[#This Row],[Stopnja DDV (%)]]</f>
        <v>0</v>
      </c>
      <c r="R30" s="96">
        <f>+Sklop14[[#This Row],[cena/enota brez DDV v EUR]]+Sklop14[[#This Row],[Davek (EUR)]]</f>
        <v>0</v>
      </c>
      <c r="S30" s="96">
        <f>+Sklop14[[#This Row],[cena/enota brez DDV v EUR]]*Sklop14[[#This Row],[Okvirna količina]]</f>
        <v>0</v>
      </c>
      <c r="T30" s="96">
        <f>+Sklop14[[#This Row],[Končna cena/enoto mere (EUR) z DDV]]*Sklop14[[#This Row],[Okvirna količina]]</f>
        <v>0</v>
      </c>
      <c r="U30" s="111"/>
    </row>
    <row r="31" spans="1:21" s="63" customFormat="1" ht="24">
      <c r="A31" s="92" t="s">
        <v>18</v>
      </c>
      <c r="B31" s="89" t="s">
        <v>557</v>
      </c>
      <c r="C31" s="90" t="s">
        <v>161</v>
      </c>
      <c r="D31" s="90" t="s">
        <v>1</v>
      </c>
      <c r="E31" s="121"/>
      <c r="F31" s="93">
        <v>30</v>
      </c>
      <c r="G31" s="127" t="s">
        <v>1</v>
      </c>
      <c r="H3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93" t="str">
        <f>IF(Sklop14[[#This Row],[ZAHTEVANA SHEMA KAKOVOSTI]]&lt;&gt;"",Sklop14[[#This Row],[Preračunana masa/volumen/kos na enoto kg]],"")</f>
        <v/>
      </c>
      <c r="J31" s="105"/>
      <c r="K31" s="94"/>
      <c r="L31" s="94"/>
      <c r="M31" s="95"/>
      <c r="N31" s="96"/>
      <c r="O31" s="96"/>
      <c r="P31" s="108"/>
      <c r="Q31" s="96">
        <f>+Sklop14[[#This Row],[cena/enota brez DDV v EUR]]*Sklop14[[#This Row],[Stopnja DDV (%)]]</f>
        <v>0</v>
      </c>
      <c r="R31" s="96">
        <f>+Sklop14[[#This Row],[cena/enota brez DDV v EUR]]+Sklop14[[#This Row],[Davek (EUR)]]</f>
        <v>0</v>
      </c>
      <c r="S31" s="96">
        <f>+Sklop14[[#This Row],[cena/enota brez DDV v EUR]]*Sklop14[[#This Row],[Okvirna količina]]</f>
        <v>0</v>
      </c>
      <c r="T31" s="96">
        <f>+Sklop14[[#This Row],[Končna cena/enoto mere (EUR) z DDV]]*Sklop14[[#This Row],[Okvirna količina]]</f>
        <v>0</v>
      </c>
      <c r="U31" s="111"/>
    </row>
    <row r="32" spans="1:21" s="63" customFormat="1" ht="12">
      <c r="A32" s="92" t="s">
        <v>19</v>
      </c>
      <c r="B32" s="89" t="s">
        <v>568</v>
      </c>
      <c r="C32" s="90">
        <v>1</v>
      </c>
      <c r="D32" s="90" t="s">
        <v>1</v>
      </c>
      <c r="E32" s="121"/>
      <c r="F32" s="93">
        <v>100</v>
      </c>
      <c r="G32" s="127" t="s">
        <v>1</v>
      </c>
      <c r="H32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93" t="str">
        <f>IF(Sklop14[[#This Row],[ZAHTEVANA SHEMA KAKOVOSTI]]&lt;&gt;"",Sklop14[[#This Row],[Preračunana masa/volumen/kos na enoto kg]],"")</f>
        <v/>
      </c>
      <c r="J32" s="105"/>
      <c r="K32" s="94"/>
      <c r="L32" s="94"/>
      <c r="M32" s="95"/>
      <c r="N32" s="96"/>
      <c r="O32" s="96"/>
      <c r="P32" s="108"/>
      <c r="Q32" s="96">
        <f>+Sklop14[[#This Row],[cena/enota brez DDV v EUR]]*Sklop14[[#This Row],[Stopnja DDV (%)]]</f>
        <v>0</v>
      </c>
      <c r="R32" s="96">
        <f>+Sklop14[[#This Row],[cena/enota brez DDV v EUR]]+Sklop14[[#This Row],[Davek (EUR)]]</f>
        <v>0</v>
      </c>
      <c r="S32" s="96">
        <f>+Sklop14[[#This Row],[cena/enota brez DDV v EUR]]*Sklop14[[#This Row],[Okvirna količina]]</f>
        <v>0</v>
      </c>
      <c r="T32" s="96">
        <f>+Sklop14[[#This Row],[Končna cena/enoto mere (EUR) z DDV]]*Sklop14[[#This Row],[Okvirna količina]]</f>
        <v>0</v>
      </c>
      <c r="U32" s="111"/>
    </row>
    <row r="33" spans="1:22" s="63" customFormat="1" ht="24">
      <c r="A33" s="92" t="s">
        <v>20</v>
      </c>
      <c r="B33" s="89" t="s">
        <v>558</v>
      </c>
      <c r="C33" s="90" t="s">
        <v>821</v>
      </c>
      <c r="D33" s="90" t="s">
        <v>159</v>
      </c>
      <c r="E33" s="121"/>
      <c r="F33" s="93">
        <v>50</v>
      </c>
      <c r="G33" s="127" t="s">
        <v>1</v>
      </c>
      <c r="H33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93" t="str">
        <f>IF(Sklop14[[#This Row],[ZAHTEVANA SHEMA KAKOVOSTI]]&lt;&gt;"",Sklop14[[#This Row],[Preračunana masa/volumen/kos na enoto kg]],"")</f>
        <v/>
      </c>
      <c r="J33" s="105"/>
      <c r="K33" s="94"/>
      <c r="L33" s="94"/>
      <c r="M33" s="95"/>
      <c r="N33" s="96"/>
      <c r="O33" s="96"/>
      <c r="P33" s="108"/>
      <c r="Q33" s="96">
        <f>+Sklop14[[#This Row],[cena/enota brez DDV v EUR]]*Sklop14[[#This Row],[Stopnja DDV (%)]]</f>
        <v>0</v>
      </c>
      <c r="R33" s="96">
        <f>+Sklop14[[#This Row],[cena/enota brez DDV v EUR]]+Sklop14[[#This Row],[Davek (EUR)]]</f>
        <v>0</v>
      </c>
      <c r="S33" s="96">
        <f>+Sklop14[[#This Row],[cena/enota brez DDV v EUR]]*Sklop14[[#This Row],[Okvirna količina]]</f>
        <v>0</v>
      </c>
      <c r="T33" s="96">
        <f>+Sklop14[[#This Row],[Končna cena/enoto mere (EUR) z DDV]]*Sklop14[[#This Row],[Okvirna količina]]</f>
        <v>0</v>
      </c>
      <c r="U33" s="111"/>
    </row>
    <row r="34" spans="1:22" s="63" customFormat="1" ht="12">
      <c r="A34" s="92" t="s">
        <v>21</v>
      </c>
      <c r="B34" s="89" t="s">
        <v>567</v>
      </c>
      <c r="C34" s="90">
        <v>1</v>
      </c>
      <c r="D34" s="90" t="s">
        <v>1</v>
      </c>
      <c r="E34" s="121"/>
      <c r="F34" s="93">
        <v>300</v>
      </c>
      <c r="G34" s="127" t="s">
        <v>1</v>
      </c>
      <c r="H34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4" s="93" t="str">
        <f>IF(Sklop14[[#This Row],[ZAHTEVANA SHEMA KAKOVOSTI]]&lt;&gt;"",Sklop14[[#This Row],[Preračunana masa/volumen/kos na enoto kg]],"")</f>
        <v/>
      </c>
      <c r="J34" s="105"/>
      <c r="K34" s="94"/>
      <c r="L34" s="94"/>
      <c r="M34" s="95"/>
      <c r="N34" s="96"/>
      <c r="O34" s="96"/>
      <c r="P34" s="108"/>
      <c r="Q34" s="96">
        <f>+Sklop14[[#This Row],[cena/enota brez DDV v EUR]]*Sklop14[[#This Row],[Stopnja DDV (%)]]</f>
        <v>0</v>
      </c>
      <c r="R34" s="96">
        <f>+Sklop14[[#This Row],[cena/enota brez DDV v EUR]]+Sklop14[[#This Row],[Davek (EUR)]]</f>
        <v>0</v>
      </c>
      <c r="S34" s="96">
        <f>+Sklop14[[#This Row],[cena/enota brez DDV v EUR]]*Sklop14[[#This Row],[Okvirna količina]]</f>
        <v>0</v>
      </c>
      <c r="T34" s="96">
        <f>+Sklop14[[#This Row],[Končna cena/enoto mere (EUR) z DDV]]*Sklop14[[#This Row],[Okvirna količina]]</f>
        <v>0</v>
      </c>
      <c r="U34" s="111"/>
    </row>
    <row r="35" spans="1:22" s="63" customFormat="1" ht="12">
      <c r="A35" s="92" t="s">
        <v>22</v>
      </c>
      <c r="B35" s="89" t="s">
        <v>566</v>
      </c>
      <c r="C35" s="90" t="s">
        <v>295</v>
      </c>
      <c r="D35" s="90" t="s">
        <v>1</v>
      </c>
      <c r="E35" s="121"/>
      <c r="F35" s="93">
        <v>550</v>
      </c>
      <c r="G35" s="127" t="s">
        <v>1</v>
      </c>
      <c r="H35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35" s="93" t="str">
        <f>IF(Sklop14[[#This Row],[ZAHTEVANA SHEMA KAKOVOSTI]]&lt;&gt;"",Sklop14[[#This Row],[Preračunana masa/volumen/kos na enoto kg]],"")</f>
        <v/>
      </c>
      <c r="J35" s="105"/>
      <c r="K35" s="94"/>
      <c r="L35" s="94"/>
      <c r="M35" s="95"/>
      <c r="N35" s="96"/>
      <c r="O35" s="96"/>
      <c r="P35" s="108"/>
      <c r="Q35" s="96">
        <f>+Sklop14[[#This Row],[cena/enota brez DDV v EUR]]*Sklop14[[#This Row],[Stopnja DDV (%)]]</f>
        <v>0</v>
      </c>
      <c r="R35" s="96">
        <f>+Sklop14[[#This Row],[cena/enota brez DDV v EUR]]+Sklop14[[#This Row],[Davek (EUR)]]</f>
        <v>0</v>
      </c>
      <c r="S35" s="96">
        <f>+Sklop14[[#This Row],[cena/enota brez DDV v EUR]]*Sklop14[[#This Row],[Okvirna količina]]</f>
        <v>0</v>
      </c>
      <c r="T35" s="96">
        <f>+Sklop14[[#This Row],[Končna cena/enoto mere (EUR) z DDV]]*Sklop14[[#This Row],[Okvirna količina]]</f>
        <v>0</v>
      </c>
      <c r="U35" s="111"/>
    </row>
    <row r="36" spans="1:22" s="63" customFormat="1" ht="24">
      <c r="A36" s="92" t="s">
        <v>23</v>
      </c>
      <c r="B36" s="89" t="s">
        <v>559</v>
      </c>
      <c r="C36" s="90" t="s">
        <v>161</v>
      </c>
      <c r="D36" s="90" t="s">
        <v>1</v>
      </c>
      <c r="E36" s="121"/>
      <c r="F36" s="93">
        <v>330</v>
      </c>
      <c r="G36" s="127" t="s">
        <v>1</v>
      </c>
      <c r="H3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330</v>
      </c>
      <c r="I36" s="93" t="str">
        <f>IF(Sklop14[[#This Row],[ZAHTEVANA SHEMA KAKOVOSTI]]&lt;&gt;"",Sklop14[[#This Row],[Preračunana masa/volumen/kos na enoto kg]],"")</f>
        <v/>
      </c>
      <c r="J36" s="105"/>
      <c r="K36" s="94"/>
      <c r="L36" s="94"/>
      <c r="M36" s="95"/>
      <c r="N36" s="96"/>
      <c r="O36" s="96"/>
      <c r="P36" s="108"/>
      <c r="Q36" s="96">
        <f>+Sklop14[[#This Row],[cena/enota brez DDV v EUR]]*Sklop14[[#This Row],[Stopnja DDV (%)]]</f>
        <v>0</v>
      </c>
      <c r="R36" s="96">
        <f>+Sklop14[[#This Row],[cena/enota brez DDV v EUR]]+Sklop14[[#This Row],[Davek (EUR)]]</f>
        <v>0</v>
      </c>
      <c r="S36" s="96">
        <f>+Sklop14[[#This Row],[cena/enota brez DDV v EUR]]*Sklop14[[#This Row],[Okvirna količina]]</f>
        <v>0</v>
      </c>
      <c r="T36" s="96">
        <f>+Sklop14[[#This Row],[Končna cena/enoto mere (EUR) z DDV]]*Sklop14[[#This Row],[Okvirna količina]]</f>
        <v>0</v>
      </c>
      <c r="U36" s="111"/>
    </row>
    <row r="37" spans="1:22" s="63" customFormat="1" ht="12">
      <c r="A37" s="92" t="s">
        <v>24</v>
      </c>
      <c r="B37" s="89" t="s">
        <v>560</v>
      </c>
      <c r="C37" s="90" t="s">
        <v>161</v>
      </c>
      <c r="D37" s="90" t="s">
        <v>1</v>
      </c>
      <c r="E37" s="121"/>
      <c r="F37" s="93">
        <v>200</v>
      </c>
      <c r="G37" s="127" t="s">
        <v>1</v>
      </c>
      <c r="H3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7" s="93" t="str">
        <f>IF(Sklop14[[#This Row],[ZAHTEVANA SHEMA KAKOVOSTI]]&lt;&gt;"",Sklop14[[#This Row],[Preračunana masa/volumen/kos na enoto kg]],"")</f>
        <v/>
      </c>
      <c r="J37" s="105"/>
      <c r="K37" s="94"/>
      <c r="L37" s="94"/>
      <c r="M37" s="95"/>
      <c r="N37" s="96"/>
      <c r="O37" s="96"/>
      <c r="P37" s="108"/>
      <c r="Q37" s="96">
        <f>+Sklop14[[#This Row],[cena/enota brez DDV v EUR]]*Sklop14[[#This Row],[Stopnja DDV (%)]]</f>
        <v>0</v>
      </c>
      <c r="R37" s="96">
        <f>+Sklop14[[#This Row],[cena/enota brez DDV v EUR]]+Sklop14[[#This Row],[Davek (EUR)]]</f>
        <v>0</v>
      </c>
      <c r="S37" s="96">
        <f>+Sklop14[[#This Row],[cena/enota brez DDV v EUR]]*Sklop14[[#This Row],[Okvirna količina]]</f>
        <v>0</v>
      </c>
      <c r="T37" s="96">
        <f>+Sklop14[[#This Row],[Končna cena/enoto mere (EUR) z DDV]]*Sklop14[[#This Row],[Okvirna količina]]</f>
        <v>0</v>
      </c>
      <c r="U37" s="111"/>
    </row>
    <row r="38" spans="1:22" s="63" customFormat="1" ht="12">
      <c r="A38" s="92" t="s">
        <v>25</v>
      </c>
      <c r="B38" s="89" t="s">
        <v>561</v>
      </c>
      <c r="C38" s="90" t="s">
        <v>161</v>
      </c>
      <c r="D38" s="90" t="s">
        <v>1</v>
      </c>
      <c r="E38" s="121"/>
      <c r="F38" s="93">
        <v>150</v>
      </c>
      <c r="G38" s="127" t="s">
        <v>1</v>
      </c>
      <c r="H3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8" s="93" t="str">
        <f>IF(Sklop14[[#This Row],[ZAHTEVANA SHEMA KAKOVOSTI]]&lt;&gt;"",Sklop14[[#This Row],[Preračunana masa/volumen/kos na enoto kg]],"")</f>
        <v/>
      </c>
      <c r="J38" s="105"/>
      <c r="K38" s="94"/>
      <c r="L38" s="94"/>
      <c r="M38" s="95"/>
      <c r="N38" s="96"/>
      <c r="O38" s="96"/>
      <c r="P38" s="108"/>
      <c r="Q38" s="96">
        <f>+Sklop14[[#This Row],[cena/enota brez DDV v EUR]]*Sklop14[[#This Row],[Stopnja DDV (%)]]</f>
        <v>0</v>
      </c>
      <c r="R38" s="96">
        <f>+Sklop14[[#This Row],[cena/enota brez DDV v EUR]]+Sklop14[[#This Row],[Davek (EUR)]]</f>
        <v>0</v>
      </c>
      <c r="S38" s="96">
        <f>+Sklop14[[#This Row],[cena/enota brez DDV v EUR]]*Sklop14[[#This Row],[Okvirna količina]]</f>
        <v>0</v>
      </c>
      <c r="T38" s="96">
        <f>+Sklop14[[#This Row],[Končna cena/enoto mere (EUR) z DDV]]*Sklop14[[#This Row],[Okvirna količina]]</f>
        <v>0</v>
      </c>
      <c r="U38" s="111"/>
    </row>
    <row r="39" spans="1:22" s="63" customFormat="1" ht="12">
      <c r="A39" s="92" t="s">
        <v>26</v>
      </c>
      <c r="B39" s="89" t="s">
        <v>562</v>
      </c>
      <c r="C39" s="90" t="s">
        <v>161</v>
      </c>
      <c r="D39" s="90" t="s">
        <v>1</v>
      </c>
      <c r="E39" s="121"/>
      <c r="F39" s="93">
        <v>200</v>
      </c>
      <c r="G39" s="127" t="s">
        <v>1</v>
      </c>
      <c r="H3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9" s="93" t="str">
        <f>IF(Sklop14[[#This Row],[ZAHTEVANA SHEMA KAKOVOSTI]]&lt;&gt;"",Sklop14[[#This Row],[Preračunana masa/volumen/kos na enoto kg]],"")</f>
        <v/>
      </c>
      <c r="J39" s="105"/>
      <c r="K39" s="94"/>
      <c r="L39" s="94"/>
      <c r="M39" s="95"/>
      <c r="N39" s="96"/>
      <c r="O39" s="96"/>
      <c r="P39" s="108"/>
      <c r="Q39" s="96">
        <f>+Sklop14[[#This Row],[cena/enota brez DDV v EUR]]*Sklop14[[#This Row],[Stopnja DDV (%)]]</f>
        <v>0</v>
      </c>
      <c r="R39" s="96">
        <f>+Sklop14[[#This Row],[cena/enota brez DDV v EUR]]+Sklop14[[#This Row],[Davek (EUR)]]</f>
        <v>0</v>
      </c>
      <c r="S39" s="96">
        <f>+Sklop14[[#This Row],[cena/enota brez DDV v EUR]]*Sklop14[[#This Row],[Okvirna količina]]</f>
        <v>0</v>
      </c>
      <c r="T39" s="96">
        <f>+Sklop14[[#This Row],[Končna cena/enoto mere (EUR) z DDV]]*Sklop14[[#This Row],[Okvirna količina]]</f>
        <v>0</v>
      </c>
      <c r="U39" s="111"/>
    </row>
    <row r="40" spans="1:22" s="63" customFormat="1" ht="12">
      <c r="A40" s="92" t="s">
        <v>27</v>
      </c>
      <c r="B40" s="89" t="s">
        <v>564</v>
      </c>
      <c r="C40" s="90" t="s">
        <v>161</v>
      </c>
      <c r="D40" s="90" t="s">
        <v>1</v>
      </c>
      <c r="E40" s="121"/>
      <c r="F40" s="93">
        <v>50</v>
      </c>
      <c r="G40" s="127" t="s">
        <v>1</v>
      </c>
      <c r="H4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93" t="str">
        <f>IF(Sklop14[[#This Row],[ZAHTEVANA SHEMA KAKOVOSTI]]&lt;&gt;"",Sklop14[[#This Row],[Preračunana masa/volumen/kos na enoto kg]],"")</f>
        <v/>
      </c>
      <c r="J40" s="105"/>
      <c r="K40" s="94"/>
      <c r="L40" s="94"/>
      <c r="M40" s="95"/>
      <c r="N40" s="96"/>
      <c r="O40" s="96"/>
      <c r="P40" s="108"/>
      <c r="Q40" s="96">
        <f>+Sklop14[[#This Row],[cena/enota brez DDV v EUR]]*Sklop14[[#This Row],[Stopnja DDV (%)]]</f>
        <v>0</v>
      </c>
      <c r="R40" s="96">
        <f>+Sklop14[[#This Row],[cena/enota brez DDV v EUR]]+Sklop14[[#This Row],[Davek (EUR)]]</f>
        <v>0</v>
      </c>
      <c r="S40" s="96">
        <f>+Sklop14[[#This Row],[cena/enota brez DDV v EUR]]*Sklop14[[#This Row],[Okvirna količina]]</f>
        <v>0</v>
      </c>
      <c r="T40" s="96">
        <f>+Sklop14[[#This Row],[Končna cena/enoto mere (EUR) z DDV]]*Sklop14[[#This Row],[Okvirna količina]]</f>
        <v>0</v>
      </c>
      <c r="U40" s="111"/>
    </row>
    <row r="41" spans="1:22" s="63" customFormat="1" ht="12">
      <c r="A41" s="92" t="s">
        <v>28</v>
      </c>
      <c r="B41" s="89" t="s">
        <v>565</v>
      </c>
      <c r="C41" s="90" t="s">
        <v>161</v>
      </c>
      <c r="D41" s="90" t="s">
        <v>1</v>
      </c>
      <c r="E41" s="121"/>
      <c r="F41" s="93">
        <v>100</v>
      </c>
      <c r="G41" s="127" t="s">
        <v>1</v>
      </c>
      <c r="H4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93" t="str">
        <f>IF(Sklop14[[#This Row],[ZAHTEVANA SHEMA KAKOVOSTI]]&lt;&gt;"",Sklop14[[#This Row],[Preračunana masa/volumen/kos na enoto kg]],"")</f>
        <v/>
      </c>
      <c r="J41" s="105"/>
      <c r="K41" s="94"/>
      <c r="L41" s="94"/>
      <c r="M41" s="95"/>
      <c r="N41" s="96"/>
      <c r="O41" s="96"/>
      <c r="P41" s="108"/>
      <c r="Q41" s="96">
        <f>+Sklop14[[#This Row],[cena/enota brez DDV v EUR]]*Sklop14[[#This Row],[Stopnja DDV (%)]]</f>
        <v>0</v>
      </c>
      <c r="R41" s="96">
        <f>+Sklop14[[#This Row],[cena/enota brez DDV v EUR]]+Sklop14[[#This Row],[Davek (EUR)]]</f>
        <v>0</v>
      </c>
      <c r="S41" s="96">
        <f>+Sklop14[[#This Row],[cena/enota brez DDV v EUR]]*Sklop14[[#This Row],[Okvirna količina]]</f>
        <v>0</v>
      </c>
      <c r="T41" s="96">
        <f>+Sklop14[[#This Row],[Končna cena/enoto mere (EUR) z DDV]]*Sklop14[[#This Row],[Okvirna količina]]</f>
        <v>0</v>
      </c>
      <c r="U41" s="111"/>
    </row>
    <row r="42" spans="1:22" ht="27" customHeight="1">
      <c r="A42" s="198" t="s">
        <v>183</v>
      </c>
      <c r="B42" s="155"/>
      <c r="C42" s="156"/>
      <c r="D42" s="156"/>
      <c r="E42" s="157"/>
      <c r="F42" s="228"/>
      <c r="G42" s="159"/>
      <c r="H42" s="160">
        <f>SUBTOTAL(109,Sklop14[Preračunana masa/volumen/kos na enoto kg])</f>
        <v>4564</v>
      </c>
      <c r="I42" s="160">
        <f>SUBTOTAL(109,Sklop14[Živila iz shem kakovosti (kg)])</f>
        <v>0</v>
      </c>
      <c r="J42" s="158"/>
      <c r="K42" s="161"/>
      <c r="L42" s="161"/>
      <c r="M42" s="162"/>
      <c r="N42" s="163"/>
      <c r="O42" s="163"/>
      <c r="P42" s="163"/>
      <c r="Q42" s="164"/>
      <c r="R42" s="165"/>
      <c r="S42" s="164">
        <f>SUBTOTAL(109,Sklop14[Vrednost za okvirno količino (EUR) brez DDV])</f>
        <v>0</v>
      </c>
      <c r="T42" s="164">
        <f>SUBTOTAL(109,Sklop14[Vrednost za okvirno količino (EUR) z DDV])</f>
        <v>0</v>
      </c>
      <c r="U42" s="166">
        <f>SUBTOTAL(103,Sklop14[Shema kakovosti
(nacionalne, evropske)
])</f>
        <v>0</v>
      </c>
    </row>
    <row r="43" spans="1:22" ht="15">
      <c r="A43" s="9"/>
      <c r="B43" s="7"/>
      <c r="C43" s="31"/>
      <c r="D43" s="31"/>
      <c r="E43" s="30"/>
      <c r="F43" s="10"/>
      <c r="H43" s="11"/>
      <c r="I43" s="11"/>
      <c r="J43" s="11"/>
      <c r="K43" s="11"/>
      <c r="L43" s="61"/>
      <c r="M43" s="61"/>
      <c r="N43" s="11"/>
      <c r="O43" s="11"/>
      <c r="P43" s="11"/>
      <c r="Q43" s="11"/>
      <c r="R43" s="11"/>
      <c r="S43" s="5"/>
      <c r="T43" s="5"/>
      <c r="U43" s="10"/>
    </row>
    <row r="44" spans="1:22">
      <c r="A44" s="53" t="s">
        <v>179</v>
      </c>
      <c r="B44" s="21"/>
      <c r="C44" s="33"/>
      <c r="D44" s="33"/>
      <c r="E44" s="124"/>
      <c r="Q44" s="53"/>
      <c r="R44" s="53"/>
      <c r="S44" s="53"/>
      <c r="T44" s="53"/>
    </row>
    <row r="45" spans="1:22">
      <c r="A45" s="16" t="s">
        <v>181</v>
      </c>
      <c r="B45" s="21"/>
      <c r="C45" s="33"/>
      <c r="D45" s="33"/>
      <c r="E45" s="124"/>
    </row>
    <row r="46" spans="1:22">
      <c r="A46" s="116" t="s">
        <v>256</v>
      </c>
      <c r="F46" s="76"/>
      <c r="G46" s="76"/>
      <c r="H46" s="34"/>
      <c r="I46" s="34"/>
      <c r="J46" s="34"/>
      <c r="K46" s="34"/>
      <c r="L46" s="62"/>
      <c r="M46" s="62"/>
      <c r="N46" s="34"/>
      <c r="O46" s="34"/>
      <c r="P46" s="34"/>
      <c r="Q46" s="34"/>
      <c r="R46" s="34"/>
    </row>
    <row r="47" spans="1:22">
      <c r="A47" s="132" t="s">
        <v>220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0"/>
    </row>
    <row r="48" spans="1:22">
      <c r="A48" s="358" t="s">
        <v>246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62"/>
      <c r="N48" s="34"/>
      <c r="O48" s="34"/>
      <c r="P48" s="34"/>
      <c r="Q48" s="34"/>
      <c r="R48" s="34"/>
    </row>
    <row r="49" spans="1:21">
      <c r="N49" s="34"/>
      <c r="O49" s="34"/>
      <c r="P49" s="34"/>
      <c r="Q49" s="34"/>
      <c r="R49" s="34"/>
    </row>
    <row r="50" spans="1:21">
      <c r="A50" s="116" t="s">
        <v>66</v>
      </c>
      <c r="F50" s="76"/>
      <c r="G50" s="76" t="s">
        <v>67</v>
      </c>
      <c r="H50" s="34"/>
      <c r="I50" s="34"/>
      <c r="J50" s="34"/>
      <c r="K50" s="34"/>
      <c r="L50" s="62"/>
      <c r="M50" s="62"/>
      <c r="N50" s="117"/>
      <c r="O50" s="34"/>
      <c r="P50" s="34"/>
      <c r="Q50" s="34" t="s">
        <v>68</v>
      </c>
      <c r="R50" s="34"/>
    </row>
    <row r="51" spans="1:21" ht="15">
      <c r="A51" s="9"/>
      <c r="B51" s="7"/>
      <c r="C51" s="31"/>
      <c r="D51" s="31"/>
      <c r="E51" s="30"/>
      <c r="F51" s="10"/>
      <c r="H51" s="11"/>
      <c r="I51" s="11"/>
      <c r="J51" s="11"/>
      <c r="K51" s="11"/>
      <c r="L51" s="61"/>
      <c r="M51" s="61"/>
      <c r="N51" s="11"/>
      <c r="O51" s="11"/>
      <c r="P51" s="11"/>
      <c r="Q51" s="11"/>
      <c r="R51" s="11"/>
      <c r="S51" s="5"/>
      <c r="T51" s="5"/>
      <c r="U51" s="10"/>
    </row>
    <row r="52" spans="1:21">
      <c r="B52" s="21"/>
      <c r="C52" s="33"/>
      <c r="D52" s="33"/>
      <c r="E52" s="124"/>
    </row>
    <row r="53" spans="1:21">
      <c r="B53" s="21"/>
      <c r="C53" s="33"/>
      <c r="D53" s="33"/>
      <c r="E53" s="124"/>
    </row>
    <row r="54" spans="1:21">
      <c r="B54" s="21"/>
      <c r="C54" s="33"/>
      <c r="D54" s="33"/>
      <c r="E54" s="124"/>
    </row>
    <row r="55" spans="1:21">
      <c r="B55" s="21"/>
      <c r="C55" s="33"/>
      <c r="D55" s="33"/>
      <c r="E55" s="124"/>
    </row>
    <row r="56" spans="1:21">
      <c r="B56" s="21"/>
      <c r="C56" s="33"/>
      <c r="D56" s="33"/>
      <c r="E56" s="124"/>
    </row>
    <row r="57" spans="1:21">
      <c r="B57" s="21"/>
      <c r="C57" s="33"/>
      <c r="D57" s="33"/>
      <c r="E57" s="124"/>
    </row>
    <row r="58" spans="1:21">
      <c r="B58" s="21"/>
      <c r="C58" s="33"/>
      <c r="D58" s="33"/>
      <c r="E58" s="124"/>
    </row>
    <row r="59" spans="1:21">
      <c r="B59" s="21"/>
      <c r="C59" s="33"/>
      <c r="D59" s="33"/>
      <c r="E59" s="124"/>
    </row>
    <row r="60" spans="1:21">
      <c r="B60" s="21"/>
      <c r="C60" s="33"/>
      <c r="D60" s="33"/>
      <c r="E60" s="124"/>
    </row>
    <row r="61" spans="1:21">
      <c r="B61" s="21"/>
      <c r="C61" s="33"/>
      <c r="D61" s="33"/>
      <c r="E61" s="124"/>
    </row>
    <row r="62" spans="1:21">
      <c r="B62" s="21"/>
      <c r="C62" s="33"/>
      <c r="D62" s="33"/>
      <c r="E62" s="124"/>
    </row>
    <row r="63" spans="1:21">
      <c r="B63" s="21"/>
      <c r="C63" s="33"/>
      <c r="D63" s="33"/>
      <c r="E63" s="124"/>
    </row>
    <row r="64" spans="1:21">
      <c r="B64" s="21"/>
      <c r="C64" s="33"/>
      <c r="D64" s="33"/>
      <c r="E64" s="124"/>
    </row>
    <row r="65" spans="1:22">
      <c r="B65" s="21"/>
      <c r="C65" s="33"/>
      <c r="D65" s="33"/>
      <c r="E65" s="124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4"/>
      <c r="F270" s="125"/>
      <c r="G270" s="125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4"/>
      <c r="F271" s="125"/>
      <c r="G271" s="125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4"/>
      <c r="F272" s="125"/>
      <c r="G272" s="125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4"/>
      <c r="F273" s="125"/>
      <c r="G273" s="125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4"/>
      <c r="F274" s="125"/>
      <c r="G274" s="125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</sheetData>
  <sheetProtection insertRows="0" deleteRows="0"/>
  <protectedRanges>
    <protectedRange sqref="J49:P1048576 M48:P48 J1:P47 U1:U1048576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98"/>
  <sheetViews>
    <sheetView topLeftCell="A133" zoomScale="110" zoomScaleNormal="110" zoomScaleSheetLayoutView="100" workbookViewId="0">
      <selection activeCell="B165" sqref="B165"/>
    </sheetView>
  </sheetViews>
  <sheetFormatPr defaultColWidth="8.85546875" defaultRowHeight="12.75"/>
  <cols>
    <col min="1" max="1" width="4.42578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pred_rekapitulacija'!A28</f>
        <v>15.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pred_rekapitulacija'!B28</f>
        <v>OSTALO PREHRAMBENO BLAGO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187" t="s">
        <v>2</v>
      </c>
      <c r="B16" s="186" t="s">
        <v>689</v>
      </c>
      <c r="C16" s="251">
        <v>220</v>
      </c>
      <c r="D16" s="187" t="s">
        <v>159</v>
      </c>
      <c r="E16" s="140"/>
      <c r="F16" s="141">
        <v>3</v>
      </c>
      <c r="G16" s="215" t="s">
        <v>0</v>
      </c>
      <c r="H1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0.66</v>
      </c>
      <c r="I16" s="93" t="str">
        <f>IF(Sklop15[[#This Row],[ZAHTEVANA SHEMA KAKOVOSTI]]&lt;&gt;"",Sklop15[[#This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+Sklop15[[#This Row],[cena/enota brez DDV v EUR]]*Sklop15[[#This Row],[Stopnja DDV (%)]]</f>
        <v>0</v>
      </c>
      <c r="R16" s="96">
        <f>+Sklop15[[#This Row],[cena/enota brez DDV v EUR]]+Sklop15[[#This Row],[Davek (EUR)]]</f>
        <v>0</v>
      </c>
      <c r="S16" s="96">
        <f>+Sklop15[[#This Row],[cena/enota brez DDV v EUR]]*Sklop15[[#This Row],[Okvirna količina]]</f>
        <v>0</v>
      </c>
      <c r="T16" s="96">
        <f>+Sklop15[[#This Row],[Končna cena/enoto mere (EUR) z DDV]]*Sklop15[[#This Row],[Okvirna količina]]</f>
        <v>0</v>
      </c>
      <c r="U16" s="278"/>
    </row>
    <row r="17" spans="1:21" s="63" customFormat="1" ht="12">
      <c r="A17" s="187" t="s">
        <v>4</v>
      </c>
      <c r="B17" s="186" t="s">
        <v>690</v>
      </c>
      <c r="C17" s="251">
        <v>275</v>
      </c>
      <c r="D17" s="251" t="s">
        <v>159</v>
      </c>
      <c r="E17" s="140"/>
      <c r="F17" s="141">
        <v>5</v>
      </c>
      <c r="G17" s="215" t="s">
        <v>0</v>
      </c>
      <c r="H1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1.375</v>
      </c>
      <c r="I17" s="93" t="str">
        <f>IF(Sklop15[[#This Row],[ZAHTEVANA SHEMA KAKOVOSTI]]&lt;&gt;"",Sklop15[[#This Row],[Preračunana masa/volumen/kos na enoto kg]],"")</f>
        <v/>
      </c>
      <c r="J17" s="105"/>
      <c r="K17" s="94"/>
      <c r="L17" s="94"/>
      <c r="M17" s="95"/>
      <c r="N17" s="96"/>
      <c r="O17" s="96"/>
      <c r="P17" s="108"/>
      <c r="Q17" s="96">
        <f>+Sklop15[[#This Row],[cena/enota brez DDV v EUR]]*Sklop15[[#This Row],[Stopnja DDV (%)]]</f>
        <v>0</v>
      </c>
      <c r="R17" s="96">
        <f>+Sklop15[[#This Row],[cena/enota brez DDV v EUR]]+Sklop15[[#This Row],[Davek (EUR)]]</f>
        <v>0</v>
      </c>
      <c r="S17" s="96">
        <f>+Sklop15[[#This Row],[cena/enota brez DDV v EUR]]*Sklop15[[#This Row],[Okvirna količina]]</f>
        <v>0</v>
      </c>
      <c r="T17" s="96">
        <f>+Sklop15[[#This Row],[Končna cena/enoto mere (EUR) z DDV]]*Sklop15[[#This Row],[Okvirna količina]]</f>
        <v>0</v>
      </c>
      <c r="U17" s="278"/>
    </row>
    <row r="18" spans="1:21" s="63" customFormat="1" ht="12">
      <c r="A18" s="187" t="s">
        <v>5</v>
      </c>
      <c r="B18" s="186" t="s">
        <v>691</v>
      </c>
      <c r="C18" s="251">
        <v>300</v>
      </c>
      <c r="D18" s="251" t="s">
        <v>159</v>
      </c>
      <c r="E18" s="140"/>
      <c r="F18" s="141">
        <v>5</v>
      </c>
      <c r="G18" s="215" t="s">
        <v>0</v>
      </c>
      <c r="H1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8" s="93" t="str">
        <f>IF(Sklop15[[#This Row],[ZAHTEVANA SHEMA KAKOVOSTI]]&lt;&gt;"",Sklop15[[#This Row],[Preračunana masa/volumen/kos na enoto kg]],"")</f>
        <v/>
      </c>
      <c r="J18" s="105"/>
      <c r="K18" s="94"/>
      <c r="L18" s="94"/>
      <c r="M18" s="95"/>
      <c r="N18" s="96"/>
      <c r="O18" s="96"/>
      <c r="P18" s="108"/>
      <c r="Q18" s="96">
        <f>+Sklop15[[#This Row],[cena/enota brez DDV v EUR]]*Sklop15[[#This Row],[Stopnja DDV (%)]]</f>
        <v>0</v>
      </c>
      <c r="R18" s="96">
        <f>+Sklop15[[#This Row],[cena/enota brez DDV v EUR]]+Sklop15[[#This Row],[Davek (EUR)]]</f>
        <v>0</v>
      </c>
      <c r="S18" s="96">
        <f>+Sklop15[[#This Row],[cena/enota brez DDV v EUR]]*Sklop15[[#This Row],[Okvirna količina]]</f>
        <v>0</v>
      </c>
      <c r="T18" s="96">
        <f>+Sklop15[[#This Row],[Končna cena/enoto mere (EUR) z DDV]]*Sklop15[[#This Row],[Okvirna količina]]</f>
        <v>0</v>
      </c>
      <c r="U18" s="278"/>
    </row>
    <row r="19" spans="1:21" s="63" customFormat="1" ht="12">
      <c r="A19" s="251" t="s">
        <v>6</v>
      </c>
      <c r="B19" s="186" t="s">
        <v>692</v>
      </c>
      <c r="C19" s="251">
        <v>220</v>
      </c>
      <c r="D19" s="251" t="s">
        <v>159</v>
      </c>
      <c r="E19" s="140"/>
      <c r="F19" s="141">
        <v>5</v>
      </c>
      <c r="G19" s="215" t="s">
        <v>0</v>
      </c>
      <c r="H1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1.1000000000000001</v>
      </c>
      <c r="I19" s="93" t="str">
        <f>IF(Sklop15[[#This Row],[ZAHTEVANA SHEMA KAKOVOSTI]]&lt;&gt;"",Sklop15[[#This Row],[Preračunana masa/volumen/kos na enoto kg]],"")</f>
        <v/>
      </c>
      <c r="J19" s="105"/>
      <c r="K19" s="94"/>
      <c r="L19" s="94"/>
      <c r="M19" s="95"/>
      <c r="N19" s="96"/>
      <c r="O19" s="96"/>
      <c r="P19" s="108"/>
      <c r="Q19" s="96">
        <f>+Sklop15[[#This Row],[cena/enota brez DDV v EUR]]*Sklop15[[#This Row],[Stopnja DDV (%)]]</f>
        <v>0</v>
      </c>
      <c r="R19" s="96">
        <f>+Sklop15[[#This Row],[cena/enota brez DDV v EUR]]+Sklop15[[#This Row],[Davek (EUR)]]</f>
        <v>0</v>
      </c>
      <c r="S19" s="96">
        <f>+Sklop15[[#This Row],[cena/enota brez DDV v EUR]]*Sklop15[[#This Row],[Okvirna količina]]</f>
        <v>0</v>
      </c>
      <c r="T19" s="96">
        <f>+Sklop15[[#This Row],[Končna cena/enoto mere (EUR) z DDV]]*Sklop15[[#This Row],[Okvirna količina]]</f>
        <v>0</v>
      </c>
      <c r="U19" s="278"/>
    </row>
    <row r="20" spans="1:21" s="63" customFormat="1" ht="24">
      <c r="A20" s="251" t="s">
        <v>7</v>
      </c>
      <c r="B20" s="186" t="s">
        <v>693</v>
      </c>
      <c r="C20" s="251">
        <v>220</v>
      </c>
      <c r="D20" s="251" t="s">
        <v>159</v>
      </c>
      <c r="E20" s="140"/>
      <c r="F20" s="141">
        <v>5</v>
      </c>
      <c r="G20" s="215" t="s">
        <v>0</v>
      </c>
      <c r="H2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1.1000000000000001</v>
      </c>
      <c r="I20" s="93" t="str">
        <f>IF(Sklop15[[#This Row],[ZAHTEVANA SHEMA KAKOVOSTI]]&lt;&gt;"",Sklop15[[#This Row],[Preračunana masa/volumen/kos na enoto kg]],"")</f>
        <v/>
      </c>
      <c r="J20" s="105"/>
      <c r="K20" s="94"/>
      <c r="L20" s="94"/>
      <c r="M20" s="95"/>
      <c r="N20" s="96"/>
      <c r="O20" s="96"/>
      <c r="P20" s="108"/>
      <c r="Q20" s="96">
        <f>+Sklop15[[#This Row],[cena/enota brez DDV v EUR]]*Sklop15[[#This Row],[Stopnja DDV (%)]]</f>
        <v>0</v>
      </c>
      <c r="R20" s="96">
        <f>+Sklop15[[#This Row],[cena/enota brez DDV v EUR]]+Sklop15[[#This Row],[Davek (EUR)]]</f>
        <v>0</v>
      </c>
      <c r="S20" s="96">
        <f>+Sklop15[[#This Row],[cena/enota brez DDV v EUR]]*Sklop15[[#This Row],[Okvirna količina]]</f>
        <v>0</v>
      </c>
      <c r="T20" s="96">
        <f>+Sklop15[[#This Row],[Končna cena/enoto mere (EUR) z DDV]]*Sklop15[[#This Row],[Okvirna količina]]</f>
        <v>0</v>
      </c>
      <c r="U20" s="278"/>
    </row>
    <row r="21" spans="1:21" s="63" customFormat="1" ht="12">
      <c r="A21" s="251" t="s">
        <v>8</v>
      </c>
      <c r="B21" s="186" t="s">
        <v>694</v>
      </c>
      <c r="C21" s="251">
        <v>375</v>
      </c>
      <c r="D21" s="251" t="s">
        <v>159</v>
      </c>
      <c r="E21" s="140"/>
      <c r="F21" s="141">
        <v>5</v>
      </c>
      <c r="G21" s="215" t="s">
        <v>0</v>
      </c>
      <c r="H2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1" s="93" t="str">
        <f>IF(Sklop15[[#This Row],[ZAHTEVANA SHEMA KAKOVOSTI]]&lt;&gt;"",Sklop15[[#This Row],[Preračunana masa/volumen/kos na enoto kg]],"")</f>
        <v/>
      </c>
      <c r="J21" s="105"/>
      <c r="K21" s="94"/>
      <c r="L21" s="94"/>
      <c r="M21" s="95"/>
      <c r="N21" s="96"/>
      <c r="O21" s="96"/>
      <c r="P21" s="108"/>
      <c r="Q21" s="96">
        <f>+Sklop15[[#This Row],[cena/enota brez DDV v EUR]]*Sklop15[[#This Row],[Stopnja DDV (%)]]</f>
        <v>0</v>
      </c>
      <c r="R21" s="96">
        <f>+Sklop15[[#This Row],[cena/enota brez DDV v EUR]]+Sklop15[[#This Row],[Davek (EUR)]]</f>
        <v>0</v>
      </c>
      <c r="S21" s="96">
        <f>+Sklop15[[#This Row],[cena/enota brez DDV v EUR]]*Sklop15[[#This Row],[Okvirna količina]]</f>
        <v>0</v>
      </c>
      <c r="T21" s="96">
        <f>+Sklop15[[#This Row],[Končna cena/enoto mere (EUR) z DDV]]*Sklop15[[#This Row],[Okvirna količina]]</f>
        <v>0</v>
      </c>
      <c r="U21" s="278"/>
    </row>
    <row r="22" spans="1:21" s="63" customFormat="1" ht="12">
      <c r="A22" s="251" t="s">
        <v>9</v>
      </c>
      <c r="B22" s="186" t="s">
        <v>695</v>
      </c>
      <c r="C22" s="251">
        <v>250</v>
      </c>
      <c r="D22" s="251" t="s">
        <v>159</v>
      </c>
      <c r="E22" s="140"/>
      <c r="F22" s="141">
        <v>2</v>
      </c>
      <c r="G22" s="215" t="s">
        <v>0</v>
      </c>
      <c r="H2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2" s="93" t="str">
        <f>IF(Sklop15[[#This Row],[ZAHTEVANA SHEMA KAKOVOSTI]]&lt;&gt;"",Sklop15[[#This Row],[Preračunana masa/volumen/kos na enoto kg]],"")</f>
        <v/>
      </c>
      <c r="J22" s="105"/>
      <c r="K22" s="94"/>
      <c r="L22" s="94"/>
      <c r="M22" s="95"/>
      <c r="N22" s="96"/>
      <c r="O22" s="96"/>
      <c r="P22" s="108"/>
      <c r="Q22" s="96">
        <f>+Sklop15[[#This Row],[cena/enota brez DDV v EUR]]*Sklop15[[#This Row],[Stopnja DDV (%)]]</f>
        <v>0</v>
      </c>
      <c r="R22" s="96">
        <f>+Sklop15[[#This Row],[cena/enota brez DDV v EUR]]+Sklop15[[#This Row],[Davek (EUR)]]</f>
        <v>0</v>
      </c>
      <c r="S22" s="96">
        <f>+Sklop15[[#This Row],[cena/enota brez DDV v EUR]]*Sklop15[[#This Row],[Okvirna količina]]</f>
        <v>0</v>
      </c>
      <c r="T22" s="96">
        <f>+Sklop15[[#This Row],[Končna cena/enoto mere (EUR) z DDV]]*Sklop15[[#This Row],[Okvirna količina]]</f>
        <v>0</v>
      </c>
      <c r="U22" s="278"/>
    </row>
    <row r="23" spans="1:21" s="63" customFormat="1" ht="24">
      <c r="A23" s="251" t="s">
        <v>10</v>
      </c>
      <c r="B23" s="186" t="s">
        <v>696</v>
      </c>
      <c r="C23" s="251">
        <v>250</v>
      </c>
      <c r="D23" s="251" t="s">
        <v>159</v>
      </c>
      <c r="E23" s="140"/>
      <c r="F23" s="141">
        <v>2</v>
      </c>
      <c r="G23" s="215" t="s">
        <v>0</v>
      </c>
      <c r="H2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3" s="93" t="str">
        <f>IF(Sklop15[[#This Row],[ZAHTEVANA SHEMA KAKOVOSTI]]&lt;&gt;"",Sklop15[[#This Row],[Preračunana masa/volumen/kos na enoto kg]],"")</f>
        <v/>
      </c>
      <c r="J23" s="105"/>
      <c r="K23" s="94"/>
      <c r="L23" s="94"/>
      <c r="M23" s="95"/>
      <c r="N23" s="96"/>
      <c r="O23" s="96"/>
      <c r="P23" s="108"/>
      <c r="Q23" s="96">
        <f>+Sklop15[[#This Row],[cena/enota brez DDV v EUR]]*Sklop15[[#This Row],[Stopnja DDV (%)]]</f>
        <v>0</v>
      </c>
      <c r="R23" s="96">
        <f>+Sklop15[[#This Row],[cena/enota brez DDV v EUR]]+Sklop15[[#This Row],[Davek (EUR)]]</f>
        <v>0</v>
      </c>
      <c r="S23" s="96">
        <f>+Sklop15[[#This Row],[cena/enota brez DDV v EUR]]*Sklop15[[#This Row],[Okvirna količina]]</f>
        <v>0</v>
      </c>
      <c r="T23" s="96">
        <f>+Sklop15[[#This Row],[Končna cena/enoto mere (EUR) z DDV]]*Sklop15[[#This Row],[Okvirna količina]]</f>
        <v>0</v>
      </c>
      <c r="U23" s="278"/>
    </row>
    <row r="24" spans="1:21" s="63" customFormat="1" ht="12">
      <c r="A24" s="251" t="s">
        <v>11</v>
      </c>
      <c r="B24" s="186" t="s">
        <v>697</v>
      </c>
      <c r="C24" s="251">
        <v>250</v>
      </c>
      <c r="D24" s="251" t="s">
        <v>159</v>
      </c>
      <c r="E24" s="140"/>
      <c r="F24" s="141">
        <v>2</v>
      </c>
      <c r="G24" s="215" t="s">
        <v>0</v>
      </c>
      <c r="H2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4" s="93" t="str">
        <f>IF(Sklop15[[#This Row],[ZAHTEVANA SHEMA KAKOVOSTI]]&lt;&gt;"",Sklop15[[#This Row],[Preračunana masa/volumen/kos na enoto kg]],"")</f>
        <v/>
      </c>
      <c r="J24" s="105"/>
      <c r="K24" s="94"/>
      <c r="L24" s="94"/>
      <c r="M24" s="95"/>
      <c r="N24" s="96"/>
      <c r="O24" s="96"/>
      <c r="P24" s="108"/>
      <c r="Q24" s="96">
        <f>+Sklop15[[#This Row],[cena/enota brez DDV v EUR]]*Sklop15[[#This Row],[Stopnja DDV (%)]]</f>
        <v>0</v>
      </c>
      <c r="R24" s="96">
        <f>+Sklop15[[#This Row],[cena/enota brez DDV v EUR]]+Sklop15[[#This Row],[Davek (EUR)]]</f>
        <v>0</v>
      </c>
      <c r="S24" s="96">
        <f>+Sklop15[[#This Row],[cena/enota brez DDV v EUR]]*Sklop15[[#This Row],[Okvirna količina]]</f>
        <v>0</v>
      </c>
      <c r="T24" s="96">
        <f>+Sklop15[[#This Row],[Končna cena/enoto mere (EUR) z DDV]]*Sklop15[[#This Row],[Okvirna količina]]</f>
        <v>0</v>
      </c>
      <c r="U24" s="278"/>
    </row>
    <row r="25" spans="1:21" s="63" customFormat="1" ht="24">
      <c r="A25" s="251" t="s">
        <v>12</v>
      </c>
      <c r="B25" s="186" t="s">
        <v>579</v>
      </c>
      <c r="C25" s="251">
        <v>200</v>
      </c>
      <c r="D25" s="251" t="s">
        <v>159</v>
      </c>
      <c r="E25" s="140"/>
      <c r="F25" s="141">
        <v>2</v>
      </c>
      <c r="G25" s="215" t="s">
        <v>0</v>
      </c>
      <c r="H2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25" s="93" t="str">
        <f>IF(Sklop15[[#This Row],[ZAHTEVANA SHEMA KAKOVOSTI]]&lt;&gt;"",Sklop15[[#This Row],[Preračunana masa/volumen/kos na enoto kg]],"")</f>
        <v/>
      </c>
      <c r="J25" s="105"/>
      <c r="K25" s="94"/>
      <c r="L25" s="94"/>
      <c r="M25" s="95"/>
      <c r="N25" s="96"/>
      <c r="O25" s="96"/>
      <c r="P25" s="108"/>
      <c r="Q25" s="96">
        <f>+Sklop15[[#This Row],[cena/enota brez DDV v EUR]]*Sklop15[[#This Row],[Stopnja DDV (%)]]</f>
        <v>0</v>
      </c>
      <c r="R25" s="96">
        <f>+Sklop15[[#This Row],[cena/enota brez DDV v EUR]]+Sklop15[[#This Row],[Davek (EUR)]]</f>
        <v>0</v>
      </c>
      <c r="S25" s="96">
        <f>+Sklop15[[#This Row],[cena/enota brez DDV v EUR]]*Sklop15[[#This Row],[Okvirna količina]]</f>
        <v>0</v>
      </c>
      <c r="T25" s="96">
        <f>+Sklop15[[#This Row],[Končna cena/enoto mere (EUR) z DDV]]*Sklop15[[#This Row],[Okvirna količina]]</f>
        <v>0</v>
      </c>
      <c r="U25" s="278"/>
    </row>
    <row r="26" spans="1:21" s="63" customFormat="1" ht="12">
      <c r="A26" s="251" t="s">
        <v>13</v>
      </c>
      <c r="B26" s="186" t="s">
        <v>580</v>
      </c>
      <c r="C26" s="251">
        <v>200</v>
      </c>
      <c r="D26" s="251" t="s">
        <v>159</v>
      </c>
      <c r="E26" s="140"/>
      <c r="F26" s="141">
        <v>5</v>
      </c>
      <c r="G26" s="215" t="s">
        <v>0</v>
      </c>
      <c r="H2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6" s="93" t="str">
        <f>IF(Sklop15[[#This Row],[ZAHTEVANA SHEMA KAKOVOSTI]]&lt;&gt;"",Sklop15[[#This Row],[Preračunana masa/volumen/kos na enoto kg]],"")</f>
        <v/>
      </c>
      <c r="J26" s="105"/>
      <c r="K26" s="94"/>
      <c r="L26" s="94"/>
      <c r="M26" s="95"/>
      <c r="N26" s="96"/>
      <c r="O26" s="96"/>
      <c r="P26" s="108"/>
      <c r="Q26" s="96">
        <f>+Sklop15[[#This Row],[cena/enota brez DDV v EUR]]*Sklop15[[#This Row],[Stopnja DDV (%)]]</f>
        <v>0</v>
      </c>
      <c r="R26" s="96">
        <f>+Sklop15[[#This Row],[cena/enota brez DDV v EUR]]+Sklop15[[#This Row],[Davek (EUR)]]</f>
        <v>0</v>
      </c>
      <c r="S26" s="96">
        <f>+Sklop15[[#This Row],[cena/enota brez DDV v EUR]]*Sklop15[[#This Row],[Okvirna količina]]</f>
        <v>0</v>
      </c>
      <c r="T26" s="96">
        <f>+Sklop15[[#This Row],[Končna cena/enoto mere (EUR) z DDV]]*Sklop15[[#This Row],[Okvirna količina]]</f>
        <v>0</v>
      </c>
      <c r="U26" s="278"/>
    </row>
    <row r="27" spans="1:21" s="63" customFormat="1" ht="24">
      <c r="A27" s="251" t="s">
        <v>14</v>
      </c>
      <c r="B27" s="186" t="s">
        <v>698</v>
      </c>
      <c r="C27" s="251">
        <v>125</v>
      </c>
      <c r="D27" s="251" t="s">
        <v>159</v>
      </c>
      <c r="E27" s="140"/>
      <c r="F27" s="141">
        <v>5</v>
      </c>
      <c r="G27" s="215" t="s">
        <v>0</v>
      </c>
      <c r="H2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0.625</v>
      </c>
      <c r="I27" s="93" t="str">
        <f>IF(Sklop15[[#This Row],[ZAHTEVANA SHEMA KAKOVOSTI]]&lt;&gt;"",Sklop15[[#This Row],[Preračunana masa/volumen/kos na enoto kg]],"")</f>
        <v/>
      </c>
      <c r="J27" s="105"/>
      <c r="K27" s="94"/>
      <c r="L27" s="94"/>
      <c r="M27" s="95"/>
      <c r="N27" s="96"/>
      <c r="O27" s="96"/>
      <c r="P27" s="108"/>
      <c r="Q27" s="96">
        <f>+Sklop15[[#This Row],[cena/enota brez DDV v EUR]]*Sklop15[[#This Row],[Stopnja DDV (%)]]</f>
        <v>0</v>
      </c>
      <c r="R27" s="96">
        <f>+Sklop15[[#This Row],[cena/enota brez DDV v EUR]]+Sklop15[[#This Row],[Davek (EUR)]]</f>
        <v>0</v>
      </c>
      <c r="S27" s="96">
        <f>+Sklop15[[#This Row],[cena/enota brez DDV v EUR]]*Sklop15[[#This Row],[Okvirna količina]]</f>
        <v>0</v>
      </c>
      <c r="T27" s="96">
        <f>+Sklop15[[#This Row],[Končna cena/enoto mere (EUR) z DDV]]*Sklop15[[#This Row],[Okvirna količina]]</f>
        <v>0</v>
      </c>
      <c r="U27" s="278"/>
    </row>
    <row r="28" spans="1:21" s="63" customFormat="1" ht="12">
      <c r="A28" s="251" t="s">
        <v>15</v>
      </c>
      <c r="B28" s="186" t="s">
        <v>699</v>
      </c>
      <c r="C28" s="251">
        <v>150</v>
      </c>
      <c r="D28" s="251" t="s">
        <v>159</v>
      </c>
      <c r="E28" s="140"/>
      <c r="F28" s="141">
        <v>2</v>
      </c>
      <c r="G28" s="215" t="s">
        <v>0</v>
      </c>
      <c r="H2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28" s="93" t="str">
        <f>IF(Sklop15[[#This Row],[ZAHTEVANA SHEMA KAKOVOSTI]]&lt;&gt;"",Sklop15[[#This Row],[Preračunana masa/volumen/kos na enoto kg]],"")</f>
        <v/>
      </c>
      <c r="J28" s="105"/>
      <c r="K28" s="94"/>
      <c r="L28" s="94"/>
      <c r="M28" s="95"/>
      <c r="N28" s="96"/>
      <c r="O28" s="96"/>
      <c r="P28" s="108"/>
      <c r="Q28" s="96">
        <f>+Sklop15[[#This Row],[cena/enota brez DDV v EUR]]*Sklop15[[#This Row],[Stopnja DDV (%)]]</f>
        <v>0</v>
      </c>
      <c r="R28" s="96">
        <f>+Sklop15[[#This Row],[cena/enota brez DDV v EUR]]+Sklop15[[#This Row],[Davek (EUR)]]</f>
        <v>0</v>
      </c>
      <c r="S28" s="96">
        <f>+Sklop15[[#This Row],[cena/enota brez DDV v EUR]]*Sklop15[[#This Row],[Okvirna količina]]</f>
        <v>0</v>
      </c>
      <c r="T28" s="96">
        <f>+Sklop15[[#This Row],[Končna cena/enoto mere (EUR) z DDV]]*Sklop15[[#This Row],[Okvirna količina]]</f>
        <v>0</v>
      </c>
      <c r="U28" s="278"/>
    </row>
    <row r="29" spans="1:21" s="63" customFormat="1" ht="12">
      <c r="A29" s="251" t="s">
        <v>16</v>
      </c>
      <c r="B29" s="186" t="s">
        <v>700</v>
      </c>
      <c r="C29" s="251">
        <v>370</v>
      </c>
      <c r="D29" s="251" t="s">
        <v>159</v>
      </c>
      <c r="E29" s="140"/>
      <c r="F29" s="141">
        <v>10</v>
      </c>
      <c r="G29" s="215" t="s">
        <v>0</v>
      </c>
      <c r="H2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</v>
      </c>
      <c r="I29" s="93" t="str">
        <f>IF(Sklop15[[#This Row],[ZAHTEVANA SHEMA KAKOVOSTI]]&lt;&gt;"",Sklop15[[#This Row],[Preračunana masa/volumen/kos na enoto kg]],"")</f>
        <v/>
      </c>
      <c r="J29" s="105"/>
      <c r="K29" s="94"/>
      <c r="L29" s="94"/>
      <c r="M29" s="95"/>
      <c r="N29" s="96"/>
      <c r="O29" s="96"/>
      <c r="P29" s="108"/>
      <c r="Q29" s="96">
        <f>+Sklop15[[#This Row],[cena/enota brez DDV v EUR]]*Sklop15[[#This Row],[Stopnja DDV (%)]]</f>
        <v>0</v>
      </c>
      <c r="R29" s="96">
        <f>+Sklop15[[#This Row],[cena/enota brez DDV v EUR]]+Sklop15[[#This Row],[Davek (EUR)]]</f>
        <v>0</v>
      </c>
      <c r="S29" s="96">
        <f>+Sklop15[[#This Row],[cena/enota brez DDV v EUR]]*Sklop15[[#This Row],[Okvirna količina]]</f>
        <v>0</v>
      </c>
      <c r="T29" s="96">
        <f>+Sklop15[[#This Row],[Končna cena/enoto mere (EUR) z DDV]]*Sklop15[[#This Row],[Okvirna količina]]</f>
        <v>0</v>
      </c>
      <c r="U29" s="278"/>
    </row>
    <row r="30" spans="1:21" s="63" customFormat="1" ht="12">
      <c r="A30" s="251" t="s">
        <v>17</v>
      </c>
      <c r="B30" s="186" t="s">
        <v>581</v>
      </c>
      <c r="C30" s="251">
        <v>250</v>
      </c>
      <c r="D30" s="251" t="s">
        <v>159</v>
      </c>
      <c r="E30" s="140"/>
      <c r="F30" s="141">
        <v>10</v>
      </c>
      <c r="G30" s="215" t="s">
        <v>0</v>
      </c>
      <c r="H3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0" s="93" t="str">
        <f>IF(Sklop15[[#This Row],[ZAHTEVANA SHEMA KAKOVOSTI]]&lt;&gt;"",Sklop15[[#This Row],[Preračunana masa/volumen/kos na enoto kg]],"")</f>
        <v/>
      </c>
      <c r="J30" s="105"/>
      <c r="K30" s="94"/>
      <c r="L30" s="94"/>
      <c r="M30" s="95"/>
      <c r="N30" s="96"/>
      <c r="O30" s="96"/>
      <c r="P30" s="108"/>
      <c r="Q30" s="96">
        <f>+Sklop15[[#This Row],[cena/enota brez DDV v EUR]]*Sklop15[[#This Row],[Stopnja DDV (%)]]</f>
        <v>0</v>
      </c>
      <c r="R30" s="96">
        <f>+Sklop15[[#This Row],[cena/enota brez DDV v EUR]]+Sklop15[[#This Row],[Davek (EUR)]]</f>
        <v>0</v>
      </c>
      <c r="S30" s="96">
        <f>+Sklop15[[#This Row],[cena/enota brez DDV v EUR]]*Sklop15[[#This Row],[Okvirna količina]]</f>
        <v>0</v>
      </c>
      <c r="T30" s="96">
        <f>+Sklop15[[#This Row],[Končna cena/enoto mere (EUR) z DDV]]*Sklop15[[#This Row],[Okvirna količina]]</f>
        <v>0</v>
      </c>
      <c r="U30" s="278"/>
    </row>
    <row r="31" spans="1:21" s="63" customFormat="1" ht="12">
      <c r="A31" s="251" t="s">
        <v>18</v>
      </c>
      <c r="B31" s="186" t="s">
        <v>701</v>
      </c>
      <c r="C31" s="251">
        <v>200</v>
      </c>
      <c r="D31" s="251" t="s">
        <v>159</v>
      </c>
      <c r="E31" s="140"/>
      <c r="F31" s="141">
        <v>5</v>
      </c>
      <c r="G31" s="215" t="s">
        <v>0</v>
      </c>
      <c r="H3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1" s="93" t="str">
        <f>IF(Sklop15[[#This Row],[ZAHTEVANA SHEMA KAKOVOSTI]]&lt;&gt;"",Sklop15[[#This Row],[Preračunana masa/volumen/kos na enoto kg]],"")</f>
        <v/>
      </c>
      <c r="J31" s="105"/>
      <c r="K31" s="94"/>
      <c r="L31" s="94"/>
      <c r="M31" s="95"/>
      <c r="N31" s="96"/>
      <c r="O31" s="96"/>
      <c r="P31" s="108"/>
      <c r="Q31" s="96">
        <f>+Sklop15[[#This Row],[cena/enota brez DDV v EUR]]*Sklop15[[#This Row],[Stopnja DDV (%)]]</f>
        <v>0</v>
      </c>
      <c r="R31" s="96">
        <f>+Sklop15[[#This Row],[cena/enota brez DDV v EUR]]+Sklop15[[#This Row],[Davek (EUR)]]</f>
        <v>0</v>
      </c>
      <c r="S31" s="96">
        <f>+Sklop15[[#This Row],[cena/enota brez DDV v EUR]]*Sklop15[[#This Row],[Okvirna količina]]</f>
        <v>0</v>
      </c>
      <c r="T31" s="96">
        <f>+Sklop15[[#This Row],[Končna cena/enoto mere (EUR) z DDV]]*Sklop15[[#This Row],[Okvirna količina]]</f>
        <v>0</v>
      </c>
      <c r="U31" s="278"/>
    </row>
    <row r="32" spans="1:21" s="63" customFormat="1" ht="12">
      <c r="A32" s="251" t="s">
        <v>19</v>
      </c>
      <c r="B32" s="186" t="s">
        <v>702</v>
      </c>
      <c r="C32" s="251">
        <v>250</v>
      </c>
      <c r="D32" s="251" t="s">
        <v>159</v>
      </c>
      <c r="E32" s="140"/>
      <c r="F32" s="141">
        <v>5</v>
      </c>
      <c r="G32" s="215" t="s">
        <v>0</v>
      </c>
      <c r="H3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32" s="93" t="str">
        <f>IF(Sklop15[[#This Row],[ZAHTEVANA SHEMA KAKOVOSTI]]&lt;&gt;"",Sklop15[[#This Row],[Preračunana masa/volumen/kos na enoto kg]],"")</f>
        <v/>
      </c>
      <c r="J32" s="105"/>
      <c r="K32" s="94"/>
      <c r="L32" s="94"/>
      <c r="M32" s="95"/>
      <c r="N32" s="96"/>
      <c r="O32" s="96"/>
      <c r="P32" s="108"/>
      <c r="Q32" s="96">
        <f>+Sklop15[[#This Row],[cena/enota brez DDV v EUR]]*Sklop15[[#This Row],[Stopnja DDV (%)]]</f>
        <v>0</v>
      </c>
      <c r="R32" s="96">
        <f>+Sklop15[[#This Row],[cena/enota brez DDV v EUR]]+Sklop15[[#This Row],[Davek (EUR)]]</f>
        <v>0</v>
      </c>
      <c r="S32" s="96">
        <f>+Sklop15[[#This Row],[cena/enota brez DDV v EUR]]*Sklop15[[#This Row],[Okvirna količina]]</f>
        <v>0</v>
      </c>
      <c r="T32" s="96">
        <f>+Sklop15[[#This Row],[Končna cena/enoto mere (EUR) z DDV]]*Sklop15[[#This Row],[Okvirna količina]]</f>
        <v>0</v>
      </c>
      <c r="U32" s="278"/>
    </row>
    <row r="33" spans="1:21" s="63" customFormat="1" ht="24">
      <c r="A33" s="251" t="s">
        <v>20</v>
      </c>
      <c r="B33" s="186" t="s">
        <v>703</v>
      </c>
      <c r="C33" s="251">
        <v>250</v>
      </c>
      <c r="D33" s="251" t="s">
        <v>159</v>
      </c>
      <c r="E33" s="140"/>
      <c r="F33" s="141">
        <v>5</v>
      </c>
      <c r="G33" s="215" t="s">
        <v>0</v>
      </c>
      <c r="H3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33" s="93" t="str">
        <f>IF(Sklop15[[#This Row],[ZAHTEVANA SHEMA KAKOVOSTI]]&lt;&gt;"",Sklop15[[#This Row],[Preračunana masa/volumen/kos na enoto kg]],"")</f>
        <v/>
      </c>
      <c r="J33" s="105"/>
      <c r="K33" s="94"/>
      <c r="L33" s="94"/>
      <c r="M33" s="95"/>
      <c r="N33" s="96"/>
      <c r="O33" s="96"/>
      <c r="P33" s="108"/>
      <c r="Q33" s="96">
        <f>+Sklop15[[#This Row],[cena/enota brez DDV v EUR]]*Sklop15[[#This Row],[Stopnja DDV (%)]]</f>
        <v>0</v>
      </c>
      <c r="R33" s="96">
        <f>+Sklop15[[#This Row],[cena/enota brez DDV v EUR]]+Sklop15[[#This Row],[Davek (EUR)]]</f>
        <v>0</v>
      </c>
      <c r="S33" s="96">
        <f>+Sklop15[[#This Row],[cena/enota brez DDV v EUR]]*Sklop15[[#This Row],[Okvirna količina]]</f>
        <v>0</v>
      </c>
      <c r="T33" s="96">
        <f>+Sklop15[[#This Row],[Končna cena/enoto mere (EUR) z DDV]]*Sklop15[[#This Row],[Okvirna količina]]</f>
        <v>0</v>
      </c>
      <c r="U33" s="278"/>
    </row>
    <row r="34" spans="1:21" s="63" customFormat="1" ht="36">
      <c r="A34" s="251" t="s">
        <v>21</v>
      </c>
      <c r="B34" s="186" t="s">
        <v>704</v>
      </c>
      <c r="C34" s="251">
        <v>250</v>
      </c>
      <c r="D34" s="251" t="s">
        <v>159</v>
      </c>
      <c r="E34" s="140" t="s">
        <v>592</v>
      </c>
      <c r="F34" s="141">
        <v>50</v>
      </c>
      <c r="G34" s="215" t="s">
        <v>0</v>
      </c>
      <c r="H3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34" s="93">
        <f>IF(Sklop15[[#This Row],[ZAHTEVANA SHEMA KAKOVOSTI]]&lt;&gt;"",Sklop15[[#This Row],[Preračunana masa/volumen/kos na enoto kg]],"")</f>
        <v>12.5</v>
      </c>
      <c r="J34" s="105"/>
      <c r="K34" s="94"/>
      <c r="L34" s="94"/>
      <c r="M34" s="95"/>
      <c r="N34" s="96"/>
      <c r="O34" s="96"/>
      <c r="P34" s="108"/>
      <c r="Q34" s="96">
        <f>+Sklop15[[#This Row],[cena/enota brez DDV v EUR]]*Sklop15[[#This Row],[Stopnja DDV (%)]]</f>
        <v>0</v>
      </c>
      <c r="R34" s="96">
        <f>+Sklop15[[#This Row],[cena/enota brez DDV v EUR]]+Sklop15[[#This Row],[Davek (EUR)]]</f>
        <v>0</v>
      </c>
      <c r="S34" s="96">
        <f>+Sklop15[[#This Row],[cena/enota brez DDV v EUR]]*Sklop15[[#This Row],[Okvirna količina]]</f>
        <v>0</v>
      </c>
      <c r="T34" s="96">
        <f>+Sklop15[[#This Row],[Končna cena/enoto mere (EUR) z DDV]]*Sklop15[[#This Row],[Okvirna količina]]</f>
        <v>0</v>
      </c>
      <c r="U34" s="278"/>
    </row>
    <row r="35" spans="1:21" s="63" customFormat="1" ht="12">
      <c r="A35" s="251" t="s">
        <v>22</v>
      </c>
      <c r="B35" s="186" t="s">
        <v>705</v>
      </c>
      <c r="C35" s="251">
        <v>50</v>
      </c>
      <c r="D35" s="251" t="s">
        <v>159</v>
      </c>
      <c r="E35" s="140"/>
      <c r="F35" s="141">
        <v>72</v>
      </c>
      <c r="G35" s="215" t="s">
        <v>0</v>
      </c>
      <c r="H3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3.6</v>
      </c>
      <c r="I35" s="93" t="str">
        <f>IF(Sklop15[[#This Row],[ZAHTEVANA SHEMA KAKOVOSTI]]&lt;&gt;"",Sklop15[[#This Row],[Preračunana masa/volumen/kos na enoto kg]],"")</f>
        <v/>
      </c>
      <c r="J35" s="105"/>
      <c r="K35" s="94"/>
      <c r="L35" s="94"/>
      <c r="M35" s="95"/>
      <c r="N35" s="96"/>
      <c r="O35" s="96"/>
      <c r="P35" s="108"/>
      <c r="Q35" s="96">
        <f>+Sklop15[[#This Row],[cena/enota brez DDV v EUR]]*Sklop15[[#This Row],[Stopnja DDV (%)]]</f>
        <v>0</v>
      </c>
      <c r="R35" s="96">
        <f>+Sklop15[[#This Row],[cena/enota brez DDV v EUR]]+Sklop15[[#This Row],[Davek (EUR)]]</f>
        <v>0</v>
      </c>
      <c r="S35" s="96">
        <f>+Sklop15[[#This Row],[cena/enota brez DDV v EUR]]*Sklop15[[#This Row],[Okvirna količina]]</f>
        <v>0</v>
      </c>
      <c r="T35" s="96">
        <f>+Sklop15[[#This Row],[Končna cena/enoto mere (EUR) z DDV]]*Sklop15[[#This Row],[Okvirna količina]]</f>
        <v>0</v>
      </c>
      <c r="U35" s="278"/>
    </row>
    <row r="36" spans="1:21" s="63" customFormat="1" ht="12">
      <c r="A36" s="251" t="s">
        <v>23</v>
      </c>
      <c r="B36" s="186" t="s">
        <v>294</v>
      </c>
      <c r="C36" s="251">
        <v>500</v>
      </c>
      <c r="D36" s="251" t="s">
        <v>159</v>
      </c>
      <c r="E36" s="140"/>
      <c r="F36" s="141">
        <v>10</v>
      </c>
      <c r="G36" s="215" t="s">
        <v>0</v>
      </c>
      <c r="H3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6" s="93" t="str">
        <f>IF(Sklop15[[#This Row],[ZAHTEVANA SHEMA KAKOVOSTI]]&lt;&gt;"",Sklop15[[#This Row],[Preračunana masa/volumen/kos na enoto kg]],"")</f>
        <v/>
      </c>
      <c r="J36" s="105"/>
      <c r="K36" s="94"/>
      <c r="L36" s="94"/>
      <c r="M36" s="95"/>
      <c r="N36" s="96"/>
      <c r="O36" s="96"/>
      <c r="P36" s="108"/>
      <c r="Q36" s="96">
        <f>+Sklop15[[#This Row],[cena/enota brez DDV v EUR]]*Sklop15[[#This Row],[Stopnja DDV (%)]]</f>
        <v>0</v>
      </c>
      <c r="R36" s="96">
        <f>+Sklop15[[#This Row],[cena/enota brez DDV v EUR]]+Sklop15[[#This Row],[Davek (EUR)]]</f>
        <v>0</v>
      </c>
      <c r="S36" s="96">
        <f>+Sklop15[[#This Row],[cena/enota brez DDV v EUR]]*Sklop15[[#This Row],[Okvirna količina]]</f>
        <v>0</v>
      </c>
      <c r="T36" s="96">
        <f>+Sklop15[[#This Row],[Končna cena/enoto mere (EUR) z DDV]]*Sklop15[[#This Row],[Okvirna količina]]</f>
        <v>0</v>
      </c>
      <c r="U36" s="278"/>
    </row>
    <row r="37" spans="1:21" s="63" customFormat="1" ht="12">
      <c r="A37" s="251" t="s">
        <v>24</v>
      </c>
      <c r="B37" s="186" t="s">
        <v>706</v>
      </c>
      <c r="C37" s="251">
        <v>45</v>
      </c>
      <c r="D37" s="251" t="s">
        <v>159</v>
      </c>
      <c r="E37" s="140"/>
      <c r="F37" s="141">
        <v>10</v>
      </c>
      <c r="G37" s="215" t="s">
        <v>0</v>
      </c>
      <c r="H3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0.44999999999999996</v>
      </c>
      <c r="I37" s="93" t="str">
        <f>IF(Sklop15[[#This Row],[ZAHTEVANA SHEMA KAKOVOSTI]]&lt;&gt;"",Sklop15[[#This Row],[Preračunana masa/volumen/kos na enoto kg]],"")</f>
        <v/>
      </c>
      <c r="J37" s="105"/>
      <c r="K37" s="94"/>
      <c r="L37" s="94"/>
      <c r="M37" s="95"/>
      <c r="N37" s="96"/>
      <c r="O37" s="96"/>
      <c r="P37" s="108"/>
      <c r="Q37" s="96">
        <f>+Sklop15[[#This Row],[cena/enota brez DDV v EUR]]*Sklop15[[#This Row],[Stopnja DDV (%)]]</f>
        <v>0</v>
      </c>
      <c r="R37" s="96">
        <f>+Sklop15[[#This Row],[cena/enota brez DDV v EUR]]+Sklop15[[#This Row],[Davek (EUR)]]</f>
        <v>0</v>
      </c>
      <c r="S37" s="96">
        <f>+Sklop15[[#This Row],[cena/enota brez DDV v EUR]]*Sklop15[[#This Row],[Okvirna količina]]</f>
        <v>0</v>
      </c>
      <c r="T37" s="96">
        <f>+Sklop15[[#This Row],[Končna cena/enoto mere (EUR) z DDV]]*Sklop15[[#This Row],[Okvirna količina]]</f>
        <v>0</v>
      </c>
      <c r="U37" s="278"/>
    </row>
    <row r="38" spans="1:21" s="63" customFormat="1" ht="12">
      <c r="A38" s="251" t="s">
        <v>25</v>
      </c>
      <c r="B38" s="186" t="s">
        <v>707</v>
      </c>
      <c r="C38" s="251">
        <v>50</v>
      </c>
      <c r="D38" s="251" t="s">
        <v>159</v>
      </c>
      <c r="E38" s="140"/>
      <c r="F38" s="141">
        <v>10</v>
      </c>
      <c r="G38" s="215" t="s">
        <v>0</v>
      </c>
      <c r="H3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8" s="93" t="str">
        <f>IF(Sklop15[[#This Row],[ZAHTEVANA SHEMA KAKOVOSTI]]&lt;&gt;"",Sklop15[[#This Row],[Preračunana masa/volumen/kos na enoto kg]],"")</f>
        <v/>
      </c>
      <c r="J38" s="105"/>
      <c r="K38" s="94"/>
      <c r="L38" s="94"/>
      <c r="M38" s="95"/>
      <c r="N38" s="96"/>
      <c r="O38" s="96"/>
      <c r="P38" s="108"/>
      <c r="Q38" s="96">
        <f>+Sklop15[[#This Row],[cena/enota brez DDV v EUR]]*Sklop15[[#This Row],[Stopnja DDV (%)]]</f>
        <v>0</v>
      </c>
      <c r="R38" s="96">
        <f>+Sklop15[[#This Row],[cena/enota brez DDV v EUR]]+Sklop15[[#This Row],[Davek (EUR)]]</f>
        <v>0</v>
      </c>
      <c r="S38" s="96">
        <f>+Sklop15[[#This Row],[cena/enota brez DDV v EUR]]*Sklop15[[#This Row],[Okvirna količina]]</f>
        <v>0</v>
      </c>
      <c r="T38" s="96">
        <f>+Sklop15[[#This Row],[Končna cena/enoto mere (EUR) z DDV]]*Sklop15[[#This Row],[Okvirna količina]]</f>
        <v>0</v>
      </c>
      <c r="U38" s="278"/>
    </row>
    <row r="39" spans="1:21" s="63" customFormat="1" ht="12">
      <c r="A39" s="251" t="s">
        <v>26</v>
      </c>
      <c r="B39" s="186" t="s">
        <v>708</v>
      </c>
      <c r="C39" s="251">
        <v>50</v>
      </c>
      <c r="D39" s="251" t="s">
        <v>159</v>
      </c>
      <c r="E39" s="140"/>
      <c r="F39" s="141">
        <v>10</v>
      </c>
      <c r="G39" s="215" t="s">
        <v>0</v>
      </c>
      <c r="H3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9" s="93" t="str">
        <f>IF(Sklop15[[#This Row],[ZAHTEVANA SHEMA KAKOVOSTI]]&lt;&gt;"",Sklop15[[#This Row],[Preračunana masa/volumen/kos na enoto kg]],"")</f>
        <v/>
      </c>
      <c r="J39" s="105"/>
      <c r="K39" s="94"/>
      <c r="L39" s="94"/>
      <c r="M39" s="95"/>
      <c r="N39" s="96"/>
      <c r="O39" s="96"/>
      <c r="P39" s="108"/>
      <c r="Q39" s="96">
        <f>+Sklop15[[#This Row],[cena/enota brez DDV v EUR]]*Sklop15[[#This Row],[Stopnja DDV (%)]]</f>
        <v>0</v>
      </c>
      <c r="R39" s="96">
        <f>+Sklop15[[#This Row],[cena/enota brez DDV v EUR]]+Sklop15[[#This Row],[Davek (EUR)]]</f>
        <v>0</v>
      </c>
      <c r="S39" s="96">
        <f>+Sklop15[[#This Row],[cena/enota brez DDV v EUR]]*Sklop15[[#This Row],[Okvirna količina]]</f>
        <v>0</v>
      </c>
      <c r="T39" s="96">
        <f>+Sklop15[[#This Row],[Končna cena/enoto mere (EUR) z DDV]]*Sklop15[[#This Row],[Okvirna količina]]</f>
        <v>0</v>
      </c>
      <c r="U39" s="278"/>
    </row>
    <row r="40" spans="1:21" s="63" customFormat="1" ht="12">
      <c r="A40" s="251" t="s">
        <v>27</v>
      </c>
      <c r="B40" s="186" t="s">
        <v>709</v>
      </c>
      <c r="C40" s="251">
        <v>50</v>
      </c>
      <c r="D40" s="251" t="s">
        <v>159</v>
      </c>
      <c r="E40" s="140"/>
      <c r="F40" s="141">
        <v>10</v>
      </c>
      <c r="G40" s="215" t="s">
        <v>0</v>
      </c>
      <c r="H4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40" s="93" t="str">
        <f>IF(Sklop15[[#This Row],[ZAHTEVANA SHEMA KAKOVOSTI]]&lt;&gt;"",Sklop15[[#This Row],[Preračunana masa/volumen/kos na enoto kg]],"")</f>
        <v/>
      </c>
      <c r="J40" s="105"/>
      <c r="K40" s="94"/>
      <c r="L40" s="94"/>
      <c r="M40" s="95"/>
      <c r="N40" s="96"/>
      <c r="O40" s="96"/>
      <c r="P40" s="108"/>
      <c r="Q40" s="96">
        <f>+Sklop15[[#This Row],[cena/enota brez DDV v EUR]]*Sklop15[[#This Row],[Stopnja DDV (%)]]</f>
        <v>0</v>
      </c>
      <c r="R40" s="96">
        <f>+Sklop15[[#This Row],[cena/enota brez DDV v EUR]]+Sklop15[[#This Row],[Davek (EUR)]]</f>
        <v>0</v>
      </c>
      <c r="S40" s="96">
        <f>+Sklop15[[#This Row],[cena/enota brez DDV v EUR]]*Sklop15[[#This Row],[Okvirna količina]]</f>
        <v>0</v>
      </c>
      <c r="T40" s="96">
        <f>+Sklop15[[#This Row],[Končna cena/enoto mere (EUR) z DDV]]*Sklop15[[#This Row],[Okvirna količina]]</f>
        <v>0</v>
      </c>
      <c r="U40" s="278"/>
    </row>
    <row r="41" spans="1:21" s="63" customFormat="1" ht="12">
      <c r="A41" s="251" t="s">
        <v>28</v>
      </c>
      <c r="B41" s="186" t="s">
        <v>710</v>
      </c>
      <c r="C41" s="251">
        <v>50</v>
      </c>
      <c r="D41" s="251" t="s">
        <v>159</v>
      </c>
      <c r="E41" s="140"/>
      <c r="F41" s="141">
        <v>5</v>
      </c>
      <c r="G41" s="215" t="s">
        <v>0</v>
      </c>
      <c r="H4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1" s="93" t="str">
        <f>IF(Sklop15[[#This Row],[ZAHTEVANA SHEMA KAKOVOSTI]]&lt;&gt;"",Sklop15[[#This Row],[Preračunana masa/volumen/kos na enoto kg]],"")</f>
        <v/>
      </c>
      <c r="J41" s="105"/>
      <c r="K41" s="94"/>
      <c r="L41" s="94"/>
      <c r="M41" s="95"/>
      <c r="N41" s="96"/>
      <c r="O41" s="96"/>
      <c r="P41" s="108"/>
      <c r="Q41" s="96">
        <f>+Sklop15[[#This Row],[cena/enota brez DDV v EUR]]*Sklop15[[#This Row],[Stopnja DDV (%)]]</f>
        <v>0</v>
      </c>
      <c r="R41" s="96">
        <f>+Sklop15[[#This Row],[cena/enota brez DDV v EUR]]+Sklop15[[#This Row],[Davek (EUR)]]</f>
        <v>0</v>
      </c>
      <c r="S41" s="96">
        <f>+Sklop15[[#This Row],[cena/enota brez DDV v EUR]]*Sklop15[[#This Row],[Okvirna količina]]</f>
        <v>0</v>
      </c>
      <c r="T41" s="96">
        <f>+Sklop15[[#This Row],[Končna cena/enoto mere (EUR) z DDV]]*Sklop15[[#This Row],[Okvirna količina]]</f>
        <v>0</v>
      </c>
      <c r="U41" s="278"/>
    </row>
    <row r="42" spans="1:21" s="63" customFormat="1" ht="12">
      <c r="A42" s="251" t="s">
        <v>29</v>
      </c>
      <c r="B42" s="186" t="s">
        <v>711</v>
      </c>
      <c r="C42" s="251">
        <v>50</v>
      </c>
      <c r="D42" s="251" t="s">
        <v>159</v>
      </c>
      <c r="E42" s="140"/>
      <c r="F42" s="141">
        <v>5</v>
      </c>
      <c r="G42" s="215" t="s">
        <v>0</v>
      </c>
      <c r="H4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2" s="93" t="str">
        <f>IF(Sklop15[[#This Row],[ZAHTEVANA SHEMA KAKOVOSTI]]&lt;&gt;"",Sklop15[[#This Row],[Preračunana masa/volumen/kos na enoto kg]],"")</f>
        <v/>
      </c>
      <c r="J42" s="105"/>
      <c r="K42" s="94"/>
      <c r="L42" s="94"/>
      <c r="M42" s="95"/>
      <c r="N42" s="96"/>
      <c r="O42" s="96"/>
      <c r="P42" s="108"/>
      <c r="Q42" s="96">
        <f>+Sklop15[[#This Row],[cena/enota brez DDV v EUR]]*Sklop15[[#This Row],[Stopnja DDV (%)]]</f>
        <v>0</v>
      </c>
      <c r="R42" s="96">
        <f>+Sklop15[[#This Row],[cena/enota brez DDV v EUR]]+Sklop15[[#This Row],[Davek (EUR)]]</f>
        <v>0</v>
      </c>
      <c r="S42" s="96">
        <f>+Sklop15[[#This Row],[cena/enota brez DDV v EUR]]*Sklop15[[#This Row],[Okvirna količina]]</f>
        <v>0</v>
      </c>
      <c r="T42" s="96">
        <f>+Sklop15[[#This Row],[Končna cena/enoto mere (EUR) z DDV]]*Sklop15[[#This Row],[Okvirna količina]]</f>
        <v>0</v>
      </c>
      <c r="U42" s="278"/>
    </row>
    <row r="43" spans="1:21" s="63" customFormat="1" ht="12">
      <c r="A43" s="251" t="s">
        <v>30</v>
      </c>
      <c r="B43" s="186" t="s">
        <v>712</v>
      </c>
      <c r="C43" s="251">
        <v>50</v>
      </c>
      <c r="D43" s="251" t="s">
        <v>159</v>
      </c>
      <c r="E43" s="140"/>
      <c r="F43" s="141">
        <v>5</v>
      </c>
      <c r="G43" s="215" t="s">
        <v>0</v>
      </c>
      <c r="H4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3" s="93" t="str">
        <f>IF(Sklop15[[#This Row],[ZAHTEVANA SHEMA KAKOVOSTI]]&lt;&gt;"",Sklop15[[#This Row],[Preračunana masa/volumen/kos na enoto kg]],"")</f>
        <v/>
      </c>
      <c r="J43" s="105"/>
      <c r="K43" s="94"/>
      <c r="L43" s="94"/>
      <c r="M43" s="95"/>
      <c r="N43" s="96"/>
      <c r="O43" s="96"/>
      <c r="P43" s="108"/>
      <c r="Q43" s="96">
        <f>+Sklop15[[#This Row],[cena/enota brez DDV v EUR]]*Sklop15[[#This Row],[Stopnja DDV (%)]]</f>
        <v>0</v>
      </c>
      <c r="R43" s="96">
        <f>+Sklop15[[#This Row],[cena/enota brez DDV v EUR]]+Sklop15[[#This Row],[Davek (EUR)]]</f>
        <v>0</v>
      </c>
      <c r="S43" s="96">
        <f>+Sklop15[[#This Row],[cena/enota brez DDV v EUR]]*Sklop15[[#This Row],[Okvirna količina]]</f>
        <v>0</v>
      </c>
      <c r="T43" s="96">
        <f>+Sklop15[[#This Row],[Končna cena/enoto mere (EUR) z DDV]]*Sklop15[[#This Row],[Okvirna količina]]</f>
        <v>0</v>
      </c>
      <c r="U43" s="278"/>
    </row>
    <row r="44" spans="1:21" s="63" customFormat="1" ht="12">
      <c r="A44" s="251" t="s">
        <v>31</v>
      </c>
      <c r="B44" s="186" t="s">
        <v>713</v>
      </c>
      <c r="C44" s="251">
        <v>50</v>
      </c>
      <c r="D44" s="251" t="s">
        <v>159</v>
      </c>
      <c r="E44" s="140"/>
      <c r="F44" s="141">
        <v>2</v>
      </c>
      <c r="G44" s="215" t="s">
        <v>0</v>
      </c>
      <c r="H4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</v>
      </c>
      <c r="I44" s="93" t="str">
        <f>IF(Sklop15[[#This Row],[ZAHTEVANA SHEMA KAKOVOSTI]]&lt;&gt;"",Sklop15[[#This Row],[Preračunana masa/volumen/kos na enoto kg]],"")</f>
        <v/>
      </c>
      <c r="J44" s="105"/>
      <c r="K44" s="94"/>
      <c r="L44" s="94"/>
      <c r="M44" s="95"/>
      <c r="N44" s="96"/>
      <c r="O44" s="96"/>
      <c r="P44" s="108"/>
      <c r="Q44" s="96">
        <f>+Sklop15[[#This Row],[cena/enota brez DDV v EUR]]*Sklop15[[#This Row],[Stopnja DDV (%)]]</f>
        <v>0</v>
      </c>
      <c r="R44" s="96">
        <f>+Sklop15[[#This Row],[cena/enota brez DDV v EUR]]+Sklop15[[#This Row],[Davek (EUR)]]</f>
        <v>0</v>
      </c>
      <c r="S44" s="96">
        <f>+Sklop15[[#This Row],[cena/enota brez DDV v EUR]]*Sklop15[[#This Row],[Okvirna količina]]</f>
        <v>0</v>
      </c>
      <c r="T44" s="96">
        <f>+Sklop15[[#This Row],[Končna cena/enoto mere (EUR) z DDV]]*Sklop15[[#This Row],[Okvirna količina]]</f>
        <v>0</v>
      </c>
      <c r="U44" s="278"/>
    </row>
    <row r="45" spans="1:21" s="63" customFormat="1" ht="12">
      <c r="A45" s="251" t="s">
        <v>32</v>
      </c>
      <c r="B45" s="186" t="s">
        <v>714</v>
      </c>
      <c r="C45" s="251">
        <v>50</v>
      </c>
      <c r="D45" s="251" t="s">
        <v>159</v>
      </c>
      <c r="E45" s="140"/>
      <c r="F45" s="141">
        <v>10</v>
      </c>
      <c r="G45" s="215" t="s">
        <v>0</v>
      </c>
      <c r="H4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45" s="93" t="str">
        <f>IF(Sklop15[[#This Row],[ZAHTEVANA SHEMA KAKOVOSTI]]&lt;&gt;"",Sklop15[[#This Row],[Preračunana masa/volumen/kos na enoto kg]],"")</f>
        <v/>
      </c>
      <c r="J45" s="105"/>
      <c r="K45" s="94"/>
      <c r="L45" s="94"/>
      <c r="M45" s="95"/>
      <c r="N45" s="96"/>
      <c r="O45" s="96"/>
      <c r="P45" s="108"/>
      <c r="Q45" s="96">
        <f>+Sklop15[[#This Row],[cena/enota brez DDV v EUR]]*Sklop15[[#This Row],[Stopnja DDV (%)]]</f>
        <v>0</v>
      </c>
      <c r="R45" s="96">
        <f>+Sklop15[[#This Row],[cena/enota brez DDV v EUR]]+Sklop15[[#This Row],[Davek (EUR)]]</f>
        <v>0</v>
      </c>
      <c r="S45" s="96">
        <f>+Sklop15[[#This Row],[cena/enota brez DDV v EUR]]*Sklop15[[#This Row],[Okvirna količina]]</f>
        <v>0</v>
      </c>
      <c r="T45" s="96">
        <f>+Sklop15[[#This Row],[Končna cena/enoto mere (EUR) z DDV]]*Sklop15[[#This Row],[Okvirna količina]]</f>
        <v>0</v>
      </c>
      <c r="U45" s="278"/>
    </row>
    <row r="46" spans="1:21" s="63" customFormat="1" ht="12">
      <c r="A46" s="367" t="s">
        <v>33</v>
      </c>
      <c r="B46" s="365" t="s">
        <v>846</v>
      </c>
      <c r="C46" s="251">
        <v>50</v>
      </c>
      <c r="D46" s="251" t="s">
        <v>159</v>
      </c>
      <c r="E46" s="140"/>
      <c r="F46" s="141">
        <v>5</v>
      </c>
      <c r="G46" s="215" t="s">
        <v>0</v>
      </c>
      <c r="H4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6" s="93" t="str">
        <f>IF(Sklop15[[#This Row],[ZAHTEVANA SHEMA KAKOVOSTI]]&lt;&gt;"",Sklop15[[#This Row],[Preračunana masa/volumen/kos na enoto kg]],"")</f>
        <v/>
      </c>
      <c r="J46" s="105"/>
      <c r="K46" s="94"/>
      <c r="L46" s="94"/>
      <c r="M46" s="95"/>
      <c r="N46" s="96"/>
      <c r="O46" s="96"/>
      <c r="P46" s="108"/>
      <c r="Q46" s="96">
        <f>+Sklop15[[#This Row],[cena/enota brez DDV v EUR]]*Sklop15[[#This Row],[Stopnja DDV (%)]]</f>
        <v>0</v>
      </c>
      <c r="R46" s="96">
        <f>+Sklop15[[#This Row],[cena/enota brez DDV v EUR]]+Sklop15[[#This Row],[Davek (EUR)]]</f>
        <v>0</v>
      </c>
      <c r="S46" s="96">
        <f>+Sklop15[[#This Row],[cena/enota brez DDV v EUR]]*Sklop15[[#This Row],[Okvirna količina]]</f>
        <v>0</v>
      </c>
      <c r="T46" s="96">
        <f>+Sklop15[[#This Row],[Končna cena/enoto mere (EUR) z DDV]]*Sklop15[[#This Row],[Okvirna količina]]</f>
        <v>0</v>
      </c>
      <c r="U46" s="278"/>
    </row>
    <row r="47" spans="1:21" s="63" customFormat="1" ht="12">
      <c r="A47" s="251" t="s">
        <v>34</v>
      </c>
      <c r="B47" s="186" t="s">
        <v>715</v>
      </c>
      <c r="C47" s="251">
        <v>50</v>
      </c>
      <c r="D47" s="251" t="s">
        <v>159</v>
      </c>
      <c r="E47" s="140"/>
      <c r="F47" s="141">
        <v>5</v>
      </c>
      <c r="G47" s="215" t="s">
        <v>0</v>
      </c>
      <c r="H4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7" s="93" t="str">
        <f>IF(Sklop15[[#This Row],[ZAHTEVANA SHEMA KAKOVOSTI]]&lt;&gt;"",Sklop15[[#This Row],[Preračunana masa/volumen/kos na enoto kg]],"")</f>
        <v/>
      </c>
      <c r="J47" s="105"/>
      <c r="K47" s="94"/>
      <c r="L47" s="94"/>
      <c r="M47" s="95"/>
      <c r="N47" s="96"/>
      <c r="O47" s="96"/>
      <c r="P47" s="108"/>
      <c r="Q47" s="96">
        <f>+Sklop15[[#This Row],[cena/enota brez DDV v EUR]]*Sklop15[[#This Row],[Stopnja DDV (%)]]</f>
        <v>0</v>
      </c>
      <c r="R47" s="96">
        <f>+Sklop15[[#This Row],[cena/enota brez DDV v EUR]]+Sklop15[[#This Row],[Davek (EUR)]]</f>
        <v>0</v>
      </c>
      <c r="S47" s="96">
        <f>+Sklop15[[#This Row],[cena/enota brez DDV v EUR]]*Sklop15[[#This Row],[Okvirna količina]]</f>
        <v>0</v>
      </c>
      <c r="T47" s="96">
        <f>+Sklop15[[#This Row],[Končna cena/enoto mere (EUR) z DDV]]*Sklop15[[#This Row],[Okvirna količina]]</f>
        <v>0</v>
      </c>
      <c r="U47" s="278"/>
    </row>
    <row r="48" spans="1:21" s="63" customFormat="1" ht="12">
      <c r="A48" s="367" t="s">
        <v>35</v>
      </c>
      <c r="B48" s="365" t="s">
        <v>847</v>
      </c>
      <c r="C48" s="251">
        <v>50</v>
      </c>
      <c r="D48" s="251" t="s">
        <v>159</v>
      </c>
      <c r="E48" s="140"/>
      <c r="F48" s="141">
        <v>5</v>
      </c>
      <c r="G48" s="215" t="s">
        <v>0</v>
      </c>
      <c r="H4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8" s="93" t="str">
        <f>IF(Sklop15[[#This Row],[ZAHTEVANA SHEMA KAKOVOSTI]]&lt;&gt;"",Sklop15[[#This Row],[Preračunana masa/volumen/kos na enoto kg]],"")</f>
        <v/>
      </c>
      <c r="J48" s="105"/>
      <c r="K48" s="94"/>
      <c r="L48" s="94"/>
      <c r="M48" s="95"/>
      <c r="N48" s="96"/>
      <c r="O48" s="96"/>
      <c r="P48" s="108"/>
      <c r="Q48" s="96">
        <f>+Sklop15[[#This Row],[cena/enota brez DDV v EUR]]*Sklop15[[#This Row],[Stopnja DDV (%)]]</f>
        <v>0</v>
      </c>
      <c r="R48" s="96">
        <f>+Sklop15[[#This Row],[cena/enota brez DDV v EUR]]+Sklop15[[#This Row],[Davek (EUR)]]</f>
        <v>0</v>
      </c>
      <c r="S48" s="96">
        <f>+Sklop15[[#This Row],[cena/enota brez DDV v EUR]]*Sklop15[[#This Row],[Okvirna količina]]</f>
        <v>0</v>
      </c>
      <c r="T48" s="96">
        <f>+Sklop15[[#This Row],[Končna cena/enoto mere (EUR) z DDV]]*Sklop15[[#This Row],[Okvirna količina]]</f>
        <v>0</v>
      </c>
      <c r="U48" s="278"/>
    </row>
    <row r="49" spans="1:21" s="63" customFormat="1" ht="12">
      <c r="A49" s="251" t="s">
        <v>36</v>
      </c>
      <c r="B49" s="186" t="s">
        <v>716</v>
      </c>
      <c r="C49" s="251">
        <v>50</v>
      </c>
      <c r="D49" s="251" t="s">
        <v>159</v>
      </c>
      <c r="E49" s="140"/>
      <c r="F49" s="141">
        <v>5</v>
      </c>
      <c r="G49" s="215" t="s">
        <v>0</v>
      </c>
      <c r="H4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9" s="93" t="str">
        <f>IF(Sklop15[[#This Row],[ZAHTEVANA SHEMA KAKOVOSTI]]&lt;&gt;"",Sklop15[[#This Row],[Preračunana masa/volumen/kos na enoto kg]],"")</f>
        <v/>
      </c>
      <c r="J49" s="105"/>
      <c r="K49" s="94"/>
      <c r="L49" s="94"/>
      <c r="M49" s="95"/>
      <c r="N49" s="96"/>
      <c r="O49" s="96"/>
      <c r="P49" s="108"/>
      <c r="Q49" s="96">
        <f>+Sklop15[[#This Row],[cena/enota brez DDV v EUR]]*Sklop15[[#This Row],[Stopnja DDV (%)]]</f>
        <v>0</v>
      </c>
      <c r="R49" s="96">
        <f>+Sklop15[[#This Row],[cena/enota brez DDV v EUR]]+Sklop15[[#This Row],[Davek (EUR)]]</f>
        <v>0</v>
      </c>
      <c r="S49" s="96">
        <f>+Sklop15[[#This Row],[cena/enota brez DDV v EUR]]*Sklop15[[#This Row],[Okvirna količina]]</f>
        <v>0</v>
      </c>
      <c r="T49" s="96">
        <f>+Sklop15[[#This Row],[Končna cena/enoto mere (EUR) z DDV]]*Sklop15[[#This Row],[Okvirna količina]]</f>
        <v>0</v>
      </c>
      <c r="U49" s="278"/>
    </row>
    <row r="50" spans="1:21" s="63" customFormat="1" ht="12">
      <c r="A50" s="251" t="s">
        <v>37</v>
      </c>
      <c r="B50" s="186" t="s">
        <v>717</v>
      </c>
      <c r="C50" s="251">
        <v>50</v>
      </c>
      <c r="D50" s="251" t="s">
        <v>159</v>
      </c>
      <c r="E50" s="140"/>
      <c r="F50" s="141">
        <v>5</v>
      </c>
      <c r="G50" s="215" t="s">
        <v>0</v>
      </c>
      <c r="H5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0" s="93" t="str">
        <f>IF(Sklop15[[#This Row],[ZAHTEVANA SHEMA KAKOVOSTI]]&lt;&gt;"",Sklop15[[#This Row],[Preračunana masa/volumen/kos na enoto kg]],"")</f>
        <v/>
      </c>
      <c r="J50" s="105"/>
      <c r="K50" s="94"/>
      <c r="L50" s="94"/>
      <c r="M50" s="95"/>
      <c r="N50" s="96"/>
      <c r="O50" s="96"/>
      <c r="P50" s="108"/>
      <c r="Q50" s="96">
        <f>+Sklop15[[#This Row],[cena/enota brez DDV v EUR]]*Sklop15[[#This Row],[Stopnja DDV (%)]]</f>
        <v>0</v>
      </c>
      <c r="R50" s="96">
        <f>+Sklop15[[#This Row],[cena/enota brez DDV v EUR]]+Sklop15[[#This Row],[Davek (EUR)]]</f>
        <v>0</v>
      </c>
      <c r="S50" s="96">
        <f>+Sklop15[[#This Row],[cena/enota brez DDV v EUR]]*Sklop15[[#This Row],[Okvirna količina]]</f>
        <v>0</v>
      </c>
      <c r="T50" s="96">
        <f>+Sklop15[[#This Row],[Končna cena/enoto mere (EUR) z DDV]]*Sklop15[[#This Row],[Okvirna količina]]</f>
        <v>0</v>
      </c>
      <c r="U50" s="278"/>
    </row>
    <row r="51" spans="1:21" s="63" customFormat="1" ht="12">
      <c r="A51" s="251" t="s">
        <v>38</v>
      </c>
      <c r="B51" s="186" t="s">
        <v>718</v>
      </c>
      <c r="C51" s="251">
        <v>50</v>
      </c>
      <c r="D51" s="251" t="s">
        <v>159</v>
      </c>
      <c r="E51" s="140"/>
      <c r="F51" s="141">
        <v>5</v>
      </c>
      <c r="G51" s="215" t="s">
        <v>0</v>
      </c>
      <c r="H5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1" s="93" t="str">
        <f>IF(Sklop15[[#This Row],[ZAHTEVANA SHEMA KAKOVOSTI]]&lt;&gt;"",Sklop15[[#This Row],[Preračunana masa/volumen/kos na enoto kg]],"")</f>
        <v/>
      </c>
      <c r="J51" s="105"/>
      <c r="K51" s="94"/>
      <c r="L51" s="94"/>
      <c r="M51" s="95"/>
      <c r="N51" s="96"/>
      <c r="O51" s="96"/>
      <c r="P51" s="108"/>
      <c r="Q51" s="96">
        <f>+Sklop15[[#This Row],[cena/enota brez DDV v EUR]]*Sklop15[[#This Row],[Stopnja DDV (%)]]</f>
        <v>0</v>
      </c>
      <c r="R51" s="96">
        <f>+Sklop15[[#This Row],[cena/enota brez DDV v EUR]]+Sklop15[[#This Row],[Davek (EUR)]]</f>
        <v>0</v>
      </c>
      <c r="S51" s="96">
        <f>+Sklop15[[#This Row],[cena/enota brez DDV v EUR]]*Sklop15[[#This Row],[Okvirna količina]]</f>
        <v>0</v>
      </c>
      <c r="T51" s="96">
        <f>+Sklop15[[#This Row],[Končna cena/enoto mere (EUR) z DDV]]*Sklop15[[#This Row],[Okvirna količina]]</f>
        <v>0</v>
      </c>
      <c r="U51" s="278"/>
    </row>
    <row r="52" spans="1:21" s="63" customFormat="1" ht="12">
      <c r="A52" s="251" t="s">
        <v>39</v>
      </c>
      <c r="B52" s="186" t="s">
        <v>719</v>
      </c>
      <c r="C52" s="251">
        <v>30</v>
      </c>
      <c r="D52" s="251" t="s">
        <v>159</v>
      </c>
      <c r="E52" s="140"/>
      <c r="F52" s="141">
        <v>5</v>
      </c>
      <c r="G52" s="215" t="s">
        <v>0</v>
      </c>
      <c r="H5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52" s="93" t="str">
        <f>IF(Sklop15[[#This Row],[ZAHTEVANA SHEMA KAKOVOSTI]]&lt;&gt;"",Sklop15[[#This Row],[Preračunana masa/volumen/kos na enoto kg]],"")</f>
        <v/>
      </c>
      <c r="J52" s="105"/>
      <c r="K52" s="94"/>
      <c r="L52" s="94"/>
      <c r="M52" s="95"/>
      <c r="N52" s="96"/>
      <c r="O52" s="96"/>
      <c r="P52" s="108"/>
      <c r="Q52" s="96">
        <f>+Sklop15[[#This Row],[cena/enota brez DDV v EUR]]*Sklop15[[#This Row],[Stopnja DDV (%)]]</f>
        <v>0</v>
      </c>
      <c r="R52" s="96">
        <f>+Sklop15[[#This Row],[cena/enota brez DDV v EUR]]+Sklop15[[#This Row],[Davek (EUR)]]</f>
        <v>0</v>
      </c>
      <c r="S52" s="96">
        <f>+Sklop15[[#This Row],[cena/enota brez DDV v EUR]]*Sklop15[[#This Row],[Okvirna količina]]</f>
        <v>0</v>
      </c>
      <c r="T52" s="96">
        <f>+Sklop15[[#This Row],[Končna cena/enoto mere (EUR) z DDV]]*Sklop15[[#This Row],[Okvirna količina]]</f>
        <v>0</v>
      </c>
      <c r="U52" s="278"/>
    </row>
    <row r="53" spans="1:21" s="63" customFormat="1" ht="12">
      <c r="A53" s="251" t="s">
        <v>40</v>
      </c>
      <c r="B53" s="186" t="s">
        <v>720</v>
      </c>
      <c r="C53" s="251">
        <v>20</v>
      </c>
      <c r="D53" s="251" t="s">
        <v>159</v>
      </c>
      <c r="E53" s="140"/>
      <c r="F53" s="141">
        <v>5</v>
      </c>
      <c r="G53" s="215" t="s">
        <v>0</v>
      </c>
      <c r="H5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</v>
      </c>
      <c r="I53" s="93" t="str">
        <f>IF(Sklop15[[#This Row],[ZAHTEVANA SHEMA KAKOVOSTI]]&lt;&gt;"",Sklop15[[#This Row],[Preračunana masa/volumen/kos na enoto kg]],"")</f>
        <v/>
      </c>
      <c r="J53" s="105"/>
      <c r="K53" s="94"/>
      <c r="L53" s="94"/>
      <c r="M53" s="95"/>
      <c r="N53" s="96"/>
      <c r="O53" s="96"/>
      <c r="P53" s="108"/>
      <c r="Q53" s="96">
        <f>+Sklop15[[#This Row],[cena/enota brez DDV v EUR]]*Sklop15[[#This Row],[Stopnja DDV (%)]]</f>
        <v>0</v>
      </c>
      <c r="R53" s="96">
        <f>+Sklop15[[#This Row],[cena/enota brez DDV v EUR]]+Sklop15[[#This Row],[Davek (EUR)]]</f>
        <v>0</v>
      </c>
      <c r="S53" s="96">
        <f>+Sklop15[[#This Row],[cena/enota brez DDV v EUR]]*Sklop15[[#This Row],[Okvirna količina]]</f>
        <v>0</v>
      </c>
      <c r="T53" s="96">
        <f>+Sklop15[[#This Row],[Končna cena/enoto mere (EUR) z DDV]]*Sklop15[[#This Row],[Okvirna količina]]</f>
        <v>0</v>
      </c>
      <c r="U53" s="278"/>
    </row>
    <row r="54" spans="1:21" s="63" customFormat="1" ht="12">
      <c r="A54" s="251" t="s">
        <v>41</v>
      </c>
      <c r="B54" s="186" t="s">
        <v>728</v>
      </c>
      <c r="C54" s="251">
        <v>50</v>
      </c>
      <c r="D54" s="251" t="s">
        <v>159</v>
      </c>
      <c r="E54" s="140"/>
      <c r="F54" s="141">
        <v>10</v>
      </c>
      <c r="G54" s="215" t="s">
        <v>0</v>
      </c>
      <c r="H5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54" s="93" t="str">
        <f>IF(Sklop15[[#This Row],[ZAHTEVANA SHEMA KAKOVOSTI]]&lt;&gt;"",Sklop15[[#This Row],[Preračunana masa/volumen/kos na enoto kg]],"")</f>
        <v/>
      </c>
      <c r="J54" s="105"/>
      <c r="K54" s="94"/>
      <c r="L54" s="94"/>
      <c r="M54" s="95"/>
      <c r="N54" s="96"/>
      <c r="O54" s="96"/>
      <c r="P54" s="108"/>
      <c r="Q54" s="96">
        <f>+Sklop15[[#This Row],[cena/enota brez DDV v EUR]]*Sklop15[[#This Row],[Stopnja DDV (%)]]</f>
        <v>0</v>
      </c>
      <c r="R54" s="96">
        <f>+Sklop15[[#This Row],[cena/enota brez DDV v EUR]]+Sklop15[[#This Row],[Davek (EUR)]]</f>
        <v>0</v>
      </c>
      <c r="S54" s="96">
        <f>+Sklop15[[#This Row],[cena/enota brez DDV v EUR]]*Sklop15[[#This Row],[Okvirna količina]]</f>
        <v>0</v>
      </c>
      <c r="T54" s="96">
        <f>+Sklop15[[#This Row],[Končna cena/enoto mere (EUR) z DDV]]*Sklop15[[#This Row],[Okvirna količina]]</f>
        <v>0</v>
      </c>
      <c r="U54" s="278"/>
    </row>
    <row r="55" spans="1:21" s="63" customFormat="1" ht="12">
      <c r="A55" s="251" t="s">
        <v>42</v>
      </c>
      <c r="B55" s="186" t="s">
        <v>721</v>
      </c>
      <c r="C55" s="251">
        <v>20</v>
      </c>
      <c r="D55" s="251" t="s">
        <v>159</v>
      </c>
      <c r="E55" s="140"/>
      <c r="F55" s="141">
        <v>3</v>
      </c>
      <c r="G55" s="215" t="s">
        <v>0</v>
      </c>
      <c r="H5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0.06</v>
      </c>
      <c r="I55" s="93" t="str">
        <f>IF(Sklop15[[#This Row],[ZAHTEVANA SHEMA KAKOVOSTI]]&lt;&gt;"",Sklop15[[#This Row],[Preračunana masa/volumen/kos na enoto kg]],"")</f>
        <v/>
      </c>
      <c r="J55" s="105"/>
      <c r="K55" s="94"/>
      <c r="L55" s="94"/>
      <c r="M55" s="95"/>
      <c r="N55" s="96"/>
      <c r="O55" s="96"/>
      <c r="P55" s="108"/>
      <c r="Q55" s="96">
        <f>+Sklop15[[#This Row],[cena/enota brez DDV v EUR]]*Sklop15[[#This Row],[Stopnja DDV (%)]]</f>
        <v>0</v>
      </c>
      <c r="R55" s="96">
        <f>+Sklop15[[#This Row],[cena/enota brez DDV v EUR]]+Sklop15[[#This Row],[Davek (EUR)]]</f>
        <v>0</v>
      </c>
      <c r="S55" s="96">
        <f>+Sklop15[[#This Row],[cena/enota brez DDV v EUR]]*Sklop15[[#This Row],[Okvirna količina]]</f>
        <v>0</v>
      </c>
      <c r="T55" s="96">
        <f>+Sklop15[[#This Row],[Končna cena/enoto mere (EUR) z DDV]]*Sklop15[[#This Row],[Okvirna količina]]</f>
        <v>0</v>
      </c>
      <c r="U55" s="278"/>
    </row>
    <row r="56" spans="1:21" s="63" customFormat="1" ht="12">
      <c r="A56" s="251" t="s">
        <v>43</v>
      </c>
      <c r="B56" s="186" t="s">
        <v>722</v>
      </c>
      <c r="C56" s="251">
        <v>50</v>
      </c>
      <c r="D56" s="251" t="s">
        <v>159</v>
      </c>
      <c r="E56" s="140"/>
      <c r="F56" s="141">
        <v>5</v>
      </c>
      <c r="G56" s="215" t="s">
        <v>0</v>
      </c>
      <c r="H5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6" s="93" t="str">
        <f>IF(Sklop15[[#This Row],[ZAHTEVANA SHEMA KAKOVOSTI]]&lt;&gt;"",Sklop15[[#This Row],[Preračunana masa/volumen/kos na enoto kg]],"")</f>
        <v/>
      </c>
      <c r="J56" s="105"/>
      <c r="K56" s="94"/>
      <c r="L56" s="94"/>
      <c r="M56" s="95"/>
      <c r="N56" s="96"/>
      <c r="O56" s="96"/>
      <c r="P56" s="108"/>
      <c r="Q56" s="96">
        <f>+Sklop15[[#This Row],[cena/enota brez DDV v EUR]]*Sklop15[[#This Row],[Stopnja DDV (%)]]</f>
        <v>0</v>
      </c>
      <c r="R56" s="96">
        <f>+Sklop15[[#This Row],[cena/enota brez DDV v EUR]]+Sklop15[[#This Row],[Davek (EUR)]]</f>
        <v>0</v>
      </c>
      <c r="S56" s="96">
        <f>+Sklop15[[#This Row],[cena/enota brez DDV v EUR]]*Sklop15[[#This Row],[Okvirna količina]]</f>
        <v>0</v>
      </c>
      <c r="T56" s="96">
        <f>+Sklop15[[#This Row],[Končna cena/enoto mere (EUR) z DDV]]*Sklop15[[#This Row],[Okvirna količina]]</f>
        <v>0</v>
      </c>
      <c r="U56" s="278"/>
    </row>
    <row r="57" spans="1:21" s="63" customFormat="1" ht="12">
      <c r="A57" s="367" t="s">
        <v>44</v>
      </c>
      <c r="B57" s="365" t="s">
        <v>848</v>
      </c>
      <c r="C57" s="251">
        <v>50</v>
      </c>
      <c r="D57" s="251" t="s">
        <v>159</v>
      </c>
      <c r="E57" s="140"/>
      <c r="F57" s="141">
        <v>5</v>
      </c>
      <c r="G57" s="215" t="s">
        <v>0</v>
      </c>
      <c r="H5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7" s="93" t="str">
        <f>IF(Sklop15[[#This Row],[ZAHTEVANA SHEMA KAKOVOSTI]]&lt;&gt;"",Sklop15[[#This Row],[Preračunana masa/volumen/kos na enoto kg]],"")</f>
        <v/>
      </c>
      <c r="J57" s="105"/>
      <c r="K57" s="94"/>
      <c r="L57" s="94"/>
      <c r="M57" s="95"/>
      <c r="N57" s="96"/>
      <c r="O57" s="96"/>
      <c r="P57" s="108"/>
      <c r="Q57" s="96">
        <f>+Sklop15[[#This Row],[cena/enota brez DDV v EUR]]*Sklop15[[#This Row],[Stopnja DDV (%)]]</f>
        <v>0</v>
      </c>
      <c r="R57" s="96">
        <f>+Sklop15[[#This Row],[cena/enota brez DDV v EUR]]+Sklop15[[#This Row],[Davek (EUR)]]</f>
        <v>0</v>
      </c>
      <c r="S57" s="96">
        <f>+Sklop15[[#This Row],[cena/enota brez DDV v EUR]]*Sklop15[[#This Row],[Okvirna količina]]</f>
        <v>0</v>
      </c>
      <c r="T57" s="96">
        <f>+Sklop15[[#This Row],[Končna cena/enoto mere (EUR) z DDV]]*Sklop15[[#This Row],[Okvirna količina]]</f>
        <v>0</v>
      </c>
      <c r="U57" s="278"/>
    </row>
    <row r="58" spans="1:21" s="63" customFormat="1" ht="12">
      <c r="A58" s="251" t="s">
        <v>49</v>
      </c>
      <c r="B58" s="186" t="s">
        <v>723</v>
      </c>
      <c r="C58" s="251">
        <v>30</v>
      </c>
      <c r="D58" s="251" t="s">
        <v>159</v>
      </c>
      <c r="E58" s="140"/>
      <c r="F58" s="141">
        <v>10</v>
      </c>
      <c r="G58" s="215" t="s">
        <v>0</v>
      </c>
      <c r="H5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8" s="93" t="str">
        <f>IF(Sklop15[[#This Row],[ZAHTEVANA SHEMA KAKOVOSTI]]&lt;&gt;"",Sklop15[[#This Row],[Preračunana masa/volumen/kos na enoto kg]],"")</f>
        <v/>
      </c>
      <c r="J58" s="105"/>
      <c r="K58" s="94"/>
      <c r="L58" s="94"/>
      <c r="M58" s="95"/>
      <c r="N58" s="96"/>
      <c r="O58" s="96"/>
      <c r="P58" s="108"/>
      <c r="Q58" s="96">
        <f>+Sklop15[[#This Row],[cena/enota brez DDV v EUR]]*Sklop15[[#This Row],[Stopnja DDV (%)]]</f>
        <v>0</v>
      </c>
      <c r="R58" s="96">
        <f>+Sklop15[[#This Row],[cena/enota brez DDV v EUR]]+Sklop15[[#This Row],[Davek (EUR)]]</f>
        <v>0</v>
      </c>
      <c r="S58" s="96">
        <f>+Sklop15[[#This Row],[cena/enota brez DDV v EUR]]*Sklop15[[#This Row],[Okvirna količina]]</f>
        <v>0</v>
      </c>
      <c r="T58" s="96">
        <f>+Sklop15[[#This Row],[Končna cena/enoto mere (EUR) z DDV]]*Sklop15[[#This Row],[Okvirna količina]]</f>
        <v>0</v>
      </c>
      <c r="U58" s="278"/>
    </row>
    <row r="59" spans="1:21" s="63" customFormat="1" ht="24">
      <c r="A59" s="251" t="s">
        <v>45</v>
      </c>
      <c r="B59" s="186" t="s">
        <v>729</v>
      </c>
      <c r="C59" s="251">
        <v>30</v>
      </c>
      <c r="D59" s="251" t="s">
        <v>159</v>
      </c>
      <c r="E59" s="140"/>
      <c r="F59" s="141">
        <v>10</v>
      </c>
      <c r="G59" s="215" t="s">
        <v>0</v>
      </c>
      <c r="H5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9" s="93" t="str">
        <f>IF(Sklop15[[#This Row],[ZAHTEVANA SHEMA KAKOVOSTI]]&lt;&gt;"",Sklop15[[#This Row],[Preračunana masa/volumen/kos na enoto kg]],"")</f>
        <v/>
      </c>
      <c r="J59" s="105"/>
      <c r="K59" s="94"/>
      <c r="L59" s="94"/>
      <c r="M59" s="95"/>
      <c r="N59" s="96"/>
      <c r="O59" s="96"/>
      <c r="P59" s="108"/>
      <c r="Q59" s="96">
        <f>+Sklop15[[#This Row],[cena/enota brez DDV v EUR]]*Sklop15[[#This Row],[Stopnja DDV (%)]]</f>
        <v>0</v>
      </c>
      <c r="R59" s="96">
        <f>+Sklop15[[#This Row],[cena/enota brez DDV v EUR]]+Sklop15[[#This Row],[Davek (EUR)]]</f>
        <v>0</v>
      </c>
      <c r="S59" s="96">
        <f>+Sklop15[[#This Row],[cena/enota brez DDV v EUR]]*Sklop15[[#This Row],[Okvirna količina]]</f>
        <v>0</v>
      </c>
      <c r="T59" s="96">
        <f>+Sklop15[[#This Row],[Končna cena/enoto mere (EUR) z DDV]]*Sklop15[[#This Row],[Okvirna količina]]</f>
        <v>0</v>
      </c>
      <c r="U59" s="278"/>
    </row>
    <row r="60" spans="1:21" s="63" customFormat="1" ht="12">
      <c r="A60" s="251" t="s">
        <v>46</v>
      </c>
      <c r="B60" s="186" t="s">
        <v>724</v>
      </c>
      <c r="C60" s="251">
        <v>30</v>
      </c>
      <c r="D60" s="251" t="s">
        <v>159</v>
      </c>
      <c r="E60" s="140"/>
      <c r="F60" s="141">
        <v>10</v>
      </c>
      <c r="G60" s="215" t="s">
        <v>0</v>
      </c>
      <c r="H6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60" s="93" t="str">
        <f>IF(Sklop15[[#This Row],[ZAHTEVANA SHEMA KAKOVOSTI]]&lt;&gt;"",Sklop15[[#This Row],[Preračunana masa/volumen/kos na enoto kg]],"")</f>
        <v/>
      </c>
      <c r="J60" s="105"/>
      <c r="K60" s="94"/>
      <c r="L60" s="94"/>
      <c r="M60" s="95"/>
      <c r="N60" s="96"/>
      <c r="O60" s="96"/>
      <c r="P60" s="108"/>
      <c r="Q60" s="96">
        <f>+Sklop15[[#This Row],[cena/enota brez DDV v EUR]]*Sklop15[[#This Row],[Stopnja DDV (%)]]</f>
        <v>0</v>
      </c>
      <c r="R60" s="96">
        <f>+Sklop15[[#This Row],[cena/enota brez DDV v EUR]]+Sklop15[[#This Row],[Davek (EUR)]]</f>
        <v>0</v>
      </c>
      <c r="S60" s="96">
        <f>+Sklop15[[#This Row],[cena/enota brez DDV v EUR]]*Sklop15[[#This Row],[Okvirna količina]]</f>
        <v>0</v>
      </c>
      <c r="T60" s="96">
        <f>+Sklop15[[#This Row],[Končna cena/enoto mere (EUR) z DDV]]*Sklop15[[#This Row],[Okvirna količina]]</f>
        <v>0</v>
      </c>
      <c r="U60" s="278"/>
    </row>
    <row r="61" spans="1:21" s="63" customFormat="1" ht="12">
      <c r="A61" s="251" t="s">
        <v>50</v>
      </c>
      <c r="B61" s="186" t="s">
        <v>725</v>
      </c>
      <c r="C61" s="251">
        <v>1000</v>
      </c>
      <c r="D61" s="251" t="s">
        <v>159</v>
      </c>
      <c r="E61" s="140"/>
      <c r="F61" s="141">
        <v>50</v>
      </c>
      <c r="G61" s="215" t="s">
        <v>0</v>
      </c>
      <c r="H6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1" s="93" t="str">
        <f>IF(Sklop15[[#This Row],[ZAHTEVANA SHEMA KAKOVOSTI]]&lt;&gt;"",Sklop15[[#This Row],[Preračunana masa/volumen/kos na enoto kg]],"")</f>
        <v/>
      </c>
      <c r="J61" s="105"/>
      <c r="K61" s="94"/>
      <c r="L61" s="94"/>
      <c r="M61" s="95"/>
      <c r="N61" s="96"/>
      <c r="O61" s="96"/>
      <c r="P61" s="108"/>
      <c r="Q61" s="96">
        <f>+Sklop15[[#This Row],[cena/enota brez DDV v EUR]]*Sklop15[[#This Row],[Stopnja DDV (%)]]</f>
        <v>0</v>
      </c>
      <c r="R61" s="96">
        <f>+Sklop15[[#This Row],[cena/enota brez DDV v EUR]]+Sklop15[[#This Row],[Davek (EUR)]]</f>
        <v>0</v>
      </c>
      <c r="S61" s="96">
        <f>+Sklop15[[#This Row],[cena/enota brez DDV v EUR]]*Sklop15[[#This Row],[Okvirna količina]]</f>
        <v>0</v>
      </c>
      <c r="T61" s="96">
        <f>+Sklop15[[#This Row],[Končna cena/enoto mere (EUR) z DDV]]*Sklop15[[#This Row],[Okvirna količina]]</f>
        <v>0</v>
      </c>
      <c r="U61" s="278"/>
    </row>
    <row r="62" spans="1:21" s="63" customFormat="1" ht="12">
      <c r="A62" s="251" t="s">
        <v>51</v>
      </c>
      <c r="B62" s="186" t="s">
        <v>730</v>
      </c>
      <c r="C62" s="251">
        <v>1000</v>
      </c>
      <c r="D62" s="251" t="s">
        <v>159</v>
      </c>
      <c r="E62" s="140"/>
      <c r="F62" s="141">
        <v>50</v>
      </c>
      <c r="G62" s="215" t="s">
        <v>0</v>
      </c>
      <c r="H6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93" t="str">
        <f>IF(Sklop15[[#This Row],[ZAHTEVANA SHEMA KAKOVOSTI]]&lt;&gt;"",Sklop15[[#This Row],[Preračunana masa/volumen/kos na enoto kg]],"")</f>
        <v/>
      </c>
      <c r="J62" s="105"/>
      <c r="K62" s="94"/>
      <c r="L62" s="94"/>
      <c r="M62" s="95"/>
      <c r="N62" s="96"/>
      <c r="O62" s="96"/>
      <c r="P62" s="108"/>
      <c r="Q62" s="96">
        <f>+Sklop15[[#This Row],[cena/enota brez DDV v EUR]]*Sklop15[[#This Row],[Stopnja DDV (%)]]</f>
        <v>0</v>
      </c>
      <c r="R62" s="96">
        <f>+Sklop15[[#This Row],[cena/enota brez DDV v EUR]]+Sklop15[[#This Row],[Davek (EUR)]]</f>
        <v>0</v>
      </c>
      <c r="S62" s="96">
        <f>+Sklop15[[#This Row],[cena/enota brez DDV v EUR]]*Sklop15[[#This Row],[Okvirna količina]]</f>
        <v>0</v>
      </c>
      <c r="T62" s="96">
        <f>+Sklop15[[#This Row],[Končna cena/enoto mere (EUR) z DDV]]*Sklop15[[#This Row],[Okvirna količina]]</f>
        <v>0</v>
      </c>
      <c r="U62" s="278"/>
    </row>
    <row r="63" spans="1:21" s="63" customFormat="1" ht="12">
      <c r="A63" s="251" t="s">
        <v>47</v>
      </c>
      <c r="B63" s="186" t="s">
        <v>731</v>
      </c>
      <c r="C63" s="187">
        <v>1000</v>
      </c>
      <c r="D63" s="251" t="s">
        <v>159</v>
      </c>
      <c r="E63" s="140"/>
      <c r="F63" s="141">
        <v>10</v>
      </c>
      <c r="G63" s="215" t="s">
        <v>0</v>
      </c>
      <c r="H6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3" s="93" t="str">
        <f>IF(Sklop15[[#This Row],[ZAHTEVANA SHEMA KAKOVOSTI]]&lt;&gt;"",Sklop15[[#This Row],[Preračunana masa/volumen/kos na enoto kg]],"")</f>
        <v/>
      </c>
      <c r="J63" s="105"/>
      <c r="K63" s="94"/>
      <c r="L63" s="94"/>
      <c r="M63" s="95"/>
      <c r="N63" s="96"/>
      <c r="O63" s="96"/>
      <c r="P63" s="108"/>
      <c r="Q63" s="96">
        <f>+Sklop15[[#This Row],[cena/enota brez DDV v EUR]]*Sklop15[[#This Row],[Stopnja DDV (%)]]</f>
        <v>0</v>
      </c>
      <c r="R63" s="96">
        <f>+Sklop15[[#This Row],[cena/enota brez DDV v EUR]]+Sklop15[[#This Row],[Davek (EUR)]]</f>
        <v>0</v>
      </c>
      <c r="S63" s="96">
        <f>+Sklop15[[#This Row],[cena/enota brez DDV v EUR]]*Sklop15[[#This Row],[Okvirna količina]]</f>
        <v>0</v>
      </c>
      <c r="T63" s="96">
        <f>+Sklop15[[#This Row],[Končna cena/enoto mere (EUR) z DDV]]*Sklop15[[#This Row],[Okvirna količina]]</f>
        <v>0</v>
      </c>
      <c r="U63" s="278"/>
    </row>
    <row r="64" spans="1:21" s="63" customFormat="1" ht="12">
      <c r="A64" s="251" t="s">
        <v>52</v>
      </c>
      <c r="B64" s="186" t="s">
        <v>726</v>
      </c>
      <c r="C64" s="187">
        <v>1000</v>
      </c>
      <c r="D64" s="251" t="s">
        <v>159</v>
      </c>
      <c r="E64" s="140"/>
      <c r="F64" s="141">
        <v>50</v>
      </c>
      <c r="G64" s="215" t="s">
        <v>0</v>
      </c>
      <c r="H6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4" s="93" t="str">
        <f>IF(Sklop15[[#This Row],[ZAHTEVANA SHEMA KAKOVOSTI]]&lt;&gt;"",Sklop15[[#This Row],[Preračunana masa/volumen/kos na enoto kg]],"")</f>
        <v/>
      </c>
      <c r="J64" s="105"/>
      <c r="K64" s="94"/>
      <c r="L64" s="94"/>
      <c r="M64" s="95"/>
      <c r="N64" s="96"/>
      <c r="O64" s="96"/>
      <c r="P64" s="108"/>
      <c r="Q64" s="96">
        <f>+Sklop15[[#This Row],[cena/enota brez DDV v EUR]]*Sklop15[[#This Row],[Stopnja DDV (%)]]</f>
        <v>0</v>
      </c>
      <c r="R64" s="96">
        <f>+Sklop15[[#This Row],[cena/enota brez DDV v EUR]]+Sklop15[[#This Row],[Davek (EUR)]]</f>
        <v>0</v>
      </c>
      <c r="S64" s="96">
        <f>+Sklop15[[#This Row],[cena/enota brez DDV v EUR]]*Sklop15[[#This Row],[Okvirna količina]]</f>
        <v>0</v>
      </c>
      <c r="T64" s="96">
        <f>+Sklop15[[#This Row],[Končna cena/enoto mere (EUR) z DDV]]*Sklop15[[#This Row],[Okvirna količina]]</f>
        <v>0</v>
      </c>
      <c r="U64" s="278"/>
    </row>
    <row r="65" spans="1:21" s="63" customFormat="1" ht="12">
      <c r="A65" s="251" t="s">
        <v>48</v>
      </c>
      <c r="B65" s="186" t="s">
        <v>727</v>
      </c>
      <c r="C65" s="187">
        <v>1000</v>
      </c>
      <c r="D65" s="251" t="s">
        <v>159</v>
      </c>
      <c r="E65" s="140"/>
      <c r="F65" s="141">
        <v>50</v>
      </c>
      <c r="G65" s="215" t="s">
        <v>0</v>
      </c>
      <c r="H6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5" s="93" t="str">
        <f>IF(Sklop15[[#This Row],[ZAHTEVANA SHEMA KAKOVOSTI]]&lt;&gt;"",Sklop15[[#This Row],[Preračunana masa/volumen/kos na enoto kg]],"")</f>
        <v/>
      </c>
      <c r="J65" s="105"/>
      <c r="K65" s="94"/>
      <c r="L65" s="94"/>
      <c r="M65" s="95"/>
      <c r="N65" s="96"/>
      <c r="O65" s="96"/>
      <c r="P65" s="108"/>
      <c r="Q65" s="96">
        <f>+Sklop15[[#This Row],[cena/enota brez DDV v EUR]]*Sklop15[[#This Row],[Stopnja DDV (%)]]</f>
        <v>0</v>
      </c>
      <c r="R65" s="96">
        <f>+Sklop15[[#This Row],[cena/enota brez DDV v EUR]]+Sklop15[[#This Row],[Davek (EUR)]]</f>
        <v>0</v>
      </c>
      <c r="S65" s="96">
        <f>+Sklop15[[#This Row],[cena/enota brez DDV v EUR]]*Sklop15[[#This Row],[Okvirna količina]]</f>
        <v>0</v>
      </c>
      <c r="T65" s="96">
        <f>+Sklop15[[#This Row],[Končna cena/enoto mere (EUR) z DDV]]*Sklop15[[#This Row],[Okvirna količina]]</f>
        <v>0</v>
      </c>
      <c r="U65" s="278"/>
    </row>
    <row r="66" spans="1:21" s="63" customFormat="1" ht="12">
      <c r="A66" s="251" t="s">
        <v>53</v>
      </c>
      <c r="B66" s="186" t="s">
        <v>732</v>
      </c>
      <c r="C66" s="187">
        <v>1000</v>
      </c>
      <c r="D66" s="251" t="s">
        <v>159</v>
      </c>
      <c r="E66" s="140"/>
      <c r="F66" s="141">
        <v>10</v>
      </c>
      <c r="G66" s="215" t="s">
        <v>0</v>
      </c>
      <c r="H6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6" s="93" t="str">
        <f>IF(Sklop15[[#This Row],[ZAHTEVANA SHEMA KAKOVOSTI]]&lt;&gt;"",Sklop15[[#This Row],[Preračunana masa/volumen/kos na enoto kg]],"")</f>
        <v/>
      </c>
      <c r="J66" s="105"/>
      <c r="K66" s="94"/>
      <c r="L66" s="94"/>
      <c r="M66" s="95"/>
      <c r="N66" s="96"/>
      <c r="O66" s="96"/>
      <c r="P66" s="108"/>
      <c r="Q66" s="96">
        <f>+Sklop15[[#This Row],[cena/enota brez DDV v EUR]]*Sklop15[[#This Row],[Stopnja DDV (%)]]</f>
        <v>0</v>
      </c>
      <c r="R66" s="96">
        <f>+Sklop15[[#This Row],[cena/enota brez DDV v EUR]]+Sklop15[[#This Row],[Davek (EUR)]]</f>
        <v>0</v>
      </c>
      <c r="S66" s="96">
        <f>+Sklop15[[#This Row],[cena/enota brez DDV v EUR]]*Sklop15[[#This Row],[Okvirna količina]]</f>
        <v>0</v>
      </c>
      <c r="T66" s="96">
        <f>+Sklop15[[#This Row],[Končna cena/enoto mere (EUR) z DDV]]*Sklop15[[#This Row],[Okvirna količina]]</f>
        <v>0</v>
      </c>
      <c r="U66" s="278"/>
    </row>
    <row r="67" spans="1:21" s="63" customFormat="1" ht="12">
      <c r="A67" s="251" t="s">
        <v>54</v>
      </c>
      <c r="B67" s="186" t="s">
        <v>733</v>
      </c>
      <c r="C67" s="187">
        <v>1000</v>
      </c>
      <c r="D67" s="251" t="s">
        <v>159</v>
      </c>
      <c r="E67" s="140"/>
      <c r="F67" s="141">
        <v>50</v>
      </c>
      <c r="G67" s="215" t="s">
        <v>0</v>
      </c>
      <c r="H6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7" s="93" t="str">
        <f>IF(Sklop15[[#This Row],[ZAHTEVANA SHEMA KAKOVOSTI]]&lt;&gt;"",Sklop15[[#This Row],[Preračunana masa/volumen/kos na enoto kg]],"")</f>
        <v/>
      </c>
      <c r="J67" s="105"/>
      <c r="K67" s="94"/>
      <c r="L67" s="94"/>
      <c r="M67" s="95"/>
      <c r="N67" s="96"/>
      <c r="O67" s="96"/>
      <c r="P67" s="108"/>
      <c r="Q67" s="96">
        <f>+Sklop15[[#This Row],[cena/enota brez DDV v EUR]]*Sklop15[[#This Row],[Stopnja DDV (%)]]</f>
        <v>0</v>
      </c>
      <c r="R67" s="96">
        <f>+Sklop15[[#This Row],[cena/enota brez DDV v EUR]]+Sklop15[[#This Row],[Davek (EUR)]]</f>
        <v>0</v>
      </c>
      <c r="S67" s="96">
        <f>+Sklop15[[#This Row],[cena/enota brez DDV v EUR]]*Sklop15[[#This Row],[Okvirna količina]]</f>
        <v>0</v>
      </c>
      <c r="T67" s="96">
        <f>+Sklop15[[#This Row],[Končna cena/enoto mere (EUR) z DDV]]*Sklop15[[#This Row],[Okvirna količina]]</f>
        <v>0</v>
      </c>
      <c r="U67" s="278"/>
    </row>
    <row r="68" spans="1:21" s="63" customFormat="1" ht="12">
      <c r="A68" s="251" t="s">
        <v>55</v>
      </c>
      <c r="B68" s="186" t="s">
        <v>734</v>
      </c>
      <c r="C68" s="187">
        <v>1000</v>
      </c>
      <c r="D68" s="251" t="s">
        <v>159</v>
      </c>
      <c r="E68" s="140"/>
      <c r="F68" s="141">
        <v>20</v>
      </c>
      <c r="G68" s="215" t="s">
        <v>0</v>
      </c>
      <c r="H6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8" s="93" t="str">
        <f>IF(Sklop15[[#This Row],[ZAHTEVANA SHEMA KAKOVOSTI]]&lt;&gt;"",Sklop15[[#This Row],[Preračunana masa/volumen/kos na enoto kg]],"")</f>
        <v/>
      </c>
      <c r="J68" s="105"/>
      <c r="K68" s="94"/>
      <c r="L68" s="94"/>
      <c r="M68" s="95"/>
      <c r="N68" s="96"/>
      <c r="O68" s="96"/>
      <c r="P68" s="108"/>
      <c r="Q68" s="96">
        <f>+Sklop15[[#This Row],[cena/enota brez DDV v EUR]]*Sklop15[[#This Row],[Stopnja DDV (%)]]</f>
        <v>0</v>
      </c>
      <c r="R68" s="96">
        <f>+Sklop15[[#This Row],[cena/enota brez DDV v EUR]]+Sklop15[[#This Row],[Davek (EUR)]]</f>
        <v>0</v>
      </c>
      <c r="S68" s="96">
        <f>+Sklop15[[#This Row],[cena/enota brez DDV v EUR]]*Sklop15[[#This Row],[Okvirna količina]]</f>
        <v>0</v>
      </c>
      <c r="T68" s="96">
        <f>+Sklop15[[#This Row],[Končna cena/enoto mere (EUR) z DDV]]*Sklop15[[#This Row],[Okvirna količina]]</f>
        <v>0</v>
      </c>
      <c r="U68" s="278"/>
    </row>
    <row r="69" spans="1:21" s="63" customFormat="1" ht="12">
      <c r="A69" s="251" t="s">
        <v>56</v>
      </c>
      <c r="B69" s="186" t="s">
        <v>735</v>
      </c>
      <c r="C69" s="187">
        <v>1000</v>
      </c>
      <c r="D69" s="251" t="s">
        <v>159</v>
      </c>
      <c r="E69" s="140"/>
      <c r="F69" s="141">
        <v>20</v>
      </c>
      <c r="G69" s="215" t="s">
        <v>0</v>
      </c>
      <c r="H6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9" s="93" t="str">
        <f>IF(Sklop15[[#This Row],[ZAHTEVANA SHEMA KAKOVOSTI]]&lt;&gt;"",Sklop15[[#This Row],[Preračunana masa/volumen/kos na enoto kg]],"")</f>
        <v/>
      </c>
      <c r="J69" s="105"/>
      <c r="K69" s="94"/>
      <c r="L69" s="94"/>
      <c r="M69" s="95"/>
      <c r="N69" s="96"/>
      <c r="O69" s="96"/>
      <c r="P69" s="108"/>
      <c r="Q69" s="96">
        <f>+Sklop15[[#This Row],[cena/enota brez DDV v EUR]]*Sklop15[[#This Row],[Stopnja DDV (%)]]</f>
        <v>0</v>
      </c>
      <c r="R69" s="96">
        <f>+Sklop15[[#This Row],[cena/enota brez DDV v EUR]]+Sklop15[[#This Row],[Davek (EUR)]]</f>
        <v>0</v>
      </c>
      <c r="S69" s="96">
        <f>+Sklop15[[#This Row],[cena/enota brez DDV v EUR]]*Sklop15[[#This Row],[Okvirna količina]]</f>
        <v>0</v>
      </c>
      <c r="T69" s="96">
        <f>+Sklop15[[#This Row],[Končna cena/enoto mere (EUR) z DDV]]*Sklop15[[#This Row],[Okvirna količina]]</f>
        <v>0</v>
      </c>
      <c r="U69" s="278"/>
    </row>
    <row r="70" spans="1:21" s="63" customFormat="1" ht="12">
      <c r="A70" s="251" t="s">
        <v>57</v>
      </c>
      <c r="B70" s="186" t="s">
        <v>736</v>
      </c>
      <c r="C70" s="187">
        <v>1000</v>
      </c>
      <c r="D70" s="251" t="s">
        <v>159</v>
      </c>
      <c r="E70" s="140"/>
      <c r="F70" s="141">
        <v>5</v>
      </c>
      <c r="G70" s="215" t="s">
        <v>0</v>
      </c>
      <c r="H7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0" s="93" t="str">
        <f>IF(Sklop15[[#This Row],[ZAHTEVANA SHEMA KAKOVOSTI]]&lt;&gt;"",Sklop15[[#This Row],[Preračunana masa/volumen/kos na enoto kg]],"")</f>
        <v/>
      </c>
      <c r="J70" s="105"/>
      <c r="K70" s="94"/>
      <c r="L70" s="94"/>
      <c r="M70" s="95"/>
      <c r="N70" s="96"/>
      <c r="O70" s="96"/>
      <c r="P70" s="108"/>
      <c r="Q70" s="96">
        <f>+Sklop15[[#This Row],[cena/enota brez DDV v EUR]]*Sklop15[[#This Row],[Stopnja DDV (%)]]</f>
        <v>0</v>
      </c>
      <c r="R70" s="96">
        <f>+Sklop15[[#This Row],[cena/enota brez DDV v EUR]]+Sklop15[[#This Row],[Davek (EUR)]]</f>
        <v>0</v>
      </c>
      <c r="S70" s="96">
        <f>+Sklop15[[#This Row],[cena/enota brez DDV v EUR]]*Sklop15[[#This Row],[Okvirna količina]]</f>
        <v>0</v>
      </c>
      <c r="T70" s="96">
        <f>+Sklop15[[#This Row],[Končna cena/enoto mere (EUR) z DDV]]*Sklop15[[#This Row],[Okvirna količina]]</f>
        <v>0</v>
      </c>
      <c r="U70" s="278"/>
    </row>
    <row r="71" spans="1:21" s="63" customFormat="1" ht="12">
      <c r="A71" s="251" t="s">
        <v>58</v>
      </c>
      <c r="B71" s="186" t="s">
        <v>737</v>
      </c>
      <c r="C71" s="187">
        <v>1000</v>
      </c>
      <c r="D71" s="251" t="s">
        <v>159</v>
      </c>
      <c r="E71" s="140"/>
      <c r="F71" s="141">
        <v>20</v>
      </c>
      <c r="G71" s="215" t="s">
        <v>0</v>
      </c>
      <c r="H7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1" s="93" t="str">
        <f>IF(Sklop15[[#This Row],[ZAHTEVANA SHEMA KAKOVOSTI]]&lt;&gt;"",Sklop15[[#This Row],[Preračunana masa/volumen/kos na enoto kg]],"")</f>
        <v/>
      </c>
      <c r="J71" s="105"/>
      <c r="K71" s="94"/>
      <c r="L71" s="94"/>
      <c r="M71" s="95"/>
      <c r="N71" s="96"/>
      <c r="O71" s="96"/>
      <c r="P71" s="108"/>
      <c r="Q71" s="96">
        <f>+Sklop15[[#This Row],[cena/enota brez DDV v EUR]]*Sklop15[[#This Row],[Stopnja DDV (%)]]</f>
        <v>0</v>
      </c>
      <c r="R71" s="96">
        <f>+Sklop15[[#This Row],[cena/enota brez DDV v EUR]]+Sklop15[[#This Row],[Davek (EUR)]]</f>
        <v>0</v>
      </c>
      <c r="S71" s="96">
        <f>+Sklop15[[#This Row],[cena/enota brez DDV v EUR]]*Sklop15[[#This Row],[Okvirna količina]]</f>
        <v>0</v>
      </c>
      <c r="T71" s="96">
        <f>+Sklop15[[#This Row],[Končna cena/enoto mere (EUR) z DDV]]*Sklop15[[#This Row],[Okvirna količina]]</f>
        <v>0</v>
      </c>
      <c r="U71" s="278"/>
    </row>
    <row r="72" spans="1:21" s="63" customFormat="1" ht="12">
      <c r="A72" s="251" t="s">
        <v>59</v>
      </c>
      <c r="B72" s="186" t="s">
        <v>738</v>
      </c>
      <c r="C72" s="187">
        <v>1000</v>
      </c>
      <c r="D72" s="251" t="s">
        <v>159</v>
      </c>
      <c r="E72" s="140"/>
      <c r="F72" s="141">
        <v>20</v>
      </c>
      <c r="G72" s="215" t="s">
        <v>0</v>
      </c>
      <c r="H7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2" s="93" t="str">
        <f>IF(Sklop15[[#This Row],[ZAHTEVANA SHEMA KAKOVOSTI]]&lt;&gt;"",Sklop15[[#This Row],[Preračunana masa/volumen/kos na enoto kg]],"")</f>
        <v/>
      </c>
      <c r="J72" s="105"/>
      <c r="K72" s="94"/>
      <c r="L72" s="94"/>
      <c r="M72" s="95"/>
      <c r="N72" s="96"/>
      <c r="O72" s="96"/>
      <c r="P72" s="108"/>
      <c r="Q72" s="96">
        <f>+Sklop15[[#This Row],[cena/enota brez DDV v EUR]]*Sklop15[[#This Row],[Stopnja DDV (%)]]</f>
        <v>0</v>
      </c>
      <c r="R72" s="96">
        <f>+Sklop15[[#This Row],[cena/enota brez DDV v EUR]]+Sklop15[[#This Row],[Davek (EUR)]]</f>
        <v>0</v>
      </c>
      <c r="S72" s="96">
        <f>+Sklop15[[#This Row],[cena/enota brez DDV v EUR]]*Sklop15[[#This Row],[Okvirna količina]]</f>
        <v>0</v>
      </c>
      <c r="T72" s="96">
        <f>+Sklop15[[#This Row],[Končna cena/enoto mere (EUR) z DDV]]*Sklop15[[#This Row],[Okvirna količina]]</f>
        <v>0</v>
      </c>
      <c r="U72" s="278"/>
    </row>
    <row r="73" spans="1:21" s="63" customFormat="1" ht="12">
      <c r="A73" s="251" t="s">
        <v>60</v>
      </c>
      <c r="B73" s="186" t="s">
        <v>739</v>
      </c>
      <c r="C73" s="187">
        <v>1000</v>
      </c>
      <c r="D73" s="251" t="s">
        <v>159</v>
      </c>
      <c r="E73" s="140"/>
      <c r="F73" s="141">
        <v>50</v>
      </c>
      <c r="G73" s="215" t="s">
        <v>0</v>
      </c>
      <c r="H7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3" s="93" t="str">
        <f>IF(Sklop15[[#This Row],[ZAHTEVANA SHEMA KAKOVOSTI]]&lt;&gt;"",Sklop15[[#This Row],[Preračunana masa/volumen/kos na enoto kg]],"")</f>
        <v/>
      </c>
      <c r="J73" s="105"/>
      <c r="K73" s="94"/>
      <c r="L73" s="94"/>
      <c r="M73" s="95"/>
      <c r="N73" s="96"/>
      <c r="O73" s="96"/>
      <c r="P73" s="108"/>
      <c r="Q73" s="96">
        <f>+Sklop15[[#This Row],[cena/enota brez DDV v EUR]]*Sklop15[[#This Row],[Stopnja DDV (%)]]</f>
        <v>0</v>
      </c>
      <c r="R73" s="96">
        <f>+Sklop15[[#This Row],[cena/enota brez DDV v EUR]]+Sklop15[[#This Row],[Davek (EUR)]]</f>
        <v>0</v>
      </c>
      <c r="S73" s="96">
        <f>+Sklop15[[#This Row],[cena/enota brez DDV v EUR]]*Sklop15[[#This Row],[Okvirna količina]]</f>
        <v>0</v>
      </c>
      <c r="T73" s="96">
        <f>+Sklop15[[#This Row],[Končna cena/enoto mere (EUR) z DDV]]*Sklop15[[#This Row],[Okvirna količina]]</f>
        <v>0</v>
      </c>
      <c r="U73" s="278"/>
    </row>
    <row r="74" spans="1:21" s="63" customFormat="1" ht="12">
      <c r="A74" s="251" t="s">
        <v>61</v>
      </c>
      <c r="B74" s="186" t="s">
        <v>740</v>
      </c>
      <c r="C74" s="187">
        <v>1000</v>
      </c>
      <c r="D74" s="251" t="s">
        <v>159</v>
      </c>
      <c r="E74" s="140"/>
      <c r="F74" s="141">
        <v>10</v>
      </c>
      <c r="G74" s="215" t="s">
        <v>0</v>
      </c>
      <c r="H7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4" s="93" t="str">
        <f>IF(Sklop15[[#This Row],[ZAHTEVANA SHEMA KAKOVOSTI]]&lt;&gt;"",Sklop15[[#This Row],[Preračunana masa/volumen/kos na enoto kg]],"")</f>
        <v/>
      </c>
      <c r="J74" s="105"/>
      <c r="K74" s="94"/>
      <c r="L74" s="94"/>
      <c r="M74" s="95"/>
      <c r="N74" s="96"/>
      <c r="O74" s="96"/>
      <c r="P74" s="108"/>
      <c r="Q74" s="96">
        <f>+Sklop15[[#This Row],[cena/enota brez DDV v EUR]]*Sklop15[[#This Row],[Stopnja DDV (%)]]</f>
        <v>0</v>
      </c>
      <c r="R74" s="96">
        <f>+Sklop15[[#This Row],[cena/enota brez DDV v EUR]]+Sklop15[[#This Row],[Davek (EUR)]]</f>
        <v>0</v>
      </c>
      <c r="S74" s="96">
        <f>+Sklop15[[#This Row],[cena/enota brez DDV v EUR]]*Sklop15[[#This Row],[Okvirna količina]]</f>
        <v>0</v>
      </c>
      <c r="T74" s="96">
        <f>+Sklop15[[#This Row],[Končna cena/enoto mere (EUR) z DDV]]*Sklop15[[#This Row],[Okvirna količina]]</f>
        <v>0</v>
      </c>
      <c r="U74" s="278"/>
    </row>
    <row r="75" spans="1:21" s="63" customFormat="1" ht="12">
      <c r="A75" s="251" t="s">
        <v>62</v>
      </c>
      <c r="B75" s="186" t="s">
        <v>741</v>
      </c>
      <c r="C75" s="251">
        <v>1000</v>
      </c>
      <c r="D75" s="251" t="s">
        <v>159</v>
      </c>
      <c r="E75" s="140"/>
      <c r="F75" s="141">
        <v>20</v>
      </c>
      <c r="G75" s="215" t="s">
        <v>0</v>
      </c>
      <c r="H7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5" s="93" t="str">
        <f>IF(Sklop15[[#This Row],[ZAHTEVANA SHEMA KAKOVOSTI]]&lt;&gt;"",Sklop15[[#This Row],[Preračunana masa/volumen/kos na enoto kg]],"")</f>
        <v/>
      </c>
      <c r="J75" s="105"/>
      <c r="K75" s="94"/>
      <c r="L75" s="94"/>
      <c r="M75" s="95"/>
      <c r="N75" s="96"/>
      <c r="O75" s="96"/>
      <c r="P75" s="108"/>
      <c r="Q75" s="96">
        <f>+Sklop15[[#This Row],[cena/enota brez DDV v EUR]]*Sklop15[[#This Row],[Stopnja DDV (%)]]</f>
        <v>0</v>
      </c>
      <c r="R75" s="96">
        <f>+Sklop15[[#This Row],[cena/enota brez DDV v EUR]]+Sklop15[[#This Row],[Davek (EUR)]]</f>
        <v>0</v>
      </c>
      <c r="S75" s="96">
        <f>+Sklop15[[#This Row],[cena/enota brez DDV v EUR]]*Sklop15[[#This Row],[Okvirna količina]]</f>
        <v>0</v>
      </c>
      <c r="T75" s="96">
        <f>+Sklop15[[#This Row],[Končna cena/enoto mere (EUR) z DDV]]*Sklop15[[#This Row],[Okvirna količina]]</f>
        <v>0</v>
      </c>
      <c r="U75" s="278"/>
    </row>
    <row r="76" spans="1:21" s="63" customFormat="1" ht="24">
      <c r="A76" s="367" t="s">
        <v>63</v>
      </c>
      <c r="B76" s="365" t="s">
        <v>853</v>
      </c>
      <c r="C76" s="187">
        <v>800</v>
      </c>
      <c r="D76" s="187" t="s">
        <v>159</v>
      </c>
      <c r="E76" s="140"/>
      <c r="F76" s="141">
        <v>80</v>
      </c>
      <c r="G76" s="215" t="s">
        <v>0</v>
      </c>
      <c r="H7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</v>
      </c>
      <c r="I76" s="93" t="str">
        <f>IF(Sklop15[[#This Row],[ZAHTEVANA SHEMA KAKOVOSTI]]&lt;&gt;"",Sklop15[[#This Row],[Preračunana masa/volumen/kos na enoto kg]],"")</f>
        <v/>
      </c>
      <c r="J76" s="105"/>
      <c r="K76" s="94"/>
      <c r="L76" s="94"/>
      <c r="M76" s="95"/>
      <c r="N76" s="96"/>
      <c r="O76" s="96"/>
      <c r="P76" s="108"/>
      <c r="Q76" s="96">
        <f>+Sklop15[[#This Row],[cena/enota brez DDV v EUR]]*Sklop15[[#This Row],[Stopnja DDV (%)]]</f>
        <v>0</v>
      </c>
      <c r="R76" s="96">
        <f>+Sklop15[[#This Row],[cena/enota brez DDV v EUR]]+Sklop15[[#This Row],[Davek (EUR)]]</f>
        <v>0</v>
      </c>
      <c r="S76" s="96">
        <f>+Sklop15[[#This Row],[cena/enota brez DDV v EUR]]*Sklop15[[#This Row],[Okvirna količina]]</f>
        <v>0</v>
      </c>
      <c r="T76" s="96">
        <f>+Sklop15[[#This Row],[Končna cena/enoto mere (EUR) z DDV]]*Sklop15[[#This Row],[Okvirna količina]]</f>
        <v>0</v>
      </c>
      <c r="U76" s="278"/>
    </row>
    <row r="77" spans="1:21" s="63" customFormat="1" ht="24">
      <c r="A77" s="251" t="s">
        <v>69</v>
      </c>
      <c r="B77" s="186" t="s">
        <v>818</v>
      </c>
      <c r="C77" s="187">
        <v>1000</v>
      </c>
      <c r="D77" s="187" t="s">
        <v>159</v>
      </c>
      <c r="E77" s="140"/>
      <c r="F77" s="141">
        <v>10</v>
      </c>
      <c r="G77" s="215" t="s">
        <v>0</v>
      </c>
      <c r="H7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7" s="93" t="str">
        <f>IF(Sklop15[[#This Row],[ZAHTEVANA SHEMA KAKOVOSTI]]&lt;&gt;"",Sklop15[[#This Row],[Preračunana masa/volumen/kos na enoto kg]],"")</f>
        <v/>
      </c>
      <c r="J77" s="105"/>
      <c r="K77" s="94"/>
      <c r="L77" s="94"/>
      <c r="M77" s="95"/>
      <c r="N77" s="96"/>
      <c r="O77" s="96"/>
      <c r="P77" s="108"/>
      <c r="Q77" s="96">
        <f>+Sklop15[[#This Row],[cena/enota brez DDV v EUR]]*Sklop15[[#This Row],[Stopnja DDV (%)]]</f>
        <v>0</v>
      </c>
      <c r="R77" s="96">
        <f>+Sklop15[[#This Row],[cena/enota brez DDV v EUR]]+Sklop15[[#This Row],[Davek (EUR)]]</f>
        <v>0</v>
      </c>
      <c r="S77" s="96">
        <f>+Sklop15[[#This Row],[cena/enota brez DDV v EUR]]*Sklop15[[#This Row],[Okvirna količina]]</f>
        <v>0</v>
      </c>
      <c r="T77" s="96">
        <f>+Sklop15[[#This Row],[Končna cena/enoto mere (EUR) z DDV]]*Sklop15[[#This Row],[Okvirna količina]]</f>
        <v>0</v>
      </c>
      <c r="U77" s="278"/>
    </row>
    <row r="78" spans="1:21" s="63" customFormat="1" ht="12">
      <c r="A78" s="251" t="s">
        <v>70</v>
      </c>
      <c r="B78" s="186" t="s">
        <v>687</v>
      </c>
      <c r="C78" s="187" t="s">
        <v>822</v>
      </c>
      <c r="D78" s="187" t="s">
        <v>159</v>
      </c>
      <c r="E78" s="140"/>
      <c r="F78" s="141">
        <v>8</v>
      </c>
      <c r="G78" s="215" t="s">
        <v>1</v>
      </c>
      <c r="H7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78" s="93" t="str">
        <f>IF(Sklop15[[#This Row],[ZAHTEVANA SHEMA KAKOVOSTI]]&lt;&gt;"",Sklop15[[#This Row],[Preračunana masa/volumen/kos na enoto kg]],"")</f>
        <v/>
      </c>
      <c r="J78" s="105"/>
      <c r="K78" s="94"/>
      <c r="L78" s="94"/>
      <c r="M78" s="95"/>
      <c r="N78" s="96"/>
      <c r="O78" s="96"/>
      <c r="P78" s="108"/>
      <c r="Q78" s="96">
        <f>+Sklop15[[#This Row],[cena/enota brez DDV v EUR]]*Sklop15[[#This Row],[Stopnja DDV (%)]]</f>
        <v>0</v>
      </c>
      <c r="R78" s="96">
        <f>+Sklop15[[#This Row],[cena/enota brez DDV v EUR]]+Sklop15[[#This Row],[Davek (EUR)]]</f>
        <v>0</v>
      </c>
      <c r="S78" s="96">
        <f>+Sklop15[[#This Row],[cena/enota brez DDV v EUR]]*Sklop15[[#This Row],[Okvirna količina]]</f>
        <v>0</v>
      </c>
      <c r="T78" s="96">
        <f>+Sklop15[[#This Row],[Končna cena/enoto mere (EUR) z DDV]]*Sklop15[[#This Row],[Okvirna količina]]</f>
        <v>0</v>
      </c>
      <c r="U78" s="278"/>
    </row>
    <row r="79" spans="1:21" s="63" customFormat="1" ht="12">
      <c r="A79" s="251" t="s">
        <v>71</v>
      </c>
      <c r="B79" s="186" t="s">
        <v>742</v>
      </c>
      <c r="C79" s="187">
        <v>500</v>
      </c>
      <c r="D79" s="251" t="s">
        <v>159</v>
      </c>
      <c r="E79" s="140"/>
      <c r="F79" s="141">
        <v>25</v>
      </c>
      <c r="G79" s="215" t="s">
        <v>0</v>
      </c>
      <c r="H7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79" s="93" t="str">
        <f>IF(Sklop15[[#This Row],[ZAHTEVANA SHEMA KAKOVOSTI]]&lt;&gt;"",Sklop15[[#This Row],[Preračunana masa/volumen/kos na enoto kg]],"")</f>
        <v/>
      </c>
      <c r="J79" s="105"/>
      <c r="K79" s="94"/>
      <c r="L79" s="94"/>
      <c r="M79" s="95"/>
      <c r="N79" s="96"/>
      <c r="O79" s="96"/>
      <c r="P79" s="108"/>
      <c r="Q79" s="96">
        <f>+Sklop15[[#This Row],[cena/enota brez DDV v EUR]]*Sklop15[[#This Row],[Stopnja DDV (%)]]</f>
        <v>0</v>
      </c>
      <c r="R79" s="96">
        <f>+Sklop15[[#This Row],[cena/enota brez DDV v EUR]]+Sklop15[[#This Row],[Davek (EUR)]]</f>
        <v>0</v>
      </c>
      <c r="S79" s="96">
        <f>+Sklop15[[#This Row],[cena/enota brez DDV v EUR]]*Sklop15[[#This Row],[Okvirna količina]]</f>
        <v>0</v>
      </c>
      <c r="T79" s="96">
        <f>+Sklop15[[#This Row],[Končna cena/enoto mere (EUR) z DDV]]*Sklop15[[#This Row],[Okvirna količina]]</f>
        <v>0</v>
      </c>
      <c r="U79" s="278"/>
    </row>
    <row r="80" spans="1:21" s="63" customFormat="1" ht="24">
      <c r="A80" s="251" t="s">
        <v>72</v>
      </c>
      <c r="B80" s="365" t="s">
        <v>849</v>
      </c>
      <c r="C80" s="187">
        <v>50</v>
      </c>
      <c r="D80" s="251" t="s">
        <v>159</v>
      </c>
      <c r="E80" s="140"/>
      <c r="F80" s="141">
        <v>160</v>
      </c>
      <c r="G80" s="215" t="s">
        <v>0</v>
      </c>
      <c r="H8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80" s="93" t="str">
        <f>IF(Sklop15[[#This Row],[ZAHTEVANA SHEMA KAKOVOSTI]]&lt;&gt;"",Sklop15[[#This Row],[Preračunana masa/volumen/kos na enoto kg]],"")</f>
        <v/>
      </c>
      <c r="J80" s="105"/>
      <c r="K80" s="94"/>
      <c r="L80" s="94"/>
      <c r="M80" s="95"/>
      <c r="N80" s="96"/>
      <c r="O80" s="96"/>
      <c r="P80" s="108"/>
      <c r="Q80" s="96">
        <f>+Sklop15[[#This Row],[cena/enota brez DDV v EUR]]*Sklop15[[#This Row],[Stopnja DDV (%)]]</f>
        <v>0</v>
      </c>
      <c r="R80" s="96">
        <f>+Sklop15[[#This Row],[cena/enota brez DDV v EUR]]+Sklop15[[#This Row],[Davek (EUR)]]</f>
        <v>0</v>
      </c>
      <c r="S80" s="96">
        <f>+Sklop15[[#This Row],[cena/enota brez DDV v EUR]]*Sklop15[[#This Row],[Okvirna količina]]</f>
        <v>0</v>
      </c>
      <c r="T80" s="96">
        <f>+Sklop15[[#This Row],[Končna cena/enoto mere (EUR) z DDV]]*Sklop15[[#This Row],[Okvirna količina]]</f>
        <v>0</v>
      </c>
      <c r="U80" s="278"/>
    </row>
    <row r="81" spans="1:21" s="63" customFormat="1" ht="12">
      <c r="A81" s="251" t="s">
        <v>73</v>
      </c>
      <c r="B81" s="186" t="s">
        <v>743</v>
      </c>
      <c r="C81" s="187">
        <v>1000</v>
      </c>
      <c r="D81" s="251" t="s">
        <v>159</v>
      </c>
      <c r="E81" s="140"/>
      <c r="F81" s="141">
        <v>100</v>
      </c>
      <c r="G81" s="215" t="s">
        <v>0</v>
      </c>
      <c r="H8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1" s="93" t="str">
        <f>IF(Sklop15[[#This Row],[ZAHTEVANA SHEMA KAKOVOSTI]]&lt;&gt;"",Sklop15[[#This Row],[Preračunana masa/volumen/kos na enoto kg]],"")</f>
        <v/>
      </c>
      <c r="J81" s="105"/>
      <c r="K81" s="94"/>
      <c r="L81" s="94"/>
      <c r="M81" s="95"/>
      <c r="N81" s="96"/>
      <c r="O81" s="96"/>
      <c r="P81" s="108"/>
      <c r="Q81" s="96">
        <f>+Sklop15[[#This Row],[cena/enota brez DDV v EUR]]*Sklop15[[#This Row],[Stopnja DDV (%)]]</f>
        <v>0</v>
      </c>
      <c r="R81" s="96">
        <f>+Sklop15[[#This Row],[cena/enota brez DDV v EUR]]+Sklop15[[#This Row],[Davek (EUR)]]</f>
        <v>0</v>
      </c>
      <c r="S81" s="96">
        <f>+Sklop15[[#This Row],[cena/enota brez DDV v EUR]]*Sklop15[[#This Row],[Okvirna količina]]</f>
        <v>0</v>
      </c>
      <c r="T81" s="96">
        <f>+Sklop15[[#This Row],[Končna cena/enoto mere (EUR) z DDV]]*Sklop15[[#This Row],[Okvirna količina]]</f>
        <v>0</v>
      </c>
      <c r="U81" s="278"/>
    </row>
    <row r="82" spans="1:21" s="63" customFormat="1" ht="12">
      <c r="A82" s="251" t="s">
        <v>74</v>
      </c>
      <c r="B82" s="186" t="s">
        <v>744</v>
      </c>
      <c r="C82" s="187">
        <v>650</v>
      </c>
      <c r="D82" s="251" t="s">
        <v>159</v>
      </c>
      <c r="E82" s="140"/>
      <c r="F82" s="141">
        <v>4</v>
      </c>
      <c r="G82" s="215" t="s">
        <v>0</v>
      </c>
      <c r="H8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2.6</v>
      </c>
      <c r="I82" s="93" t="str">
        <f>IF(Sklop15[[#This Row],[ZAHTEVANA SHEMA KAKOVOSTI]]&lt;&gt;"",Sklop15[[#This Row],[Preračunana masa/volumen/kos na enoto kg]],"")</f>
        <v/>
      </c>
      <c r="J82" s="105"/>
      <c r="K82" s="94"/>
      <c r="L82" s="94"/>
      <c r="M82" s="95"/>
      <c r="N82" s="96"/>
      <c r="O82" s="96"/>
      <c r="P82" s="108"/>
      <c r="Q82" s="96">
        <f>+Sklop15[[#This Row],[cena/enota brez DDV v EUR]]*Sklop15[[#This Row],[Stopnja DDV (%)]]</f>
        <v>0</v>
      </c>
      <c r="R82" s="96">
        <f>+Sklop15[[#This Row],[cena/enota brez DDV v EUR]]+Sklop15[[#This Row],[Davek (EUR)]]</f>
        <v>0</v>
      </c>
      <c r="S82" s="96">
        <f>+Sklop15[[#This Row],[cena/enota brez DDV v EUR]]*Sklop15[[#This Row],[Okvirna količina]]</f>
        <v>0</v>
      </c>
      <c r="T82" s="96">
        <f>+Sklop15[[#This Row],[Končna cena/enoto mere (EUR) z DDV]]*Sklop15[[#This Row],[Okvirna količina]]</f>
        <v>0</v>
      </c>
      <c r="U82" s="278"/>
    </row>
    <row r="83" spans="1:21" s="63" customFormat="1" ht="12">
      <c r="A83" s="251" t="s">
        <v>75</v>
      </c>
      <c r="B83" s="186" t="s">
        <v>688</v>
      </c>
      <c r="C83" s="187">
        <v>440</v>
      </c>
      <c r="D83" s="251" t="s">
        <v>159</v>
      </c>
      <c r="E83" s="140"/>
      <c r="F83" s="141">
        <v>10</v>
      </c>
      <c r="G83" s="215" t="s">
        <v>244</v>
      </c>
      <c r="H8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83" s="93" t="str">
        <f>IF(Sklop15[[#This Row],[ZAHTEVANA SHEMA KAKOVOSTI]]&lt;&gt;"",Sklop15[[#This Row],[Preračunana masa/volumen/kos na enoto kg]],"")</f>
        <v/>
      </c>
      <c r="J83" s="105"/>
      <c r="K83" s="94"/>
      <c r="L83" s="94"/>
      <c r="M83" s="95"/>
      <c r="N83" s="96"/>
      <c r="O83" s="96"/>
      <c r="P83" s="108"/>
      <c r="Q83" s="96">
        <f>+Sklop15[[#This Row],[cena/enota brez DDV v EUR]]*Sklop15[[#This Row],[Stopnja DDV (%)]]</f>
        <v>0</v>
      </c>
      <c r="R83" s="96">
        <f>+Sklop15[[#This Row],[cena/enota brez DDV v EUR]]+Sklop15[[#This Row],[Davek (EUR)]]</f>
        <v>0</v>
      </c>
      <c r="S83" s="96">
        <f>+Sklop15[[#This Row],[cena/enota brez DDV v EUR]]*Sklop15[[#This Row],[Okvirna količina]]</f>
        <v>0</v>
      </c>
      <c r="T83" s="96">
        <f>+Sklop15[[#This Row],[Končna cena/enoto mere (EUR) z DDV]]*Sklop15[[#This Row],[Okvirna količina]]</f>
        <v>0</v>
      </c>
      <c r="U83" s="278"/>
    </row>
    <row r="84" spans="1:21" s="63" customFormat="1" ht="24">
      <c r="A84" s="251" t="s">
        <v>76</v>
      </c>
      <c r="B84" s="186" t="s">
        <v>745</v>
      </c>
      <c r="C84" s="187">
        <v>275</v>
      </c>
      <c r="D84" s="251" t="s">
        <v>159</v>
      </c>
      <c r="E84" s="140"/>
      <c r="F84" s="141">
        <v>5</v>
      </c>
      <c r="G84" s="215" t="s">
        <v>0</v>
      </c>
      <c r="H8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1.375</v>
      </c>
      <c r="I84" s="93" t="str">
        <f>IF(Sklop15[[#This Row],[ZAHTEVANA SHEMA KAKOVOSTI]]&lt;&gt;"",Sklop15[[#This Row],[Preračunana masa/volumen/kos na enoto kg]],"")</f>
        <v/>
      </c>
      <c r="J84" s="105"/>
      <c r="K84" s="94"/>
      <c r="L84" s="94"/>
      <c r="M84" s="95"/>
      <c r="N84" s="96"/>
      <c r="O84" s="96"/>
      <c r="P84" s="108"/>
      <c r="Q84" s="96">
        <f>+Sklop15[[#This Row],[cena/enota brez DDV v EUR]]*Sklop15[[#This Row],[Stopnja DDV (%)]]</f>
        <v>0</v>
      </c>
      <c r="R84" s="96">
        <f>+Sklop15[[#This Row],[cena/enota brez DDV v EUR]]+Sklop15[[#This Row],[Davek (EUR)]]</f>
        <v>0</v>
      </c>
      <c r="S84" s="96">
        <f>+Sklop15[[#This Row],[cena/enota brez DDV v EUR]]*Sklop15[[#This Row],[Okvirna količina]]</f>
        <v>0</v>
      </c>
      <c r="T84" s="96">
        <f>+Sklop15[[#This Row],[Končna cena/enoto mere (EUR) z DDV]]*Sklop15[[#This Row],[Okvirna količina]]</f>
        <v>0</v>
      </c>
      <c r="U84" s="278"/>
    </row>
    <row r="85" spans="1:21" s="63" customFormat="1" ht="12">
      <c r="A85" s="251" t="s">
        <v>77</v>
      </c>
      <c r="B85" s="186" t="s">
        <v>746</v>
      </c>
      <c r="C85" s="187">
        <v>420</v>
      </c>
      <c r="D85" s="251" t="s">
        <v>159</v>
      </c>
      <c r="E85" s="140"/>
      <c r="F85" s="141">
        <v>40</v>
      </c>
      <c r="G85" s="215" t="s">
        <v>0</v>
      </c>
      <c r="H8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85" s="93" t="str">
        <f>IF(Sklop15[[#This Row],[ZAHTEVANA SHEMA KAKOVOSTI]]&lt;&gt;"",Sklop15[[#This Row],[Preračunana masa/volumen/kos na enoto kg]],"")</f>
        <v/>
      </c>
      <c r="J85" s="105"/>
      <c r="K85" s="94"/>
      <c r="L85" s="94"/>
      <c r="M85" s="95"/>
      <c r="N85" s="96"/>
      <c r="O85" s="96"/>
      <c r="P85" s="108"/>
      <c r="Q85" s="96">
        <f>+Sklop15[[#This Row],[cena/enota brez DDV v EUR]]*Sklop15[[#This Row],[Stopnja DDV (%)]]</f>
        <v>0</v>
      </c>
      <c r="R85" s="96">
        <f>+Sklop15[[#This Row],[cena/enota brez DDV v EUR]]+Sklop15[[#This Row],[Davek (EUR)]]</f>
        <v>0</v>
      </c>
      <c r="S85" s="96">
        <f>+Sklop15[[#This Row],[cena/enota brez DDV v EUR]]*Sklop15[[#This Row],[Okvirna količina]]</f>
        <v>0</v>
      </c>
      <c r="T85" s="96">
        <f>+Sklop15[[#This Row],[Končna cena/enoto mere (EUR) z DDV]]*Sklop15[[#This Row],[Okvirna količina]]</f>
        <v>0</v>
      </c>
      <c r="U85" s="278"/>
    </row>
    <row r="86" spans="1:21" s="63" customFormat="1" ht="12">
      <c r="A86" s="251" t="s">
        <v>78</v>
      </c>
      <c r="B86" s="186" t="s">
        <v>277</v>
      </c>
      <c r="C86" s="187">
        <v>840</v>
      </c>
      <c r="D86" s="251" t="s">
        <v>159</v>
      </c>
      <c r="E86" s="140"/>
      <c r="F86" s="141">
        <v>20</v>
      </c>
      <c r="G86" s="215" t="s">
        <v>0</v>
      </c>
      <c r="H8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86" s="93" t="str">
        <f>IF(Sklop15[[#This Row],[ZAHTEVANA SHEMA KAKOVOSTI]]&lt;&gt;"",Sklop15[[#This Row],[Preračunana masa/volumen/kos na enoto kg]],"")</f>
        <v/>
      </c>
      <c r="J86" s="105"/>
      <c r="K86" s="94"/>
      <c r="L86" s="94"/>
      <c r="M86" s="95"/>
      <c r="N86" s="96"/>
      <c r="O86" s="96"/>
      <c r="P86" s="108"/>
      <c r="Q86" s="96">
        <f>+Sklop15[[#This Row],[cena/enota brez DDV v EUR]]*Sklop15[[#This Row],[Stopnja DDV (%)]]</f>
        <v>0</v>
      </c>
      <c r="R86" s="96">
        <f>+Sklop15[[#This Row],[cena/enota brez DDV v EUR]]+Sklop15[[#This Row],[Davek (EUR)]]</f>
        <v>0</v>
      </c>
      <c r="S86" s="96">
        <f>+Sklop15[[#This Row],[cena/enota brez DDV v EUR]]*Sklop15[[#This Row],[Okvirna količina]]</f>
        <v>0</v>
      </c>
      <c r="T86" s="96">
        <f>+Sklop15[[#This Row],[Končna cena/enoto mere (EUR) z DDV]]*Sklop15[[#This Row],[Okvirna količina]]</f>
        <v>0</v>
      </c>
      <c r="U86" s="278"/>
    </row>
    <row r="87" spans="1:21" s="63" customFormat="1" ht="12">
      <c r="A87" s="251" t="s">
        <v>79</v>
      </c>
      <c r="B87" s="186" t="s">
        <v>582</v>
      </c>
      <c r="C87" s="187">
        <v>500</v>
      </c>
      <c r="D87" s="251" t="s">
        <v>159</v>
      </c>
      <c r="E87" s="140"/>
      <c r="F87" s="141">
        <v>1</v>
      </c>
      <c r="G87" s="215" t="s">
        <v>0</v>
      </c>
      <c r="H8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87" s="93" t="str">
        <f>IF(Sklop15[[#This Row],[ZAHTEVANA SHEMA KAKOVOSTI]]&lt;&gt;"",Sklop15[[#This Row],[Preračunana masa/volumen/kos na enoto kg]],"")</f>
        <v/>
      </c>
      <c r="J87" s="105"/>
      <c r="K87" s="94"/>
      <c r="L87" s="94"/>
      <c r="M87" s="95"/>
      <c r="N87" s="96"/>
      <c r="O87" s="96"/>
      <c r="P87" s="108"/>
      <c r="Q87" s="96">
        <f>+Sklop15[[#This Row],[cena/enota brez DDV v EUR]]*Sklop15[[#This Row],[Stopnja DDV (%)]]</f>
        <v>0</v>
      </c>
      <c r="R87" s="96">
        <f>+Sklop15[[#This Row],[cena/enota brez DDV v EUR]]+Sklop15[[#This Row],[Davek (EUR)]]</f>
        <v>0</v>
      </c>
      <c r="S87" s="96">
        <f>+Sklop15[[#This Row],[cena/enota brez DDV v EUR]]*Sklop15[[#This Row],[Okvirna količina]]</f>
        <v>0</v>
      </c>
      <c r="T87" s="96">
        <f>+Sklop15[[#This Row],[Končna cena/enoto mere (EUR) z DDV]]*Sklop15[[#This Row],[Okvirna količina]]</f>
        <v>0</v>
      </c>
      <c r="U87" s="278"/>
    </row>
    <row r="88" spans="1:21" s="63" customFormat="1" ht="12">
      <c r="A88" s="251" t="s">
        <v>80</v>
      </c>
      <c r="B88" s="186" t="s">
        <v>747</v>
      </c>
      <c r="C88" s="187">
        <v>2500</v>
      </c>
      <c r="D88" s="251" t="s">
        <v>159</v>
      </c>
      <c r="E88" s="140"/>
      <c r="F88" s="141">
        <v>30</v>
      </c>
      <c r="G88" s="215" t="s">
        <v>0</v>
      </c>
      <c r="H8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88" s="93" t="str">
        <f>IF(Sklop15[[#This Row],[ZAHTEVANA SHEMA KAKOVOSTI]]&lt;&gt;"",Sklop15[[#This Row],[Preračunana masa/volumen/kos na enoto kg]],"")</f>
        <v/>
      </c>
      <c r="J88" s="105"/>
      <c r="K88" s="94"/>
      <c r="L88" s="94"/>
      <c r="M88" s="95"/>
      <c r="N88" s="96"/>
      <c r="O88" s="96"/>
      <c r="P88" s="108"/>
      <c r="Q88" s="96">
        <f>+Sklop15[[#This Row],[cena/enota brez DDV v EUR]]*Sklop15[[#This Row],[Stopnja DDV (%)]]</f>
        <v>0</v>
      </c>
      <c r="R88" s="96">
        <f>+Sklop15[[#This Row],[cena/enota brez DDV v EUR]]+Sklop15[[#This Row],[Davek (EUR)]]</f>
        <v>0</v>
      </c>
      <c r="S88" s="96">
        <f>+Sklop15[[#This Row],[cena/enota brez DDV v EUR]]*Sklop15[[#This Row],[Okvirna količina]]</f>
        <v>0</v>
      </c>
      <c r="T88" s="96">
        <f>+Sklop15[[#This Row],[Končna cena/enoto mere (EUR) z DDV]]*Sklop15[[#This Row],[Okvirna količina]]</f>
        <v>0</v>
      </c>
      <c r="U88" s="278"/>
    </row>
    <row r="89" spans="1:21" s="63" customFormat="1" ht="12">
      <c r="A89" s="251" t="s">
        <v>81</v>
      </c>
      <c r="B89" s="186" t="s">
        <v>748</v>
      </c>
      <c r="C89" s="187">
        <v>400</v>
      </c>
      <c r="D89" s="251" t="s">
        <v>159</v>
      </c>
      <c r="E89" s="140"/>
      <c r="F89" s="141">
        <v>100</v>
      </c>
      <c r="G89" s="215" t="s">
        <v>0</v>
      </c>
      <c r="H8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89" s="93" t="str">
        <f>IF(Sklop15[[#This Row],[ZAHTEVANA SHEMA KAKOVOSTI]]&lt;&gt;"",Sklop15[[#This Row],[Preračunana masa/volumen/kos na enoto kg]],"")</f>
        <v/>
      </c>
      <c r="J89" s="105"/>
      <c r="K89" s="94"/>
      <c r="L89" s="94"/>
      <c r="M89" s="95"/>
      <c r="N89" s="96"/>
      <c r="O89" s="96"/>
      <c r="P89" s="108"/>
      <c r="Q89" s="96">
        <f>+Sklop15[[#This Row],[cena/enota brez DDV v EUR]]*Sklop15[[#This Row],[Stopnja DDV (%)]]</f>
        <v>0</v>
      </c>
      <c r="R89" s="96">
        <f>+Sklop15[[#This Row],[cena/enota brez DDV v EUR]]+Sklop15[[#This Row],[Davek (EUR)]]</f>
        <v>0</v>
      </c>
      <c r="S89" s="96">
        <f>+Sklop15[[#This Row],[cena/enota brez DDV v EUR]]*Sklop15[[#This Row],[Okvirna količina]]</f>
        <v>0</v>
      </c>
      <c r="T89" s="96">
        <f>+Sklop15[[#This Row],[Končna cena/enoto mere (EUR) z DDV]]*Sklop15[[#This Row],[Okvirna količina]]</f>
        <v>0</v>
      </c>
      <c r="U89" s="278"/>
    </row>
    <row r="90" spans="1:21" s="63" customFormat="1" ht="12">
      <c r="A90" s="251" t="s">
        <v>82</v>
      </c>
      <c r="B90" s="186" t="s">
        <v>749</v>
      </c>
      <c r="C90" s="187">
        <v>2500</v>
      </c>
      <c r="D90" s="251" t="s">
        <v>159</v>
      </c>
      <c r="E90" s="140"/>
      <c r="F90" s="141">
        <v>50</v>
      </c>
      <c r="G90" s="215" t="s">
        <v>0</v>
      </c>
      <c r="H9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90" s="93" t="str">
        <f>IF(Sklop15[[#This Row],[ZAHTEVANA SHEMA KAKOVOSTI]]&lt;&gt;"",Sklop15[[#This Row],[Preračunana masa/volumen/kos na enoto kg]],"")</f>
        <v/>
      </c>
      <c r="J90" s="105"/>
      <c r="K90" s="94"/>
      <c r="L90" s="94"/>
      <c r="M90" s="95"/>
      <c r="N90" s="96"/>
      <c r="O90" s="96"/>
      <c r="P90" s="108"/>
      <c r="Q90" s="96">
        <f>+Sklop15[[#This Row],[cena/enota brez DDV v EUR]]*Sklop15[[#This Row],[Stopnja DDV (%)]]</f>
        <v>0</v>
      </c>
      <c r="R90" s="96">
        <f>+Sklop15[[#This Row],[cena/enota brez DDV v EUR]]+Sklop15[[#This Row],[Davek (EUR)]]</f>
        <v>0</v>
      </c>
      <c r="S90" s="96">
        <f>+Sklop15[[#This Row],[cena/enota brez DDV v EUR]]*Sklop15[[#This Row],[Okvirna količina]]</f>
        <v>0</v>
      </c>
      <c r="T90" s="96">
        <f>+Sklop15[[#This Row],[Končna cena/enoto mere (EUR) z DDV]]*Sklop15[[#This Row],[Okvirna količina]]</f>
        <v>0</v>
      </c>
      <c r="U90" s="278"/>
    </row>
    <row r="91" spans="1:21" s="63" customFormat="1" ht="12">
      <c r="A91" s="251" t="s">
        <v>83</v>
      </c>
      <c r="B91" s="186" t="s">
        <v>750</v>
      </c>
      <c r="C91" s="187">
        <v>400</v>
      </c>
      <c r="D91" s="251" t="s">
        <v>159</v>
      </c>
      <c r="E91" s="140"/>
      <c r="F91" s="141">
        <v>80</v>
      </c>
      <c r="G91" s="215" t="s">
        <v>0</v>
      </c>
      <c r="H9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91" s="93" t="str">
        <f>IF(Sklop15[[#This Row],[ZAHTEVANA SHEMA KAKOVOSTI]]&lt;&gt;"",Sklop15[[#This Row],[Preračunana masa/volumen/kos na enoto kg]],"")</f>
        <v/>
      </c>
      <c r="J91" s="105"/>
      <c r="K91" s="94"/>
      <c r="L91" s="94"/>
      <c r="M91" s="95"/>
      <c r="N91" s="96"/>
      <c r="O91" s="96"/>
      <c r="P91" s="108"/>
      <c r="Q91" s="96">
        <f>+Sklop15[[#This Row],[cena/enota brez DDV v EUR]]*Sklop15[[#This Row],[Stopnja DDV (%)]]</f>
        <v>0</v>
      </c>
      <c r="R91" s="96">
        <f>+Sklop15[[#This Row],[cena/enota brez DDV v EUR]]+Sklop15[[#This Row],[Davek (EUR)]]</f>
        <v>0</v>
      </c>
      <c r="S91" s="96">
        <f>+Sklop15[[#This Row],[cena/enota brez DDV v EUR]]*Sklop15[[#This Row],[Okvirna količina]]</f>
        <v>0</v>
      </c>
      <c r="T91" s="96">
        <f>+Sklop15[[#This Row],[Končna cena/enoto mere (EUR) z DDV]]*Sklop15[[#This Row],[Okvirna količina]]</f>
        <v>0</v>
      </c>
      <c r="U91" s="278"/>
    </row>
    <row r="92" spans="1:21" s="63" customFormat="1" ht="12">
      <c r="A92" s="251" t="s">
        <v>84</v>
      </c>
      <c r="B92" s="186" t="s">
        <v>751</v>
      </c>
      <c r="C92" s="187">
        <v>180</v>
      </c>
      <c r="D92" s="251" t="s">
        <v>159</v>
      </c>
      <c r="E92" s="140"/>
      <c r="F92" s="141">
        <v>5</v>
      </c>
      <c r="G92" s="215" t="s">
        <v>0</v>
      </c>
      <c r="H9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92" s="93" t="str">
        <f>IF(Sklop15[[#This Row],[ZAHTEVANA SHEMA KAKOVOSTI]]&lt;&gt;"",Sklop15[[#This Row],[Preračunana masa/volumen/kos na enoto kg]],"")</f>
        <v/>
      </c>
      <c r="J92" s="105"/>
      <c r="K92" s="94"/>
      <c r="L92" s="94"/>
      <c r="M92" s="95"/>
      <c r="N92" s="96"/>
      <c r="O92" s="96"/>
      <c r="P92" s="108"/>
      <c r="Q92" s="96">
        <f>+Sklop15[[#This Row],[cena/enota brez DDV v EUR]]*Sklop15[[#This Row],[Stopnja DDV (%)]]</f>
        <v>0</v>
      </c>
      <c r="R92" s="96">
        <f>+Sklop15[[#This Row],[cena/enota brez DDV v EUR]]+Sklop15[[#This Row],[Davek (EUR)]]</f>
        <v>0</v>
      </c>
      <c r="S92" s="96">
        <f>+Sklop15[[#This Row],[cena/enota brez DDV v EUR]]*Sklop15[[#This Row],[Okvirna količina]]</f>
        <v>0</v>
      </c>
      <c r="T92" s="96">
        <f>+Sklop15[[#This Row],[Končna cena/enoto mere (EUR) z DDV]]*Sklop15[[#This Row],[Okvirna količina]]</f>
        <v>0</v>
      </c>
      <c r="U92" s="278"/>
    </row>
    <row r="93" spans="1:21" s="63" customFormat="1" ht="12">
      <c r="A93" s="251" t="s">
        <v>85</v>
      </c>
      <c r="B93" s="186" t="s">
        <v>752</v>
      </c>
      <c r="C93" s="187">
        <v>400</v>
      </c>
      <c r="D93" s="251" t="s">
        <v>159</v>
      </c>
      <c r="E93" s="140"/>
      <c r="F93" s="141">
        <v>50</v>
      </c>
      <c r="G93" s="215" t="s">
        <v>0</v>
      </c>
      <c r="H9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3" s="93" t="str">
        <f>IF(Sklop15[[#This Row],[ZAHTEVANA SHEMA KAKOVOSTI]]&lt;&gt;"",Sklop15[[#This Row],[Preračunana masa/volumen/kos na enoto kg]],"")</f>
        <v/>
      </c>
      <c r="J93" s="105"/>
      <c r="K93" s="94"/>
      <c r="L93" s="94"/>
      <c r="M93" s="95"/>
      <c r="N93" s="96"/>
      <c r="O93" s="96"/>
      <c r="P93" s="108"/>
      <c r="Q93" s="96">
        <f>+Sklop15[[#This Row],[cena/enota brez DDV v EUR]]*Sklop15[[#This Row],[Stopnja DDV (%)]]</f>
        <v>0</v>
      </c>
      <c r="R93" s="96">
        <f>+Sklop15[[#This Row],[cena/enota brez DDV v EUR]]+Sklop15[[#This Row],[Davek (EUR)]]</f>
        <v>0</v>
      </c>
      <c r="S93" s="96">
        <f>+Sklop15[[#This Row],[cena/enota brez DDV v EUR]]*Sklop15[[#This Row],[Okvirna količina]]</f>
        <v>0</v>
      </c>
      <c r="T93" s="96">
        <f>+Sklop15[[#This Row],[Končna cena/enoto mere (EUR) z DDV]]*Sklop15[[#This Row],[Okvirna količina]]</f>
        <v>0</v>
      </c>
      <c r="U93" s="278"/>
    </row>
    <row r="94" spans="1:21" s="63" customFormat="1" ht="12">
      <c r="A94" s="251" t="s">
        <v>86</v>
      </c>
      <c r="B94" s="186" t="s">
        <v>753</v>
      </c>
      <c r="C94" s="187">
        <v>2500</v>
      </c>
      <c r="D94" s="251" t="s">
        <v>159</v>
      </c>
      <c r="E94" s="140"/>
      <c r="F94" s="141">
        <v>170</v>
      </c>
      <c r="G94" s="215" t="s">
        <v>0</v>
      </c>
      <c r="H9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425</v>
      </c>
      <c r="I94" s="93" t="str">
        <f>IF(Sklop15[[#This Row],[ZAHTEVANA SHEMA KAKOVOSTI]]&lt;&gt;"",Sklop15[[#This Row],[Preračunana masa/volumen/kos na enoto kg]],"")</f>
        <v/>
      </c>
      <c r="J94" s="105"/>
      <c r="K94" s="94"/>
      <c r="L94" s="94"/>
      <c r="M94" s="95"/>
      <c r="N94" s="96"/>
      <c r="O94" s="96"/>
      <c r="P94" s="108"/>
      <c r="Q94" s="96">
        <f>+Sklop15[[#This Row],[cena/enota brez DDV v EUR]]*Sklop15[[#This Row],[Stopnja DDV (%)]]</f>
        <v>0</v>
      </c>
      <c r="R94" s="96">
        <f>+Sklop15[[#This Row],[cena/enota brez DDV v EUR]]+Sklop15[[#This Row],[Davek (EUR)]]</f>
        <v>0</v>
      </c>
      <c r="S94" s="96">
        <f>+Sklop15[[#This Row],[cena/enota brez DDV v EUR]]*Sklop15[[#This Row],[Okvirna količina]]</f>
        <v>0</v>
      </c>
      <c r="T94" s="96">
        <f>+Sklop15[[#This Row],[Končna cena/enoto mere (EUR) z DDV]]*Sklop15[[#This Row],[Okvirna količina]]</f>
        <v>0</v>
      </c>
      <c r="U94" s="278"/>
    </row>
    <row r="95" spans="1:21" s="63" customFormat="1" ht="36">
      <c r="A95" s="370" t="s">
        <v>87</v>
      </c>
      <c r="B95" s="366" t="s">
        <v>754</v>
      </c>
      <c r="C95" s="367" t="s">
        <v>843</v>
      </c>
      <c r="D95" s="251"/>
      <c r="E95" s="140"/>
      <c r="F95" s="141"/>
      <c r="G95" s="215"/>
      <c r="H95" s="141"/>
      <c r="I95" s="93"/>
      <c r="J95" s="105"/>
      <c r="K95" s="94"/>
      <c r="L95" s="94"/>
      <c r="M95" s="95"/>
      <c r="N95" s="96"/>
      <c r="O95" s="96"/>
      <c r="P95" s="108"/>
      <c r="Q95" s="96">
        <f>+Sklop15[[#This Row],[cena/enota brez DDV v EUR]]*Sklop15[[#This Row],[Stopnja DDV (%)]]</f>
        <v>0</v>
      </c>
      <c r="R95" s="96">
        <f>+Sklop15[[#This Row],[cena/enota brez DDV v EUR]]+Sklop15[[#This Row],[Davek (EUR)]]</f>
        <v>0</v>
      </c>
      <c r="S95" s="96">
        <f>+Sklop15[[#This Row],[cena/enota brez DDV v EUR]]*Sklop15[[#This Row],[Okvirna količina]]</f>
        <v>0</v>
      </c>
      <c r="T95" s="96">
        <f>+Sklop15[[#This Row],[Končna cena/enoto mere (EUR) z DDV]]*Sklop15[[#This Row],[Okvirna količina]]</f>
        <v>0</v>
      </c>
      <c r="U95" s="278"/>
    </row>
    <row r="96" spans="1:21" s="63" customFormat="1" ht="36">
      <c r="A96" s="370" t="s">
        <v>88</v>
      </c>
      <c r="B96" s="366" t="s">
        <v>755</v>
      </c>
      <c r="C96" s="367" t="s">
        <v>843</v>
      </c>
      <c r="D96" s="251"/>
      <c r="E96" s="140"/>
      <c r="F96" s="141"/>
      <c r="G96" s="215"/>
      <c r="H96" s="141"/>
      <c r="I96" s="93"/>
      <c r="J96" s="105"/>
      <c r="K96" s="94"/>
      <c r="L96" s="94"/>
      <c r="M96" s="95"/>
      <c r="N96" s="96"/>
      <c r="O96" s="96"/>
      <c r="P96" s="108"/>
      <c r="Q96" s="96">
        <f>+Sklop15[[#This Row],[cena/enota brez DDV v EUR]]*Sklop15[[#This Row],[Stopnja DDV (%)]]</f>
        <v>0</v>
      </c>
      <c r="R96" s="96">
        <f>+Sklop15[[#This Row],[cena/enota brez DDV v EUR]]+Sklop15[[#This Row],[Davek (EUR)]]</f>
        <v>0</v>
      </c>
      <c r="S96" s="96">
        <f>+Sklop15[[#This Row],[cena/enota brez DDV v EUR]]*Sklop15[[#This Row],[Okvirna količina]]</f>
        <v>0</v>
      </c>
      <c r="T96" s="96">
        <f>+Sklop15[[#This Row],[Končna cena/enoto mere (EUR) z DDV]]*Sklop15[[#This Row],[Okvirna količina]]</f>
        <v>0</v>
      </c>
      <c r="U96" s="278"/>
    </row>
    <row r="97" spans="1:21" s="63" customFormat="1" ht="12">
      <c r="A97" s="251" t="s">
        <v>89</v>
      </c>
      <c r="B97" s="186" t="s">
        <v>278</v>
      </c>
      <c r="C97" s="187">
        <v>290</v>
      </c>
      <c r="D97" s="251" t="s">
        <v>159</v>
      </c>
      <c r="E97" s="140"/>
      <c r="F97" s="141">
        <v>5</v>
      </c>
      <c r="G97" s="215" t="s">
        <v>0</v>
      </c>
      <c r="H9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1.45</v>
      </c>
      <c r="I97" s="93" t="str">
        <f>IF(Sklop15[[#This Row],[ZAHTEVANA SHEMA KAKOVOSTI]]&lt;&gt;"",Sklop15[[#This Row],[Preračunana masa/volumen/kos na enoto kg]],"")</f>
        <v/>
      </c>
      <c r="J97" s="105"/>
      <c r="K97" s="94"/>
      <c r="L97" s="94"/>
      <c r="M97" s="95"/>
      <c r="N97" s="96"/>
      <c r="O97" s="96"/>
      <c r="P97" s="108"/>
      <c r="Q97" s="96">
        <f>+Sklop15[[#This Row],[cena/enota brez DDV v EUR]]*Sklop15[[#This Row],[Stopnja DDV (%)]]</f>
        <v>0</v>
      </c>
      <c r="R97" s="96">
        <f>+Sklop15[[#This Row],[cena/enota brez DDV v EUR]]+Sklop15[[#This Row],[Davek (EUR)]]</f>
        <v>0</v>
      </c>
      <c r="S97" s="96">
        <f>+Sklop15[[#This Row],[cena/enota brez DDV v EUR]]*Sklop15[[#This Row],[Okvirna količina]]</f>
        <v>0</v>
      </c>
      <c r="T97" s="96">
        <f>+Sklop15[[#This Row],[Končna cena/enoto mere (EUR) z DDV]]*Sklop15[[#This Row],[Okvirna količina]]</f>
        <v>0</v>
      </c>
      <c r="U97" s="278"/>
    </row>
    <row r="98" spans="1:21" s="63" customFormat="1" ht="12">
      <c r="A98" s="251" t="s">
        <v>90</v>
      </c>
      <c r="B98" s="186" t="s">
        <v>756</v>
      </c>
      <c r="C98" s="187">
        <v>1200</v>
      </c>
      <c r="D98" s="251" t="s">
        <v>159</v>
      </c>
      <c r="E98" s="140"/>
      <c r="F98" s="141">
        <v>40</v>
      </c>
      <c r="G98" s="215" t="s">
        <v>0</v>
      </c>
      <c r="H9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98" s="93" t="str">
        <f>IF(Sklop15[[#This Row],[ZAHTEVANA SHEMA KAKOVOSTI]]&lt;&gt;"",Sklop15[[#This Row],[Preračunana masa/volumen/kos na enoto kg]],"")</f>
        <v/>
      </c>
      <c r="J98" s="105"/>
      <c r="K98" s="94"/>
      <c r="L98" s="94"/>
      <c r="M98" s="95"/>
      <c r="N98" s="96"/>
      <c r="O98" s="96"/>
      <c r="P98" s="108"/>
      <c r="Q98" s="96">
        <f>+Sklop15[[#This Row],[cena/enota brez DDV v EUR]]*Sklop15[[#This Row],[Stopnja DDV (%)]]</f>
        <v>0</v>
      </c>
      <c r="R98" s="96">
        <f>+Sklop15[[#This Row],[cena/enota brez DDV v EUR]]+Sklop15[[#This Row],[Davek (EUR)]]</f>
        <v>0</v>
      </c>
      <c r="S98" s="96">
        <f>+Sklop15[[#This Row],[cena/enota brez DDV v EUR]]*Sklop15[[#This Row],[Okvirna količina]]</f>
        <v>0</v>
      </c>
      <c r="T98" s="96">
        <f>+Sklop15[[#This Row],[Končna cena/enoto mere (EUR) z DDV]]*Sklop15[[#This Row],[Okvirna količina]]</f>
        <v>0</v>
      </c>
      <c r="U98" s="278"/>
    </row>
    <row r="99" spans="1:21" s="63" customFormat="1" ht="12">
      <c r="A99" s="251" t="s">
        <v>91</v>
      </c>
      <c r="B99" s="186" t="s">
        <v>757</v>
      </c>
      <c r="C99" s="187">
        <v>400</v>
      </c>
      <c r="D99" s="251" t="s">
        <v>159</v>
      </c>
      <c r="E99" s="140"/>
      <c r="F99" s="141">
        <v>140</v>
      </c>
      <c r="G99" s="215" t="s">
        <v>0</v>
      </c>
      <c r="H9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</v>
      </c>
      <c r="I99" s="93" t="str">
        <f>IF(Sklop15[[#This Row],[ZAHTEVANA SHEMA KAKOVOSTI]]&lt;&gt;"",Sklop15[[#This Row],[Preračunana masa/volumen/kos na enoto kg]],"")</f>
        <v/>
      </c>
      <c r="J99" s="105"/>
      <c r="K99" s="94"/>
      <c r="L99" s="94"/>
      <c r="M99" s="95"/>
      <c r="N99" s="96"/>
      <c r="O99" s="96"/>
      <c r="P99" s="108"/>
      <c r="Q99" s="96">
        <f>+Sklop15[[#This Row],[cena/enota brez DDV v EUR]]*Sklop15[[#This Row],[Stopnja DDV (%)]]</f>
        <v>0</v>
      </c>
      <c r="R99" s="96">
        <f>+Sklop15[[#This Row],[cena/enota brez DDV v EUR]]+Sklop15[[#This Row],[Davek (EUR)]]</f>
        <v>0</v>
      </c>
      <c r="S99" s="96">
        <f>+Sklop15[[#This Row],[cena/enota brez DDV v EUR]]*Sklop15[[#This Row],[Okvirna količina]]</f>
        <v>0</v>
      </c>
      <c r="T99" s="96">
        <f>+Sklop15[[#This Row],[Končna cena/enoto mere (EUR) z DDV]]*Sklop15[[#This Row],[Okvirna količina]]</f>
        <v>0</v>
      </c>
      <c r="U99" s="278"/>
    </row>
    <row r="100" spans="1:21" s="63" customFormat="1" ht="36">
      <c r="A100" s="251" t="s">
        <v>92</v>
      </c>
      <c r="B100" s="186" t="s">
        <v>850</v>
      </c>
      <c r="C100" s="187">
        <v>800</v>
      </c>
      <c r="D100" s="251" t="s">
        <v>159</v>
      </c>
      <c r="E100" s="140"/>
      <c r="F100" s="141">
        <v>150</v>
      </c>
      <c r="G100" s="215" t="s">
        <v>0</v>
      </c>
      <c r="H10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00" s="93" t="str">
        <f>IF(Sklop15[[#This Row],[ZAHTEVANA SHEMA KAKOVOSTI]]&lt;&gt;"",Sklop15[[#This Row],[Preračunana masa/volumen/kos na enoto kg]],"")</f>
        <v/>
      </c>
      <c r="J100" s="105"/>
      <c r="K100" s="94"/>
      <c r="L100" s="94"/>
      <c r="M100" s="95"/>
      <c r="N100" s="96"/>
      <c r="O100" s="96"/>
      <c r="P100" s="108"/>
      <c r="Q100" s="96">
        <f>+Sklop15[[#This Row],[cena/enota brez DDV v EUR]]*Sklop15[[#This Row],[Stopnja DDV (%)]]</f>
        <v>0</v>
      </c>
      <c r="R100" s="96">
        <f>+Sklop15[[#This Row],[cena/enota brez DDV v EUR]]+Sklop15[[#This Row],[Davek (EUR)]]</f>
        <v>0</v>
      </c>
      <c r="S100" s="96">
        <f>+Sklop15[[#This Row],[cena/enota brez DDV v EUR]]*Sklop15[[#This Row],[Okvirna količina]]</f>
        <v>0</v>
      </c>
      <c r="T100" s="96">
        <f>+Sklop15[[#This Row],[Končna cena/enoto mere (EUR) z DDV]]*Sklop15[[#This Row],[Okvirna količina]]</f>
        <v>0</v>
      </c>
      <c r="U100" s="278"/>
    </row>
    <row r="101" spans="1:21" s="63" customFormat="1" ht="24">
      <c r="A101" s="251" t="s">
        <v>93</v>
      </c>
      <c r="B101" s="186" t="s">
        <v>758</v>
      </c>
      <c r="C101" s="187">
        <v>100</v>
      </c>
      <c r="D101" s="251" t="s">
        <v>159</v>
      </c>
      <c r="E101" s="140"/>
      <c r="F101" s="141">
        <v>30</v>
      </c>
      <c r="G101" s="215" t="s">
        <v>0</v>
      </c>
      <c r="H10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01" s="93" t="str">
        <f>IF(Sklop15[[#This Row],[ZAHTEVANA SHEMA KAKOVOSTI]]&lt;&gt;"",Sklop15[[#This Row],[Preračunana masa/volumen/kos na enoto kg]],"")</f>
        <v/>
      </c>
      <c r="J101" s="105"/>
      <c r="K101" s="94"/>
      <c r="L101" s="94"/>
      <c r="M101" s="95"/>
      <c r="N101" s="96"/>
      <c r="O101" s="96"/>
      <c r="P101" s="108"/>
      <c r="Q101" s="96">
        <f>+Sklop15[[#This Row],[cena/enota brez DDV v EUR]]*Sklop15[[#This Row],[Stopnja DDV (%)]]</f>
        <v>0</v>
      </c>
      <c r="R101" s="96">
        <f>+Sklop15[[#This Row],[cena/enota brez DDV v EUR]]+Sklop15[[#This Row],[Davek (EUR)]]</f>
        <v>0</v>
      </c>
      <c r="S101" s="96">
        <f>+Sklop15[[#This Row],[cena/enota brez DDV v EUR]]*Sklop15[[#This Row],[Okvirna količina]]</f>
        <v>0</v>
      </c>
      <c r="T101" s="96">
        <f>+Sklop15[[#This Row],[Končna cena/enoto mere (EUR) z DDV]]*Sklop15[[#This Row],[Okvirna količina]]</f>
        <v>0</v>
      </c>
      <c r="U101" s="278"/>
    </row>
    <row r="102" spans="1:21" s="63" customFormat="1" ht="24">
      <c r="A102" s="251" t="s">
        <v>100</v>
      </c>
      <c r="B102" s="186" t="s">
        <v>759</v>
      </c>
      <c r="C102" s="187">
        <v>5</v>
      </c>
      <c r="D102" s="251" t="s">
        <v>95</v>
      </c>
      <c r="E102" s="140"/>
      <c r="F102" s="141">
        <v>20</v>
      </c>
      <c r="G102" s="215" t="s">
        <v>0</v>
      </c>
      <c r="H10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02" s="93" t="str">
        <f>IF(Sklop15[[#This Row],[ZAHTEVANA SHEMA KAKOVOSTI]]&lt;&gt;"",Sklop15[[#This Row],[Preračunana masa/volumen/kos na enoto kg]],"")</f>
        <v/>
      </c>
      <c r="J102" s="105"/>
      <c r="K102" s="94"/>
      <c r="L102" s="94"/>
      <c r="M102" s="95"/>
      <c r="N102" s="96"/>
      <c r="O102" s="96"/>
      <c r="P102" s="108"/>
      <c r="Q102" s="96">
        <f>+Sklop15[[#This Row],[cena/enota brez DDV v EUR]]*Sklop15[[#This Row],[Stopnja DDV (%)]]</f>
        <v>0</v>
      </c>
      <c r="R102" s="96">
        <f>+Sklop15[[#This Row],[cena/enota brez DDV v EUR]]+Sklop15[[#This Row],[Davek (EUR)]]</f>
        <v>0</v>
      </c>
      <c r="S102" s="96">
        <f>+Sklop15[[#This Row],[cena/enota brez DDV v EUR]]*Sklop15[[#This Row],[Okvirna količina]]</f>
        <v>0</v>
      </c>
      <c r="T102" s="96">
        <f>+Sklop15[[#This Row],[Končna cena/enoto mere (EUR) z DDV]]*Sklop15[[#This Row],[Okvirna količina]]</f>
        <v>0</v>
      </c>
      <c r="U102" s="278"/>
    </row>
    <row r="103" spans="1:21" s="63" customFormat="1" ht="24">
      <c r="A103" s="251" t="s">
        <v>101</v>
      </c>
      <c r="B103" s="186" t="s">
        <v>760</v>
      </c>
      <c r="C103" s="187">
        <v>1</v>
      </c>
      <c r="D103" s="251" t="s">
        <v>95</v>
      </c>
      <c r="E103" s="140"/>
      <c r="F103" s="141">
        <v>50</v>
      </c>
      <c r="G103" s="215" t="s">
        <v>0</v>
      </c>
      <c r="H10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3" s="93" t="str">
        <f>IF(Sklop15[[#This Row],[ZAHTEVANA SHEMA KAKOVOSTI]]&lt;&gt;"",Sklop15[[#This Row],[Preračunana masa/volumen/kos na enoto kg]],"")</f>
        <v/>
      </c>
      <c r="J103" s="105"/>
      <c r="K103" s="94"/>
      <c r="L103" s="94"/>
      <c r="M103" s="95"/>
      <c r="N103" s="96"/>
      <c r="O103" s="96"/>
      <c r="P103" s="108"/>
      <c r="Q103" s="96">
        <f>+Sklop15[[#This Row],[cena/enota brez DDV v EUR]]*Sklop15[[#This Row],[Stopnja DDV (%)]]</f>
        <v>0</v>
      </c>
      <c r="R103" s="96">
        <f>+Sklop15[[#This Row],[cena/enota brez DDV v EUR]]+Sklop15[[#This Row],[Davek (EUR)]]</f>
        <v>0</v>
      </c>
      <c r="S103" s="96">
        <f>+Sklop15[[#This Row],[cena/enota brez DDV v EUR]]*Sklop15[[#This Row],[Okvirna količina]]</f>
        <v>0</v>
      </c>
      <c r="T103" s="96">
        <f>+Sklop15[[#This Row],[Končna cena/enoto mere (EUR) z DDV]]*Sklop15[[#This Row],[Okvirna količina]]</f>
        <v>0</v>
      </c>
      <c r="U103" s="278"/>
    </row>
    <row r="104" spans="1:21" s="63" customFormat="1" ht="12">
      <c r="A104" s="251" t="s">
        <v>102</v>
      </c>
      <c r="B104" s="186" t="s">
        <v>761</v>
      </c>
      <c r="C104" s="187">
        <v>20</v>
      </c>
      <c r="D104" s="251" t="s">
        <v>159</v>
      </c>
      <c r="E104" s="140"/>
      <c r="F104" s="141">
        <v>10</v>
      </c>
      <c r="G104" s="215" t="s">
        <v>0</v>
      </c>
      <c r="H10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104" s="93" t="str">
        <f>IF(Sklop15[[#This Row],[ZAHTEVANA SHEMA KAKOVOSTI]]&lt;&gt;"",Sklop15[[#This Row],[Preračunana masa/volumen/kos na enoto kg]],"")</f>
        <v/>
      </c>
      <c r="J104" s="105"/>
      <c r="K104" s="94"/>
      <c r="L104" s="94"/>
      <c r="M104" s="95"/>
      <c r="N104" s="96"/>
      <c r="O104" s="96"/>
      <c r="P104" s="108"/>
      <c r="Q104" s="96">
        <f>+Sklop15[[#This Row],[cena/enota brez DDV v EUR]]*Sklop15[[#This Row],[Stopnja DDV (%)]]</f>
        <v>0</v>
      </c>
      <c r="R104" s="96">
        <f>+Sklop15[[#This Row],[cena/enota brez DDV v EUR]]+Sklop15[[#This Row],[Davek (EUR)]]</f>
        <v>0</v>
      </c>
      <c r="S104" s="96">
        <f>+Sklop15[[#This Row],[cena/enota brez DDV v EUR]]*Sklop15[[#This Row],[Okvirna količina]]</f>
        <v>0</v>
      </c>
      <c r="T104" s="96">
        <f>+Sklop15[[#This Row],[Končna cena/enoto mere (EUR) z DDV]]*Sklop15[[#This Row],[Okvirna količina]]</f>
        <v>0</v>
      </c>
      <c r="U104" s="278"/>
    </row>
    <row r="105" spans="1:21" s="63" customFormat="1" ht="12">
      <c r="A105" s="251" t="s">
        <v>103</v>
      </c>
      <c r="B105" s="186" t="s">
        <v>851</v>
      </c>
      <c r="C105" s="187">
        <v>250</v>
      </c>
      <c r="D105" s="251" t="s">
        <v>159</v>
      </c>
      <c r="E105" s="140"/>
      <c r="F105" s="141">
        <v>5</v>
      </c>
      <c r="G105" s="215" t="s">
        <v>0</v>
      </c>
      <c r="H10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05" s="93" t="str">
        <f>IF(Sklop15[[#This Row],[ZAHTEVANA SHEMA KAKOVOSTI]]&lt;&gt;"",Sklop15[[#This Row],[Preračunana masa/volumen/kos na enoto kg]],"")</f>
        <v/>
      </c>
      <c r="J105" s="105"/>
      <c r="K105" s="94"/>
      <c r="L105" s="94"/>
      <c r="M105" s="95"/>
      <c r="N105" s="96"/>
      <c r="O105" s="96"/>
      <c r="P105" s="108"/>
      <c r="Q105" s="96">
        <f>+Sklop15[[#This Row],[cena/enota brez DDV v EUR]]*Sklop15[[#This Row],[Stopnja DDV (%)]]</f>
        <v>0</v>
      </c>
      <c r="R105" s="96">
        <f>+Sklop15[[#This Row],[cena/enota brez DDV v EUR]]+Sklop15[[#This Row],[Davek (EUR)]]</f>
        <v>0</v>
      </c>
      <c r="S105" s="96">
        <f>+Sklop15[[#This Row],[cena/enota brez DDV v EUR]]*Sklop15[[#This Row],[Okvirna količina]]</f>
        <v>0</v>
      </c>
      <c r="T105" s="96">
        <f>+Sklop15[[#This Row],[Končna cena/enoto mere (EUR) z DDV]]*Sklop15[[#This Row],[Okvirna količina]]</f>
        <v>0</v>
      </c>
      <c r="U105" s="278"/>
    </row>
    <row r="106" spans="1:21" s="63" customFormat="1" ht="12">
      <c r="A106" s="251" t="s">
        <v>104</v>
      </c>
      <c r="B106" s="186" t="s">
        <v>762</v>
      </c>
      <c r="C106" s="187">
        <v>250</v>
      </c>
      <c r="D106" s="251" t="s">
        <v>159</v>
      </c>
      <c r="E106" s="140"/>
      <c r="F106" s="141">
        <v>50</v>
      </c>
      <c r="G106" s="215" t="s">
        <v>0</v>
      </c>
      <c r="H10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106" s="93" t="str">
        <f>IF(Sklop15[[#This Row],[ZAHTEVANA SHEMA KAKOVOSTI]]&lt;&gt;"",Sklop15[[#This Row],[Preračunana masa/volumen/kos na enoto kg]],"")</f>
        <v/>
      </c>
      <c r="J106" s="105"/>
      <c r="K106" s="94"/>
      <c r="L106" s="94"/>
      <c r="M106" s="95"/>
      <c r="N106" s="96"/>
      <c r="O106" s="96"/>
      <c r="P106" s="108"/>
      <c r="Q106" s="96">
        <f>+Sklop15[[#This Row],[cena/enota brez DDV v EUR]]*Sklop15[[#This Row],[Stopnja DDV (%)]]</f>
        <v>0</v>
      </c>
      <c r="R106" s="96">
        <f>+Sklop15[[#This Row],[cena/enota brez DDV v EUR]]+Sklop15[[#This Row],[Davek (EUR)]]</f>
        <v>0</v>
      </c>
      <c r="S106" s="96">
        <f>+Sklop15[[#This Row],[cena/enota brez DDV v EUR]]*Sklop15[[#This Row],[Okvirna količina]]</f>
        <v>0</v>
      </c>
      <c r="T106" s="96">
        <f>+Sklop15[[#This Row],[Končna cena/enoto mere (EUR) z DDV]]*Sklop15[[#This Row],[Okvirna količina]]</f>
        <v>0</v>
      </c>
      <c r="U106" s="278"/>
    </row>
    <row r="107" spans="1:21" s="63" customFormat="1" ht="12">
      <c r="A107" s="251" t="s">
        <v>105</v>
      </c>
      <c r="B107" s="186" t="s">
        <v>763</v>
      </c>
      <c r="C107" s="187">
        <v>4</v>
      </c>
      <c r="D107" s="251" t="s">
        <v>1</v>
      </c>
      <c r="E107" s="140"/>
      <c r="F107" s="141">
        <v>10</v>
      </c>
      <c r="G107" s="215" t="s">
        <v>0</v>
      </c>
      <c r="H10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7" s="93" t="str">
        <f>IF(Sklop15[[#This Row],[ZAHTEVANA SHEMA KAKOVOSTI]]&lt;&gt;"",Sklop15[[#This Row],[Preračunana masa/volumen/kos na enoto kg]],"")</f>
        <v/>
      </c>
      <c r="J107" s="105"/>
      <c r="K107" s="94"/>
      <c r="L107" s="94"/>
      <c r="M107" s="95"/>
      <c r="N107" s="96"/>
      <c r="O107" s="96"/>
      <c r="P107" s="108"/>
      <c r="Q107" s="96">
        <f>+Sklop15[[#This Row],[cena/enota brez DDV v EUR]]*Sklop15[[#This Row],[Stopnja DDV (%)]]</f>
        <v>0</v>
      </c>
      <c r="R107" s="96">
        <f>+Sklop15[[#This Row],[cena/enota brez DDV v EUR]]+Sklop15[[#This Row],[Davek (EUR)]]</f>
        <v>0</v>
      </c>
      <c r="S107" s="96">
        <f>+Sklop15[[#This Row],[cena/enota brez DDV v EUR]]*Sklop15[[#This Row],[Okvirna količina]]</f>
        <v>0</v>
      </c>
      <c r="T107" s="96">
        <f>+Sklop15[[#This Row],[Končna cena/enoto mere (EUR) z DDV]]*Sklop15[[#This Row],[Okvirna količina]]</f>
        <v>0</v>
      </c>
      <c r="U107" s="278"/>
    </row>
    <row r="108" spans="1:21" s="63" customFormat="1" ht="12">
      <c r="A108" s="251" t="s">
        <v>106</v>
      </c>
      <c r="B108" s="186" t="s">
        <v>764</v>
      </c>
      <c r="C108" s="187">
        <v>40</v>
      </c>
      <c r="D108" s="251" t="s">
        <v>159</v>
      </c>
      <c r="E108" s="140"/>
      <c r="F108" s="141">
        <v>8</v>
      </c>
      <c r="G108" s="215" t="s">
        <v>0</v>
      </c>
      <c r="H10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0.32</v>
      </c>
      <c r="I108" s="93" t="str">
        <f>IF(Sklop15[[#This Row],[ZAHTEVANA SHEMA KAKOVOSTI]]&lt;&gt;"",Sklop15[[#This Row],[Preračunana masa/volumen/kos na enoto kg]],"")</f>
        <v/>
      </c>
      <c r="J108" s="105"/>
      <c r="K108" s="94"/>
      <c r="L108" s="94"/>
      <c r="M108" s="95"/>
      <c r="N108" s="96"/>
      <c r="O108" s="96"/>
      <c r="P108" s="108"/>
      <c r="Q108" s="96">
        <f>+Sklop15[[#This Row],[cena/enota brez DDV v EUR]]*Sklop15[[#This Row],[Stopnja DDV (%)]]</f>
        <v>0</v>
      </c>
      <c r="R108" s="96">
        <f>+Sklop15[[#This Row],[cena/enota brez DDV v EUR]]+Sklop15[[#This Row],[Davek (EUR)]]</f>
        <v>0</v>
      </c>
      <c r="S108" s="96">
        <f>+Sklop15[[#This Row],[cena/enota brez DDV v EUR]]*Sklop15[[#This Row],[Okvirna količina]]</f>
        <v>0</v>
      </c>
      <c r="T108" s="96">
        <f>+Sklop15[[#This Row],[Končna cena/enoto mere (EUR) z DDV]]*Sklop15[[#This Row],[Okvirna količina]]</f>
        <v>0</v>
      </c>
      <c r="U108" s="278"/>
    </row>
    <row r="109" spans="1:21" s="63" customFormat="1" ht="12">
      <c r="A109" s="251" t="s">
        <v>107</v>
      </c>
      <c r="B109" s="186" t="s">
        <v>765</v>
      </c>
      <c r="C109" s="187">
        <v>500</v>
      </c>
      <c r="D109" s="251" t="s">
        <v>159</v>
      </c>
      <c r="E109" s="140"/>
      <c r="F109" s="141">
        <v>10</v>
      </c>
      <c r="G109" s="215" t="s">
        <v>0</v>
      </c>
      <c r="H10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9" s="93" t="str">
        <f>IF(Sklop15[[#This Row],[ZAHTEVANA SHEMA KAKOVOSTI]]&lt;&gt;"",Sklop15[[#This Row],[Preračunana masa/volumen/kos na enoto kg]],"")</f>
        <v/>
      </c>
      <c r="J109" s="105"/>
      <c r="K109" s="94"/>
      <c r="L109" s="94"/>
      <c r="M109" s="95"/>
      <c r="N109" s="96"/>
      <c r="O109" s="96"/>
      <c r="P109" s="108"/>
      <c r="Q109" s="96">
        <f>+Sklop15[[#This Row],[cena/enota brez DDV v EUR]]*Sklop15[[#This Row],[Stopnja DDV (%)]]</f>
        <v>0</v>
      </c>
      <c r="R109" s="96">
        <f>+Sklop15[[#This Row],[cena/enota brez DDV v EUR]]+Sklop15[[#This Row],[Davek (EUR)]]</f>
        <v>0</v>
      </c>
      <c r="S109" s="96">
        <f>+Sklop15[[#This Row],[cena/enota brez DDV v EUR]]*Sklop15[[#This Row],[Okvirna količina]]</f>
        <v>0</v>
      </c>
      <c r="T109" s="96">
        <f>+Sklop15[[#This Row],[Končna cena/enoto mere (EUR) z DDV]]*Sklop15[[#This Row],[Okvirna količina]]</f>
        <v>0</v>
      </c>
      <c r="U109" s="278"/>
    </row>
    <row r="110" spans="1:21" s="63" customFormat="1" ht="12">
      <c r="A110" s="251" t="s">
        <v>108</v>
      </c>
      <c r="B110" s="186" t="s">
        <v>766</v>
      </c>
      <c r="C110" s="187">
        <v>42</v>
      </c>
      <c r="D110" s="251" t="s">
        <v>159</v>
      </c>
      <c r="E110" s="140"/>
      <c r="F110" s="141">
        <v>10</v>
      </c>
      <c r="G110" s="215" t="s">
        <v>0</v>
      </c>
      <c r="H11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0.42000000000000004</v>
      </c>
      <c r="I110" s="93" t="str">
        <f>IF(Sklop15[[#This Row],[ZAHTEVANA SHEMA KAKOVOSTI]]&lt;&gt;"",Sklop15[[#This Row],[Preračunana masa/volumen/kos na enoto kg]],"")</f>
        <v/>
      </c>
      <c r="J110" s="105"/>
      <c r="K110" s="94"/>
      <c r="L110" s="94"/>
      <c r="M110" s="95"/>
      <c r="N110" s="96"/>
      <c r="O110" s="96"/>
      <c r="P110" s="108"/>
      <c r="Q110" s="96">
        <f>+Sklop15[[#This Row],[cena/enota brez DDV v EUR]]*Sklop15[[#This Row],[Stopnja DDV (%)]]</f>
        <v>0</v>
      </c>
      <c r="R110" s="96">
        <f>+Sklop15[[#This Row],[cena/enota brez DDV v EUR]]+Sklop15[[#This Row],[Davek (EUR)]]</f>
        <v>0</v>
      </c>
      <c r="S110" s="96">
        <f>+Sklop15[[#This Row],[cena/enota brez DDV v EUR]]*Sklop15[[#This Row],[Okvirna količina]]</f>
        <v>0</v>
      </c>
      <c r="T110" s="96">
        <f>+Sklop15[[#This Row],[Končna cena/enoto mere (EUR) z DDV]]*Sklop15[[#This Row],[Okvirna količina]]</f>
        <v>0</v>
      </c>
      <c r="U110" s="278"/>
    </row>
    <row r="111" spans="1:21" s="63" customFormat="1" ht="12">
      <c r="A111" s="251" t="s">
        <v>109</v>
      </c>
      <c r="B111" s="186" t="s">
        <v>767</v>
      </c>
      <c r="C111" s="187" t="s">
        <v>815</v>
      </c>
      <c r="D111" s="251" t="s">
        <v>159</v>
      </c>
      <c r="E111" s="140"/>
      <c r="F111" s="141">
        <v>10</v>
      </c>
      <c r="G111" s="215" t="s">
        <v>1</v>
      </c>
      <c r="H11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1" s="93" t="str">
        <f>IF(Sklop15[[#This Row],[ZAHTEVANA SHEMA KAKOVOSTI]]&lt;&gt;"",Sklop15[[#This Row],[Preračunana masa/volumen/kos na enoto kg]],"")</f>
        <v/>
      </c>
      <c r="J111" s="105"/>
      <c r="K111" s="94"/>
      <c r="L111" s="94"/>
      <c r="M111" s="95"/>
      <c r="N111" s="96"/>
      <c r="O111" s="96"/>
      <c r="P111" s="108"/>
      <c r="Q111" s="96">
        <f>+Sklop15[[#This Row],[cena/enota brez DDV v EUR]]*Sklop15[[#This Row],[Stopnja DDV (%)]]</f>
        <v>0</v>
      </c>
      <c r="R111" s="96">
        <f>+Sklop15[[#This Row],[cena/enota brez DDV v EUR]]+Sklop15[[#This Row],[Davek (EUR)]]</f>
        <v>0</v>
      </c>
      <c r="S111" s="96">
        <f>+Sklop15[[#This Row],[cena/enota brez DDV v EUR]]*Sklop15[[#This Row],[Okvirna količina]]</f>
        <v>0</v>
      </c>
      <c r="T111" s="96">
        <f>+Sklop15[[#This Row],[Končna cena/enoto mere (EUR) z DDV]]*Sklop15[[#This Row],[Okvirna količina]]</f>
        <v>0</v>
      </c>
      <c r="U111" s="278"/>
    </row>
    <row r="112" spans="1:21" s="63" customFormat="1" ht="12">
      <c r="A112" s="251" t="s">
        <v>110</v>
      </c>
      <c r="B112" s="186" t="s">
        <v>583</v>
      </c>
      <c r="C112" s="187" t="s">
        <v>816</v>
      </c>
      <c r="D112" s="251" t="s">
        <v>159</v>
      </c>
      <c r="E112" s="140"/>
      <c r="F112" s="141">
        <v>10</v>
      </c>
      <c r="G112" s="215" t="s">
        <v>1</v>
      </c>
      <c r="H11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2" s="93" t="str">
        <f>IF(Sklop15[[#This Row],[ZAHTEVANA SHEMA KAKOVOSTI]]&lt;&gt;"",Sklop15[[#This Row],[Preračunana masa/volumen/kos na enoto kg]],"")</f>
        <v/>
      </c>
      <c r="J112" s="105"/>
      <c r="K112" s="94"/>
      <c r="L112" s="94"/>
      <c r="M112" s="95"/>
      <c r="N112" s="96"/>
      <c r="O112" s="96"/>
      <c r="P112" s="108"/>
      <c r="Q112" s="96">
        <f>+Sklop15[[#This Row],[cena/enota brez DDV v EUR]]*Sklop15[[#This Row],[Stopnja DDV (%)]]</f>
        <v>0</v>
      </c>
      <c r="R112" s="96">
        <f>+Sklop15[[#This Row],[cena/enota brez DDV v EUR]]+Sklop15[[#This Row],[Davek (EUR)]]</f>
        <v>0</v>
      </c>
      <c r="S112" s="96">
        <f>+Sklop15[[#This Row],[cena/enota brez DDV v EUR]]*Sklop15[[#This Row],[Okvirna količina]]</f>
        <v>0</v>
      </c>
      <c r="T112" s="96">
        <f>+Sklop15[[#This Row],[Končna cena/enoto mere (EUR) z DDV]]*Sklop15[[#This Row],[Okvirna količina]]</f>
        <v>0</v>
      </c>
      <c r="U112" s="278"/>
    </row>
    <row r="113" spans="1:21" s="63" customFormat="1" ht="12">
      <c r="A113" s="251" t="s">
        <v>111</v>
      </c>
      <c r="B113" s="186" t="s">
        <v>768</v>
      </c>
      <c r="C113" s="187">
        <v>14</v>
      </c>
      <c r="D113" s="251" t="s">
        <v>159</v>
      </c>
      <c r="E113" s="140"/>
      <c r="F113" s="141">
        <v>40</v>
      </c>
      <c r="G113" s="215" t="s">
        <v>94</v>
      </c>
      <c r="H11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0.56000000000000005</v>
      </c>
      <c r="I113" s="93" t="str">
        <f>IF(Sklop15[[#This Row],[ZAHTEVANA SHEMA KAKOVOSTI]]&lt;&gt;"",Sklop15[[#This Row],[Preračunana masa/volumen/kos na enoto kg]],"")</f>
        <v/>
      </c>
      <c r="J113" s="105"/>
      <c r="K113" s="94"/>
      <c r="L113" s="94"/>
      <c r="M113" s="95"/>
      <c r="N113" s="96"/>
      <c r="O113" s="96"/>
      <c r="P113" s="108"/>
      <c r="Q113" s="96">
        <f>+Sklop15[[#This Row],[cena/enota brez DDV v EUR]]*Sklop15[[#This Row],[Stopnja DDV (%)]]</f>
        <v>0</v>
      </c>
      <c r="R113" s="96">
        <f>+Sklop15[[#This Row],[cena/enota brez DDV v EUR]]+Sklop15[[#This Row],[Davek (EUR)]]</f>
        <v>0</v>
      </c>
      <c r="S113" s="96">
        <f>+Sklop15[[#This Row],[cena/enota brez DDV v EUR]]*Sklop15[[#This Row],[Okvirna količina]]</f>
        <v>0</v>
      </c>
      <c r="T113" s="96">
        <f>+Sklop15[[#This Row],[Končna cena/enoto mere (EUR) z DDV]]*Sklop15[[#This Row],[Okvirna količina]]</f>
        <v>0</v>
      </c>
      <c r="U113" s="278"/>
    </row>
    <row r="114" spans="1:21" s="63" customFormat="1" ht="12">
      <c r="A114" s="251" t="s">
        <v>112</v>
      </c>
      <c r="B114" s="186" t="s">
        <v>769</v>
      </c>
      <c r="C114" s="187">
        <v>1000</v>
      </c>
      <c r="D114" s="251" t="s">
        <v>159</v>
      </c>
      <c r="E114" s="140"/>
      <c r="F114" s="141">
        <v>3</v>
      </c>
      <c r="G114" s="215" t="s">
        <v>0</v>
      </c>
      <c r="H11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14" s="93" t="str">
        <f>IF(Sklop15[[#This Row],[ZAHTEVANA SHEMA KAKOVOSTI]]&lt;&gt;"",Sklop15[[#This Row],[Preračunana masa/volumen/kos na enoto kg]],"")</f>
        <v/>
      </c>
      <c r="J114" s="105"/>
      <c r="K114" s="94"/>
      <c r="L114" s="94"/>
      <c r="M114" s="95"/>
      <c r="N114" s="96"/>
      <c r="O114" s="96"/>
      <c r="P114" s="108"/>
      <c r="Q114" s="96">
        <f>+Sklop15[[#This Row],[cena/enota brez DDV v EUR]]*Sklop15[[#This Row],[Stopnja DDV (%)]]</f>
        <v>0</v>
      </c>
      <c r="R114" s="96">
        <f>+Sklop15[[#This Row],[cena/enota brez DDV v EUR]]+Sklop15[[#This Row],[Davek (EUR)]]</f>
        <v>0</v>
      </c>
      <c r="S114" s="96">
        <f>+Sklop15[[#This Row],[cena/enota brez DDV v EUR]]*Sklop15[[#This Row],[Okvirna količina]]</f>
        <v>0</v>
      </c>
      <c r="T114" s="96">
        <f>+Sklop15[[#This Row],[Končna cena/enoto mere (EUR) z DDV]]*Sklop15[[#This Row],[Okvirna količina]]</f>
        <v>0</v>
      </c>
      <c r="U114" s="278"/>
    </row>
    <row r="115" spans="1:21" s="63" customFormat="1" ht="12">
      <c r="A115" s="251" t="s">
        <v>113</v>
      </c>
      <c r="B115" s="186" t="s">
        <v>770</v>
      </c>
      <c r="C115" s="187">
        <v>220</v>
      </c>
      <c r="D115" s="251" t="s">
        <v>159</v>
      </c>
      <c r="E115" s="140"/>
      <c r="F115" s="141">
        <v>40</v>
      </c>
      <c r="G115" s="215" t="s">
        <v>0</v>
      </c>
      <c r="H11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8.8000000000000007</v>
      </c>
      <c r="I115" s="93" t="str">
        <f>IF(Sklop15[[#This Row],[ZAHTEVANA SHEMA KAKOVOSTI]]&lt;&gt;"",Sklop15[[#This Row],[Preračunana masa/volumen/kos na enoto kg]],"")</f>
        <v/>
      </c>
      <c r="J115" s="105"/>
      <c r="K115" s="94"/>
      <c r="L115" s="94"/>
      <c r="M115" s="95"/>
      <c r="N115" s="96"/>
      <c r="O115" s="96"/>
      <c r="P115" s="108"/>
      <c r="Q115" s="96">
        <f>+Sklop15[[#This Row],[cena/enota brez DDV v EUR]]*Sklop15[[#This Row],[Stopnja DDV (%)]]</f>
        <v>0</v>
      </c>
      <c r="R115" s="96">
        <f>+Sklop15[[#This Row],[cena/enota brez DDV v EUR]]+Sklop15[[#This Row],[Davek (EUR)]]</f>
        <v>0</v>
      </c>
      <c r="S115" s="96">
        <f>+Sklop15[[#This Row],[cena/enota brez DDV v EUR]]*Sklop15[[#This Row],[Okvirna količina]]</f>
        <v>0</v>
      </c>
      <c r="T115" s="96">
        <f>+Sklop15[[#This Row],[Končna cena/enoto mere (EUR) z DDV]]*Sklop15[[#This Row],[Okvirna količina]]</f>
        <v>0</v>
      </c>
      <c r="U115" s="278"/>
    </row>
    <row r="116" spans="1:21" s="63" customFormat="1" ht="24">
      <c r="A116" s="251" t="s">
        <v>114</v>
      </c>
      <c r="B116" s="186" t="s">
        <v>771</v>
      </c>
      <c r="C116" s="187">
        <v>620</v>
      </c>
      <c r="D116" s="251" t="s">
        <v>159</v>
      </c>
      <c r="E116" s="140"/>
      <c r="F116" s="141">
        <v>180</v>
      </c>
      <c r="G116" s="215" t="s">
        <v>0</v>
      </c>
      <c r="H11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111.6</v>
      </c>
      <c r="I116" s="93" t="str">
        <f>IF(Sklop15[[#This Row],[ZAHTEVANA SHEMA KAKOVOSTI]]&lt;&gt;"",Sklop15[[#This Row],[Preračunana masa/volumen/kos na enoto kg]],"")</f>
        <v/>
      </c>
      <c r="J116" s="105"/>
      <c r="K116" s="94"/>
      <c r="L116" s="94"/>
      <c r="M116" s="95"/>
      <c r="N116" s="96"/>
      <c r="O116" s="96"/>
      <c r="P116" s="108"/>
      <c r="Q116" s="96">
        <f>+Sklop15[[#This Row],[cena/enota brez DDV v EUR]]*Sklop15[[#This Row],[Stopnja DDV (%)]]</f>
        <v>0</v>
      </c>
      <c r="R116" s="96">
        <f>+Sklop15[[#This Row],[cena/enota brez DDV v EUR]]+Sklop15[[#This Row],[Davek (EUR)]]</f>
        <v>0</v>
      </c>
      <c r="S116" s="96">
        <f>+Sklop15[[#This Row],[cena/enota brez DDV v EUR]]*Sklop15[[#This Row],[Okvirna količina]]</f>
        <v>0</v>
      </c>
      <c r="T116" s="96">
        <f>+Sklop15[[#This Row],[Končna cena/enoto mere (EUR) z DDV]]*Sklop15[[#This Row],[Okvirna količina]]</f>
        <v>0</v>
      </c>
      <c r="U116" s="278"/>
    </row>
    <row r="117" spans="1:21" s="63" customFormat="1" ht="36">
      <c r="A117" s="251" t="s">
        <v>115</v>
      </c>
      <c r="B117" s="186" t="s">
        <v>772</v>
      </c>
      <c r="C117" s="187">
        <v>165</v>
      </c>
      <c r="D117" s="251" t="s">
        <v>159</v>
      </c>
      <c r="E117" s="140"/>
      <c r="F117" s="141">
        <v>30</v>
      </c>
      <c r="G117" s="215" t="s">
        <v>0</v>
      </c>
      <c r="H11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4.95</v>
      </c>
      <c r="I117" s="93" t="str">
        <f>IF(Sklop15[[#This Row],[ZAHTEVANA SHEMA KAKOVOSTI]]&lt;&gt;"",Sklop15[[#This Row],[Preračunana masa/volumen/kos na enoto kg]],"")</f>
        <v/>
      </c>
      <c r="J117" s="105"/>
      <c r="K117" s="94"/>
      <c r="L117" s="94"/>
      <c r="M117" s="95"/>
      <c r="N117" s="96"/>
      <c r="O117" s="96"/>
      <c r="P117" s="108"/>
      <c r="Q117" s="96">
        <f>+Sklop15[[#This Row],[cena/enota brez DDV v EUR]]*Sklop15[[#This Row],[Stopnja DDV (%)]]</f>
        <v>0</v>
      </c>
      <c r="R117" s="96">
        <f>+Sklop15[[#This Row],[cena/enota brez DDV v EUR]]+Sklop15[[#This Row],[Davek (EUR)]]</f>
        <v>0</v>
      </c>
      <c r="S117" s="96">
        <f>+Sklop15[[#This Row],[cena/enota brez DDV v EUR]]*Sklop15[[#This Row],[Okvirna količina]]</f>
        <v>0</v>
      </c>
      <c r="T117" s="96">
        <f>+Sklop15[[#This Row],[Končna cena/enoto mere (EUR) z DDV]]*Sklop15[[#This Row],[Okvirna količina]]</f>
        <v>0</v>
      </c>
      <c r="U117" s="278"/>
    </row>
    <row r="118" spans="1:21" s="63" customFormat="1" ht="12">
      <c r="A118" s="251" t="s">
        <v>116</v>
      </c>
      <c r="B118" s="186" t="s">
        <v>773</v>
      </c>
      <c r="C118" s="187">
        <v>250</v>
      </c>
      <c r="D118" s="251" t="s">
        <v>159</v>
      </c>
      <c r="E118" s="140"/>
      <c r="F118" s="141">
        <v>100</v>
      </c>
      <c r="G118" s="215" t="s">
        <v>0</v>
      </c>
      <c r="H11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18" s="93" t="str">
        <f>IF(Sklop15[[#This Row],[ZAHTEVANA SHEMA KAKOVOSTI]]&lt;&gt;"",Sklop15[[#This Row],[Preračunana masa/volumen/kos na enoto kg]],"")</f>
        <v/>
      </c>
      <c r="J118" s="105"/>
      <c r="K118" s="94"/>
      <c r="L118" s="94"/>
      <c r="M118" s="95"/>
      <c r="N118" s="96"/>
      <c r="O118" s="96"/>
      <c r="P118" s="108"/>
      <c r="Q118" s="96">
        <f>+Sklop15[[#This Row],[cena/enota brez DDV v EUR]]*Sklop15[[#This Row],[Stopnja DDV (%)]]</f>
        <v>0</v>
      </c>
      <c r="R118" s="96">
        <f>+Sklop15[[#This Row],[cena/enota brez DDV v EUR]]+Sklop15[[#This Row],[Davek (EUR)]]</f>
        <v>0</v>
      </c>
      <c r="S118" s="96">
        <f>+Sklop15[[#This Row],[cena/enota brez DDV v EUR]]*Sklop15[[#This Row],[Okvirna količina]]</f>
        <v>0</v>
      </c>
      <c r="T118" s="96">
        <f>+Sklop15[[#This Row],[Končna cena/enoto mere (EUR) z DDV]]*Sklop15[[#This Row],[Okvirna količina]]</f>
        <v>0</v>
      </c>
      <c r="U118" s="278"/>
    </row>
    <row r="119" spans="1:21" s="63" customFormat="1" ht="12">
      <c r="A119" s="251" t="s">
        <v>117</v>
      </c>
      <c r="B119" s="186" t="s">
        <v>774</v>
      </c>
      <c r="C119" s="187">
        <v>500</v>
      </c>
      <c r="D119" s="251" t="s">
        <v>159</v>
      </c>
      <c r="E119" s="140"/>
      <c r="F119" s="141">
        <v>40</v>
      </c>
      <c r="G119" s="215" t="s">
        <v>0</v>
      </c>
      <c r="H11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19" s="93" t="str">
        <f>IF(Sklop15[[#This Row],[ZAHTEVANA SHEMA KAKOVOSTI]]&lt;&gt;"",Sklop15[[#This Row],[Preračunana masa/volumen/kos na enoto kg]],"")</f>
        <v/>
      </c>
      <c r="J119" s="105"/>
      <c r="K119" s="94"/>
      <c r="L119" s="94"/>
      <c r="M119" s="95"/>
      <c r="N119" s="96"/>
      <c r="O119" s="96"/>
      <c r="P119" s="108"/>
      <c r="Q119" s="96">
        <f>+Sklop15[[#This Row],[cena/enota brez DDV v EUR]]*Sklop15[[#This Row],[Stopnja DDV (%)]]</f>
        <v>0</v>
      </c>
      <c r="R119" s="96">
        <f>+Sklop15[[#This Row],[cena/enota brez DDV v EUR]]+Sklop15[[#This Row],[Davek (EUR)]]</f>
        <v>0</v>
      </c>
      <c r="S119" s="96">
        <f>+Sklop15[[#This Row],[cena/enota brez DDV v EUR]]*Sklop15[[#This Row],[Okvirna količina]]</f>
        <v>0</v>
      </c>
      <c r="T119" s="96">
        <f>+Sklop15[[#This Row],[Končna cena/enoto mere (EUR) z DDV]]*Sklop15[[#This Row],[Okvirna količina]]</f>
        <v>0</v>
      </c>
      <c r="U119" s="278"/>
    </row>
    <row r="120" spans="1:21" s="63" customFormat="1" ht="12">
      <c r="A120" s="251" t="s">
        <v>118</v>
      </c>
      <c r="B120" s="186" t="s">
        <v>775</v>
      </c>
      <c r="C120" s="187">
        <v>0.2</v>
      </c>
      <c r="D120" s="251" t="s">
        <v>95</v>
      </c>
      <c r="E120" s="140"/>
      <c r="F120" s="141">
        <v>10</v>
      </c>
      <c r="G120" s="215" t="s">
        <v>0</v>
      </c>
      <c r="H12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20" s="93" t="str">
        <f>IF(Sklop15[[#This Row],[ZAHTEVANA SHEMA KAKOVOSTI]]&lt;&gt;"",Sklop15[[#This Row],[Preračunana masa/volumen/kos na enoto kg]],"")</f>
        <v/>
      </c>
      <c r="J120" s="105"/>
      <c r="K120" s="94"/>
      <c r="L120" s="94"/>
      <c r="M120" s="95"/>
      <c r="N120" s="96"/>
      <c r="O120" s="96"/>
      <c r="P120" s="108"/>
      <c r="Q120" s="96">
        <f>+Sklop15[[#This Row],[cena/enota brez DDV v EUR]]*Sklop15[[#This Row],[Stopnja DDV (%)]]</f>
        <v>0</v>
      </c>
      <c r="R120" s="96">
        <f>+Sklop15[[#This Row],[cena/enota brez DDV v EUR]]+Sklop15[[#This Row],[Davek (EUR)]]</f>
        <v>0</v>
      </c>
      <c r="S120" s="96">
        <f>+Sklop15[[#This Row],[cena/enota brez DDV v EUR]]*Sklop15[[#This Row],[Okvirna količina]]</f>
        <v>0</v>
      </c>
      <c r="T120" s="96">
        <f>+Sklop15[[#This Row],[Končna cena/enoto mere (EUR) z DDV]]*Sklop15[[#This Row],[Okvirna količina]]</f>
        <v>0</v>
      </c>
      <c r="U120" s="278"/>
    </row>
    <row r="121" spans="1:21" s="63" customFormat="1" ht="24">
      <c r="A121" s="251" t="s">
        <v>119</v>
      </c>
      <c r="B121" s="186" t="s">
        <v>852</v>
      </c>
      <c r="C121" s="187">
        <v>1</v>
      </c>
      <c r="D121" s="251" t="s">
        <v>95</v>
      </c>
      <c r="E121" s="140"/>
      <c r="F121" s="141">
        <v>5</v>
      </c>
      <c r="G121" s="215" t="s">
        <v>0</v>
      </c>
      <c r="H12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21" s="93" t="str">
        <f>IF(Sklop15[[#This Row],[ZAHTEVANA SHEMA KAKOVOSTI]]&lt;&gt;"",Sklop15[[#This Row],[Preračunana masa/volumen/kos na enoto kg]],"")</f>
        <v/>
      </c>
      <c r="J121" s="105"/>
      <c r="K121" s="94"/>
      <c r="L121" s="94"/>
      <c r="M121" s="95"/>
      <c r="N121" s="96"/>
      <c r="O121" s="96"/>
      <c r="P121" s="108"/>
      <c r="Q121" s="96">
        <f>+Sklop15[[#This Row],[cena/enota brez DDV v EUR]]*Sklop15[[#This Row],[Stopnja DDV (%)]]</f>
        <v>0</v>
      </c>
      <c r="R121" s="96">
        <f>+Sklop15[[#This Row],[cena/enota brez DDV v EUR]]+Sklop15[[#This Row],[Davek (EUR)]]</f>
        <v>0</v>
      </c>
      <c r="S121" s="96">
        <f>+Sklop15[[#This Row],[cena/enota brez DDV v EUR]]*Sklop15[[#This Row],[Okvirna količina]]</f>
        <v>0</v>
      </c>
      <c r="T121" s="96">
        <f>+Sklop15[[#This Row],[Končna cena/enoto mere (EUR) z DDV]]*Sklop15[[#This Row],[Okvirna količina]]</f>
        <v>0</v>
      </c>
      <c r="U121" s="278"/>
    </row>
    <row r="122" spans="1:21" s="63" customFormat="1" ht="24">
      <c r="A122" s="370" t="s">
        <v>120</v>
      </c>
      <c r="B122" s="366" t="s">
        <v>776</v>
      </c>
      <c r="C122" s="367" t="s">
        <v>843</v>
      </c>
      <c r="D122" s="251"/>
      <c r="E122" s="140"/>
      <c r="F122" s="141"/>
      <c r="G122" s="215"/>
      <c r="H12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22" s="93" t="str">
        <f>IF(Sklop15[[#This Row],[ZAHTEVANA SHEMA KAKOVOSTI]]&lt;&gt;"",Sklop15[[#This Row],[Preračunana masa/volumen/kos na enoto kg]],"")</f>
        <v/>
      </c>
      <c r="J122" s="105"/>
      <c r="K122" s="94"/>
      <c r="L122" s="94"/>
      <c r="M122" s="95"/>
      <c r="N122" s="96"/>
      <c r="O122" s="96"/>
      <c r="P122" s="108"/>
      <c r="Q122" s="96">
        <f>+Sklop15[[#This Row],[cena/enota brez DDV v EUR]]*Sklop15[[#This Row],[Stopnja DDV (%)]]</f>
        <v>0</v>
      </c>
      <c r="R122" s="96">
        <f>+Sklop15[[#This Row],[cena/enota brez DDV v EUR]]+Sklop15[[#This Row],[Davek (EUR)]]</f>
        <v>0</v>
      </c>
      <c r="S122" s="96">
        <f>+Sklop15[[#This Row],[cena/enota brez DDV v EUR]]*Sklop15[[#This Row],[Okvirna količina]]</f>
        <v>0</v>
      </c>
      <c r="T122" s="96">
        <f>+Sklop15[[#This Row],[Končna cena/enoto mere (EUR) z DDV]]*Sklop15[[#This Row],[Okvirna količina]]</f>
        <v>0</v>
      </c>
      <c r="U122" s="278"/>
    </row>
    <row r="123" spans="1:21" s="63" customFormat="1" ht="12">
      <c r="A123" s="251" t="s">
        <v>121</v>
      </c>
      <c r="B123" s="186" t="s">
        <v>777</v>
      </c>
      <c r="C123" s="187">
        <v>100</v>
      </c>
      <c r="D123" s="251" t="s">
        <v>159</v>
      </c>
      <c r="E123" s="140"/>
      <c r="F123" s="141">
        <v>5</v>
      </c>
      <c r="G123" s="215" t="s">
        <v>0</v>
      </c>
      <c r="H12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23" s="93" t="str">
        <f>IF(Sklop15[[#This Row],[ZAHTEVANA SHEMA KAKOVOSTI]]&lt;&gt;"",Sklop15[[#This Row],[Preračunana masa/volumen/kos na enoto kg]],"")</f>
        <v/>
      </c>
      <c r="J123" s="105"/>
      <c r="K123" s="94"/>
      <c r="L123" s="94"/>
      <c r="M123" s="95"/>
      <c r="N123" s="96"/>
      <c r="O123" s="96"/>
      <c r="P123" s="108"/>
      <c r="Q123" s="96">
        <f>+Sklop15[[#This Row],[cena/enota brez DDV v EUR]]*Sklop15[[#This Row],[Stopnja DDV (%)]]</f>
        <v>0</v>
      </c>
      <c r="R123" s="96">
        <f>+Sklop15[[#This Row],[cena/enota brez DDV v EUR]]+Sklop15[[#This Row],[Davek (EUR)]]</f>
        <v>0</v>
      </c>
      <c r="S123" s="96">
        <f>+Sklop15[[#This Row],[cena/enota brez DDV v EUR]]*Sklop15[[#This Row],[Okvirna količina]]</f>
        <v>0</v>
      </c>
      <c r="T123" s="96">
        <f>+Sklop15[[#This Row],[Končna cena/enoto mere (EUR) z DDV]]*Sklop15[[#This Row],[Okvirna količina]]</f>
        <v>0</v>
      </c>
      <c r="U123" s="278"/>
    </row>
    <row r="124" spans="1:21" s="63" customFormat="1" ht="12">
      <c r="A124" s="251" t="s">
        <v>122</v>
      </c>
      <c r="B124" s="186" t="s">
        <v>778</v>
      </c>
      <c r="C124" s="187">
        <v>100</v>
      </c>
      <c r="D124" s="251" t="s">
        <v>159</v>
      </c>
      <c r="E124" s="140"/>
      <c r="F124" s="141">
        <v>5</v>
      </c>
      <c r="G124" s="215" t="s">
        <v>0</v>
      </c>
      <c r="H12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24" s="93" t="str">
        <f>IF(Sklop15[[#This Row],[ZAHTEVANA SHEMA KAKOVOSTI]]&lt;&gt;"",Sklop15[[#This Row],[Preračunana masa/volumen/kos na enoto kg]],"")</f>
        <v/>
      </c>
      <c r="J124" s="105"/>
      <c r="K124" s="94"/>
      <c r="L124" s="94"/>
      <c r="M124" s="95"/>
      <c r="N124" s="96"/>
      <c r="O124" s="96"/>
      <c r="P124" s="108"/>
      <c r="Q124" s="96">
        <f>+Sklop15[[#This Row],[cena/enota brez DDV v EUR]]*Sklop15[[#This Row],[Stopnja DDV (%)]]</f>
        <v>0</v>
      </c>
      <c r="R124" s="96">
        <f>+Sklop15[[#This Row],[cena/enota brez DDV v EUR]]+Sklop15[[#This Row],[Davek (EUR)]]</f>
        <v>0</v>
      </c>
      <c r="S124" s="96">
        <f>+Sklop15[[#This Row],[cena/enota brez DDV v EUR]]*Sklop15[[#This Row],[Okvirna količina]]</f>
        <v>0</v>
      </c>
      <c r="T124" s="96">
        <f>+Sklop15[[#This Row],[Končna cena/enoto mere (EUR) z DDV]]*Sklop15[[#This Row],[Okvirna količina]]</f>
        <v>0</v>
      </c>
      <c r="U124" s="278"/>
    </row>
    <row r="125" spans="1:21" s="63" customFormat="1" ht="12">
      <c r="A125" s="251" t="s">
        <v>123</v>
      </c>
      <c r="B125" s="186" t="s">
        <v>779</v>
      </c>
      <c r="C125" s="187">
        <v>400</v>
      </c>
      <c r="D125" s="251" t="s">
        <v>159</v>
      </c>
      <c r="E125" s="140"/>
      <c r="F125" s="141">
        <v>4</v>
      </c>
      <c r="G125" s="215" t="s">
        <v>0</v>
      </c>
      <c r="H12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125" s="93" t="str">
        <f>IF(Sklop15[[#This Row],[ZAHTEVANA SHEMA KAKOVOSTI]]&lt;&gt;"",Sklop15[[#This Row],[Preračunana masa/volumen/kos na enoto kg]],"")</f>
        <v/>
      </c>
      <c r="J125" s="105"/>
      <c r="K125" s="94"/>
      <c r="L125" s="94"/>
      <c r="M125" s="95"/>
      <c r="N125" s="96"/>
      <c r="O125" s="96"/>
      <c r="P125" s="108"/>
      <c r="Q125" s="96">
        <f>+Sklop15[[#This Row],[cena/enota brez DDV v EUR]]*Sklop15[[#This Row],[Stopnja DDV (%)]]</f>
        <v>0</v>
      </c>
      <c r="R125" s="96">
        <f>+Sklop15[[#This Row],[cena/enota brez DDV v EUR]]+Sklop15[[#This Row],[Davek (EUR)]]</f>
        <v>0</v>
      </c>
      <c r="S125" s="96">
        <f>+Sklop15[[#This Row],[cena/enota brez DDV v EUR]]*Sklop15[[#This Row],[Okvirna količina]]</f>
        <v>0</v>
      </c>
      <c r="T125" s="96">
        <f>+Sklop15[[#This Row],[Končna cena/enoto mere (EUR) z DDV]]*Sklop15[[#This Row],[Okvirna količina]]</f>
        <v>0</v>
      </c>
      <c r="U125" s="278"/>
    </row>
    <row r="126" spans="1:21" s="63" customFormat="1" ht="12">
      <c r="A126" s="251" t="s">
        <v>124</v>
      </c>
      <c r="B126" s="186" t="s">
        <v>780</v>
      </c>
      <c r="C126" s="187">
        <v>200</v>
      </c>
      <c r="D126" s="251" t="s">
        <v>159</v>
      </c>
      <c r="E126" s="140"/>
      <c r="F126" s="141">
        <v>4</v>
      </c>
      <c r="G126" s="215" t="s">
        <v>0</v>
      </c>
      <c r="H12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126" s="93" t="str">
        <f>IF(Sklop15[[#This Row],[ZAHTEVANA SHEMA KAKOVOSTI]]&lt;&gt;"",Sklop15[[#This Row],[Preračunana masa/volumen/kos na enoto kg]],"")</f>
        <v/>
      </c>
      <c r="J126" s="105"/>
      <c r="K126" s="94"/>
      <c r="L126" s="94"/>
      <c r="M126" s="95"/>
      <c r="N126" s="96"/>
      <c r="O126" s="96"/>
      <c r="P126" s="108"/>
      <c r="Q126" s="96">
        <f>+Sklop15[[#This Row],[cena/enota brez DDV v EUR]]*Sklop15[[#This Row],[Stopnja DDV (%)]]</f>
        <v>0</v>
      </c>
      <c r="R126" s="96">
        <f>+Sklop15[[#This Row],[cena/enota brez DDV v EUR]]+Sklop15[[#This Row],[Davek (EUR)]]</f>
        <v>0</v>
      </c>
      <c r="S126" s="96">
        <f>+Sklop15[[#This Row],[cena/enota brez DDV v EUR]]*Sklop15[[#This Row],[Okvirna količina]]</f>
        <v>0</v>
      </c>
      <c r="T126" s="96">
        <f>+Sklop15[[#This Row],[Končna cena/enoto mere (EUR) z DDV]]*Sklop15[[#This Row],[Okvirna količina]]</f>
        <v>0</v>
      </c>
      <c r="U126" s="278"/>
    </row>
    <row r="127" spans="1:21" s="63" customFormat="1" ht="36">
      <c r="A127" s="251" t="s">
        <v>125</v>
      </c>
      <c r="B127" s="186" t="s">
        <v>781</v>
      </c>
      <c r="C127" s="187">
        <v>3000</v>
      </c>
      <c r="D127" s="251" t="s">
        <v>159</v>
      </c>
      <c r="E127" s="140"/>
      <c r="F127" s="141">
        <v>5</v>
      </c>
      <c r="G127" s="215" t="s">
        <v>0</v>
      </c>
      <c r="H12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27" s="93" t="str">
        <f>IF(Sklop15[[#This Row],[ZAHTEVANA SHEMA KAKOVOSTI]]&lt;&gt;"",Sklop15[[#This Row],[Preračunana masa/volumen/kos na enoto kg]],"")</f>
        <v/>
      </c>
      <c r="J127" s="105"/>
      <c r="K127" s="94"/>
      <c r="L127" s="94"/>
      <c r="M127" s="95"/>
      <c r="N127" s="96"/>
      <c r="O127" s="96"/>
      <c r="P127" s="108"/>
      <c r="Q127" s="96">
        <f>+Sklop15[[#This Row],[cena/enota brez DDV v EUR]]*Sklop15[[#This Row],[Stopnja DDV (%)]]</f>
        <v>0</v>
      </c>
      <c r="R127" s="96">
        <f>+Sklop15[[#This Row],[cena/enota brez DDV v EUR]]+Sklop15[[#This Row],[Davek (EUR)]]</f>
        <v>0</v>
      </c>
      <c r="S127" s="96">
        <f>+Sklop15[[#This Row],[cena/enota brez DDV v EUR]]*Sklop15[[#This Row],[Okvirna količina]]</f>
        <v>0</v>
      </c>
      <c r="T127" s="96">
        <f>+Sklop15[[#This Row],[Končna cena/enoto mere (EUR) z DDV]]*Sklop15[[#This Row],[Okvirna količina]]</f>
        <v>0</v>
      </c>
      <c r="U127" s="278"/>
    </row>
    <row r="128" spans="1:21" s="63" customFormat="1" ht="12">
      <c r="A128" s="251" t="s">
        <v>126</v>
      </c>
      <c r="B128" s="186" t="s">
        <v>782</v>
      </c>
      <c r="C128" s="187">
        <v>2</v>
      </c>
      <c r="D128" s="251" t="s">
        <v>95</v>
      </c>
      <c r="E128" s="140"/>
      <c r="F128" s="141">
        <v>150</v>
      </c>
      <c r="G128" s="215" t="s">
        <v>0</v>
      </c>
      <c r="H12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28" s="93" t="str">
        <f>IF(Sklop15[[#This Row],[ZAHTEVANA SHEMA KAKOVOSTI]]&lt;&gt;"",Sklop15[[#This Row],[Preračunana masa/volumen/kos na enoto kg]],"")</f>
        <v/>
      </c>
      <c r="J128" s="105"/>
      <c r="K128" s="94"/>
      <c r="L128" s="94"/>
      <c r="M128" s="95"/>
      <c r="N128" s="96"/>
      <c r="O128" s="96"/>
      <c r="P128" s="108"/>
      <c r="Q128" s="96">
        <f>+Sklop15[[#This Row],[cena/enota brez DDV v EUR]]*Sklop15[[#This Row],[Stopnja DDV (%)]]</f>
        <v>0</v>
      </c>
      <c r="R128" s="96">
        <f>+Sklop15[[#This Row],[cena/enota brez DDV v EUR]]+Sklop15[[#This Row],[Davek (EUR)]]</f>
        <v>0</v>
      </c>
      <c r="S128" s="96">
        <f>+Sklop15[[#This Row],[cena/enota brez DDV v EUR]]*Sklop15[[#This Row],[Okvirna količina]]</f>
        <v>0</v>
      </c>
      <c r="T128" s="96">
        <f>+Sklop15[[#This Row],[Končna cena/enoto mere (EUR) z DDV]]*Sklop15[[#This Row],[Okvirna količina]]</f>
        <v>0</v>
      </c>
      <c r="U128" s="278"/>
    </row>
    <row r="129" spans="1:21" s="63" customFormat="1" ht="12">
      <c r="A129" s="251" t="s">
        <v>127</v>
      </c>
      <c r="B129" s="186" t="s">
        <v>783</v>
      </c>
      <c r="C129" s="187">
        <v>10</v>
      </c>
      <c r="D129" s="251" t="s">
        <v>95</v>
      </c>
      <c r="E129" s="140"/>
      <c r="F129" s="141">
        <v>190</v>
      </c>
      <c r="G129" s="215" t="s">
        <v>0</v>
      </c>
      <c r="H12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1900</v>
      </c>
      <c r="I129" s="93" t="str">
        <f>IF(Sklop15[[#This Row],[ZAHTEVANA SHEMA KAKOVOSTI]]&lt;&gt;"",Sklop15[[#This Row],[Preračunana masa/volumen/kos na enoto kg]],"")</f>
        <v/>
      </c>
      <c r="J129" s="105"/>
      <c r="K129" s="94"/>
      <c r="L129" s="94"/>
      <c r="M129" s="95"/>
      <c r="N129" s="96"/>
      <c r="O129" s="96"/>
      <c r="P129" s="108"/>
      <c r="Q129" s="96">
        <f>+Sklop15[[#This Row],[cena/enota brez DDV v EUR]]*Sklop15[[#This Row],[Stopnja DDV (%)]]</f>
        <v>0</v>
      </c>
      <c r="R129" s="96">
        <f>+Sklop15[[#This Row],[cena/enota brez DDV v EUR]]+Sklop15[[#This Row],[Davek (EUR)]]</f>
        <v>0</v>
      </c>
      <c r="S129" s="96">
        <f>+Sklop15[[#This Row],[cena/enota brez DDV v EUR]]*Sklop15[[#This Row],[Okvirna količina]]</f>
        <v>0</v>
      </c>
      <c r="T129" s="96">
        <f>+Sklop15[[#This Row],[Končna cena/enoto mere (EUR) z DDV]]*Sklop15[[#This Row],[Okvirna količina]]</f>
        <v>0</v>
      </c>
      <c r="U129" s="278"/>
    </row>
    <row r="130" spans="1:21" s="63" customFormat="1" ht="12">
      <c r="A130" s="251" t="s">
        <v>221</v>
      </c>
      <c r="B130" s="186" t="s">
        <v>784</v>
      </c>
      <c r="C130" s="187" t="s">
        <v>815</v>
      </c>
      <c r="D130" s="251" t="s">
        <v>159</v>
      </c>
      <c r="E130" s="140"/>
      <c r="F130" s="141">
        <v>10</v>
      </c>
      <c r="G130" s="215" t="s">
        <v>1</v>
      </c>
      <c r="H13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0" s="93" t="str">
        <f>IF(Sklop15[[#This Row],[ZAHTEVANA SHEMA KAKOVOSTI]]&lt;&gt;"",Sklop15[[#This Row],[Preračunana masa/volumen/kos na enoto kg]],"")</f>
        <v/>
      </c>
      <c r="J130" s="105"/>
      <c r="K130" s="94"/>
      <c r="L130" s="94"/>
      <c r="M130" s="95"/>
      <c r="N130" s="96"/>
      <c r="O130" s="96"/>
      <c r="P130" s="108"/>
      <c r="Q130" s="96">
        <f>+Sklop15[[#This Row],[cena/enota brez DDV v EUR]]*Sklop15[[#This Row],[Stopnja DDV (%)]]</f>
        <v>0</v>
      </c>
      <c r="R130" s="96">
        <f>+Sklop15[[#This Row],[cena/enota brez DDV v EUR]]+Sklop15[[#This Row],[Davek (EUR)]]</f>
        <v>0</v>
      </c>
      <c r="S130" s="96">
        <f>+Sklop15[[#This Row],[cena/enota brez DDV v EUR]]*Sklop15[[#This Row],[Okvirna količina]]</f>
        <v>0</v>
      </c>
      <c r="T130" s="96">
        <f>+Sklop15[[#This Row],[Končna cena/enoto mere (EUR) z DDV]]*Sklop15[[#This Row],[Okvirna količina]]</f>
        <v>0</v>
      </c>
      <c r="U130" s="278"/>
    </row>
    <row r="131" spans="1:21" s="63" customFormat="1" ht="12">
      <c r="A131" s="251" t="s">
        <v>222</v>
      </c>
      <c r="B131" s="186" t="s">
        <v>785</v>
      </c>
      <c r="C131" s="187" t="s">
        <v>817</v>
      </c>
      <c r="D131" s="251" t="s">
        <v>159</v>
      </c>
      <c r="E131" s="140"/>
      <c r="F131" s="141">
        <v>10</v>
      </c>
      <c r="G131" s="215" t="s">
        <v>1</v>
      </c>
      <c r="H13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1" s="93" t="str">
        <f>IF(Sklop15[[#This Row],[ZAHTEVANA SHEMA KAKOVOSTI]]&lt;&gt;"",Sklop15[[#This Row],[Preračunana masa/volumen/kos na enoto kg]],"")</f>
        <v/>
      </c>
      <c r="J131" s="105"/>
      <c r="K131" s="94"/>
      <c r="L131" s="94"/>
      <c r="M131" s="95"/>
      <c r="N131" s="96"/>
      <c r="O131" s="96"/>
      <c r="P131" s="108"/>
      <c r="Q131" s="96">
        <f>+Sklop15[[#This Row],[cena/enota brez DDV v EUR]]*Sklop15[[#This Row],[Stopnja DDV (%)]]</f>
        <v>0</v>
      </c>
      <c r="R131" s="96">
        <f>+Sklop15[[#This Row],[cena/enota brez DDV v EUR]]+Sklop15[[#This Row],[Davek (EUR)]]</f>
        <v>0</v>
      </c>
      <c r="S131" s="96">
        <f>+Sklop15[[#This Row],[cena/enota brez DDV v EUR]]*Sklop15[[#This Row],[Okvirna količina]]</f>
        <v>0</v>
      </c>
      <c r="T131" s="96">
        <f>+Sklop15[[#This Row],[Končna cena/enoto mere (EUR) z DDV]]*Sklop15[[#This Row],[Okvirna količina]]</f>
        <v>0</v>
      </c>
      <c r="U131" s="278"/>
    </row>
    <row r="132" spans="1:21" s="63" customFormat="1" ht="12">
      <c r="A132" s="251" t="s">
        <v>223</v>
      </c>
      <c r="B132" s="186" t="s">
        <v>786</v>
      </c>
      <c r="C132" s="187">
        <v>140</v>
      </c>
      <c r="D132" s="251" t="s">
        <v>159</v>
      </c>
      <c r="E132" s="140"/>
      <c r="F132" s="141">
        <v>2</v>
      </c>
      <c r="G132" s="215" t="s">
        <v>0</v>
      </c>
      <c r="H13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0.28000000000000003</v>
      </c>
      <c r="I132" s="93" t="str">
        <f>IF(Sklop15[[#This Row],[ZAHTEVANA SHEMA KAKOVOSTI]]&lt;&gt;"",Sklop15[[#This Row],[Preračunana masa/volumen/kos na enoto kg]],"")</f>
        <v/>
      </c>
      <c r="J132" s="105"/>
      <c r="K132" s="94"/>
      <c r="L132" s="94"/>
      <c r="M132" s="95"/>
      <c r="N132" s="96"/>
      <c r="O132" s="96"/>
      <c r="P132" s="108"/>
      <c r="Q132" s="96">
        <f>+Sklop15[[#This Row],[cena/enota brez DDV v EUR]]*Sklop15[[#This Row],[Stopnja DDV (%)]]</f>
        <v>0</v>
      </c>
      <c r="R132" s="96">
        <f>+Sklop15[[#This Row],[cena/enota brez DDV v EUR]]+Sklop15[[#This Row],[Davek (EUR)]]</f>
        <v>0</v>
      </c>
      <c r="S132" s="96">
        <f>+Sklop15[[#This Row],[cena/enota brez DDV v EUR]]*Sklop15[[#This Row],[Okvirna količina]]</f>
        <v>0</v>
      </c>
      <c r="T132" s="96">
        <f>+Sklop15[[#This Row],[Končna cena/enoto mere (EUR) z DDV]]*Sklop15[[#This Row],[Okvirna količina]]</f>
        <v>0</v>
      </c>
      <c r="U132" s="278"/>
    </row>
    <row r="133" spans="1:21" s="63" customFormat="1" ht="12">
      <c r="A133" s="251" t="s">
        <v>224</v>
      </c>
      <c r="B133" s="186" t="s">
        <v>787</v>
      </c>
      <c r="C133" s="187">
        <v>500</v>
      </c>
      <c r="D133" s="251" t="s">
        <v>159</v>
      </c>
      <c r="E133" s="140"/>
      <c r="F133" s="141">
        <v>20</v>
      </c>
      <c r="G133" s="215" t="s">
        <v>0</v>
      </c>
      <c r="H13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3" s="93" t="str">
        <f>IF(Sklop15[[#This Row],[ZAHTEVANA SHEMA KAKOVOSTI]]&lt;&gt;"",Sklop15[[#This Row],[Preračunana masa/volumen/kos na enoto kg]],"")</f>
        <v/>
      </c>
      <c r="J133" s="105"/>
      <c r="K133" s="94"/>
      <c r="L133" s="94"/>
      <c r="M133" s="95"/>
      <c r="N133" s="96"/>
      <c r="O133" s="96"/>
      <c r="P133" s="108"/>
      <c r="Q133" s="96">
        <f>+Sklop15[[#This Row],[cena/enota brez DDV v EUR]]*Sklop15[[#This Row],[Stopnja DDV (%)]]</f>
        <v>0</v>
      </c>
      <c r="R133" s="96">
        <f>+Sklop15[[#This Row],[cena/enota brez DDV v EUR]]+Sklop15[[#This Row],[Davek (EUR)]]</f>
        <v>0</v>
      </c>
      <c r="S133" s="96">
        <f>+Sklop15[[#This Row],[cena/enota brez DDV v EUR]]*Sklop15[[#This Row],[Okvirna količina]]</f>
        <v>0</v>
      </c>
      <c r="T133" s="96">
        <f>+Sklop15[[#This Row],[Končna cena/enoto mere (EUR) z DDV]]*Sklop15[[#This Row],[Okvirna količina]]</f>
        <v>0</v>
      </c>
      <c r="U133" s="278"/>
    </row>
    <row r="134" spans="1:21" s="63" customFormat="1" ht="12">
      <c r="A134" s="251" t="s">
        <v>225</v>
      </c>
      <c r="B134" s="186" t="s">
        <v>788</v>
      </c>
      <c r="C134" s="187">
        <v>2</v>
      </c>
      <c r="D134" s="251" t="s">
        <v>1</v>
      </c>
      <c r="E134" s="140"/>
      <c r="F134" s="141">
        <v>40</v>
      </c>
      <c r="G134" s="215" t="s">
        <v>0</v>
      </c>
      <c r="H13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34" s="93" t="str">
        <f>IF(Sklop15[[#This Row],[ZAHTEVANA SHEMA KAKOVOSTI]]&lt;&gt;"",Sklop15[[#This Row],[Preračunana masa/volumen/kos na enoto kg]],"")</f>
        <v/>
      </c>
      <c r="J134" s="105"/>
      <c r="K134" s="94"/>
      <c r="L134" s="94"/>
      <c r="M134" s="95"/>
      <c r="N134" s="96"/>
      <c r="O134" s="96"/>
      <c r="P134" s="108"/>
      <c r="Q134" s="96">
        <f>+Sklop15[[#This Row],[cena/enota brez DDV v EUR]]*Sklop15[[#This Row],[Stopnja DDV (%)]]</f>
        <v>0</v>
      </c>
      <c r="R134" s="96">
        <f>+Sklop15[[#This Row],[cena/enota brez DDV v EUR]]+Sklop15[[#This Row],[Davek (EUR)]]</f>
        <v>0</v>
      </c>
      <c r="S134" s="96">
        <f>+Sklop15[[#This Row],[cena/enota brez DDV v EUR]]*Sklop15[[#This Row],[Okvirna količina]]</f>
        <v>0</v>
      </c>
      <c r="T134" s="96">
        <f>+Sklop15[[#This Row],[Končna cena/enoto mere (EUR) z DDV]]*Sklop15[[#This Row],[Okvirna količina]]</f>
        <v>0</v>
      </c>
      <c r="U134" s="278"/>
    </row>
    <row r="135" spans="1:21" s="63" customFormat="1" ht="12">
      <c r="A135" s="251" t="s">
        <v>226</v>
      </c>
      <c r="B135" s="186" t="s">
        <v>584</v>
      </c>
      <c r="C135" s="187">
        <v>65</v>
      </c>
      <c r="D135" s="251" t="s">
        <v>159</v>
      </c>
      <c r="E135" s="140"/>
      <c r="F135" s="141">
        <v>100</v>
      </c>
      <c r="G135" s="215" t="s">
        <v>244</v>
      </c>
      <c r="H13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135" s="93" t="str">
        <f>IF(Sklop15[[#This Row],[ZAHTEVANA SHEMA KAKOVOSTI]]&lt;&gt;"",Sklop15[[#This Row],[Preračunana masa/volumen/kos na enoto kg]],"")</f>
        <v/>
      </c>
      <c r="J135" s="105"/>
      <c r="K135" s="94"/>
      <c r="L135" s="94"/>
      <c r="M135" s="95"/>
      <c r="N135" s="96"/>
      <c r="O135" s="96"/>
      <c r="P135" s="108"/>
      <c r="Q135" s="96">
        <f>+Sklop15[[#This Row],[cena/enota brez DDV v EUR]]*Sklop15[[#This Row],[Stopnja DDV (%)]]</f>
        <v>0</v>
      </c>
      <c r="R135" s="96">
        <f>+Sklop15[[#This Row],[cena/enota brez DDV v EUR]]+Sklop15[[#This Row],[Davek (EUR)]]</f>
        <v>0</v>
      </c>
      <c r="S135" s="96">
        <f>+Sklop15[[#This Row],[cena/enota brez DDV v EUR]]*Sklop15[[#This Row],[Okvirna količina]]</f>
        <v>0</v>
      </c>
      <c r="T135" s="96">
        <f>+Sklop15[[#This Row],[Končna cena/enoto mere (EUR) z DDV]]*Sklop15[[#This Row],[Okvirna količina]]</f>
        <v>0</v>
      </c>
      <c r="U135" s="278"/>
    </row>
    <row r="136" spans="1:21" s="63" customFormat="1" ht="12">
      <c r="A136" s="251" t="s">
        <v>227</v>
      </c>
      <c r="B136" s="186" t="s">
        <v>789</v>
      </c>
      <c r="C136" s="187">
        <v>80</v>
      </c>
      <c r="D136" s="251" t="s">
        <v>159</v>
      </c>
      <c r="E136" s="140"/>
      <c r="F136" s="141">
        <v>160</v>
      </c>
      <c r="G136" s="215" t="s">
        <v>0</v>
      </c>
      <c r="H13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12.8</v>
      </c>
      <c r="I136" s="93" t="str">
        <f>IF(Sklop15[[#This Row],[ZAHTEVANA SHEMA KAKOVOSTI]]&lt;&gt;"",Sklop15[[#This Row],[Preračunana masa/volumen/kos na enoto kg]],"")</f>
        <v/>
      </c>
      <c r="J136" s="105"/>
      <c r="K136" s="94"/>
      <c r="L136" s="94"/>
      <c r="M136" s="95"/>
      <c r="N136" s="96"/>
      <c r="O136" s="96"/>
      <c r="P136" s="108"/>
      <c r="Q136" s="96">
        <f>+Sklop15[[#This Row],[cena/enota brez DDV v EUR]]*Sklop15[[#This Row],[Stopnja DDV (%)]]</f>
        <v>0</v>
      </c>
      <c r="R136" s="96">
        <f>+Sklop15[[#This Row],[cena/enota brez DDV v EUR]]+Sklop15[[#This Row],[Davek (EUR)]]</f>
        <v>0</v>
      </c>
      <c r="S136" s="96">
        <f>+Sklop15[[#This Row],[cena/enota brez DDV v EUR]]*Sklop15[[#This Row],[Okvirna količina]]</f>
        <v>0</v>
      </c>
      <c r="T136" s="96">
        <f>+Sklop15[[#This Row],[Končna cena/enoto mere (EUR) z DDV]]*Sklop15[[#This Row],[Okvirna količina]]</f>
        <v>0</v>
      </c>
      <c r="U136" s="278"/>
    </row>
    <row r="137" spans="1:21" s="63" customFormat="1" ht="36">
      <c r="A137" s="251" t="s">
        <v>228</v>
      </c>
      <c r="B137" s="186" t="s">
        <v>790</v>
      </c>
      <c r="C137" s="187">
        <v>250</v>
      </c>
      <c r="D137" s="251" t="s">
        <v>159</v>
      </c>
      <c r="E137" s="140"/>
      <c r="F137" s="141">
        <v>30</v>
      </c>
      <c r="G137" s="215" t="s">
        <v>0</v>
      </c>
      <c r="H13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37" s="93" t="str">
        <f>IF(Sklop15[[#This Row],[ZAHTEVANA SHEMA KAKOVOSTI]]&lt;&gt;"",Sklop15[[#This Row],[Preračunana masa/volumen/kos na enoto kg]],"")</f>
        <v/>
      </c>
      <c r="J137" s="105"/>
      <c r="K137" s="94"/>
      <c r="L137" s="94"/>
      <c r="M137" s="95"/>
      <c r="N137" s="96"/>
      <c r="O137" s="96"/>
      <c r="P137" s="108"/>
      <c r="Q137" s="96">
        <f>+Sklop15[[#This Row],[cena/enota brez DDV v EUR]]*Sklop15[[#This Row],[Stopnja DDV (%)]]</f>
        <v>0</v>
      </c>
      <c r="R137" s="96">
        <f>+Sklop15[[#This Row],[cena/enota brez DDV v EUR]]+Sklop15[[#This Row],[Davek (EUR)]]</f>
        <v>0</v>
      </c>
      <c r="S137" s="96">
        <f>+Sklop15[[#This Row],[cena/enota brez DDV v EUR]]*Sklop15[[#This Row],[Okvirna količina]]</f>
        <v>0</v>
      </c>
      <c r="T137" s="96">
        <f>+Sklop15[[#This Row],[Končna cena/enoto mere (EUR) z DDV]]*Sklop15[[#This Row],[Okvirna količina]]</f>
        <v>0</v>
      </c>
      <c r="U137" s="278"/>
    </row>
    <row r="138" spans="1:21" s="63" customFormat="1" ht="36">
      <c r="A138" s="251" t="s">
        <v>229</v>
      </c>
      <c r="B138" s="186" t="s">
        <v>585</v>
      </c>
      <c r="C138" s="187">
        <v>250</v>
      </c>
      <c r="D138" s="251" t="s">
        <v>159</v>
      </c>
      <c r="E138" s="140"/>
      <c r="F138" s="141">
        <v>30</v>
      </c>
      <c r="G138" s="215" t="s">
        <v>0</v>
      </c>
      <c r="H13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38" s="93" t="str">
        <f>IF(Sklop15[[#This Row],[ZAHTEVANA SHEMA KAKOVOSTI]]&lt;&gt;"",Sklop15[[#This Row],[Preračunana masa/volumen/kos na enoto kg]],"")</f>
        <v/>
      </c>
      <c r="J138" s="105"/>
      <c r="K138" s="94"/>
      <c r="L138" s="94"/>
      <c r="M138" s="95"/>
      <c r="N138" s="96"/>
      <c r="O138" s="96"/>
      <c r="P138" s="108"/>
      <c r="Q138" s="96">
        <f>+Sklop15[[#This Row],[cena/enota brez DDV v EUR]]*Sklop15[[#This Row],[Stopnja DDV (%)]]</f>
        <v>0</v>
      </c>
      <c r="R138" s="96">
        <f>+Sklop15[[#This Row],[cena/enota brez DDV v EUR]]+Sklop15[[#This Row],[Davek (EUR)]]</f>
        <v>0</v>
      </c>
      <c r="S138" s="96">
        <f>+Sklop15[[#This Row],[cena/enota brez DDV v EUR]]*Sklop15[[#This Row],[Okvirna količina]]</f>
        <v>0</v>
      </c>
      <c r="T138" s="96">
        <f>+Sklop15[[#This Row],[Končna cena/enoto mere (EUR) z DDV]]*Sklop15[[#This Row],[Okvirna količina]]</f>
        <v>0</v>
      </c>
      <c r="U138" s="278"/>
    </row>
    <row r="139" spans="1:21" s="63" customFormat="1" ht="12">
      <c r="A139" s="251" t="s">
        <v>230</v>
      </c>
      <c r="B139" s="186" t="s">
        <v>791</v>
      </c>
      <c r="C139" s="187">
        <v>300</v>
      </c>
      <c r="D139" s="251" t="s">
        <v>159</v>
      </c>
      <c r="E139" s="140"/>
      <c r="F139" s="141"/>
      <c r="G139" s="215"/>
      <c r="H13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39" s="93" t="str">
        <f>IF(Sklop15[[#This Row],[ZAHTEVANA SHEMA KAKOVOSTI]]&lt;&gt;"",Sklop15[[#This Row],[Preračunana masa/volumen/kos na enoto kg]],"")</f>
        <v/>
      </c>
      <c r="J139" s="105"/>
      <c r="K139" s="94"/>
      <c r="L139" s="94"/>
      <c r="M139" s="95"/>
      <c r="N139" s="96"/>
      <c r="O139" s="96"/>
      <c r="P139" s="108"/>
      <c r="Q139" s="96">
        <f>+Sklop15[[#This Row],[cena/enota brez DDV v EUR]]*Sklop15[[#This Row],[Stopnja DDV (%)]]</f>
        <v>0</v>
      </c>
      <c r="R139" s="96">
        <f>+Sklop15[[#This Row],[cena/enota brez DDV v EUR]]+Sklop15[[#This Row],[Davek (EUR)]]</f>
        <v>0</v>
      </c>
      <c r="S139" s="96">
        <f>+Sklop15[[#This Row],[cena/enota brez DDV v EUR]]*Sklop15[[#This Row],[Okvirna količina]]</f>
        <v>0</v>
      </c>
      <c r="T139" s="96">
        <f>+Sklop15[[#This Row],[Končna cena/enoto mere (EUR) z DDV]]*Sklop15[[#This Row],[Okvirna količina]]</f>
        <v>0</v>
      </c>
      <c r="U139" s="278"/>
    </row>
    <row r="140" spans="1:21" s="63" customFormat="1" ht="12">
      <c r="A140" s="251" t="s">
        <v>231</v>
      </c>
      <c r="B140" s="186" t="s">
        <v>792</v>
      </c>
      <c r="C140" s="187">
        <v>200</v>
      </c>
      <c r="D140" s="251" t="s">
        <v>159</v>
      </c>
      <c r="E140" s="140"/>
      <c r="F140" s="141">
        <v>5</v>
      </c>
      <c r="G140" s="215" t="s">
        <v>0</v>
      </c>
      <c r="H14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40" s="93" t="str">
        <f>IF(Sklop15[[#This Row],[ZAHTEVANA SHEMA KAKOVOSTI]]&lt;&gt;"",Sklop15[[#This Row],[Preračunana masa/volumen/kos na enoto kg]],"")</f>
        <v/>
      </c>
      <c r="J140" s="105"/>
      <c r="K140" s="94"/>
      <c r="L140" s="94"/>
      <c r="M140" s="95"/>
      <c r="N140" s="96"/>
      <c r="O140" s="96"/>
      <c r="P140" s="108"/>
      <c r="Q140" s="96">
        <f>+Sklop15[[#This Row],[cena/enota brez DDV v EUR]]*Sklop15[[#This Row],[Stopnja DDV (%)]]</f>
        <v>0</v>
      </c>
      <c r="R140" s="96">
        <f>+Sklop15[[#This Row],[cena/enota brez DDV v EUR]]+Sklop15[[#This Row],[Davek (EUR)]]</f>
        <v>0</v>
      </c>
      <c r="S140" s="96">
        <f>+Sklop15[[#This Row],[cena/enota brez DDV v EUR]]*Sklop15[[#This Row],[Okvirna količina]]</f>
        <v>0</v>
      </c>
      <c r="T140" s="96">
        <f>+Sklop15[[#This Row],[Končna cena/enoto mere (EUR) z DDV]]*Sklop15[[#This Row],[Okvirna količina]]</f>
        <v>0</v>
      </c>
      <c r="U140" s="278"/>
    </row>
    <row r="141" spans="1:21" s="63" customFormat="1" ht="12">
      <c r="A141" s="251" t="s">
        <v>232</v>
      </c>
      <c r="B141" s="186" t="s">
        <v>793</v>
      </c>
      <c r="C141" s="187">
        <v>1</v>
      </c>
      <c r="D141" s="251" t="s">
        <v>1</v>
      </c>
      <c r="E141" s="140"/>
      <c r="F141" s="141">
        <v>8</v>
      </c>
      <c r="G141" s="215" t="s">
        <v>0</v>
      </c>
      <c r="H14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41" s="93" t="str">
        <f>IF(Sklop15[[#This Row],[ZAHTEVANA SHEMA KAKOVOSTI]]&lt;&gt;"",Sklop15[[#This Row],[Preračunana masa/volumen/kos na enoto kg]],"")</f>
        <v/>
      </c>
      <c r="J141" s="105"/>
      <c r="K141" s="94"/>
      <c r="L141" s="94"/>
      <c r="M141" s="95"/>
      <c r="N141" s="96"/>
      <c r="O141" s="96"/>
      <c r="P141" s="108"/>
      <c r="Q141" s="96">
        <f>+Sklop15[[#This Row],[cena/enota brez DDV v EUR]]*Sklop15[[#This Row],[Stopnja DDV (%)]]</f>
        <v>0</v>
      </c>
      <c r="R141" s="96">
        <f>+Sklop15[[#This Row],[cena/enota brez DDV v EUR]]+Sklop15[[#This Row],[Davek (EUR)]]</f>
        <v>0</v>
      </c>
      <c r="S141" s="96">
        <f>+Sklop15[[#This Row],[cena/enota brez DDV v EUR]]*Sklop15[[#This Row],[Okvirna količina]]</f>
        <v>0</v>
      </c>
      <c r="T141" s="96">
        <f>+Sklop15[[#This Row],[Končna cena/enoto mere (EUR) z DDV]]*Sklop15[[#This Row],[Okvirna količina]]</f>
        <v>0</v>
      </c>
      <c r="U141" s="278"/>
    </row>
    <row r="142" spans="1:21" s="63" customFormat="1" ht="12">
      <c r="A142" s="251" t="s">
        <v>233</v>
      </c>
      <c r="B142" s="186" t="s">
        <v>586</v>
      </c>
      <c r="C142" s="187">
        <v>1</v>
      </c>
      <c r="D142" s="251" t="s">
        <v>1</v>
      </c>
      <c r="E142" s="140"/>
      <c r="F142" s="141">
        <v>2</v>
      </c>
      <c r="G142" s="215" t="s">
        <v>0</v>
      </c>
      <c r="H14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42" s="93" t="str">
        <f>IF(Sklop15[[#This Row],[ZAHTEVANA SHEMA KAKOVOSTI]]&lt;&gt;"",Sklop15[[#This Row],[Preračunana masa/volumen/kos na enoto kg]],"")</f>
        <v/>
      </c>
      <c r="J142" s="105"/>
      <c r="K142" s="94"/>
      <c r="L142" s="94"/>
      <c r="M142" s="95"/>
      <c r="N142" s="96"/>
      <c r="O142" s="96"/>
      <c r="P142" s="108"/>
      <c r="Q142" s="96">
        <f>+Sklop15[[#This Row],[cena/enota brez DDV v EUR]]*Sklop15[[#This Row],[Stopnja DDV (%)]]</f>
        <v>0</v>
      </c>
      <c r="R142" s="96">
        <f>+Sklop15[[#This Row],[cena/enota brez DDV v EUR]]+Sklop15[[#This Row],[Davek (EUR)]]</f>
        <v>0</v>
      </c>
      <c r="S142" s="96">
        <f>+Sklop15[[#This Row],[cena/enota brez DDV v EUR]]*Sklop15[[#This Row],[Okvirna količina]]</f>
        <v>0</v>
      </c>
      <c r="T142" s="96">
        <f>+Sklop15[[#This Row],[Končna cena/enoto mere (EUR) z DDV]]*Sklop15[[#This Row],[Okvirna količina]]</f>
        <v>0</v>
      </c>
      <c r="U142" s="278"/>
    </row>
    <row r="143" spans="1:21" s="63" customFormat="1" ht="12">
      <c r="A143" s="251" t="s">
        <v>234</v>
      </c>
      <c r="B143" s="186" t="s">
        <v>794</v>
      </c>
      <c r="C143" s="187">
        <v>1</v>
      </c>
      <c r="D143" s="251" t="s">
        <v>1</v>
      </c>
      <c r="E143" s="140"/>
      <c r="F143" s="141">
        <v>60</v>
      </c>
      <c r="G143" s="215" t="s">
        <v>1</v>
      </c>
      <c r="H14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43" s="93" t="str">
        <f>IF(Sklop15[[#This Row],[ZAHTEVANA SHEMA KAKOVOSTI]]&lt;&gt;"",Sklop15[[#This Row],[Preračunana masa/volumen/kos na enoto kg]],"")</f>
        <v/>
      </c>
      <c r="J143" s="105"/>
      <c r="K143" s="94"/>
      <c r="L143" s="94"/>
      <c r="M143" s="95"/>
      <c r="N143" s="96"/>
      <c r="O143" s="96"/>
      <c r="P143" s="108"/>
      <c r="Q143" s="96">
        <f>+Sklop15[[#This Row],[cena/enota brez DDV v EUR]]*Sklop15[[#This Row],[Stopnja DDV (%)]]</f>
        <v>0</v>
      </c>
      <c r="R143" s="96">
        <f>+Sklop15[[#This Row],[cena/enota brez DDV v EUR]]+Sklop15[[#This Row],[Davek (EUR)]]</f>
        <v>0</v>
      </c>
      <c r="S143" s="96">
        <f>+Sklop15[[#This Row],[cena/enota brez DDV v EUR]]*Sklop15[[#This Row],[Okvirna količina]]</f>
        <v>0</v>
      </c>
      <c r="T143" s="96">
        <f>+Sklop15[[#This Row],[Končna cena/enoto mere (EUR) z DDV]]*Sklop15[[#This Row],[Okvirna količina]]</f>
        <v>0</v>
      </c>
      <c r="U143" s="278"/>
    </row>
    <row r="144" spans="1:21" s="63" customFormat="1" ht="12">
      <c r="A144" s="251" t="s">
        <v>235</v>
      </c>
      <c r="B144" s="186" t="s">
        <v>795</v>
      </c>
      <c r="C144" s="187">
        <v>1</v>
      </c>
      <c r="D144" s="251" t="s">
        <v>1</v>
      </c>
      <c r="E144" s="140"/>
      <c r="F144" s="141">
        <v>20</v>
      </c>
      <c r="G144" s="215" t="s">
        <v>1</v>
      </c>
      <c r="H14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4" s="93" t="str">
        <f>IF(Sklop15[[#This Row],[ZAHTEVANA SHEMA KAKOVOSTI]]&lt;&gt;"",Sklop15[[#This Row],[Preračunana masa/volumen/kos na enoto kg]],"")</f>
        <v/>
      </c>
      <c r="J144" s="105"/>
      <c r="K144" s="94"/>
      <c r="L144" s="94"/>
      <c r="M144" s="95"/>
      <c r="N144" s="96"/>
      <c r="O144" s="96"/>
      <c r="P144" s="108"/>
      <c r="Q144" s="96">
        <f>+Sklop15[[#This Row],[cena/enota brez DDV v EUR]]*Sklop15[[#This Row],[Stopnja DDV (%)]]</f>
        <v>0</v>
      </c>
      <c r="R144" s="96">
        <f>+Sklop15[[#This Row],[cena/enota brez DDV v EUR]]+Sklop15[[#This Row],[Davek (EUR)]]</f>
        <v>0</v>
      </c>
      <c r="S144" s="96">
        <f>+Sklop15[[#This Row],[cena/enota brez DDV v EUR]]*Sklop15[[#This Row],[Okvirna količina]]</f>
        <v>0</v>
      </c>
      <c r="T144" s="96">
        <f>+Sklop15[[#This Row],[Končna cena/enoto mere (EUR) z DDV]]*Sklop15[[#This Row],[Okvirna količina]]</f>
        <v>0</v>
      </c>
      <c r="U144" s="278"/>
    </row>
    <row r="145" spans="1:21" s="63" customFormat="1" ht="24">
      <c r="A145" s="251" t="s">
        <v>411</v>
      </c>
      <c r="B145" s="186" t="s">
        <v>587</v>
      </c>
      <c r="C145" s="187" t="s">
        <v>815</v>
      </c>
      <c r="D145" s="251" t="s">
        <v>160</v>
      </c>
      <c r="E145" s="140"/>
      <c r="F145" s="141">
        <v>100</v>
      </c>
      <c r="G145" s="215" t="s">
        <v>95</v>
      </c>
      <c r="H14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45" s="93" t="str">
        <f>IF(Sklop15[[#This Row],[ZAHTEVANA SHEMA KAKOVOSTI]]&lt;&gt;"",Sklop15[[#This Row],[Preračunana masa/volumen/kos na enoto kg]],"")</f>
        <v/>
      </c>
      <c r="J145" s="105"/>
      <c r="K145" s="94"/>
      <c r="L145" s="94"/>
      <c r="M145" s="95"/>
      <c r="N145" s="96"/>
      <c r="O145" s="96"/>
      <c r="P145" s="108"/>
      <c r="Q145" s="96">
        <f>+Sklop15[[#This Row],[cena/enota brez DDV v EUR]]*Sklop15[[#This Row],[Stopnja DDV (%)]]</f>
        <v>0</v>
      </c>
      <c r="R145" s="96">
        <f>+Sklop15[[#This Row],[cena/enota brez DDV v EUR]]+Sklop15[[#This Row],[Davek (EUR)]]</f>
        <v>0</v>
      </c>
      <c r="S145" s="96">
        <f>+Sklop15[[#This Row],[cena/enota brez DDV v EUR]]*Sklop15[[#This Row],[Okvirna količina]]</f>
        <v>0</v>
      </c>
      <c r="T145" s="96">
        <f>+Sklop15[[#This Row],[Končna cena/enoto mere (EUR) z DDV]]*Sklop15[[#This Row],[Okvirna količina]]</f>
        <v>0</v>
      </c>
      <c r="U145" s="278"/>
    </row>
    <row r="146" spans="1:21" s="63" customFormat="1" ht="36">
      <c r="A146" s="251" t="s">
        <v>412</v>
      </c>
      <c r="B146" s="186" t="s">
        <v>796</v>
      </c>
      <c r="C146" s="187">
        <v>1</v>
      </c>
      <c r="D146" s="251" t="s">
        <v>95</v>
      </c>
      <c r="E146" s="140" t="s">
        <v>592</v>
      </c>
      <c r="F146" s="141">
        <v>300</v>
      </c>
      <c r="G146" s="215" t="s">
        <v>95</v>
      </c>
      <c r="H14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46" s="93">
        <f>IF(Sklop15[[#This Row],[ZAHTEVANA SHEMA KAKOVOSTI]]&lt;&gt;"",Sklop15[[#This Row],[Preračunana masa/volumen/kos na enoto kg]],"")</f>
        <v>300</v>
      </c>
      <c r="J146" s="105"/>
      <c r="K146" s="94"/>
      <c r="L146" s="94"/>
      <c r="M146" s="95"/>
      <c r="N146" s="96"/>
      <c r="O146" s="96"/>
      <c r="P146" s="108"/>
      <c r="Q146" s="96">
        <f>+Sklop15[[#This Row],[cena/enota brez DDV v EUR]]*Sklop15[[#This Row],[Stopnja DDV (%)]]</f>
        <v>0</v>
      </c>
      <c r="R146" s="96">
        <f>+Sklop15[[#This Row],[cena/enota brez DDV v EUR]]+Sklop15[[#This Row],[Davek (EUR)]]</f>
        <v>0</v>
      </c>
      <c r="S146" s="96">
        <f>+Sklop15[[#This Row],[cena/enota brez DDV v EUR]]*Sklop15[[#This Row],[Okvirna količina]]</f>
        <v>0</v>
      </c>
      <c r="T146" s="96">
        <f>+Sklop15[[#This Row],[Končna cena/enoto mere (EUR) z DDV]]*Sklop15[[#This Row],[Okvirna količina]]</f>
        <v>0</v>
      </c>
      <c r="U146" s="278"/>
    </row>
    <row r="147" spans="1:21" s="63" customFormat="1" ht="12">
      <c r="A147" s="251" t="s">
        <v>413</v>
      </c>
      <c r="B147" s="186" t="s">
        <v>797</v>
      </c>
      <c r="C147" s="187">
        <v>300</v>
      </c>
      <c r="D147" s="251" t="s">
        <v>160</v>
      </c>
      <c r="E147" s="140"/>
      <c r="F147" s="141">
        <v>120</v>
      </c>
      <c r="G147" s="215" t="s">
        <v>0</v>
      </c>
      <c r="H14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47" s="93" t="str">
        <f>IF(Sklop15[[#This Row],[ZAHTEVANA SHEMA KAKOVOSTI]]&lt;&gt;"",Sklop15[[#This Row],[Preračunana masa/volumen/kos na enoto kg]],"")</f>
        <v/>
      </c>
      <c r="J147" s="105"/>
      <c r="K147" s="94"/>
      <c r="L147" s="94"/>
      <c r="M147" s="95"/>
      <c r="N147" s="96"/>
      <c r="O147" s="96"/>
      <c r="P147" s="108"/>
      <c r="Q147" s="96">
        <f>+Sklop15[[#This Row],[cena/enota brez DDV v EUR]]*Sklop15[[#This Row],[Stopnja DDV (%)]]</f>
        <v>0</v>
      </c>
      <c r="R147" s="96">
        <f>+Sklop15[[#This Row],[cena/enota brez DDV v EUR]]+Sklop15[[#This Row],[Davek (EUR)]]</f>
        <v>0</v>
      </c>
      <c r="S147" s="96">
        <f>+Sklop15[[#This Row],[cena/enota brez DDV v EUR]]*Sklop15[[#This Row],[Okvirna količina]]</f>
        <v>0</v>
      </c>
      <c r="T147" s="96">
        <f>+Sklop15[[#This Row],[Končna cena/enoto mere (EUR) z DDV]]*Sklop15[[#This Row],[Okvirna količina]]</f>
        <v>0</v>
      </c>
      <c r="U147" s="278"/>
    </row>
    <row r="148" spans="1:21" s="63" customFormat="1" ht="12">
      <c r="A148" s="251" t="s">
        <v>414</v>
      </c>
      <c r="B148" s="186" t="s">
        <v>798</v>
      </c>
      <c r="C148" s="187">
        <v>1</v>
      </c>
      <c r="D148" s="251" t="s">
        <v>95</v>
      </c>
      <c r="E148" s="140"/>
      <c r="F148" s="141">
        <v>10</v>
      </c>
      <c r="G148" s="215" t="s">
        <v>0</v>
      </c>
      <c r="H14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48" s="93" t="str">
        <f>IF(Sklop15[[#This Row],[ZAHTEVANA SHEMA KAKOVOSTI]]&lt;&gt;"",Sklop15[[#This Row],[Preračunana masa/volumen/kos na enoto kg]],"")</f>
        <v/>
      </c>
      <c r="J148" s="105"/>
      <c r="K148" s="94"/>
      <c r="L148" s="94"/>
      <c r="M148" s="95"/>
      <c r="N148" s="96"/>
      <c r="O148" s="96"/>
      <c r="P148" s="108"/>
      <c r="Q148" s="96">
        <f>+Sklop15[[#This Row],[cena/enota brez DDV v EUR]]*Sklop15[[#This Row],[Stopnja DDV (%)]]</f>
        <v>0</v>
      </c>
      <c r="R148" s="96">
        <f>+Sklop15[[#This Row],[cena/enota brez DDV v EUR]]+Sklop15[[#This Row],[Davek (EUR)]]</f>
        <v>0</v>
      </c>
      <c r="S148" s="96">
        <f>+Sklop15[[#This Row],[cena/enota brez DDV v EUR]]*Sklop15[[#This Row],[Okvirna količina]]</f>
        <v>0</v>
      </c>
      <c r="T148" s="96">
        <f>+Sklop15[[#This Row],[Končna cena/enoto mere (EUR) z DDV]]*Sklop15[[#This Row],[Okvirna količina]]</f>
        <v>0</v>
      </c>
      <c r="U148" s="278"/>
    </row>
    <row r="149" spans="1:21" s="63" customFormat="1" ht="12">
      <c r="A149" s="251" t="s">
        <v>415</v>
      </c>
      <c r="B149" s="186" t="s">
        <v>799</v>
      </c>
      <c r="C149" s="187">
        <v>200</v>
      </c>
      <c r="D149" s="251" t="s">
        <v>159</v>
      </c>
      <c r="E149" s="140"/>
      <c r="F149" s="141">
        <v>35</v>
      </c>
      <c r="G149" s="215" t="s">
        <v>0</v>
      </c>
      <c r="H14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49" s="93" t="str">
        <f>IF(Sklop15[[#This Row],[ZAHTEVANA SHEMA KAKOVOSTI]]&lt;&gt;"",Sklop15[[#This Row],[Preračunana masa/volumen/kos na enoto kg]],"")</f>
        <v/>
      </c>
      <c r="J149" s="105"/>
      <c r="K149" s="94"/>
      <c r="L149" s="94"/>
      <c r="M149" s="95"/>
      <c r="N149" s="96"/>
      <c r="O149" s="96"/>
      <c r="P149" s="108"/>
      <c r="Q149" s="96">
        <f>+Sklop15[[#This Row],[cena/enota brez DDV v EUR]]*Sklop15[[#This Row],[Stopnja DDV (%)]]</f>
        <v>0</v>
      </c>
      <c r="R149" s="96">
        <f>+Sklop15[[#This Row],[cena/enota brez DDV v EUR]]+Sklop15[[#This Row],[Davek (EUR)]]</f>
        <v>0</v>
      </c>
      <c r="S149" s="96">
        <f>+Sklop15[[#This Row],[cena/enota brez DDV v EUR]]*Sklop15[[#This Row],[Okvirna količina]]</f>
        <v>0</v>
      </c>
      <c r="T149" s="96">
        <f>+Sklop15[[#This Row],[Končna cena/enoto mere (EUR) z DDV]]*Sklop15[[#This Row],[Okvirna količina]]</f>
        <v>0</v>
      </c>
      <c r="U149" s="278"/>
    </row>
    <row r="150" spans="1:21" s="63" customFormat="1" ht="12">
      <c r="A150" s="251" t="s">
        <v>416</v>
      </c>
      <c r="B150" s="186" t="s">
        <v>800</v>
      </c>
      <c r="C150" s="187">
        <v>200</v>
      </c>
      <c r="D150" s="251" t="s">
        <v>159</v>
      </c>
      <c r="E150" s="140"/>
      <c r="F150" s="141">
        <v>5</v>
      </c>
      <c r="G150" s="215" t="s">
        <v>0</v>
      </c>
      <c r="H15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50" s="93" t="str">
        <f>IF(Sklop15[[#This Row],[ZAHTEVANA SHEMA KAKOVOSTI]]&lt;&gt;"",Sklop15[[#This Row],[Preračunana masa/volumen/kos na enoto kg]],"")</f>
        <v/>
      </c>
      <c r="J150" s="105"/>
      <c r="K150" s="94"/>
      <c r="L150" s="94"/>
      <c r="M150" s="95"/>
      <c r="N150" s="96"/>
      <c r="O150" s="96"/>
      <c r="P150" s="108"/>
      <c r="Q150" s="96">
        <f>+Sklop15[[#This Row],[cena/enota brez DDV v EUR]]*Sklop15[[#This Row],[Stopnja DDV (%)]]</f>
        <v>0</v>
      </c>
      <c r="R150" s="96">
        <f>+Sklop15[[#This Row],[cena/enota brez DDV v EUR]]+Sklop15[[#This Row],[Davek (EUR)]]</f>
        <v>0</v>
      </c>
      <c r="S150" s="96">
        <f>+Sklop15[[#This Row],[cena/enota brez DDV v EUR]]*Sklop15[[#This Row],[Okvirna količina]]</f>
        <v>0</v>
      </c>
      <c r="T150" s="96">
        <f>+Sklop15[[#This Row],[Končna cena/enoto mere (EUR) z DDV]]*Sklop15[[#This Row],[Okvirna količina]]</f>
        <v>0</v>
      </c>
      <c r="U150" s="278"/>
    </row>
    <row r="151" spans="1:21" s="63" customFormat="1" ht="12">
      <c r="A151" s="251" t="s">
        <v>417</v>
      </c>
      <c r="B151" s="186" t="s">
        <v>588</v>
      </c>
      <c r="C151" s="187">
        <v>1</v>
      </c>
      <c r="D151" s="251" t="s">
        <v>1</v>
      </c>
      <c r="E151" s="140"/>
      <c r="F151" s="141">
        <v>10</v>
      </c>
      <c r="G151" s="215" t="s">
        <v>1</v>
      </c>
      <c r="H15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1" s="93" t="str">
        <f>IF(Sklop15[[#This Row],[ZAHTEVANA SHEMA KAKOVOSTI]]&lt;&gt;"",Sklop15[[#This Row],[Preračunana masa/volumen/kos na enoto kg]],"")</f>
        <v/>
      </c>
      <c r="J151" s="105"/>
      <c r="K151" s="94"/>
      <c r="L151" s="94"/>
      <c r="M151" s="95"/>
      <c r="N151" s="96"/>
      <c r="O151" s="96"/>
      <c r="P151" s="108"/>
      <c r="Q151" s="96">
        <f>+Sklop15[[#This Row],[cena/enota brez DDV v EUR]]*Sklop15[[#This Row],[Stopnja DDV (%)]]</f>
        <v>0</v>
      </c>
      <c r="R151" s="96">
        <f>+Sklop15[[#This Row],[cena/enota brez DDV v EUR]]+Sklop15[[#This Row],[Davek (EUR)]]</f>
        <v>0</v>
      </c>
      <c r="S151" s="96">
        <f>+Sklop15[[#This Row],[cena/enota brez DDV v EUR]]*Sklop15[[#This Row],[Okvirna količina]]</f>
        <v>0</v>
      </c>
      <c r="T151" s="96">
        <f>+Sklop15[[#This Row],[Končna cena/enoto mere (EUR) z DDV]]*Sklop15[[#This Row],[Okvirna količina]]</f>
        <v>0</v>
      </c>
      <c r="U151" s="278"/>
    </row>
    <row r="152" spans="1:21" s="63" customFormat="1" ht="12">
      <c r="A152" s="251" t="s">
        <v>418</v>
      </c>
      <c r="B152" s="186" t="s">
        <v>801</v>
      </c>
      <c r="C152" s="187">
        <v>200</v>
      </c>
      <c r="D152" s="251" t="s">
        <v>159</v>
      </c>
      <c r="E152" s="140"/>
      <c r="F152" s="141">
        <v>10</v>
      </c>
      <c r="G152" s="215" t="s">
        <v>0</v>
      </c>
      <c r="H15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52" s="93" t="str">
        <f>IF(Sklop15[[#This Row],[ZAHTEVANA SHEMA KAKOVOSTI]]&lt;&gt;"",Sklop15[[#This Row],[Preračunana masa/volumen/kos na enoto kg]],"")</f>
        <v/>
      </c>
      <c r="J152" s="105"/>
      <c r="K152" s="94"/>
      <c r="L152" s="94"/>
      <c r="M152" s="95"/>
      <c r="N152" s="96"/>
      <c r="O152" s="96"/>
      <c r="P152" s="108"/>
      <c r="Q152" s="96">
        <f>+Sklop15[[#This Row],[cena/enota brez DDV v EUR]]*Sklop15[[#This Row],[Stopnja DDV (%)]]</f>
        <v>0</v>
      </c>
      <c r="R152" s="96">
        <f>+Sklop15[[#This Row],[cena/enota brez DDV v EUR]]+Sklop15[[#This Row],[Davek (EUR)]]</f>
        <v>0</v>
      </c>
      <c r="S152" s="96">
        <f>+Sklop15[[#This Row],[cena/enota brez DDV v EUR]]*Sklop15[[#This Row],[Okvirna količina]]</f>
        <v>0</v>
      </c>
      <c r="T152" s="96">
        <f>+Sklop15[[#This Row],[Končna cena/enoto mere (EUR) z DDV]]*Sklop15[[#This Row],[Okvirna količina]]</f>
        <v>0</v>
      </c>
      <c r="U152" s="278"/>
    </row>
    <row r="153" spans="1:21" s="63" customFormat="1" ht="12">
      <c r="A153" s="251" t="s">
        <v>645</v>
      </c>
      <c r="B153" s="186" t="s">
        <v>802</v>
      </c>
      <c r="C153" s="187">
        <v>200</v>
      </c>
      <c r="D153" s="251" t="s">
        <v>159</v>
      </c>
      <c r="E153" s="140"/>
      <c r="F153" s="141">
        <v>5</v>
      </c>
      <c r="G153" s="215" t="s">
        <v>0</v>
      </c>
      <c r="H15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53" s="93" t="str">
        <f>IF(Sklop15[[#This Row],[ZAHTEVANA SHEMA KAKOVOSTI]]&lt;&gt;"",Sklop15[[#This Row],[Preračunana masa/volumen/kos na enoto kg]],"")</f>
        <v/>
      </c>
      <c r="J153" s="105"/>
      <c r="K153" s="94"/>
      <c r="L153" s="94"/>
      <c r="M153" s="95"/>
      <c r="N153" s="96"/>
      <c r="O153" s="96"/>
      <c r="P153" s="108"/>
      <c r="Q153" s="96">
        <f>+Sklop15[[#This Row],[cena/enota brez DDV v EUR]]*Sklop15[[#This Row],[Stopnja DDV (%)]]</f>
        <v>0</v>
      </c>
      <c r="R153" s="96">
        <f>+Sklop15[[#This Row],[cena/enota brez DDV v EUR]]+Sklop15[[#This Row],[Davek (EUR)]]</f>
        <v>0</v>
      </c>
      <c r="S153" s="96">
        <f>+Sklop15[[#This Row],[cena/enota brez DDV v EUR]]*Sklop15[[#This Row],[Okvirna količina]]</f>
        <v>0</v>
      </c>
      <c r="T153" s="96">
        <f>+Sklop15[[#This Row],[Končna cena/enoto mere (EUR) z DDV]]*Sklop15[[#This Row],[Okvirna količina]]</f>
        <v>0</v>
      </c>
      <c r="U153" s="278"/>
    </row>
    <row r="154" spans="1:21" s="63" customFormat="1" ht="12">
      <c r="A154" s="251" t="s">
        <v>646</v>
      </c>
      <c r="B154" s="186" t="s">
        <v>803</v>
      </c>
      <c r="C154" s="187">
        <v>1</v>
      </c>
      <c r="D154" s="251" t="s">
        <v>1</v>
      </c>
      <c r="E154" s="140"/>
      <c r="F154" s="141">
        <v>10</v>
      </c>
      <c r="G154" s="215" t="s">
        <v>0</v>
      </c>
      <c r="H15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4" s="93" t="str">
        <f>IF(Sklop15[[#This Row],[ZAHTEVANA SHEMA KAKOVOSTI]]&lt;&gt;"",Sklop15[[#This Row],[Preračunana masa/volumen/kos na enoto kg]],"")</f>
        <v/>
      </c>
      <c r="J154" s="105"/>
      <c r="K154" s="94"/>
      <c r="L154" s="94"/>
      <c r="M154" s="95"/>
      <c r="N154" s="96"/>
      <c r="O154" s="96"/>
      <c r="P154" s="108"/>
      <c r="Q154" s="96">
        <f>+Sklop15[[#This Row],[cena/enota brez DDV v EUR]]*Sklop15[[#This Row],[Stopnja DDV (%)]]</f>
        <v>0</v>
      </c>
      <c r="R154" s="96">
        <f>+Sklop15[[#This Row],[cena/enota brez DDV v EUR]]+Sklop15[[#This Row],[Davek (EUR)]]</f>
        <v>0</v>
      </c>
      <c r="S154" s="96">
        <f>+Sklop15[[#This Row],[cena/enota brez DDV v EUR]]*Sklop15[[#This Row],[Okvirna količina]]</f>
        <v>0</v>
      </c>
      <c r="T154" s="96">
        <f>+Sklop15[[#This Row],[Končna cena/enoto mere (EUR) z DDV]]*Sklop15[[#This Row],[Okvirna količina]]</f>
        <v>0</v>
      </c>
      <c r="U154" s="278"/>
    </row>
    <row r="155" spans="1:21" s="63" customFormat="1" ht="12">
      <c r="A155" s="251" t="s">
        <v>647</v>
      </c>
      <c r="B155" s="186" t="s">
        <v>804</v>
      </c>
      <c r="C155" s="187">
        <v>1</v>
      </c>
      <c r="D155" s="251" t="s">
        <v>1</v>
      </c>
      <c r="E155" s="140"/>
      <c r="F155" s="141">
        <v>200</v>
      </c>
      <c r="G155" s="215" t="s">
        <v>1</v>
      </c>
      <c r="H15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55" s="93" t="str">
        <f>IF(Sklop15[[#This Row],[ZAHTEVANA SHEMA KAKOVOSTI]]&lt;&gt;"",Sklop15[[#This Row],[Preračunana masa/volumen/kos na enoto kg]],"")</f>
        <v/>
      </c>
      <c r="J155" s="105"/>
      <c r="K155" s="94"/>
      <c r="L155" s="94"/>
      <c r="M155" s="95"/>
      <c r="N155" s="96"/>
      <c r="O155" s="96"/>
      <c r="P155" s="108"/>
      <c r="Q155" s="96">
        <f>+Sklop15[[#This Row],[cena/enota brez DDV v EUR]]*Sklop15[[#This Row],[Stopnja DDV (%)]]</f>
        <v>0</v>
      </c>
      <c r="R155" s="96">
        <f>+Sklop15[[#This Row],[cena/enota brez DDV v EUR]]+Sklop15[[#This Row],[Davek (EUR)]]</f>
        <v>0</v>
      </c>
      <c r="S155" s="96">
        <f>+Sklop15[[#This Row],[cena/enota brez DDV v EUR]]*Sklop15[[#This Row],[Okvirna količina]]</f>
        <v>0</v>
      </c>
      <c r="T155" s="96">
        <f>+Sklop15[[#This Row],[Končna cena/enoto mere (EUR) z DDV]]*Sklop15[[#This Row],[Okvirna količina]]</f>
        <v>0</v>
      </c>
      <c r="U155" s="278"/>
    </row>
    <row r="156" spans="1:21" s="63" customFormat="1" ht="12">
      <c r="A156" s="251" t="s">
        <v>648</v>
      </c>
      <c r="B156" s="186" t="s">
        <v>805</v>
      </c>
      <c r="C156" s="187">
        <v>500</v>
      </c>
      <c r="D156" s="251" t="s">
        <v>159</v>
      </c>
      <c r="E156" s="140"/>
      <c r="F156" s="141">
        <v>50</v>
      </c>
      <c r="G156" s="215" t="s">
        <v>0</v>
      </c>
      <c r="H15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56" s="93" t="str">
        <f>IF(Sklop15[[#This Row],[ZAHTEVANA SHEMA KAKOVOSTI]]&lt;&gt;"",Sklop15[[#This Row],[Preračunana masa/volumen/kos na enoto kg]],"")</f>
        <v/>
      </c>
      <c r="J156" s="105"/>
      <c r="K156" s="94"/>
      <c r="L156" s="94"/>
      <c r="M156" s="95"/>
      <c r="N156" s="96"/>
      <c r="O156" s="96"/>
      <c r="P156" s="108"/>
      <c r="Q156" s="96">
        <f>+Sklop15[[#This Row],[cena/enota brez DDV v EUR]]*Sklop15[[#This Row],[Stopnja DDV (%)]]</f>
        <v>0</v>
      </c>
      <c r="R156" s="96">
        <f>+Sklop15[[#This Row],[cena/enota brez DDV v EUR]]+Sklop15[[#This Row],[Davek (EUR)]]</f>
        <v>0</v>
      </c>
      <c r="S156" s="96">
        <f>+Sklop15[[#This Row],[cena/enota brez DDV v EUR]]*Sklop15[[#This Row],[Okvirna količina]]</f>
        <v>0</v>
      </c>
      <c r="T156" s="96">
        <f>+Sklop15[[#This Row],[Končna cena/enoto mere (EUR) z DDV]]*Sklop15[[#This Row],[Okvirna količina]]</f>
        <v>0</v>
      </c>
      <c r="U156" s="278"/>
    </row>
    <row r="157" spans="1:21" s="63" customFormat="1" ht="12">
      <c r="A157" s="251" t="s">
        <v>649</v>
      </c>
      <c r="B157" s="186" t="s">
        <v>589</v>
      </c>
      <c r="C157" s="187">
        <v>50</v>
      </c>
      <c r="D157" s="251" t="s">
        <v>159</v>
      </c>
      <c r="E157" s="140"/>
      <c r="F157" s="141">
        <v>350</v>
      </c>
      <c r="G157" s="215" t="s">
        <v>244</v>
      </c>
      <c r="H15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17.5</v>
      </c>
      <c r="I157" s="93" t="str">
        <f>IF(Sklop15[[#This Row],[ZAHTEVANA SHEMA KAKOVOSTI]]&lt;&gt;"",Sklop15[[#This Row],[Preračunana masa/volumen/kos na enoto kg]],"")</f>
        <v/>
      </c>
      <c r="J157" s="105"/>
      <c r="K157" s="94"/>
      <c r="L157" s="94"/>
      <c r="M157" s="95"/>
      <c r="N157" s="96"/>
      <c r="O157" s="96"/>
      <c r="P157" s="108"/>
      <c r="Q157" s="96">
        <f>+Sklop15[[#This Row],[cena/enota brez DDV v EUR]]*Sklop15[[#This Row],[Stopnja DDV (%)]]</f>
        <v>0</v>
      </c>
      <c r="R157" s="96">
        <f>+Sklop15[[#This Row],[cena/enota brez DDV v EUR]]+Sklop15[[#This Row],[Davek (EUR)]]</f>
        <v>0</v>
      </c>
      <c r="S157" s="96">
        <f>+Sklop15[[#This Row],[cena/enota brez DDV v EUR]]*Sklop15[[#This Row],[Okvirna količina]]</f>
        <v>0</v>
      </c>
      <c r="T157" s="96">
        <f>+Sklop15[[#This Row],[Končna cena/enoto mere (EUR) z DDV]]*Sklop15[[#This Row],[Okvirna količina]]</f>
        <v>0</v>
      </c>
      <c r="U157" s="278"/>
    </row>
    <row r="158" spans="1:21" s="63" customFormat="1" ht="12">
      <c r="A158" s="251" t="s">
        <v>650</v>
      </c>
      <c r="B158" s="186" t="s">
        <v>806</v>
      </c>
      <c r="C158" s="187">
        <v>1</v>
      </c>
      <c r="D158" s="251" t="s">
        <v>1</v>
      </c>
      <c r="E158" s="140"/>
      <c r="F158" s="141">
        <v>520</v>
      </c>
      <c r="G158" s="215" t="s">
        <v>0</v>
      </c>
      <c r="H15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520</v>
      </c>
      <c r="I158" s="93" t="str">
        <f>IF(Sklop15[[#This Row],[ZAHTEVANA SHEMA KAKOVOSTI]]&lt;&gt;"",Sklop15[[#This Row],[Preračunana masa/volumen/kos na enoto kg]],"")</f>
        <v/>
      </c>
      <c r="J158" s="105"/>
      <c r="K158" s="94"/>
      <c r="L158" s="94"/>
      <c r="M158" s="95"/>
      <c r="N158" s="96"/>
      <c r="O158" s="96"/>
      <c r="P158" s="108"/>
      <c r="Q158" s="96">
        <f>+Sklop15[[#This Row],[cena/enota brez DDV v EUR]]*Sklop15[[#This Row],[Stopnja DDV (%)]]</f>
        <v>0</v>
      </c>
      <c r="R158" s="96">
        <f>+Sklop15[[#This Row],[cena/enota brez DDV v EUR]]+Sklop15[[#This Row],[Davek (EUR)]]</f>
        <v>0</v>
      </c>
      <c r="S158" s="96">
        <f>+Sklop15[[#This Row],[cena/enota brez DDV v EUR]]*Sklop15[[#This Row],[Okvirna količina]]</f>
        <v>0</v>
      </c>
      <c r="T158" s="96">
        <f>+Sklop15[[#This Row],[Končna cena/enoto mere (EUR) z DDV]]*Sklop15[[#This Row],[Okvirna količina]]</f>
        <v>0</v>
      </c>
      <c r="U158" s="278"/>
    </row>
    <row r="159" spans="1:21" s="63" customFormat="1" ht="12">
      <c r="A159" s="251" t="s">
        <v>651</v>
      </c>
      <c r="B159" s="186" t="s">
        <v>807</v>
      </c>
      <c r="C159" s="187">
        <v>215</v>
      </c>
      <c r="D159" s="251" t="s">
        <v>159</v>
      </c>
      <c r="E159" s="140"/>
      <c r="F159" s="141">
        <v>8</v>
      </c>
      <c r="G159" s="215" t="s">
        <v>0</v>
      </c>
      <c r="H15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1.72</v>
      </c>
      <c r="I159" s="93" t="str">
        <f>IF(Sklop15[[#This Row],[ZAHTEVANA SHEMA KAKOVOSTI]]&lt;&gt;"",Sklop15[[#This Row],[Preračunana masa/volumen/kos na enoto kg]],"")</f>
        <v/>
      </c>
      <c r="J159" s="105"/>
      <c r="K159" s="94"/>
      <c r="L159" s="94"/>
      <c r="M159" s="95"/>
      <c r="N159" s="96"/>
      <c r="O159" s="96"/>
      <c r="P159" s="108"/>
      <c r="Q159" s="96">
        <f>+Sklop15[[#This Row],[cena/enota brez DDV v EUR]]*Sklop15[[#This Row],[Stopnja DDV (%)]]</f>
        <v>0</v>
      </c>
      <c r="R159" s="96">
        <f>+Sklop15[[#This Row],[cena/enota brez DDV v EUR]]+Sklop15[[#This Row],[Davek (EUR)]]</f>
        <v>0</v>
      </c>
      <c r="S159" s="96">
        <f>+Sklop15[[#This Row],[cena/enota brez DDV v EUR]]*Sklop15[[#This Row],[Okvirna količina]]</f>
        <v>0</v>
      </c>
      <c r="T159" s="96">
        <f>+Sklop15[[#This Row],[Končna cena/enoto mere (EUR) z DDV]]*Sklop15[[#This Row],[Okvirna količina]]</f>
        <v>0</v>
      </c>
      <c r="U159" s="278"/>
    </row>
    <row r="160" spans="1:21" s="63" customFormat="1" ht="24">
      <c r="A160" s="251" t="s">
        <v>652</v>
      </c>
      <c r="B160" s="186" t="s">
        <v>808</v>
      </c>
      <c r="C160" s="187">
        <v>1</v>
      </c>
      <c r="D160" s="251" t="s">
        <v>1</v>
      </c>
      <c r="E160" s="140"/>
      <c r="F160" s="141">
        <v>250</v>
      </c>
      <c r="G160" s="215" t="s">
        <v>0</v>
      </c>
      <c r="H16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60" s="93" t="str">
        <f>IF(Sklop15[[#This Row],[ZAHTEVANA SHEMA KAKOVOSTI]]&lt;&gt;"",Sklop15[[#This Row],[Preračunana masa/volumen/kos na enoto kg]],"")</f>
        <v/>
      </c>
      <c r="J160" s="105"/>
      <c r="K160" s="94"/>
      <c r="L160" s="94"/>
      <c r="M160" s="95"/>
      <c r="N160" s="96"/>
      <c r="O160" s="96"/>
      <c r="P160" s="108"/>
      <c r="Q160" s="96">
        <f>+Sklop15[[#This Row],[cena/enota brez DDV v EUR]]*Sklop15[[#This Row],[Stopnja DDV (%)]]</f>
        <v>0</v>
      </c>
      <c r="R160" s="96">
        <f>+Sklop15[[#This Row],[cena/enota brez DDV v EUR]]+Sklop15[[#This Row],[Davek (EUR)]]</f>
        <v>0</v>
      </c>
      <c r="S160" s="96">
        <f>+Sklop15[[#This Row],[cena/enota brez DDV v EUR]]*Sklop15[[#This Row],[Okvirna količina]]</f>
        <v>0</v>
      </c>
      <c r="T160" s="96">
        <f>+Sklop15[[#This Row],[Končna cena/enoto mere (EUR) z DDV]]*Sklop15[[#This Row],[Okvirna količina]]</f>
        <v>0</v>
      </c>
      <c r="U160" s="278"/>
    </row>
    <row r="161" spans="1:22" s="63" customFormat="1" ht="36">
      <c r="A161" s="251" t="s">
        <v>653</v>
      </c>
      <c r="B161" s="186" t="s">
        <v>809</v>
      </c>
      <c r="C161" s="187">
        <v>320</v>
      </c>
      <c r="D161" s="251" t="s">
        <v>159</v>
      </c>
      <c r="E161" s="140"/>
      <c r="F161" s="141">
        <v>100</v>
      </c>
      <c r="G161" s="215" t="s">
        <v>244</v>
      </c>
      <c r="H16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161" s="93" t="str">
        <f>IF(Sklop15[[#This Row],[ZAHTEVANA SHEMA KAKOVOSTI]]&lt;&gt;"",Sklop15[[#This Row],[Preračunana masa/volumen/kos na enoto kg]],"")</f>
        <v/>
      </c>
      <c r="J161" s="105"/>
      <c r="K161" s="94"/>
      <c r="L161" s="94"/>
      <c r="M161" s="95"/>
      <c r="N161" s="96"/>
      <c r="O161" s="96"/>
      <c r="P161" s="108"/>
      <c r="Q161" s="96">
        <f>+Sklop15[[#This Row],[cena/enota brez DDV v EUR]]*Sklop15[[#This Row],[Stopnja DDV (%)]]</f>
        <v>0</v>
      </c>
      <c r="R161" s="96">
        <f>+Sklop15[[#This Row],[cena/enota brez DDV v EUR]]+Sklop15[[#This Row],[Davek (EUR)]]</f>
        <v>0</v>
      </c>
      <c r="S161" s="96">
        <f>+Sklop15[[#This Row],[cena/enota brez DDV v EUR]]*Sklop15[[#This Row],[Okvirna količina]]</f>
        <v>0</v>
      </c>
      <c r="T161" s="96">
        <f>+Sklop15[[#This Row],[Končna cena/enoto mere (EUR) z DDV]]*Sklop15[[#This Row],[Okvirna količina]]</f>
        <v>0</v>
      </c>
      <c r="U161" s="278"/>
    </row>
    <row r="162" spans="1:22" s="63" customFormat="1" ht="12">
      <c r="A162" s="251" t="s">
        <v>654</v>
      </c>
      <c r="B162" s="186" t="s">
        <v>810</v>
      </c>
      <c r="C162" s="187">
        <v>1730</v>
      </c>
      <c r="D162" s="251" t="s">
        <v>159</v>
      </c>
      <c r="E162" s="140"/>
      <c r="F162" s="141">
        <v>100</v>
      </c>
      <c r="G162" s="215" t="s">
        <v>0</v>
      </c>
      <c r="H16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173</v>
      </c>
      <c r="I162" s="93" t="str">
        <f>IF(Sklop15[[#This Row],[ZAHTEVANA SHEMA KAKOVOSTI]]&lt;&gt;"",Sklop15[[#This Row],[Preračunana masa/volumen/kos na enoto kg]],"")</f>
        <v/>
      </c>
      <c r="J162" s="105"/>
      <c r="K162" s="94"/>
      <c r="L162" s="94"/>
      <c r="M162" s="95"/>
      <c r="N162" s="96"/>
      <c r="O162" s="96"/>
      <c r="P162" s="108"/>
      <c r="Q162" s="96">
        <f>+Sklop15[[#This Row],[cena/enota brez DDV v EUR]]*Sklop15[[#This Row],[Stopnja DDV (%)]]</f>
        <v>0</v>
      </c>
      <c r="R162" s="96">
        <f>+Sklop15[[#This Row],[cena/enota brez DDV v EUR]]+Sklop15[[#This Row],[Davek (EUR)]]</f>
        <v>0</v>
      </c>
      <c r="S162" s="96">
        <f>+Sklop15[[#This Row],[cena/enota brez DDV v EUR]]*Sklop15[[#This Row],[Okvirna količina]]</f>
        <v>0</v>
      </c>
      <c r="T162" s="96">
        <f>+Sklop15[[#This Row],[Končna cena/enoto mere (EUR) z DDV]]*Sklop15[[#This Row],[Okvirna količina]]</f>
        <v>0</v>
      </c>
      <c r="U162" s="278"/>
    </row>
    <row r="163" spans="1:22" s="63" customFormat="1" ht="24">
      <c r="A163" s="251" t="s">
        <v>655</v>
      </c>
      <c r="B163" s="186" t="s">
        <v>811</v>
      </c>
      <c r="C163" s="367">
        <v>250</v>
      </c>
      <c r="D163" s="251" t="s">
        <v>159</v>
      </c>
      <c r="E163" s="140"/>
      <c r="F163" s="141">
        <v>5</v>
      </c>
      <c r="G163" s="215" t="s">
        <v>0</v>
      </c>
      <c r="H16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63" s="93" t="str">
        <f>IF(Sklop15[[#This Row],[ZAHTEVANA SHEMA KAKOVOSTI]]&lt;&gt;"",Sklop15[[#This Row],[Preračunana masa/volumen/kos na enoto kg]],"")</f>
        <v/>
      </c>
      <c r="J163" s="105"/>
      <c r="K163" s="94"/>
      <c r="L163" s="94"/>
      <c r="M163" s="95"/>
      <c r="N163" s="96"/>
      <c r="O163" s="96"/>
      <c r="P163" s="108"/>
      <c r="Q163" s="96">
        <f>+Sklop15[[#This Row],[cena/enota brez DDV v EUR]]*Sklop15[[#This Row],[Stopnja DDV (%)]]</f>
        <v>0</v>
      </c>
      <c r="R163" s="96">
        <f>+Sklop15[[#This Row],[cena/enota brez DDV v EUR]]+Sklop15[[#This Row],[Davek (EUR)]]</f>
        <v>0</v>
      </c>
      <c r="S163" s="96">
        <f>+Sklop15[[#This Row],[cena/enota brez DDV v EUR]]*Sklop15[[#This Row],[Okvirna količina]]</f>
        <v>0</v>
      </c>
      <c r="T163" s="96">
        <f>+Sklop15[[#This Row],[Končna cena/enoto mere (EUR) z DDV]]*Sklop15[[#This Row],[Okvirna količina]]</f>
        <v>0</v>
      </c>
      <c r="U163" s="278"/>
    </row>
    <row r="164" spans="1:22" s="63" customFormat="1" ht="12">
      <c r="A164" s="251" t="s">
        <v>656</v>
      </c>
      <c r="B164" s="186" t="s">
        <v>590</v>
      </c>
      <c r="C164" s="187">
        <v>180</v>
      </c>
      <c r="D164" s="251" t="s">
        <v>159</v>
      </c>
      <c r="E164" s="140"/>
      <c r="F164" s="141">
        <v>20</v>
      </c>
      <c r="G164" s="215" t="s">
        <v>0</v>
      </c>
      <c r="H16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64" s="93" t="str">
        <f>IF(Sklop15[[#This Row],[ZAHTEVANA SHEMA KAKOVOSTI]]&lt;&gt;"",Sklop15[[#This Row],[Preračunana masa/volumen/kos na enoto kg]],"")</f>
        <v/>
      </c>
      <c r="J164" s="105"/>
      <c r="K164" s="94"/>
      <c r="L164" s="94"/>
      <c r="M164" s="95"/>
      <c r="N164" s="96"/>
      <c r="O164" s="96"/>
      <c r="P164" s="108"/>
      <c r="Q164" s="96">
        <f>+Sklop15[[#This Row],[cena/enota brez DDV v EUR]]*Sklop15[[#This Row],[Stopnja DDV (%)]]</f>
        <v>0</v>
      </c>
      <c r="R164" s="96">
        <f>+Sklop15[[#This Row],[cena/enota brez DDV v EUR]]+Sklop15[[#This Row],[Davek (EUR)]]</f>
        <v>0</v>
      </c>
      <c r="S164" s="96">
        <f>+Sklop15[[#This Row],[cena/enota brez DDV v EUR]]*Sklop15[[#This Row],[Okvirna količina]]</f>
        <v>0</v>
      </c>
      <c r="T164" s="96">
        <f>+Sklop15[[#This Row],[Končna cena/enoto mere (EUR) z DDV]]*Sklop15[[#This Row],[Okvirna količina]]</f>
        <v>0</v>
      </c>
      <c r="U164" s="278"/>
    </row>
    <row r="165" spans="1:22" s="63" customFormat="1" ht="36">
      <c r="A165" s="251" t="s">
        <v>657</v>
      </c>
      <c r="B165" s="186" t="s">
        <v>293</v>
      </c>
      <c r="C165" s="367">
        <v>3</v>
      </c>
      <c r="D165" s="251" t="s">
        <v>1</v>
      </c>
      <c r="E165" s="140"/>
      <c r="F165" s="141">
        <v>50</v>
      </c>
      <c r="G165" s="215" t="s">
        <v>0</v>
      </c>
      <c r="H16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5" s="93" t="str">
        <f>IF(Sklop15[[#This Row],[ZAHTEVANA SHEMA KAKOVOSTI]]&lt;&gt;"",Sklop15[[#This Row],[Preračunana masa/volumen/kos na enoto kg]],"")</f>
        <v/>
      </c>
      <c r="J165" s="105"/>
      <c r="K165" s="94"/>
      <c r="L165" s="94"/>
      <c r="M165" s="95"/>
      <c r="N165" s="96"/>
      <c r="O165" s="96"/>
      <c r="P165" s="108"/>
      <c r="Q165" s="96">
        <f>+Sklop15[[#This Row],[cena/enota brez DDV v EUR]]*Sklop15[[#This Row],[Stopnja DDV (%)]]</f>
        <v>0</v>
      </c>
      <c r="R165" s="96">
        <f>+Sklop15[[#This Row],[cena/enota brez DDV v EUR]]+Sklop15[[#This Row],[Davek (EUR)]]</f>
        <v>0</v>
      </c>
      <c r="S165" s="96">
        <f>+Sklop15[[#This Row],[cena/enota brez DDV v EUR]]*Sklop15[[#This Row],[Okvirna količina]]</f>
        <v>0</v>
      </c>
      <c r="T165" s="96">
        <f>+Sklop15[[#This Row],[Končna cena/enoto mere (EUR) z DDV]]*Sklop15[[#This Row],[Okvirna količina]]</f>
        <v>0</v>
      </c>
      <c r="U165" s="278"/>
    </row>
    <row r="166" spans="1:22" s="23" customFormat="1">
      <c r="A166" s="261" t="s">
        <v>183</v>
      </c>
      <c r="B166" s="262"/>
      <c r="C166" s="263"/>
      <c r="D166" s="263"/>
      <c r="E166" s="264"/>
      <c r="F166" s="265"/>
      <c r="G166" s="266"/>
      <c r="H166" s="267">
        <f>SUBTOTAL(109,Sklop15[Preračunana masa/volumen/kos na enoto kg])</f>
        <v>6391.22</v>
      </c>
      <c r="I166" s="267">
        <f>SUBTOTAL(109,Sklop15[Živila iz shem kakovosti (kg)])</f>
        <v>312.5</v>
      </c>
      <c r="J166" s="265"/>
      <c r="K166" s="268"/>
      <c r="L166" s="268"/>
      <c r="M166" s="269"/>
      <c r="N166" s="270"/>
      <c r="O166" s="270"/>
      <c r="P166" s="270"/>
      <c r="Q166" s="271"/>
      <c r="R166" s="272"/>
      <c r="S166" s="271">
        <f>SUBTOTAL(109,Sklop15[Vrednost za okvirno količino (EUR) brez DDV])</f>
        <v>0</v>
      </c>
      <c r="T166" s="271">
        <f>SUBTOTAL(109,Sklop15[Vrednost za okvirno količino (EUR) z DDV])</f>
        <v>0</v>
      </c>
      <c r="U166" s="273">
        <f>SUBTOTAL(103,Sklop15[Shema kakovosti
(nacionalne, evropske)
])</f>
        <v>0</v>
      </c>
      <c r="V166" s="16"/>
    </row>
    <row r="167" spans="1:22" s="23" customFormat="1">
      <c r="A167" s="53" t="s">
        <v>179</v>
      </c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53"/>
      <c r="R167" s="53"/>
      <c r="S167" s="53"/>
      <c r="T167" s="53"/>
      <c r="U167" s="76"/>
      <c r="V167" s="16"/>
    </row>
    <row r="168" spans="1:22" s="23" customFormat="1">
      <c r="A168" s="16" t="s">
        <v>181</v>
      </c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16" t="s">
        <v>256</v>
      </c>
      <c r="B169" s="22"/>
      <c r="C169" s="32"/>
      <c r="D169" s="32"/>
      <c r="E169" s="120"/>
      <c r="F169" s="76"/>
      <c r="G169" s="76"/>
      <c r="H169" s="34"/>
      <c r="I169" s="34"/>
      <c r="J169" s="34"/>
      <c r="K169" s="34"/>
      <c r="L169" s="62"/>
      <c r="M169" s="62"/>
      <c r="N169" s="34"/>
      <c r="O169" s="34"/>
      <c r="P169" s="34"/>
      <c r="Q169" s="34"/>
      <c r="R169" s="34"/>
      <c r="S169" s="16"/>
      <c r="T169" s="16"/>
      <c r="U169" s="76"/>
      <c r="V169" s="16"/>
    </row>
    <row r="170" spans="1:22" s="23" customFormat="1">
      <c r="A170" s="132" t="s">
        <v>220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6"/>
    </row>
    <row r="171" spans="1:22" s="23" customFormat="1">
      <c r="A171" s="347" t="s">
        <v>823</v>
      </c>
      <c r="B171" s="347"/>
      <c r="C171" s="347"/>
      <c r="D171" s="347"/>
      <c r="E171" s="347"/>
      <c r="F171" s="347"/>
      <c r="G171" s="347"/>
      <c r="H171" s="347"/>
      <c r="I171" s="347"/>
      <c r="J171" s="347"/>
      <c r="K171" s="347"/>
      <c r="L171" s="347"/>
      <c r="M171" s="62"/>
      <c r="N171" s="34"/>
      <c r="O171" s="34"/>
      <c r="P171" s="34"/>
      <c r="Q171" s="34"/>
      <c r="R171" s="34"/>
      <c r="S171" s="16"/>
      <c r="T171" s="16"/>
      <c r="U171" s="76"/>
      <c r="V171" s="16"/>
    </row>
    <row r="172" spans="1:22" s="23" customFormat="1">
      <c r="A172" s="358" t="s">
        <v>246</v>
      </c>
      <c r="B172" s="358"/>
      <c r="C172" s="358"/>
      <c r="D172" s="358"/>
      <c r="E172" s="358"/>
      <c r="F172" s="358"/>
      <c r="G172" s="358"/>
      <c r="H172" s="358"/>
      <c r="I172" s="358"/>
      <c r="J172" s="358"/>
      <c r="K172" s="358"/>
      <c r="L172" s="358"/>
      <c r="M172" s="16"/>
      <c r="N172" s="34"/>
      <c r="O172" s="34"/>
      <c r="P172" s="34"/>
      <c r="Q172" s="34"/>
      <c r="R172" s="34"/>
      <c r="S172" s="16"/>
      <c r="T172" s="16"/>
      <c r="U172" s="76"/>
      <c r="V172" s="16"/>
    </row>
    <row r="173" spans="1:22" s="23" customFormat="1">
      <c r="A173" s="283"/>
      <c r="B173" s="283"/>
      <c r="C173" s="283"/>
      <c r="D173" s="283"/>
      <c r="E173" s="283"/>
      <c r="F173" s="283"/>
      <c r="G173" s="283"/>
      <c r="H173" s="283"/>
      <c r="I173" s="283"/>
      <c r="J173" s="283"/>
      <c r="K173" s="283"/>
      <c r="L173" s="283"/>
      <c r="M173" s="280"/>
      <c r="N173" s="281"/>
      <c r="O173" s="281"/>
      <c r="P173" s="281"/>
      <c r="Q173" s="281"/>
      <c r="R173" s="281"/>
      <c r="S173" s="280"/>
      <c r="T173" s="280"/>
      <c r="U173" s="282"/>
      <c r="V173" s="280"/>
    </row>
    <row r="174" spans="1:22" s="23" customFormat="1">
      <c r="A174" s="116" t="s">
        <v>66</v>
      </c>
      <c r="B174" s="22"/>
      <c r="C174" s="32"/>
      <c r="D174" s="32"/>
      <c r="E174" s="120"/>
      <c r="F174" s="76"/>
      <c r="G174" s="76" t="s">
        <v>67</v>
      </c>
      <c r="H174" s="34"/>
      <c r="I174" s="34"/>
      <c r="J174" s="34"/>
      <c r="K174" s="34"/>
      <c r="L174" s="62"/>
      <c r="M174" s="62"/>
      <c r="N174" s="117"/>
      <c r="O174" s="34"/>
      <c r="P174" s="34"/>
      <c r="Q174" s="34" t="s">
        <v>68</v>
      </c>
      <c r="R174" s="34"/>
      <c r="S174" s="16"/>
      <c r="T174" s="16"/>
      <c r="U174" s="76"/>
      <c r="V174" s="16"/>
    </row>
    <row r="175" spans="1:22" s="23" customFormat="1" ht="15">
      <c r="A175" s="9"/>
      <c r="B175" s="7"/>
      <c r="C175" s="31"/>
      <c r="D175" s="31"/>
      <c r="E175" s="30"/>
      <c r="F175" s="10"/>
      <c r="G175" s="125"/>
      <c r="H175" s="11"/>
      <c r="I175" s="11"/>
      <c r="J175" s="11"/>
      <c r="K175" s="11"/>
      <c r="L175" s="61"/>
      <c r="M175" s="61"/>
      <c r="N175" s="11"/>
      <c r="O175" s="11"/>
      <c r="P175" s="11"/>
      <c r="Q175" s="11"/>
      <c r="R175" s="11"/>
      <c r="S175" s="5"/>
      <c r="T175" s="5"/>
      <c r="U175" s="10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4"/>
      <c r="F270" s="125"/>
      <c r="G270" s="125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4"/>
      <c r="F271" s="125"/>
      <c r="G271" s="125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4"/>
      <c r="F272" s="125"/>
      <c r="G272" s="125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4"/>
      <c r="F273" s="125"/>
      <c r="G273" s="125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4"/>
      <c r="F274" s="125"/>
      <c r="G274" s="125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4"/>
      <c r="F275" s="125"/>
      <c r="G275" s="125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4"/>
      <c r="F276" s="125"/>
      <c r="G276" s="125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4"/>
      <c r="F277" s="125"/>
      <c r="G277" s="125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4"/>
      <c r="F278" s="125"/>
      <c r="G278" s="125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4"/>
      <c r="F279" s="125"/>
      <c r="G279" s="125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4"/>
      <c r="F280" s="125"/>
      <c r="G280" s="125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4"/>
      <c r="F281" s="125"/>
      <c r="G281" s="125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4"/>
      <c r="F282" s="125"/>
      <c r="G282" s="125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4"/>
      <c r="F283" s="125"/>
      <c r="G283" s="125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4"/>
      <c r="F284" s="125"/>
      <c r="G284" s="125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4"/>
      <c r="F285" s="125"/>
      <c r="G285" s="125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4"/>
      <c r="F286" s="125"/>
      <c r="G286" s="125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4"/>
      <c r="F287" s="125"/>
      <c r="G287" s="125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4"/>
      <c r="F288" s="125"/>
      <c r="G288" s="125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4"/>
      <c r="F289" s="125"/>
      <c r="G289" s="125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4"/>
      <c r="F290" s="125"/>
      <c r="G290" s="125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4"/>
      <c r="F291" s="125"/>
      <c r="G291" s="125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4"/>
      <c r="F292" s="125"/>
      <c r="G292" s="125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4"/>
      <c r="F293" s="125"/>
      <c r="G293" s="125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4"/>
      <c r="F294" s="125"/>
      <c r="G294" s="125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4"/>
      <c r="F295" s="125"/>
      <c r="G295" s="125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4"/>
      <c r="F296" s="125"/>
      <c r="G296" s="125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4"/>
      <c r="F297" s="125"/>
      <c r="G297" s="125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4"/>
      <c r="F298" s="125"/>
      <c r="G298" s="125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4"/>
      <c r="F299" s="125"/>
      <c r="G299" s="125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4"/>
      <c r="F300" s="125"/>
      <c r="G300" s="125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4"/>
      <c r="F301" s="125"/>
      <c r="G301" s="125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4"/>
      <c r="F302" s="125"/>
      <c r="G302" s="125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4"/>
      <c r="F303" s="125"/>
      <c r="G303" s="125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4"/>
      <c r="F304" s="125"/>
      <c r="G304" s="125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4"/>
      <c r="F305" s="125"/>
      <c r="G305" s="125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4"/>
      <c r="F306" s="125"/>
      <c r="G306" s="125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4"/>
      <c r="F307" s="125"/>
      <c r="G307" s="125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4"/>
      <c r="F308" s="125"/>
      <c r="G308" s="125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4"/>
      <c r="F309" s="125"/>
      <c r="G309" s="125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4"/>
      <c r="F310" s="125"/>
      <c r="G310" s="125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4"/>
      <c r="F311" s="125"/>
      <c r="G311" s="125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4"/>
      <c r="F312" s="125"/>
      <c r="G312" s="125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4"/>
      <c r="F313" s="125"/>
      <c r="G313" s="125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4"/>
      <c r="F314" s="125"/>
      <c r="G314" s="125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4"/>
      <c r="F315" s="125"/>
      <c r="G315" s="125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4"/>
      <c r="F316" s="125"/>
      <c r="G316" s="125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4"/>
      <c r="F317" s="125"/>
      <c r="G317" s="125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4"/>
      <c r="F318" s="125"/>
      <c r="G318" s="125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4"/>
      <c r="F319" s="125"/>
      <c r="G319" s="125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4"/>
      <c r="F320" s="125"/>
      <c r="G320" s="125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4"/>
      <c r="F321" s="125"/>
      <c r="G321" s="125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4"/>
      <c r="F322" s="125"/>
      <c r="G322" s="125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4"/>
      <c r="F323" s="125"/>
      <c r="G323" s="125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4"/>
      <c r="F324" s="125"/>
      <c r="G324" s="125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4"/>
      <c r="F325" s="125"/>
      <c r="G325" s="125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4"/>
      <c r="F326" s="125"/>
      <c r="G326" s="125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4"/>
      <c r="F327" s="125"/>
      <c r="G327" s="125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4"/>
      <c r="F328" s="125"/>
      <c r="G328" s="125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4"/>
      <c r="F329" s="125"/>
      <c r="G329" s="125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4"/>
      <c r="F330" s="125"/>
      <c r="G330" s="125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4"/>
      <c r="F331" s="125"/>
      <c r="G331" s="125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4"/>
      <c r="F332" s="125"/>
      <c r="G332" s="125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4"/>
      <c r="F333" s="125"/>
      <c r="G333" s="125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4"/>
      <c r="F334" s="125"/>
      <c r="G334" s="125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4"/>
      <c r="F335" s="125"/>
      <c r="G335" s="125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4"/>
      <c r="F336" s="125"/>
      <c r="G336" s="125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4"/>
      <c r="F337" s="125"/>
      <c r="G337" s="125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4"/>
      <c r="F338" s="125"/>
      <c r="G338" s="125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4"/>
      <c r="F339" s="125"/>
      <c r="G339" s="125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4"/>
      <c r="F340" s="125"/>
      <c r="G340" s="125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4"/>
      <c r="F341" s="125"/>
      <c r="G341" s="125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4"/>
      <c r="F342" s="125"/>
      <c r="G342" s="125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4"/>
      <c r="F343" s="125"/>
      <c r="G343" s="125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  <row r="344" spans="1:22" s="23" customFormat="1">
      <c r="A344" s="16"/>
      <c r="B344" s="21"/>
      <c r="C344" s="33"/>
      <c r="D344" s="33"/>
      <c r="E344" s="124"/>
      <c r="F344" s="125"/>
      <c r="G344" s="125"/>
      <c r="L344" s="16"/>
      <c r="M344" s="16"/>
      <c r="N344" s="16"/>
      <c r="O344" s="16"/>
      <c r="P344" s="16"/>
      <c r="Q344" s="16"/>
      <c r="R344" s="16"/>
      <c r="S344" s="16"/>
      <c r="T344" s="16"/>
      <c r="U344" s="76"/>
      <c r="V344" s="16"/>
    </row>
    <row r="345" spans="1:22" s="23" customFormat="1">
      <c r="A345" s="16"/>
      <c r="B345" s="21"/>
      <c r="C345" s="33"/>
      <c r="D345" s="33"/>
      <c r="E345" s="124"/>
      <c r="F345" s="125"/>
      <c r="G345" s="125"/>
      <c r="L345" s="16"/>
      <c r="M345" s="16"/>
      <c r="N345" s="16"/>
      <c r="O345" s="16"/>
      <c r="P345" s="16"/>
      <c r="Q345" s="16"/>
      <c r="R345" s="16"/>
      <c r="S345" s="16"/>
      <c r="T345" s="16"/>
      <c r="U345" s="76"/>
      <c r="V345" s="16"/>
    </row>
    <row r="346" spans="1:22" s="23" customFormat="1">
      <c r="A346" s="16"/>
      <c r="B346" s="21"/>
      <c r="C346" s="33"/>
      <c r="D346" s="33"/>
      <c r="E346" s="124"/>
      <c r="F346" s="125"/>
      <c r="G346" s="125"/>
      <c r="L346" s="16"/>
      <c r="M346" s="16"/>
      <c r="N346" s="16"/>
      <c r="O346" s="16"/>
      <c r="P346" s="16"/>
      <c r="Q346" s="16"/>
      <c r="R346" s="16"/>
      <c r="S346" s="16"/>
      <c r="T346" s="16"/>
      <c r="U346" s="76"/>
      <c r="V346" s="16"/>
    </row>
    <row r="347" spans="1:22" s="23" customFormat="1">
      <c r="A347" s="16"/>
      <c r="B347" s="21"/>
      <c r="C347" s="33"/>
      <c r="D347" s="33"/>
      <c r="E347" s="124"/>
      <c r="F347" s="125"/>
      <c r="G347" s="125"/>
      <c r="L347" s="16"/>
      <c r="M347" s="16"/>
      <c r="N347" s="16"/>
      <c r="O347" s="16"/>
      <c r="P347" s="16"/>
      <c r="Q347" s="16"/>
      <c r="R347" s="16"/>
      <c r="S347" s="16"/>
      <c r="T347" s="16"/>
      <c r="U347" s="76"/>
      <c r="V347" s="16"/>
    </row>
    <row r="348" spans="1:22">
      <c r="B348" s="21"/>
      <c r="C348" s="33"/>
      <c r="D348" s="33"/>
      <c r="E348" s="124"/>
    </row>
    <row r="349" spans="1:22">
      <c r="B349" s="21"/>
      <c r="C349" s="33"/>
      <c r="D349" s="33"/>
      <c r="E349" s="124"/>
    </row>
    <row r="350" spans="1:22">
      <c r="B350" s="21"/>
      <c r="C350" s="33"/>
      <c r="D350" s="33"/>
      <c r="E350" s="124"/>
    </row>
    <row r="351" spans="1:22">
      <c r="B351" s="21"/>
      <c r="C351" s="33"/>
      <c r="D351" s="33"/>
      <c r="E351" s="124"/>
    </row>
    <row r="352" spans="1:22">
      <c r="B352" s="21"/>
      <c r="C352" s="33"/>
      <c r="D352" s="33"/>
      <c r="E352" s="124"/>
    </row>
    <row r="353" spans="2:5">
      <c r="B353" s="21"/>
      <c r="C353" s="33"/>
      <c r="D353" s="33"/>
      <c r="E353" s="124"/>
    </row>
    <row r="354" spans="2:5">
      <c r="B354" s="21"/>
      <c r="C354" s="33"/>
      <c r="D354" s="33"/>
      <c r="E354" s="124"/>
    </row>
    <row r="355" spans="2:5">
      <c r="B355" s="21"/>
      <c r="C355" s="33"/>
      <c r="D355" s="33"/>
      <c r="E355" s="124"/>
    </row>
    <row r="356" spans="2:5">
      <c r="B356" s="21"/>
      <c r="C356" s="33"/>
      <c r="D356" s="33"/>
      <c r="E356" s="124"/>
    </row>
    <row r="357" spans="2:5">
      <c r="B357" s="21"/>
      <c r="C357" s="33"/>
      <c r="D357" s="33"/>
      <c r="E357" s="124"/>
    </row>
    <row r="358" spans="2:5">
      <c r="B358" s="21"/>
      <c r="C358" s="33"/>
      <c r="D358" s="33"/>
      <c r="E358" s="124"/>
    </row>
    <row r="359" spans="2:5">
      <c r="B359" s="21"/>
      <c r="C359" s="33"/>
      <c r="D359" s="33"/>
      <c r="E359" s="124"/>
    </row>
    <row r="360" spans="2:5">
      <c r="B360" s="21"/>
      <c r="C360" s="33"/>
      <c r="D360" s="33"/>
      <c r="E360" s="124"/>
    </row>
    <row r="361" spans="2:5">
      <c r="B361" s="21"/>
      <c r="C361" s="33"/>
      <c r="D361" s="33"/>
      <c r="E361" s="124"/>
    </row>
    <row r="362" spans="2:5">
      <c r="B362" s="21"/>
      <c r="C362" s="33"/>
      <c r="D362" s="33"/>
      <c r="E362" s="124"/>
    </row>
    <row r="363" spans="2:5">
      <c r="B363" s="21"/>
      <c r="C363" s="33"/>
      <c r="D363" s="33"/>
      <c r="E363" s="124"/>
    </row>
    <row r="364" spans="2:5">
      <c r="B364" s="21"/>
      <c r="C364" s="33"/>
      <c r="D364" s="33"/>
      <c r="E364" s="124"/>
    </row>
    <row r="365" spans="2:5">
      <c r="B365" s="21"/>
      <c r="C365" s="33"/>
      <c r="D365" s="33"/>
      <c r="E365" s="124"/>
    </row>
    <row r="366" spans="2:5">
      <c r="B366" s="21"/>
      <c r="C366" s="33"/>
      <c r="D366" s="33"/>
      <c r="E366" s="124"/>
    </row>
    <row r="367" spans="2:5">
      <c r="B367" s="21"/>
      <c r="C367" s="33"/>
      <c r="D367" s="33"/>
      <c r="E367" s="124"/>
    </row>
    <row r="368" spans="2:5">
      <c r="B368" s="21"/>
      <c r="C368" s="33"/>
      <c r="D368" s="33"/>
      <c r="E368" s="124"/>
    </row>
    <row r="369" spans="2:5">
      <c r="B369" s="21"/>
      <c r="C369" s="33"/>
      <c r="D369" s="33"/>
      <c r="E369" s="124"/>
    </row>
    <row r="370" spans="2:5">
      <c r="B370" s="21"/>
      <c r="C370" s="33"/>
      <c r="D370" s="33"/>
      <c r="E370" s="124"/>
    </row>
    <row r="371" spans="2:5">
      <c r="B371" s="21"/>
      <c r="C371" s="33"/>
      <c r="D371" s="33"/>
      <c r="E371" s="124"/>
    </row>
    <row r="372" spans="2:5">
      <c r="B372" s="21"/>
      <c r="C372" s="33"/>
      <c r="D372" s="33"/>
      <c r="E372" s="124"/>
    </row>
    <row r="373" spans="2:5">
      <c r="B373" s="21"/>
      <c r="C373" s="33"/>
      <c r="D373" s="33"/>
      <c r="E373" s="124"/>
    </row>
    <row r="374" spans="2:5">
      <c r="B374" s="21"/>
      <c r="C374" s="33"/>
      <c r="D374" s="33"/>
      <c r="E374" s="124"/>
    </row>
    <row r="375" spans="2:5">
      <c r="B375" s="21"/>
      <c r="C375" s="33"/>
      <c r="D375" s="33"/>
      <c r="E375" s="124"/>
    </row>
    <row r="376" spans="2:5">
      <c r="B376" s="21"/>
      <c r="C376" s="33"/>
      <c r="D376" s="33"/>
      <c r="E376" s="124"/>
    </row>
    <row r="377" spans="2:5">
      <c r="B377" s="21"/>
      <c r="C377" s="33"/>
      <c r="D377" s="33"/>
      <c r="E377" s="124"/>
    </row>
    <row r="378" spans="2:5">
      <c r="B378" s="21"/>
      <c r="C378" s="33"/>
      <c r="D378" s="33"/>
      <c r="E378" s="124"/>
    </row>
    <row r="379" spans="2:5">
      <c r="B379" s="21"/>
      <c r="C379" s="33"/>
      <c r="D379" s="33"/>
      <c r="E379" s="124"/>
    </row>
    <row r="380" spans="2:5">
      <c r="B380" s="21"/>
      <c r="C380" s="33"/>
      <c r="D380" s="33"/>
      <c r="E380" s="124"/>
    </row>
    <row r="381" spans="2:5">
      <c r="B381" s="21"/>
      <c r="C381" s="33"/>
      <c r="D381" s="33"/>
      <c r="E381" s="124"/>
    </row>
    <row r="382" spans="2:5">
      <c r="B382" s="21"/>
      <c r="C382" s="33"/>
      <c r="D382" s="33"/>
      <c r="E382" s="124"/>
    </row>
    <row r="383" spans="2:5">
      <c r="B383" s="21"/>
      <c r="C383" s="33"/>
      <c r="D383" s="33"/>
      <c r="E383" s="124"/>
    </row>
    <row r="384" spans="2:5">
      <c r="B384" s="21"/>
      <c r="C384" s="33"/>
      <c r="D384" s="33"/>
      <c r="E384" s="124"/>
    </row>
    <row r="385" spans="2:5">
      <c r="B385" s="21"/>
      <c r="C385" s="33"/>
      <c r="D385" s="33"/>
      <c r="E385" s="124"/>
    </row>
    <row r="386" spans="2:5">
      <c r="B386" s="21"/>
      <c r="C386" s="33"/>
      <c r="D386" s="33"/>
      <c r="E386" s="124"/>
    </row>
    <row r="387" spans="2:5">
      <c r="B387" s="21"/>
      <c r="C387" s="33"/>
      <c r="D387" s="33"/>
      <c r="E387" s="124"/>
    </row>
    <row r="388" spans="2:5">
      <c r="B388" s="21"/>
      <c r="C388" s="33"/>
      <c r="D388" s="33"/>
      <c r="E388" s="124"/>
    </row>
    <row r="389" spans="2:5">
      <c r="B389" s="21"/>
      <c r="C389" s="33"/>
      <c r="D389" s="33"/>
      <c r="E389" s="124"/>
    </row>
    <row r="390" spans="2:5">
      <c r="B390" s="21"/>
      <c r="C390" s="33"/>
      <c r="D390" s="33"/>
      <c r="E390" s="124"/>
    </row>
    <row r="391" spans="2:5">
      <c r="B391" s="21"/>
      <c r="C391" s="33"/>
      <c r="D391" s="33"/>
      <c r="E391" s="124"/>
    </row>
    <row r="392" spans="2:5">
      <c r="B392" s="21"/>
      <c r="C392" s="33"/>
      <c r="D392" s="33"/>
      <c r="E392" s="124"/>
    </row>
    <row r="393" spans="2:5">
      <c r="B393" s="21"/>
      <c r="C393" s="33"/>
      <c r="D393" s="33"/>
      <c r="E393" s="124"/>
    </row>
    <row r="394" spans="2:5">
      <c r="B394" s="21"/>
      <c r="C394" s="33"/>
      <c r="D394" s="33"/>
      <c r="E394" s="124"/>
    </row>
    <row r="395" spans="2:5">
      <c r="B395" s="21"/>
      <c r="C395" s="33"/>
      <c r="D395" s="33"/>
      <c r="E395" s="124"/>
    </row>
    <row r="396" spans="2:5">
      <c r="B396" s="21"/>
      <c r="C396" s="33"/>
      <c r="D396" s="33"/>
      <c r="E396" s="124"/>
    </row>
    <row r="397" spans="2:5">
      <c r="B397" s="21"/>
      <c r="C397" s="33"/>
      <c r="D397" s="33"/>
      <c r="E397" s="124"/>
    </row>
    <row r="398" spans="2:5">
      <c r="B398" s="21"/>
      <c r="C398" s="33"/>
      <c r="D398" s="33"/>
      <c r="E398" s="124"/>
    </row>
  </sheetData>
  <sheetProtection insertRows="0" deleteRows="0"/>
  <protectedRanges>
    <protectedRange sqref="J174:P1048576 M171:P171 J1:P113 J115:P170 U1:U1048576 M172:P173" name="Obseg1"/>
    <protectedRange sqref="J171:L171" name="Obseg1_1_1"/>
    <protectedRange sqref="J172:L173" name="Obseg1_2"/>
  </protectedRanges>
  <mergeCells count="9">
    <mergeCell ref="A172:L172"/>
    <mergeCell ref="A171:L17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6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2"/>
  <sheetViews>
    <sheetView tabSelected="1" topLeftCell="A7" zoomScale="110" zoomScaleNormal="110" zoomScaleSheetLayoutView="100" workbookViewId="0">
      <selection activeCell="L30" sqref="L3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10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pred_rekapitulacija'!A29</f>
        <v>16.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pred_rekapitulacija'!B29</f>
        <v>SADNI SOK, VODA IN ŽITNE PLOŠČICE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3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187" t="s">
        <v>2</v>
      </c>
      <c r="B16" s="186" t="s">
        <v>591</v>
      </c>
      <c r="C16" s="187">
        <v>0.2</v>
      </c>
      <c r="D16" s="187" t="s">
        <v>95</v>
      </c>
      <c r="E16" s="140" t="s">
        <v>592</v>
      </c>
      <c r="F16" s="141">
        <v>500</v>
      </c>
      <c r="G16" s="215" t="s">
        <v>0</v>
      </c>
      <c r="H16" s="1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93">
        <f>IF(Sklop16[[#This Row],[ZAHTEVANA SHEMA KAKOVOSTI]]&lt;&gt;"",Sklop16[[#This Row],[Preračunana masa/volumen/kos na enoto kg]],"")</f>
        <v>100</v>
      </c>
      <c r="J16" s="105"/>
      <c r="K16" s="94"/>
      <c r="L16" s="94"/>
      <c r="M16" s="95"/>
      <c r="N16" s="96"/>
      <c r="O16" s="96"/>
      <c r="P16" s="108"/>
      <c r="Q16" s="96">
        <f>+Sklop16[[#This Row],[cena/enota brez DDV v EUR]]*Sklop16[[#This Row],[Stopnja DDV (%)]]</f>
        <v>0</v>
      </c>
      <c r="R16" s="96">
        <f>+Sklop16[[#This Row],[cena/enota brez DDV v EUR]]+Sklop16[[#This Row],[Davek (EUR)]]</f>
        <v>0</v>
      </c>
      <c r="S16" s="96">
        <f>+Sklop16[[#This Row],[cena/enota brez DDV v EUR]]*Sklop16[[#This Row],[Okvirna količina]]</f>
        <v>0</v>
      </c>
      <c r="T16" s="96">
        <f>+Sklop16[[#This Row],[Končna cena/enoto mere (EUR) z DDV]]*Sklop16[[#This Row],[Okvirna količina]]</f>
        <v>0</v>
      </c>
      <c r="U16" s="111"/>
    </row>
    <row r="17" spans="1:21" s="63" customFormat="1" ht="24">
      <c r="A17" s="187" t="s">
        <v>4</v>
      </c>
      <c r="B17" s="186" t="s">
        <v>593</v>
      </c>
      <c r="C17" s="187">
        <v>0.2</v>
      </c>
      <c r="D17" s="187" t="s">
        <v>95</v>
      </c>
      <c r="E17" s="140" t="s">
        <v>592</v>
      </c>
      <c r="F17" s="141">
        <v>500</v>
      </c>
      <c r="G17" s="215" t="s">
        <v>0</v>
      </c>
      <c r="H17" s="1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93">
        <f>IF(Sklop16[[#This Row],[ZAHTEVANA SHEMA KAKOVOSTI]]&lt;&gt;"",Sklop16[[#This Row],[Preračunana masa/volumen/kos na enoto kg]],"")</f>
        <v>100</v>
      </c>
      <c r="J17" s="106"/>
      <c r="K17" s="99"/>
      <c r="L17" s="99"/>
      <c r="M17" s="109"/>
      <c r="N17" s="100"/>
      <c r="O17" s="100"/>
      <c r="P17" s="110"/>
      <c r="Q17" s="100">
        <f>+Sklop16[[#This Row],[cena/enota brez DDV v EUR]]*Sklop16[[#This Row],[Stopnja DDV (%)]]</f>
        <v>0</v>
      </c>
      <c r="R17" s="100">
        <f>+Sklop16[[#This Row],[cena/enota brez DDV v EUR]]+Sklop16[[#This Row],[Davek (EUR)]]</f>
        <v>0</v>
      </c>
      <c r="S17" s="100">
        <f>+Sklop16[[#This Row],[cena/enota brez DDV v EUR]]*Sklop16[[#This Row],[Okvirna količina]]</f>
        <v>0</v>
      </c>
      <c r="T17" s="100">
        <f>+Sklop16[[#This Row],[Končna cena/enoto mere (EUR) z DDV]]*Sklop16[[#This Row],[Okvirna količina]]</f>
        <v>0</v>
      </c>
      <c r="U17" s="112"/>
    </row>
    <row r="18" spans="1:21" s="63" customFormat="1" ht="36">
      <c r="A18" s="251" t="s">
        <v>5</v>
      </c>
      <c r="B18" s="181" t="s">
        <v>279</v>
      </c>
      <c r="C18" s="187">
        <v>1.5</v>
      </c>
      <c r="D18" s="187" t="s">
        <v>95</v>
      </c>
      <c r="E18" s="140"/>
      <c r="F18" s="141">
        <v>5</v>
      </c>
      <c r="G18" s="215" t="s">
        <v>0</v>
      </c>
      <c r="H18" s="1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18" s="93" t="str">
        <f>IF(Sklop16[[#This Row],[ZAHTEVANA SHEMA KAKOVOSTI]]&lt;&gt;"",Sklop16[[#This Row],[Preračunana masa/volumen/kos na enoto kg]],"")</f>
        <v/>
      </c>
      <c r="J18" s="106"/>
      <c r="K18" s="99"/>
      <c r="L18" s="99"/>
      <c r="M18" s="109"/>
      <c r="N18" s="100"/>
      <c r="O18" s="100"/>
      <c r="P18" s="110"/>
      <c r="Q18" s="100">
        <f>+Sklop16[[#This Row],[cena/enota brez DDV v EUR]]*Sklop16[[#This Row],[Stopnja DDV (%)]]</f>
        <v>0</v>
      </c>
      <c r="R18" s="100">
        <f>+Sklop16[[#This Row],[cena/enota brez DDV v EUR]]+Sklop16[[#This Row],[Davek (EUR)]]</f>
        <v>0</v>
      </c>
      <c r="S18" s="100">
        <f>+Sklop16[[#This Row],[cena/enota brez DDV v EUR]]*Sklop16[[#This Row],[Okvirna količina]]</f>
        <v>0</v>
      </c>
      <c r="T18" s="100">
        <f>+Sklop16[[#This Row],[Končna cena/enoto mere (EUR) z DDV]]*Sklop16[[#This Row],[Okvirna količina]]</f>
        <v>0</v>
      </c>
      <c r="U18" s="112"/>
    </row>
    <row r="19" spans="1:21" s="63" customFormat="1" ht="24">
      <c r="A19" s="251" t="s">
        <v>6</v>
      </c>
      <c r="B19" s="186" t="s">
        <v>819</v>
      </c>
      <c r="C19" s="187">
        <v>0.2</v>
      </c>
      <c r="D19" s="187" t="s">
        <v>95</v>
      </c>
      <c r="E19" s="140"/>
      <c r="F19" s="141">
        <v>2000</v>
      </c>
      <c r="G19" s="215" t="s">
        <v>0</v>
      </c>
      <c r="H19" s="1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93" t="str">
        <f>IF(Sklop16[[#This Row],[ZAHTEVANA SHEMA KAKOVOSTI]]&lt;&gt;"",Sklop16[[#This Row],[Preračunana masa/volumen/kos na enoto kg]],"")</f>
        <v/>
      </c>
      <c r="J19" s="106"/>
      <c r="K19" s="99"/>
      <c r="L19" s="99"/>
      <c r="M19" s="109"/>
      <c r="N19" s="100"/>
      <c r="O19" s="100"/>
      <c r="P19" s="110"/>
      <c r="Q19" s="100">
        <f>+Sklop16[[#This Row],[cena/enota brez DDV v EUR]]*Sklop16[[#This Row],[Stopnja DDV (%)]]</f>
        <v>0</v>
      </c>
      <c r="R19" s="100">
        <f>+Sklop16[[#This Row],[cena/enota brez DDV v EUR]]+Sklop16[[#This Row],[Davek (EUR)]]</f>
        <v>0</v>
      </c>
      <c r="S19" s="100">
        <f>+Sklop16[[#This Row],[cena/enota brez DDV v EUR]]*Sklop16[[#This Row],[Okvirna količina]]</f>
        <v>0</v>
      </c>
      <c r="T19" s="100">
        <f>+Sklop16[[#This Row],[Končna cena/enoto mere (EUR) z DDV]]*Sklop16[[#This Row],[Okvirna količina]]</f>
        <v>0</v>
      </c>
      <c r="U19" s="112"/>
    </row>
    <row r="20" spans="1:21" s="63" customFormat="1" ht="12">
      <c r="A20" s="251" t="s">
        <v>7</v>
      </c>
      <c r="B20" s="186" t="s">
        <v>594</v>
      </c>
      <c r="C20" s="187">
        <v>0.2</v>
      </c>
      <c r="D20" s="187" t="s">
        <v>95</v>
      </c>
      <c r="E20" s="140"/>
      <c r="F20" s="141">
        <v>500</v>
      </c>
      <c r="G20" s="215" t="s">
        <v>0</v>
      </c>
      <c r="H20" s="1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93" t="str">
        <f>IF(Sklop16[[#This Row],[ZAHTEVANA SHEMA KAKOVOSTI]]&lt;&gt;"",Sklop16[[#This Row],[Preračunana masa/volumen/kos na enoto kg]],"")</f>
        <v/>
      </c>
      <c r="J20" s="106"/>
      <c r="K20" s="99"/>
      <c r="L20" s="99"/>
      <c r="M20" s="109"/>
      <c r="N20" s="100"/>
      <c r="O20" s="100"/>
      <c r="P20" s="110"/>
      <c r="Q20" s="100">
        <f>+Sklop16[[#This Row],[cena/enota brez DDV v EUR]]*Sklop16[[#This Row],[Stopnja DDV (%)]]</f>
        <v>0</v>
      </c>
      <c r="R20" s="100">
        <f>+Sklop16[[#This Row],[cena/enota brez DDV v EUR]]+Sklop16[[#This Row],[Davek (EUR)]]</f>
        <v>0</v>
      </c>
      <c r="S20" s="100">
        <f>+Sklop16[[#This Row],[cena/enota brez DDV v EUR]]*Sklop16[[#This Row],[Okvirna količina]]</f>
        <v>0</v>
      </c>
      <c r="T20" s="100">
        <f>+Sklop16[[#This Row],[Končna cena/enoto mere (EUR) z DDV]]*Sklop16[[#This Row],[Okvirna količina]]</f>
        <v>0</v>
      </c>
      <c r="U20" s="112"/>
    </row>
    <row r="21" spans="1:21" s="63" customFormat="1" ht="24">
      <c r="A21" s="251" t="s">
        <v>8</v>
      </c>
      <c r="B21" s="181" t="s">
        <v>820</v>
      </c>
      <c r="C21" s="187">
        <v>1</v>
      </c>
      <c r="D21" s="187" t="s">
        <v>95</v>
      </c>
      <c r="E21" s="140"/>
      <c r="F21" s="141">
        <v>10</v>
      </c>
      <c r="G21" s="215" t="s">
        <v>95</v>
      </c>
      <c r="H21" s="1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1" s="93" t="str">
        <f>IF(Sklop16[[#This Row],[ZAHTEVANA SHEMA KAKOVOSTI]]&lt;&gt;"",Sklop16[[#This Row],[Preračunana masa/volumen/kos na enoto kg]],"")</f>
        <v/>
      </c>
      <c r="J21" s="106"/>
      <c r="K21" s="99"/>
      <c r="L21" s="99"/>
      <c r="M21" s="109"/>
      <c r="N21" s="100"/>
      <c r="O21" s="100"/>
      <c r="P21" s="110"/>
      <c r="Q21" s="100">
        <f>+Sklop16[[#This Row],[cena/enota brez DDV v EUR]]*Sklop16[[#This Row],[Stopnja DDV (%)]]</f>
        <v>0</v>
      </c>
      <c r="R21" s="100">
        <f>+Sklop16[[#This Row],[cena/enota brez DDV v EUR]]+Sklop16[[#This Row],[Davek (EUR)]]</f>
        <v>0</v>
      </c>
      <c r="S21" s="100">
        <f>+Sklop16[[#This Row],[cena/enota brez DDV v EUR]]*Sklop16[[#This Row],[Okvirna količina]]</f>
        <v>0</v>
      </c>
      <c r="T21" s="100">
        <f>+Sklop16[[#This Row],[Končna cena/enoto mere (EUR) z DDV]]*Sklop16[[#This Row],[Okvirna količina]]</f>
        <v>0</v>
      </c>
      <c r="U21" s="112"/>
    </row>
    <row r="22" spans="1:21" s="63" customFormat="1" ht="24">
      <c r="A22" s="251" t="s">
        <v>9</v>
      </c>
      <c r="B22" s="181" t="s">
        <v>280</v>
      </c>
      <c r="C22" s="187">
        <v>1</v>
      </c>
      <c r="D22" s="187" t="s">
        <v>95</v>
      </c>
      <c r="E22" s="140"/>
      <c r="F22" s="141">
        <v>100</v>
      </c>
      <c r="G22" s="215" t="s">
        <v>95</v>
      </c>
      <c r="H22" s="1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93" t="str">
        <f>IF(Sklop16[[#This Row],[ZAHTEVANA SHEMA KAKOVOSTI]]&lt;&gt;"",Sklop16[[#This Row],[Preračunana masa/volumen/kos na enoto kg]],"")</f>
        <v/>
      </c>
      <c r="J22" s="106"/>
      <c r="K22" s="99"/>
      <c r="L22" s="99"/>
      <c r="M22" s="109"/>
      <c r="N22" s="100"/>
      <c r="O22" s="100"/>
      <c r="P22" s="110"/>
      <c r="Q22" s="100">
        <f>+Sklop16[[#This Row],[cena/enota brez DDV v EUR]]*Sklop16[[#This Row],[Stopnja DDV (%)]]</f>
        <v>0</v>
      </c>
      <c r="R22" s="100">
        <f>+Sklop16[[#This Row],[cena/enota brez DDV v EUR]]+Sklop16[[#This Row],[Davek (EUR)]]</f>
        <v>0</v>
      </c>
      <c r="S22" s="100">
        <f>+Sklop16[[#This Row],[cena/enota brez DDV v EUR]]*Sklop16[[#This Row],[Okvirna količina]]</f>
        <v>0</v>
      </c>
      <c r="T22" s="100">
        <f>+Sklop16[[#This Row],[Končna cena/enoto mere (EUR) z DDV]]*Sklop16[[#This Row],[Okvirna količina]]</f>
        <v>0</v>
      </c>
      <c r="U22" s="112"/>
    </row>
    <row r="23" spans="1:21" s="63" customFormat="1" ht="24">
      <c r="A23" s="251" t="s">
        <v>10</v>
      </c>
      <c r="B23" s="212" t="s">
        <v>595</v>
      </c>
      <c r="C23" s="170">
        <v>35</v>
      </c>
      <c r="D23" s="187" t="s">
        <v>159</v>
      </c>
      <c r="E23" s="216"/>
      <c r="F23" s="172">
        <v>100</v>
      </c>
      <c r="G23" s="219" t="s">
        <v>0</v>
      </c>
      <c r="H23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3.5000000000000004</v>
      </c>
      <c r="I23" s="172" t="str">
        <f>IF(Sklop16[[#This Row],[ZAHTEVANA SHEMA KAKOVOSTI]]&lt;&gt;"",Sklop16[[#This Row],[Preračunana masa/volumen/kos na enoto kg]],"")</f>
        <v/>
      </c>
      <c r="J23" s="173"/>
      <c r="K23" s="174"/>
      <c r="L23" s="174"/>
      <c r="M23" s="217"/>
      <c r="N23" s="175"/>
      <c r="O23" s="175"/>
      <c r="P23" s="213"/>
      <c r="Q23" s="175">
        <f>+Sklop16[[#This Row],[cena/enota brez DDV v EUR]]*Sklop16[[#This Row],[Stopnja DDV (%)]]</f>
        <v>0</v>
      </c>
      <c r="R23" s="175">
        <f>+Sklop16[[#This Row],[cena/enota brez DDV v EUR]]+Sklop16[[#This Row],[Davek (EUR)]]</f>
        <v>0</v>
      </c>
      <c r="S23" s="175">
        <f>+Sklop16[[#This Row],[cena/enota brez DDV v EUR]]*Sklop16[[#This Row],[Okvirna količina]]</f>
        <v>0</v>
      </c>
      <c r="T23" s="177">
        <f>+Sklop16[[#This Row],[Končna cena/enoto mere (EUR) z DDV]]*Sklop16[[#This Row],[Okvirna količina]]</f>
        <v>0</v>
      </c>
      <c r="U23" s="178"/>
    </row>
    <row r="24" spans="1:21" s="63" customFormat="1" ht="24">
      <c r="A24" s="251" t="s">
        <v>11</v>
      </c>
      <c r="B24" s="212" t="s">
        <v>596</v>
      </c>
      <c r="C24" s="170">
        <v>35</v>
      </c>
      <c r="D24" s="187" t="s">
        <v>159</v>
      </c>
      <c r="E24" s="216"/>
      <c r="F24" s="172">
        <v>100</v>
      </c>
      <c r="G24" s="219" t="s">
        <v>0</v>
      </c>
      <c r="H24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3.5000000000000004</v>
      </c>
      <c r="I24" s="172" t="str">
        <f>IF(Sklop16[[#This Row],[ZAHTEVANA SHEMA KAKOVOSTI]]&lt;&gt;"",Sklop16[[#This Row],[Preračunana masa/volumen/kos na enoto kg]],"")</f>
        <v/>
      </c>
      <c r="J24" s="173"/>
      <c r="K24" s="174"/>
      <c r="L24" s="174"/>
      <c r="M24" s="217"/>
      <c r="N24" s="175"/>
      <c r="O24" s="175"/>
      <c r="P24" s="213"/>
      <c r="Q24" s="175">
        <f>+Sklop16[[#This Row],[cena/enota brez DDV v EUR]]*Sklop16[[#This Row],[Stopnja DDV (%)]]</f>
        <v>0</v>
      </c>
      <c r="R24" s="175">
        <f>+Sklop16[[#This Row],[cena/enota brez DDV v EUR]]+Sklop16[[#This Row],[Davek (EUR)]]</f>
        <v>0</v>
      </c>
      <c r="S24" s="175">
        <f>+Sklop16[[#This Row],[cena/enota brez DDV v EUR]]*Sklop16[[#This Row],[Okvirna količina]]</f>
        <v>0</v>
      </c>
      <c r="T24" s="177">
        <f>+Sklop16[[#This Row],[Končna cena/enoto mere (EUR) z DDV]]*Sklop16[[#This Row],[Okvirna količina]]</f>
        <v>0</v>
      </c>
      <c r="U24" s="178"/>
    </row>
    <row r="25" spans="1:21" s="63" customFormat="1" ht="48">
      <c r="A25" s="251" t="s">
        <v>12</v>
      </c>
      <c r="B25" s="212" t="s">
        <v>597</v>
      </c>
      <c r="C25" s="170">
        <v>35</v>
      </c>
      <c r="D25" s="187" t="s">
        <v>159</v>
      </c>
      <c r="E25" s="216"/>
      <c r="F25" s="172">
        <v>800</v>
      </c>
      <c r="G25" s="219" t="s">
        <v>0</v>
      </c>
      <c r="H25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28.000000000000004</v>
      </c>
      <c r="I25" s="172" t="str">
        <f>IF(Sklop16[[#This Row],[ZAHTEVANA SHEMA KAKOVOSTI]]&lt;&gt;"",Sklop16[[#This Row],[Preračunana masa/volumen/kos na enoto kg]],"")</f>
        <v/>
      </c>
      <c r="J25" s="173"/>
      <c r="K25" s="174"/>
      <c r="L25" s="174"/>
      <c r="M25" s="217"/>
      <c r="N25" s="175"/>
      <c r="O25" s="175"/>
      <c r="P25" s="213"/>
      <c r="Q25" s="175">
        <f>+Sklop16[[#This Row],[cena/enota brez DDV v EUR]]*Sklop16[[#This Row],[Stopnja DDV (%)]]</f>
        <v>0</v>
      </c>
      <c r="R25" s="175">
        <f>+Sklop16[[#This Row],[cena/enota brez DDV v EUR]]+Sklop16[[#This Row],[Davek (EUR)]]</f>
        <v>0</v>
      </c>
      <c r="S25" s="175">
        <f>+Sklop16[[#This Row],[cena/enota brez DDV v EUR]]*Sklop16[[#This Row],[Okvirna količina]]</f>
        <v>0</v>
      </c>
      <c r="T25" s="177">
        <f>+Sklop16[[#This Row],[Končna cena/enoto mere (EUR) z DDV]]*Sklop16[[#This Row],[Okvirna količina]]</f>
        <v>0</v>
      </c>
      <c r="U25" s="178"/>
    </row>
    <row r="26" spans="1:21" s="63" customFormat="1" ht="24">
      <c r="A26" s="251" t="s">
        <v>13</v>
      </c>
      <c r="B26" s="212" t="s">
        <v>598</v>
      </c>
      <c r="C26" s="170">
        <v>35</v>
      </c>
      <c r="D26" s="187" t="s">
        <v>159</v>
      </c>
      <c r="E26" s="216"/>
      <c r="F26" s="172">
        <v>100</v>
      </c>
      <c r="G26" s="219" t="s">
        <v>0</v>
      </c>
      <c r="H26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3.5000000000000004</v>
      </c>
      <c r="I26" s="172" t="str">
        <f>IF(Sklop16[[#This Row],[ZAHTEVANA SHEMA KAKOVOSTI]]&lt;&gt;"",Sklop16[[#This Row],[Preračunana masa/volumen/kos na enoto kg]],"")</f>
        <v/>
      </c>
      <c r="J26" s="173"/>
      <c r="K26" s="174"/>
      <c r="L26" s="174"/>
      <c r="M26" s="217"/>
      <c r="N26" s="175"/>
      <c r="O26" s="175"/>
      <c r="P26" s="213"/>
      <c r="Q26" s="175">
        <f>+Sklop16[[#This Row],[cena/enota brez DDV v EUR]]*Sklop16[[#This Row],[Stopnja DDV (%)]]</f>
        <v>0</v>
      </c>
      <c r="R26" s="175">
        <f>+Sklop16[[#This Row],[cena/enota brez DDV v EUR]]+Sklop16[[#This Row],[Davek (EUR)]]</f>
        <v>0</v>
      </c>
      <c r="S26" s="175">
        <f>+Sklop16[[#This Row],[cena/enota brez DDV v EUR]]*Sklop16[[#This Row],[Okvirna količina]]</f>
        <v>0</v>
      </c>
      <c r="T26" s="177">
        <f>+Sklop16[[#This Row],[Končna cena/enoto mere (EUR) z DDV]]*Sklop16[[#This Row],[Okvirna količina]]</f>
        <v>0</v>
      </c>
      <c r="U26" s="178"/>
    </row>
    <row r="27" spans="1:21" s="63" customFormat="1" ht="12">
      <c r="A27" s="251" t="s">
        <v>14</v>
      </c>
      <c r="B27" s="212" t="s">
        <v>599</v>
      </c>
      <c r="C27" s="170">
        <v>30</v>
      </c>
      <c r="D27" s="187" t="s">
        <v>159</v>
      </c>
      <c r="E27" s="216"/>
      <c r="F27" s="172">
        <v>100</v>
      </c>
      <c r="G27" s="219" t="s">
        <v>0</v>
      </c>
      <c r="H27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7" s="172" t="str">
        <f>IF(Sklop16[[#This Row],[ZAHTEVANA SHEMA KAKOVOSTI]]&lt;&gt;"",Sklop16[[#This Row],[Preračunana masa/volumen/kos na enoto kg]],"")</f>
        <v/>
      </c>
      <c r="J27" s="173"/>
      <c r="K27" s="174"/>
      <c r="L27" s="174"/>
      <c r="M27" s="217"/>
      <c r="N27" s="175"/>
      <c r="O27" s="175"/>
      <c r="P27" s="213"/>
      <c r="Q27" s="175">
        <f>+Sklop16[[#This Row],[cena/enota brez DDV v EUR]]*Sklop16[[#This Row],[Stopnja DDV (%)]]</f>
        <v>0</v>
      </c>
      <c r="R27" s="175">
        <f>+Sklop16[[#This Row],[cena/enota brez DDV v EUR]]+Sklop16[[#This Row],[Davek (EUR)]]</f>
        <v>0</v>
      </c>
      <c r="S27" s="175">
        <f>+Sklop16[[#This Row],[cena/enota brez DDV v EUR]]*Sklop16[[#This Row],[Okvirna količina]]</f>
        <v>0</v>
      </c>
      <c r="T27" s="177">
        <f>+Sklop16[[#This Row],[Končna cena/enoto mere (EUR) z DDV]]*Sklop16[[#This Row],[Okvirna količina]]</f>
        <v>0</v>
      </c>
      <c r="U27" s="178"/>
    </row>
    <row r="28" spans="1:21" s="63" customFormat="1" ht="36">
      <c r="A28" s="251" t="s">
        <v>15</v>
      </c>
      <c r="B28" s="212" t="s">
        <v>600</v>
      </c>
      <c r="C28" s="170">
        <v>25</v>
      </c>
      <c r="D28" s="187" t="s">
        <v>159</v>
      </c>
      <c r="E28" s="216"/>
      <c r="F28" s="172">
        <v>100</v>
      </c>
      <c r="G28" s="219" t="s">
        <v>0</v>
      </c>
      <c r="H28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28" s="172" t="str">
        <f>IF(Sklop16[[#This Row],[ZAHTEVANA SHEMA KAKOVOSTI]]&lt;&gt;"",Sklop16[[#This Row],[Preračunana masa/volumen/kos na enoto kg]],"")</f>
        <v/>
      </c>
      <c r="J28" s="173"/>
      <c r="K28" s="174"/>
      <c r="L28" s="174"/>
      <c r="M28" s="217"/>
      <c r="N28" s="175"/>
      <c r="O28" s="175"/>
      <c r="P28" s="213"/>
      <c r="Q28" s="175">
        <f>+Sklop16[[#This Row],[cena/enota brez DDV v EUR]]*Sklop16[[#This Row],[Stopnja DDV (%)]]</f>
        <v>0</v>
      </c>
      <c r="R28" s="175">
        <f>+Sklop16[[#This Row],[cena/enota brez DDV v EUR]]+Sklop16[[#This Row],[Davek (EUR)]]</f>
        <v>0</v>
      </c>
      <c r="S28" s="175">
        <f>+Sklop16[[#This Row],[cena/enota brez DDV v EUR]]*Sklop16[[#This Row],[Okvirna količina]]</f>
        <v>0</v>
      </c>
      <c r="T28" s="177">
        <f>+Sklop16[[#This Row],[Končna cena/enoto mere (EUR) z DDV]]*Sklop16[[#This Row],[Okvirna količina]]</f>
        <v>0</v>
      </c>
      <c r="U28" s="178"/>
    </row>
    <row r="29" spans="1:21" s="63" customFormat="1" ht="24">
      <c r="A29" s="251" t="s">
        <v>16</v>
      </c>
      <c r="B29" s="212" t="s">
        <v>283</v>
      </c>
      <c r="C29" s="170">
        <v>5</v>
      </c>
      <c r="D29" s="187" t="s">
        <v>95</v>
      </c>
      <c r="E29" s="216"/>
      <c r="F29" s="172">
        <v>1</v>
      </c>
      <c r="G29" s="219" t="s">
        <v>0</v>
      </c>
      <c r="H29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9" s="172" t="str">
        <f>IF(Sklop16[[#This Row],[ZAHTEVANA SHEMA KAKOVOSTI]]&lt;&gt;"",Sklop16[[#This Row],[Preračunana masa/volumen/kos na enoto kg]],"")</f>
        <v/>
      </c>
      <c r="J29" s="173"/>
      <c r="K29" s="174"/>
      <c r="L29" s="174"/>
      <c r="M29" s="217"/>
      <c r="N29" s="175"/>
      <c r="O29" s="175"/>
      <c r="P29" s="213"/>
      <c r="Q29" s="175">
        <f>+Sklop16[[#This Row],[cena/enota brez DDV v EUR]]*Sklop16[[#This Row],[Stopnja DDV (%)]]</f>
        <v>0</v>
      </c>
      <c r="R29" s="175">
        <f>+Sklop16[[#This Row],[cena/enota brez DDV v EUR]]+Sklop16[[#This Row],[Davek (EUR)]]</f>
        <v>0</v>
      </c>
      <c r="S29" s="175">
        <f>+Sklop16[[#This Row],[cena/enota brez DDV v EUR]]*Sklop16[[#This Row],[Okvirna količina]]</f>
        <v>0</v>
      </c>
      <c r="T29" s="177">
        <f>+Sklop16[[#This Row],[Končna cena/enoto mere (EUR) z DDV]]*Sklop16[[#This Row],[Okvirna količina]]</f>
        <v>0</v>
      </c>
      <c r="U29" s="178"/>
    </row>
    <row r="30" spans="1:21" s="63" customFormat="1" ht="24">
      <c r="A30" s="251" t="s">
        <v>17</v>
      </c>
      <c r="B30" s="212" t="s">
        <v>282</v>
      </c>
      <c r="C30" s="170">
        <v>5</v>
      </c>
      <c r="D30" s="187" t="s">
        <v>95</v>
      </c>
      <c r="E30" s="216"/>
      <c r="F30" s="172">
        <v>1</v>
      </c>
      <c r="G30" s="219" t="s">
        <v>0</v>
      </c>
      <c r="H30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172" t="str">
        <f>IF(Sklop16[[#This Row],[ZAHTEVANA SHEMA KAKOVOSTI]]&lt;&gt;"",Sklop16[[#This Row],[Preračunana masa/volumen/kos na enoto kg]],"")</f>
        <v/>
      </c>
      <c r="J30" s="173"/>
      <c r="K30" s="174"/>
      <c r="L30" s="174"/>
      <c r="M30" s="217"/>
      <c r="N30" s="175"/>
      <c r="O30" s="175"/>
      <c r="P30" s="213"/>
      <c r="Q30" s="175">
        <f>+Sklop16[[#This Row],[cena/enota brez DDV v EUR]]*Sklop16[[#This Row],[Stopnja DDV (%)]]</f>
        <v>0</v>
      </c>
      <c r="R30" s="175">
        <f>+Sklop16[[#This Row],[cena/enota brez DDV v EUR]]+Sklop16[[#This Row],[Davek (EUR)]]</f>
        <v>0</v>
      </c>
      <c r="S30" s="175">
        <f>+Sklop16[[#This Row],[cena/enota brez DDV v EUR]]*Sklop16[[#This Row],[Okvirna količina]]</f>
        <v>0</v>
      </c>
      <c r="T30" s="177">
        <f>+Sklop16[[#This Row],[Končna cena/enoto mere (EUR) z DDV]]*Sklop16[[#This Row],[Okvirna količina]]</f>
        <v>0</v>
      </c>
      <c r="U30" s="178"/>
    </row>
    <row r="31" spans="1:21" s="63" customFormat="1" ht="24">
      <c r="A31" s="251" t="s">
        <v>18</v>
      </c>
      <c r="B31" s="212" t="s">
        <v>281</v>
      </c>
      <c r="C31" s="170">
        <v>5</v>
      </c>
      <c r="D31" s="187" t="s">
        <v>95</v>
      </c>
      <c r="E31" s="216"/>
      <c r="F31" s="172">
        <v>1</v>
      </c>
      <c r="G31" s="219" t="s">
        <v>0</v>
      </c>
      <c r="H31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1" s="172" t="str">
        <f>IF(Sklop16[[#This Row],[ZAHTEVANA SHEMA KAKOVOSTI]]&lt;&gt;"",Sklop16[[#This Row],[Preračunana masa/volumen/kos na enoto kg]],"")</f>
        <v/>
      </c>
      <c r="J31" s="173"/>
      <c r="K31" s="174"/>
      <c r="L31" s="174"/>
      <c r="M31" s="217"/>
      <c r="N31" s="175"/>
      <c r="O31" s="175"/>
      <c r="P31" s="213"/>
      <c r="Q31" s="175">
        <f>+Sklop16[[#This Row],[cena/enota brez DDV v EUR]]*Sklop16[[#This Row],[Stopnja DDV (%)]]</f>
        <v>0</v>
      </c>
      <c r="R31" s="175">
        <f>+Sklop16[[#This Row],[cena/enota brez DDV v EUR]]+Sklop16[[#This Row],[Davek (EUR)]]</f>
        <v>0</v>
      </c>
      <c r="S31" s="175">
        <f>+Sklop16[[#This Row],[cena/enota brez DDV v EUR]]*Sklop16[[#This Row],[Okvirna količina]]</f>
        <v>0</v>
      </c>
      <c r="T31" s="177">
        <f>+Sklop16[[#This Row],[Končna cena/enoto mere (EUR) z DDV]]*Sklop16[[#This Row],[Okvirna količina]]</f>
        <v>0</v>
      </c>
      <c r="U31" s="178"/>
    </row>
    <row r="32" spans="1:21" s="63" customFormat="1" ht="24">
      <c r="A32" s="251" t="s">
        <v>19</v>
      </c>
      <c r="B32" s="212" t="s">
        <v>601</v>
      </c>
      <c r="C32" s="170">
        <v>0.2</v>
      </c>
      <c r="D32" s="187" t="s">
        <v>95</v>
      </c>
      <c r="E32" s="216"/>
      <c r="F32" s="172">
        <v>500</v>
      </c>
      <c r="G32" s="219" t="s">
        <v>0</v>
      </c>
      <c r="H32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72" t="str">
        <f>IF(Sklop16[[#This Row],[ZAHTEVANA SHEMA KAKOVOSTI]]&lt;&gt;"",Sklop16[[#This Row],[Preračunana masa/volumen/kos na enoto kg]],"")</f>
        <v/>
      </c>
      <c r="J32" s="173"/>
      <c r="K32" s="174"/>
      <c r="L32" s="174"/>
      <c r="M32" s="217"/>
      <c r="N32" s="175"/>
      <c r="O32" s="175"/>
      <c r="P32" s="213"/>
      <c r="Q32" s="175">
        <f>+Sklop16[[#This Row],[cena/enota brez DDV v EUR]]*Sklop16[[#This Row],[Stopnja DDV (%)]]</f>
        <v>0</v>
      </c>
      <c r="R32" s="175">
        <f>+Sklop16[[#This Row],[cena/enota brez DDV v EUR]]+Sklop16[[#This Row],[Davek (EUR)]]</f>
        <v>0</v>
      </c>
      <c r="S32" s="175">
        <f>+Sklop16[[#This Row],[cena/enota brez DDV v EUR]]*Sklop16[[#This Row],[Okvirna količina]]</f>
        <v>0</v>
      </c>
      <c r="T32" s="177">
        <f>+Sklop16[[#This Row],[Končna cena/enoto mere (EUR) z DDV]]*Sklop16[[#This Row],[Okvirna količina]]</f>
        <v>0</v>
      </c>
      <c r="U32" s="178"/>
    </row>
    <row r="33" spans="1:22" s="63" customFormat="1" ht="12">
      <c r="A33" s="251" t="s">
        <v>20</v>
      </c>
      <c r="B33" s="212" t="s">
        <v>284</v>
      </c>
      <c r="C33" s="170">
        <v>1</v>
      </c>
      <c r="D33" s="187" t="s">
        <v>95</v>
      </c>
      <c r="E33" s="216"/>
      <c r="F33" s="172">
        <v>20</v>
      </c>
      <c r="G33" s="219" t="s">
        <v>95</v>
      </c>
      <c r="H33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3" s="172" t="str">
        <f>IF(Sklop16[[#This Row],[ZAHTEVANA SHEMA KAKOVOSTI]]&lt;&gt;"",Sklop16[[#This Row],[Preračunana masa/volumen/kos na enoto kg]],"")</f>
        <v/>
      </c>
      <c r="J33" s="173"/>
      <c r="K33" s="174"/>
      <c r="L33" s="174"/>
      <c r="M33" s="217"/>
      <c r="N33" s="175"/>
      <c r="O33" s="175"/>
      <c r="P33" s="213"/>
      <c r="Q33" s="175">
        <f>+Sklop16[[#This Row],[cena/enota brez DDV v EUR]]*Sklop16[[#This Row],[Stopnja DDV (%)]]</f>
        <v>0</v>
      </c>
      <c r="R33" s="175">
        <f>+Sklop16[[#This Row],[cena/enota brez DDV v EUR]]+Sklop16[[#This Row],[Davek (EUR)]]</f>
        <v>0</v>
      </c>
      <c r="S33" s="175">
        <f>+Sklop16[[#This Row],[cena/enota brez DDV v EUR]]*Sklop16[[#This Row],[Okvirna količina]]</f>
        <v>0</v>
      </c>
      <c r="T33" s="177">
        <f>+Sklop16[[#This Row],[Končna cena/enoto mere (EUR) z DDV]]*Sklop16[[#This Row],[Okvirna količina]]</f>
        <v>0</v>
      </c>
      <c r="U33" s="178"/>
    </row>
    <row r="34" spans="1:22" s="63" customFormat="1" ht="12">
      <c r="A34" s="251" t="s">
        <v>21</v>
      </c>
      <c r="B34" s="212" t="s">
        <v>285</v>
      </c>
      <c r="C34" s="170">
        <v>0.2</v>
      </c>
      <c r="D34" s="187" t="s">
        <v>95</v>
      </c>
      <c r="E34" s="216"/>
      <c r="F34" s="172">
        <v>1300</v>
      </c>
      <c r="G34" s="219" t="s">
        <v>0</v>
      </c>
      <c r="H34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</v>
      </c>
      <c r="I34" s="172" t="str">
        <f>IF(Sklop16[[#This Row],[ZAHTEVANA SHEMA KAKOVOSTI]]&lt;&gt;"",Sklop16[[#This Row],[Preračunana masa/volumen/kos na enoto kg]],"")</f>
        <v/>
      </c>
      <c r="J34" s="173"/>
      <c r="K34" s="174"/>
      <c r="L34" s="174"/>
      <c r="M34" s="217"/>
      <c r="N34" s="175"/>
      <c r="O34" s="175"/>
      <c r="P34" s="213"/>
      <c r="Q34" s="175">
        <f>+Sklop16[[#This Row],[cena/enota brez DDV v EUR]]*Sklop16[[#This Row],[Stopnja DDV (%)]]</f>
        <v>0</v>
      </c>
      <c r="R34" s="175">
        <f>+Sklop16[[#This Row],[cena/enota brez DDV v EUR]]+Sklop16[[#This Row],[Davek (EUR)]]</f>
        <v>0</v>
      </c>
      <c r="S34" s="175">
        <f>+Sklop16[[#This Row],[cena/enota brez DDV v EUR]]*Sklop16[[#This Row],[Okvirna količina]]</f>
        <v>0</v>
      </c>
      <c r="T34" s="177">
        <f>+Sklop16[[#This Row],[Končna cena/enoto mere (EUR) z DDV]]*Sklop16[[#This Row],[Okvirna količina]]</f>
        <v>0</v>
      </c>
      <c r="U34" s="178"/>
    </row>
    <row r="35" spans="1:22" s="63" customFormat="1" ht="12">
      <c r="A35" s="251" t="s">
        <v>22</v>
      </c>
      <c r="B35" s="212" t="s">
        <v>602</v>
      </c>
      <c r="C35" s="170">
        <v>1</v>
      </c>
      <c r="D35" s="187" t="s">
        <v>95</v>
      </c>
      <c r="E35" s="216"/>
      <c r="F35" s="172">
        <v>10</v>
      </c>
      <c r="G35" s="219" t="s">
        <v>95</v>
      </c>
      <c r="H35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5" s="172" t="str">
        <f>IF(Sklop16[[#This Row],[ZAHTEVANA SHEMA KAKOVOSTI]]&lt;&gt;"",Sklop16[[#This Row],[Preračunana masa/volumen/kos na enoto kg]],"")</f>
        <v/>
      </c>
      <c r="J35" s="173"/>
      <c r="K35" s="174"/>
      <c r="L35" s="174"/>
      <c r="M35" s="217"/>
      <c r="N35" s="175"/>
      <c r="O35" s="175"/>
      <c r="P35" s="213"/>
      <c r="Q35" s="175">
        <f>+Sklop16[[#This Row],[cena/enota brez DDV v EUR]]*Sklop16[[#This Row],[Stopnja DDV (%)]]</f>
        <v>0</v>
      </c>
      <c r="R35" s="175">
        <f>+Sklop16[[#This Row],[cena/enota brez DDV v EUR]]+Sklop16[[#This Row],[Davek (EUR)]]</f>
        <v>0</v>
      </c>
      <c r="S35" s="175">
        <f>+Sklop16[[#This Row],[cena/enota brez DDV v EUR]]*Sklop16[[#This Row],[Okvirna količina]]</f>
        <v>0</v>
      </c>
      <c r="T35" s="177">
        <f>+Sklop16[[#This Row],[Končna cena/enoto mere (EUR) z DDV]]*Sklop16[[#This Row],[Okvirna količina]]</f>
        <v>0</v>
      </c>
      <c r="U35" s="178"/>
    </row>
    <row r="36" spans="1:22" s="63" customFormat="1" ht="12">
      <c r="A36" s="251" t="s">
        <v>23</v>
      </c>
      <c r="B36" s="212" t="s">
        <v>286</v>
      </c>
      <c r="C36" s="170">
        <v>0.2</v>
      </c>
      <c r="D36" s="187" t="s">
        <v>95</v>
      </c>
      <c r="E36" s="216"/>
      <c r="F36" s="172">
        <v>500</v>
      </c>
      <c r="G36" s="219" t="s">
        <v>0</v>
      </c>
      <c r="H36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6" s="172" t="str">
        <f>IF(Sklop16[[#This Row],[ZAHTEVANA SHEMA KAKOVOSTI]]&lt;&gt;"",Sklop16[[#This Row],[Preračunana masa/volumen/kos na enoto kg]],"")</f>
        <v/>
      </c>
      <c r="J36" s="173"/>
      <c r="K36" s="174"/>
      <c r="L36" s="174"/>
      <c r="M36" s="217"/>
      <c r="N36" s="175"/>
      <c r="O36" s="175"/>
      <c r="P36" s="213"/>
      <c r="Q36" s="175">
        <f>+Sklop16[[#This Row],[cena/enota brez DDV v EUR]]*Sklop16[[#This Row],[Stopnja DDV (%)]]</f>
        <v>0</v>
      </c>
      <c r="R36" s="175">
        <f>+Sklop16[[#This Row],[cena/enota brez DDV v EUR]]+Sklop16[[#This Row],[Davek (EUR)]]</f>
        <v>0</v>
      </c>
      <c r="S36" s="175">
        <f>+Sklop16[[#This Row],[cena/enota brez DDV v EUR]]*Sklop16[[#This Row],[Okvirna količina]]</f>
        <v>0</v>
      </c>
      <c r="T36" s="177">
        <f>+Sklop16[[#This Row],[Končna cena/enoto mere (EUR) z DDV]]*Sklop16[[#This Row],[Okvirna količina]]</f>
        <v>0</v>
      </c>
      <c r="U36" s="178"/>
    </row>
    <row r="37" spans="1:22" s="63" customFormat="1" ht="12">
      <c r="A37" s="251" t="s">
        <v>24</v>
      </c>
      <c r="B37" s="252" t="s">
        <v>854</v>
      </c>
      <c r="C37" s="170">
        <v>0.5</v>
      </c>
      <c r="D37" s="187" t="s">
        <v>95</v>
      </c>
      <c r="E37" s="216"/>
      <c r="F37" s="172">
        <v>250</v>
      </c>
      <c r="G37" s="219" t="s">
        <v>0</v>
      </c>
      <c r="H37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37" s="172" t="str">
        <f>IF(Sklop16[[#This Row],[ZAHTEVANA SHEMA KAKOVOSTI]]&lt;&gt;"",Sklop16[[#This Row],[Preračunana masa/volumen/kos na enoto kg]],"")</f>
        <v/>
      </c>
      <c r="J37" s="173"/>
      <c r="K37" s="174"/>
      <c r="L37" s="174"/>
      <c r="M37" s="217"/>
      <c r="N37" s="175"/>
      <c r="O37" s="175"/>
      <c r="P37" s="213"/>
      <c r="Q37" s="175">
        <f>+Sklop16[[#This Row],[cena/enota brez DDV v EUR]]*Sklop16[[#This Row],[Stopnja DDV (%)]]</f>
        <v>0</v>
      </c>
      <c r="R37" s="175">
        <f>+Sklop16[[#This Row],[cena/enota brez DDV v EUR]]+Sklop16[[#This Row],[Davek (EUR)]]</f>
        <v>0</v>
      </c>
      <c r="S37" s="175">
        <f>+Sklop16[[#This Row],[cena/enota brez DDV v EUR]]*Sklop16[[#This Row],[Okvirna količina]]</f>
        <v>0</v>
      </c>
      <c r="T37" s="177">
        <f>+Sklop16[[#This Row],[Končna cena/enoto mere (EUR) z DDV]]*Sklop16[[#This Row],[Okvirna količina]]</f>
        <v>0</v>
      </c>
      <c r="U37" s="178"/>
    </row>
    <row r="38" spans="1:22" s="63" customFormat="1" ht="24">
      <c r="A38" s="251" t="s">
        <v>25</v>
      </c>
      <c r="B38" s="212" t="s">
        <v>603</v>
      </c>
      <c r="C38" s="170">
        <v>0.5</v>
      </c>
      <c r="D38" s="187" t="s">
        <v>95</v>
      </c>
      <c r="E38" s="216"/>
      <c r="F38" s="172">
        <v>10000</v>
      </c>
      <c r="G38" s="219" t="s">
        <v>0</v>
      </c>
      <c r="H38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38" s="172" t="str">
        <f>IF(Sklop16[[#This Row],[ZAHTEVANA SHEMA KAKOVOSTI]]&lt;&gt;"",Sklop16[[#This Row],[Preračunana masa/volumen/kos na enoto kg]],"")</f>
        <v/>
      </c>
      <c r="J38" s="173"/>
      <c r="K38" s="174"/>
      <c r="L38" s="174"/>
      <c r="M38" s="217"/>
      <c r="N38" s="175"/>
      <c r="O38" s="175"/>
      <c r="P38" s="213"/>
      <c r="Q38" s="175">
        <f>+Sklop16[[#This Row],[cena/enota brez DDV v EUR]]*Sklop16[[#This Row],[Stopnja DDV (%)]]</f>
        <v>0</v>
      </c>
      <c r="R38" s="175">
        <f>+Sklop16[[#This Row],[cena/enota brez DDV v EUR]]+Sklop16[[#This Row],[Davek (EUR)]]</f>
        <v>0</v>
      </c>
      <c r="S38" s="175">
        <f>+Sklop16[[#This Row],[cena/enota brez DDV v EUR]]*Sklop16[[#This Row],[Okvirna količina]]</f>
        <v>0</v>
      </c>
      <c r="T38" s="177">
        <f>+Sklop16[[#This Row],[Končna cena/enoto mere (EUR) z DDV]]*Sklop16[[#This Row],[Okvirna količina]]</f>
        <v>0</v>
      </c>
      <c r="U38" s="178"/>
    </row>
    <row r="39" spans="1:22" s="63" customFormat="1" ht="12">
      <c r="A39" s="251" t="s">
        <v>26</v>
      </c>
      <c r="B39" s="252" t="s">
        <v>855</v>
      </c>
      <c r="C39" s="367">
        <v>1.5</v>
      </c>
      <c r="D39" s="187" t="s">
        <v>95</v>
      </c>
      <c r="E39" s="216"/>
      <c r="F39" s="172">
        <v>15</v>
      </c>
      <c r="G39" s="219" t="s">
        <v>0</v>
      </c>
      <c r="H39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39" s="172" t="str">
        <f>IF(Sklop16[[#This Row],[ZAHTEVANA SHEMA KAKOVOSTI]]&lt;&gt;"",Sklop16[[#This Row],[Preračunana masa/volumen/kos na enoto kg]],"")</f>
        <v/>
      </c>
      <c r="J39" s="173"/>
      <c r="K39" s="174"/>
      <c r="L39" s="174"/>
      <c r="M39" s="217"/>
      <c r="N39" s="175"/>
      <c r="O39" s="175"/>
      <c r="P39" s="213"/>
      <c r="Q39" s="175">
        <f>+Sklop16[[#This Row],[cena/enota brez DDV v EUR]]*Sklop16[[#This Row],[Stopnja DDV (%)]]</f>
        <v>0</v>
      </c>
      <c r="R39" s="175">
        <f>+Sklop16[[#This Row],[cena/enota brez DDV v EUR]]+Sklop16[[#This Row],[Davek (EUR)]]</f>
        <v>0</v>
      </c>
      <c r="S39" s="175">
        <f>+Sklop16[[#This Row],[cena/enota brez DDV v EUR]]*Sklop16[[#This Row],[Okvirna količina]]</f>
        <v>0</v>
      </c>
      <c r="T39" s="177">
        <f>+Sklop16[[#This Row],[Končna cena/enoto mere (EUR) z DDV]]*Sklop16[[#This Row],[Okvirna količina]]</f>
        <v>0</v>
      </c>
      <c r="U39" s="178"/>
    </row>
    <row r="40" spans="1:22" ht="27" customHeight="1">
      <c r="A40" s="154" t="s">
        <v>183</v>
      </c>
      <c r="B40" s="155"/>
      <c r="C40" s="156"/>
      <c r="D40" s="156"/>
      <c r="E40" s="157"/>
      <c r="F40" s="158"/>
      <c r="G40" s="159"/>
      <c r="H40" s="160">
        <f>SUBTOTAL(109,Sklop16[Preračunana masa/volumen/kos na enoto kg])</f>
        <v>6514</v>
      </c>
      <c r="I40" s="160">
        <f>SUBTOTAL(109,Sklop16[Živila iz shem kakovosti (kg)])</f>
        <v>200</v>
      </c>
      <c r="J40" s="158"/>
      <c r="K40" s="161"/>
      <c r="L40" s="161"/>
      <c r="M40" s="162"/>
      <c r="N40" s="163"/>
      <c r="O40" s="163"/>
      <c r="P40" s="163"/>
      <c r="Q40" s="164"/>
      <c r="R40" s="165"/>
      <c r="S40" s="164">
        <f>SUBTOTAL(109,Sklop16[Vrednost za okvirno količino (EUR) brez DDV])</f>
        <v>0</v>
      </c>
      <c r="T40" s="164">
        <f>SUBTOTAL(109,Sklop16[Vrednost za okvirno količino (EUR) z DDV])</f>
        <v>0</v>
      </c>
      <c r="U40" s="166">
        <f>SUBTOTAL(103,Sklop16[Shema kakovosti
(nacionalne, evropske)
])</f>
        <v>0</v>
      </c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A42" s="53" t="s">
        <v>179</v>
      </c>
      <c r="B42" s="21"/>
      <c r="C42" s="33"/>
      <c r="D42" s="33"/>
      <c r="E42" s="124"/>
      <c r="Q42" s="53"/>
      <c r="R42" s="53"/>
      <c r="S42" s="53"/>
      <c r="T42" s="53"/>
    </row>
    <row r="43" spans="1:22">
      <c r="A43" s="16" t="s">
        <v>181</v>
      </c>
      <c r="B43" s="21"/>
      <c r="C43" s="33"/>
      <c r="D43" s="33"/>
      <c r="E43" s="124"/>
    </row>
    <row r="44" spans="1:22">
      <c r="A44" s="116" t="s">
        <v>256</v>
      </c>
      <c r="F44" s="76"/>
      <c r="G44" s="76"/>
      <c r="H44" s="34"/>
      <c r="I44" s="34"/>
      <c r="J44" s="34"/>
      <c r="K44" s="34"/>
      <c r="L44" s="62"/>
      <c r="M44" s="62"/>
      <c r="N44" s="34"/>
      <c r="O44" s="34"/>
      <c r="P44" s="34"/>
      <c r="Q44" s="34"/>
      <c r="R44" s="34"/>
    </row>
    <row r="45" spans="1:22">
      <c r="A45" s="132" t="s">
        <v>220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0"/>
    </row>
    <row r="46" spans="1:22">
      <c r="A46" s="358" t="s">
        <v>246</v>
      </c>
      <c r="B46" s="358"/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62"/>
      <c r="N46" s="34"/>
      <c r="O46" s="34"/>
      <c r="P46" s="34"/>
      <c r="Q46" s="34"/>
      <c r="R46" s="34"/>
    </row>
    <row r="47" spans="1:22">
      <c r="N47" s="34"/>
      <c r="O47" s="34"/>
      <c r="P47" s="34"/>
      <c r="Q47" s="34"/>
      <c r="R47" s="34"/>
    </row>
    <row r="48" spans="1:22">
      <c r="A48" s="116" t="s">
        <v>66</v>
      </c>
      <c r="F48" s="76"/>
      <c r="G48" s="76" t="s">
        <v>67</v>
      </c>
      <c r="H48" s="34"/>
      <c r="I48" s="34"/>
      <c r="J48" s="34"/>
      <c r="K48" s="34"/>
      <c r="L48" s="62"/>
      <c r="M48" s="62"/>
      <c r="N48" s="117"/>
      <c r="O48" s="34"/>
      <c r="P48" s="34"/>
      <c r="Q48" s="34" t="s">
        <v>68</v>
      </c>
      <c r="R48" s="34"/>
    </row>
    <row r="49" spans="1:22" ht="15">
      <c r="A49" s="9"/>
      <c r="B49" s="7"/>
      <c r="C49" s="31"/>
      <c r="D49" s="31"/>
      <c r="E49" s="30"/>
      <c r="F49" s="10"/>
      <c r="H49" s="11"/>
      <c r="I49" s="11"/>
      <c r="J49" s="11"/>
      <c r="K49" s="11"/>
      <c r="L49" s="61"/>
      <c r="M49" s="61"/>
      <c r="N49" s="11"/>
      <c r="O49" s="11"/>
      <c r="P49" s="11"/>
      <c r="Q49" s="11"/>
      <c r="R49" s="11"/>
      <c r="S49" s="5"/>
      <c r="T49" s="5"/>
      <c r="U49" s="10"/>
    </row>
    <row r="50" spans="1:22">
      <c r="B50" s="21"/>
      <c r="C50" s="33"/>
      <c r="D50" s="33"/>
      <c r="E50" s="124"/>
    </row>
    <row r="51" spans="1:22">
      <c r="B51" s="21"/>
      <c r="C51" s="33"/>
      <c r="D51" s="33"/>
      <c r="E51" s="124"/>
    </row>
    <row r="52" spans="1:22">
      <c r="B52" s="21"/>
      <c r="C52" s="33"/>
      <c r="D52" s="33"/>
      <c r="E52" s="124"/>
    </row>
    <row r="53" spans="1:22">
      <c r="B53" s="21"/>
      <c r="C53" s="33"/>
      <c r="D53" s="33"/>
      <c r="E53" s="124"/>
    </row>
    <row r="54" spans="1:22">
      <c r="B54" s="21"/>
      <c r="C54" s="33"/>
      <c r="D54" s="33"/>
      <c r="E54" s="124"/>
    </row>
    <row r="55" spans="1:22">
      <c r="B55" s="21"/>
      <c r="C55" s="33"/>
      <c r="D55" s="33"/>
      <c r="E55" s="124"/>
    </row>
    <row r="56" spans="1:22">
      <c r="B56" s="21"/>
      <c r="C56" s="33"/>
      <c r="D56" s="33"/>
      <c r="E56" s="124"/>
    </row>
    <row r="57" spans="1:22">
      <c r="B57" s="21"/>
      <c r="C57" s="33"/>
      <c r="D57" s="33"/>
      <c r="E57" s="124"/>
    </row>
    <row r="58" spans="1:22">
      <c r="B58" s="21"/>
      <c r="C58" s="33"/>
      <c r="D58" s="33"/>
      <c r="E58" s="124"/>
    </row>
    <row r="59" spans="1:22">
      <c r="B59" s="21"/>
      <c r="C59" s="33"/>
      <c r="D59" s="33"/>
      <c r="E59" s="124"/>
    </row>
    <row r="60" spans="1:22">
      <c r="B60" s="21"/>
      <c r="C60" s="33"/>
      <c r="D60" s="33"/>
      <c r="E60" s="124"/>
    </row>
    <row r="61" spans="1:22">
      <c r="B61" s="21"/>
      <c r="C61" s="33"/>
      <c r="D61" s="33"/>
      <c r="E61" s="124"/>
    </row>
    <row r="62" spans="1:22">
      <c r="B62" s="21"/>
      <c r="C62" s="33"/>
      <c r="D62" s="33"/>
      <c r="E62" s="124"/>
    </row>
    <row r="63" spans="1:22">
      <c r="B63" s="21"/>
      <c r="C63" s="33"/>
      <c r="D63" s="33"/>
      <c r="E63" s="124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4"/>
      <c r="F250" s="125"/>
      <c r="G250" s="125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4"/>
      <c r="F251" s="125"/>
      <c r="G251" s="125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4"/>
      <c r="F252" s="125"/>
      <c r="G252" s="125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4"/>
      <c r="F253" s="125"/>
      <c r="G253" s="125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4"/>
      <c r="F254" s="125"/>
      <c r="G254" s="125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4"/>
      <c r="F255" s="125"/>
      <c r="G255" s="125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4"/>
      <c r="F256" s="125"/>
      <c r="G256" s="125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4"/>
      <c r="F257" s="125"/>
      <c r="G257" s="125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4"/>
      <c r="F258" s="125"/>
      <c r="G258" s="125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4"/>
      <c r="F259" s="125"/>
      <c r="G259" s="125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4"/>
      <c r="F260" s="125"/>
      <c r="G260" s="125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4"/>
      <c r="F261" s="125"/>
      <c r="G261" s="125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4"/>
      <c r="F262" s="125"/>
      <c r="G262" s="125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4"/>
      <c r="F263" s="125"/>
      <c r="G263" s="125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4"/>
      <c r="F264" s="125"/>
      <c r="G264" s="125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4"/>
      <c r="F265" s="125"/>
      <c r="G265" s="125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4"/>
      <c r="F266" s="125"/>
      <c r="G266" s="125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4"/>
      <c r="F267" s="125"/>
      <c r="G267" s="125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4"/>
      <c r="F268" s="125"/>
      <c r="G268" s="125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4"/>
      <c r="F269" s="125"/>
      <c r="G269" s="125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4"/>
      <c r="F270" s="125"/>
      <c r="G270" s="125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4"/>
      <c r="F271" s="125"/>
      <c r="G271" s="125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4"/>
      <c r="F272" s="125"/>
      <c r="G272" s="125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</sheetData>
  <sheetProtection insertRows="0" deleteRows="0"/>
  <protectedRanges>
    <protectedRange sqref="J47:P1048576 M46:P46 J1:P45 U1:U1048576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9"/>
  <sheetViews>
    <sheetView topLeftCell="A10" zoomScaleNormal="100" zoomScaleSheetLayoutView="100" workbookViewId="0">
      <selection activeCell="M52" sqref="M5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5" customWidth="1"/>
    <col min="7" max="7" width="6" style="125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OSNOVNA ŠOLA ZREČE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>ŠOLSKA CESTA 3, 3214 ZREČE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6"/>
      <c r="G10" s="126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6"/>
      <c r="G11" s="126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pred_rekapitulacija'!A30</f>
        <v>17. sklop:</v>
      </c>
      <c r="C12" s="91"/>
      <c r="D12" s="29"/>
      <c r="E12" s="30"/>
      <c r="F12" s="126"/>
      <c r="G12" s="126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pred_rekapitulacija'!B30</f>
        <v>JAJCA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92" t="s">
        <v>2</v>
      </c>
      <c r="B16" s="89" t="s">
        <v>604</v>
      </c>
      <c r="C16" s="90">
        <v>73</v>
      </c>
      <c r="D16" s="90" t="s">
        <v>159</v>
      </c>
      <c r="E16" s="121"/>
      <c r="F16" s="93">
        <v>3000</v>
      </c>
      <c r="G16" s="127" t="s">
        <v>94</v>
      </c>
      <c r="H1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219</v>
      </c>
      <c r="I16" s="93" t="str">
        <f>IF(Sklop17[[#This Row],[ZAHTEVANA SHEMA KAKOVOSTI]]&lt;&gt;"",Sklop17[[#This Row],[Preračunana masa/volumen/kos na enoto kg]],"")</f>
        <v/>
      </c>
      <c r="J16" s="105"/>
      <c r="K16" s="94"/>
      <c r="L16" s="94"/>
      <c r="M16" s="95"/>
      <c r="N16" s="96"/>
      <c r="O16" s="96"/>
      <c r="P16" s="108"/>
      <c r="Q16" s="96">
        <f>+Sklop17[[#This Row],[cena/enota brez DDV v EUR]]*Sklop17[[#This Row],[Stopnja DDV (%)]]</f>
        <v>0</v>
      </c>
      <c r="R16" s="96">
        <f>+Sklop17[[#This Row],[cena/enota brez DDV v EUR]]+Sklop17[[#This Row],[Davek (EUR)]]</f>
        <v>0</v>
      </c>
      <c r="S16" s="96">
        <f>+Sklop17[[#This Row],[cena/enota brez DDV v EUR]]*Sklop17[[#This Row],[Okvirna količina]]</f>
        <v>0</v>
      </c>
      <c r="T16" s="96">
        <f>+Sklop17[[#This Row],[Končna cena/enoto mere (EUR) z DDV]]*Sklop17[[#This Row],[Okvirna količina]]</f>
        <v>0</v>
      </c>
      <c r="U16" s="111"/>
    </row>
    <row r="17" spans="1:22" ht="27" customHeight="1">
      <c r="A17" s="198" t="s">
        <v>183</v>
      </c>
      <c r="B17" s="199"/>
      <c r="C17" s="200"/>
      <c r="D17" s="200"/>
      <c r="E17" s="201"/>
      <c r="F17" s="202"/>
      <c r="G17" s="203"/>
      <c r="H17" s="204">
        <f>SUBTOTAL(109,Sklop17[Preračunana masa/volumen/kos na enoto kg])</f>
        <v>219</v>
      </c>
      <c r="I17" s="204">
        <f>SUBTOTAL(109,Sklop17[Živila iz shem kakovosti (kg)])</f>
        <v>0</v>
      </c>
      <c r="J17" s="202"/>
      <c r="K17" s="205"/>
      <c r="L17" s="205"/>
      <c r="M17" s="206"/>
      <c r="N17" s="207"/>
      <c r="O17" s="207"/>
      <c r="P17" s="207"/>
      <c r="Q17" s="208"/>
      <c r="R17" s="209"/>
      <c r="S17" s="208">
        <f>SUBTOTAL(109,Sklop17[Vrednost za okvirno količino (EUR) brez DDV])</f>
        <v>0</v>
      </c>
      <c r="T17" s="208">
        <f>SUBTOTAL(109,Sklop17[Vrednost za okvirno količino (EUR) z DDV])</f>
        <v>0</v>
      </c>
      <c r="U17" s="210">
        <f>SUBTOTAL(103,Sklop17[Shema kakovosti
(nacionalne, evropske)
])</f>
        <v>0</v>
      </c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179</v>
      </c>
      <c r="B19" s="21"/>
      <c r="C19" s="33"/>
      <c r="D19" s="33"/>
      <c r="E19" s="124"/>
      <c r="Q19" s="53"/>
      <c r="R19" s="53"/>
      <c r="S19" s="53"/>
      <c r="T19" s="53"/>
    </row>
    <row r="20" spans="1:22">
      <c r="A20" s="16" t="s">
        <v>181</v>
      </c>
      <c r="B20" s="21"/>
      <c r="C20" s="33"/>
      <c r="D20" s="33"/>
      <c r="E20" s="124"/>
    </row>
    <row r="21" spans="1:22">
      <c r="A21" s="116" t="s">
        <v>256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132" t="s">
        <v>220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0"/>
    </row>
    <row r="23" spans="1:22">
      <c r="A23" s="358" t="s">
        <v>246</v>
      </c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62"/>
      <c r="N23" s="34"/>
      <c r="O23" s="34"/>
      <c r="P23" s="34"/>
      <c r="Q23" s="34"/>
      <c r="R23" s="34"/>
    </row>
    <row r="24" spans="1:22">
      <c r="N24" s="34"/>
      <c r="O24" s="34"/>
      <c r="P24" s="34"/>
      <c r="Q24" s="34"/>
      <c r="R24" s="34"/>
    </row>
    <row r="25" spans="1:22">
      <c r="A25" s="116" t="s">
        <v>66</v>
      </c>
      <c r="F25" s="76"/>
      <c r="G25" s="76" t="s">
        <v>67</v>
      </c>
      <c r="H25" s="34"/>
      <c r="I25" s="34"/>
      <c r="J25" s="34"/>
      <c r="K25" s="34"/>
      <c r="L25" s="62"/>
      <c r="M25" s="62"/>
      <c r="N25" s="117"/>
      <c r="O25" s="34"/>
      <c r="P25" s="34"/>
      <c r="Q25" s="34" t="s">
        <v>68</v>
      </c>
      <c r="R25" s="34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B27" s="21"/>
      <c r="C27" s="33"/>
      <c r="D27" s="33"/>
      <c r="E27" s="124"/>
    </row>
    <row r="28" spans="1:22">
      <c r="B28" s="21"/>
      <c r="C28" s="33"/>
      <c r="D28" s="33"/>
      <c r="E28" s="124"/>
    </row>
    <row r="29" spans="1:22">
      <c r="B29" s="21"/>
      <c r="C29" s="33"/>
      <c r="D29" s="33"/>
      <c r="E29" s="124"/>
    </row>
    <row r="30" spans="1:22">
      <c r="B30" s="21"/>
      <c r="C30" s="33"/>
      <c r="D30" s="33"/>
      <c r="E30" s="124"/>
    </row>
    <row r="31" spans="1:22">
      <c r="B31" s="21"/>
      <c r="C31" s="33"/>
      <c r="D31" s="33"/>
      <c r="E31" s="124"/>
    </row>
    <row r="32" spans="1:22">
      <c r="B32" s="21"/>
      <c r="C32" s="33"/>
      <c r="D32" s="33"/>
      <c r="E32" s="124"/>
    </row>
    <row r="33" spans="1:22">
      <c r="B33" s="21"/>
      <c r="C33" s="33"/>
      <c r="D33" s="33"/>
      <c r="E33" s="124"/>
    </row>
    <row r="34" spans="1:22">
      <c r="B34" s="21"/>
      <c r="C34" s="33"/>
      <c r="D34" s="33"/>
      <c r="E34" s="124"/>
    </row>
    <row r="35" spans="1:22">
      <c r="B35" s="21"/>
      <c r="C35" s="33"/>
      <c r="D35" s="33"/>
      <c r="E35" s="124"/>
    </row>
    <row r="36" spans="1:22">
      <c r="B36" s="21"/>
      <c r="C36" s="33"/>
      <c r="D36" s="33"/>
      <c r="E36" s="124"/>
    </row>
    <row r="37" spans="1:22">
      <c r="B37" s="21"/>
      <c r="C37" s="33"/>
      <c r="D37" s="33"/>
      <c r="E37" s="124"/>
    </row>
    <row r="38" spans="1:22">
      <c r="B38" s="21"/>
      <c r="C38" s="33"/>
      <c r="D38" s="33"/>
      <c r="E38" s="124"/>
    </row>
    <row r="39" spans="1:22">
      <c r="B39" s="21"/>
      <c r="C39" s="33"/>
      <c r="D39" s="33"/>
      <c r="E39" s="124"/>
    </row>
    <row r="40" spans="1:22">
      <c r="B40" s="21"/>
      <c r="C40" s="33"/>
      <c r="D40" s="33"/>
      <c r="E40" s="124"/>
    </row>
    <row r="41" spans="1:22" s="23" customFormat="1">
      <c r="A41" s="16"/>
      <c r="B41" s="21"/>
      <c r="C41" s="33"/>
      <c r="D41" s="33"/>
      <c r="E41" s="124"/>
      <c r="F41" s="125"/>
      <c r="G41" s="125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4"/>
      <c r="F42" s="125"/>
      <c r="G42" s="125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4"/>
      <c r="F43" s="125"/>
      <c r="G43" s="125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4"/>
      <c r="F44" s="125"/>
      <c r="G44" s="125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4"/>
      <c r="F45" s="125"/>
      <c r="G45" s="125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4"/>
      <c r="F46" s="125"/>
      <c r="G46" s="125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4"/>
      <c r="F47" s="125"/>
      <c r="G47" s="125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4"/>
      <c r="F48" s="125"/>
      <c r="G48" s="125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4"/>
      <c r="F49" s="125"/>
      <c r="G49" s="125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4"/>
      <c r="F50" s="125"/>
      <c r="G50" s="125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4"/>
      <c r="F51" s="125"/>
      <c r="G51" s="125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4"/>
      <c r="F52" s="125"/>
      <c r="G52" s="125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4"/>
      <c r="F53" s="125"/>
      <c r="G53" s="125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4"/>
      <c r="F54" s="125"/>
      <c r="G54" s="125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4"/>
      <c r="F55" s="125"/>
      <c r="G55" s="125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4"/>
      <c r="F56" s="125"/>
      <c r="G56" s="125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4"/>
      <c r="F57" s="125"/>
      <c r="G57" s="125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4"/>
      <c r="F58" s="125"/>
      <c r="G58" s="125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4"/>
      <c r="F59" s="125"/>
      <c r="G59" s="125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4"/>
      <c r="F60" s="125"/>
      <c r="G60" s="125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4"/>
      <c r="F61" s="125"/>
      <c r="G61" s="125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4"/>
      <c r="F62" s="125"/>
      <c r="G62" s="125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4"/>
      <c r="F63" s="125"/>
      <c r="G63" s="125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4"/>
      <c r="F64" s="125"/>
      <c r="G64" s="125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4"/>
      <c r="F65" s="125"/>
      <c r="G65" s="125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4"/>
      <c r="F66" s="125"/>
      <c r="G66" s="125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4"/>
      <c r="F67" s="125"/>
      <c r="G67" s="125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4"/>
      <c r="F68" s="125"/>
      <c r="G68" s="125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4"/>
      <c r="F69" s="125"/>
      <c r="G69" s="125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4"/>
      <c r="F70" s="125"/>
      <c r="G70" s="125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4"/>
      <c r="F71" s="125"/>
      <c r="G71" s="125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4"/>
      <c r="F72" s="125"/>
      <c r="G72" s="125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4"/>
      <c r="F73" s="125"/>
      <c r="G73" s="125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4"/>
      <c r="F74" s="125"/>
      <c r="G74" s="125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4"/>
      <c r="F75" s="125"/>
      <c r="G75" s="125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4"/>
      <c r="F76" s="125"/>
      <c r="G76" s="125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4"/>
      <c r="F77" s="125"/>
      <c r="G77" s="125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4"/>
      <c r="F78" s="125"/>
      <c r="G78" s="125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4"/>
      <c r="F79" s="125"/>
      <c r="G79" s="125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4"/>
      <c r="F80" s="125"/>
      <c r="G80" s="125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4"/>
      <c r="F81" s="125"/>
      <c r="G81" s="125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4"/>
      <c r="F82" s="125"/>
      <c r="G82" s="125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4"/>
      <c r="F83" s="125"/>
      <c r="G83" s="125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4"/>
      <c r="F84" s="125"/>
      <c r="G84" s="125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4"/>
      <c r="F85" s="125"/>
      <c r="G85" s="125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4"/>
      <c r="F86" s="125"/>
      <c r="G86" s="125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4"/>
      <c r="F87" s="125"/>
      <c r="G87" s="125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4"/>
      <c r="F88" s="125"/>
      <c r="G88" s="125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4"/>
      <c r="F89" s="125"/>
      <c r="G89" s="125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4"/>
      <c r="F90" s="125"/>
      <c r="G90" s="125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4"/>
      <c r="F91" s="125"/>
      <c r="G91" s="125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4"/>
      <c r="F92" s="125"/>
      <c r="G92" s="125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4"/>
      <c r="F93" s="125"/>
      <c r="G93" s="125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4"/>
      <c r="F94" s="125"/>
      <c r="G94" s="125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4"/>
      <c r="F95" s="125"/>
      <c r="G95" s="125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4"/>
      <c r="F96" s="125"/>
      <c r="G96" s="125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4"/>
      <c r="F97" s="125"/>
      <c r="G97" s="125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4"/>
      <c r="F98" s="125"/>
      <c r="G98" s="125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4"/>
      <c r="F99" s="125"/>
      <c r="G99" s="125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4"/>
      <c r="F100" s="125"/>
      <c r="G100" s="125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4"/>
      <c r="F101" s="125"/>
      <c r="G101" s="125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4"/>
      <c r="F102" s="125"/>
      <c r="G102" s="125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4"/>
      <c r="F103" s="125"/>
      <c r="G103" s="125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4"/>
      <c r="F104" s="125"/>
      <c r="G104" s="125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4"/>
      <c r="F105" s="125"/>
      <c r="G105" s="125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4"/>
      <c r="F106" s="125"/>
      <c r="G106" s="125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4"/>
      <c r="F107" s="125"/>
      <c r="G107" s="125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4"/>
      <c r="F108" s="125"/>
      <c r="G108" s="125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4"/>
      <c r="F109" s="125"/>
      <c r="G109" s="125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4"/>
      <c r="F110" s="125"/>
      <c r="G110" s="125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4"/>
      <c r="F111" s="125"/>
      <c r="G111" s="125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4"/>
      <c r="F112" s="125"/>
      <c r="G112" s="125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4"/>
      <c r="F113" s="125"/>
      <c r="G113" s="125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4"/>
      <c r="F114" s="125"/>
      <c r="G114" s="125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4"/>
      <c r="F115" s="125"/>
      <c r="G115" s="125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4"/>
      <c r="F116" s="125"/>
      <c r="G116" s="125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4"/>
      <c r="F117" s="125"/>
      <c r="G117" s="125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4"/>
      <c r="F118" s="125"/>
      <c r="G118" s="125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4"/>
      <c r="F119" s="125"/>
      <c r="G119" s="125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4"/>
      <c r="F120" s="125"/>
      <c r="G120" s="125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4"/>
      <c r="F121" s="125"/>
      <c r="G121" s="125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4"/>
      <c r="F122" s="125"/>
      <c r="G122" s="125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4"/>
      <c r="F123" s="125"/>
      <c r="G123" s="125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4"/>
      <c r="F124" s="125"/>
      <c r="G124" s="125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4"/>
      <c r="F125" s="125"/>
      <c r="G125" s="125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4"/>
      <c r="F126" s="125"/>
      <c r="G126" s="125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4"/>
      <c r="F127" s="125"/>
      <c r="G127" s="125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4"/>
      <c r="F128" s="125"/>
      <c r="G128" s="125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4"/>
      <c r="F129" s="125"/>
      <c r="G129" s="125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4"/>
      <c r="F130" s="125"/>
      <c r="G130" s="125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4"/>
      <c r="F131" s="125"/>
      <c r="G131" s="125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4"/>
      <c r="F132" s="125"/>
      <c r="G132" s="125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4"/>
      <c r="F133" s="125"/>
      <c r="G133" s="125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4"/>
      <c r="F134" s="125"/>
      <c r="G134" s="125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4"/>
      <c r="F135" s="125"/>
      <c r="G135" s="125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4"/>
      <c r="F136" s="125"/>
      <c r="G136" s="125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4"/>
      <c r="F137" s="125"/>
      <c r="G137" s="125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4"/>
      <c r="F138" s="125"/>
      <c r="G138" s="125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4"/>
      <c r="F139" s="125"/>
      <c r="G139" s="125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4"/>
      <c r="F140" s="125"/>
      <c r="G140" s="125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4"/>
      <c r="F141" s="125"/>
      <c r="G141" s="125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4"/>
      <c r="F142" s="125"/>
      <c r="G142" s="125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4"/>
      <c r="F143" s="125"/>
      <c r="G143" s="125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4"/>
      <c r="F144" s="125"/>
      <c r="G144" s="125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4"/>
      <c r="F145" s="125"/>
      <c r="G145" s="125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4"/>
      <c r="F146" s="125"/>
      <c r="G146" s="125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4"/>
      <c r="F147" s="125"/>
      <c r="G147" s="125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4"/>
      <c r="F148" s="125"/>
      <c r="G148" s="125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4"/>
      <c r="F149" s="125"/>
      <c r="G149" s="125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4"/>
      <c r="F150" s="125"/>
      <c r="G150" s="125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4"/>
      <c r="F151" s="125"/>
      <c r="G151" s="125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4"/>
      <c r="F152" s="125"/>
      <c r="G152" s="125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4"/>
      <c r="F153" s="125"/>
      <c r="G153" s="125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4"/>
      <c r="F154" s="125"/>
      <c r="G154" s="125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4"/>
      <c r="F155" s="125"/>
      <c r="G155" s="125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4"/>
      <c r="F156" s="125"/>
      <c r="G156" s="125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4"/>
      <c r="F157" s="125"/>
      <c r="G157" s="125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4"/>
      <c r="F158" s="125"/>
      <c r="G158" s="125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4"/>
      <c r="F159" s="125"/>
      <c r="G159" s="125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4"/>
      <c r="F160" s="125"/>
      <c r="G160" s="125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4"/>
      <c r="F161" s="125"/>
      <c r="G161" s="125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4"/>
      <c r="F162" s="125"/>
      <c r="G162" s="125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4"/>
      <c r="F163" s="125"/>
      <c r="G163" s="125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4"/>
      <c r="F164" s="125"/>
      <c r="G164" s="125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4"/>
      <c r="F165" s="125"/>
      <c r="G165" s="125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4"/>
      <c r="F166" s="125"/>
      <c r="G166" s="125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4"/>
      <c r="F167" s="125"/>
      <c r="G167" s="125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4"/>
      <c r="F168" s="125"/>
      <c r="G168" s="125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4"/>
      <c r="F169" s="125"/>
      <c r="G169" s="125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4"/>
      <c r="F170" s="125"/>
      <c r="G170" s="125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4"/>
      <c r="F171" s="125"/>
      <c r="G171" s="125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4"/>
      <c r="F172" s="125"/>
      <c r="G172" s="125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4"/>
      <c r="F173" s="125"/>
      <c r="G173" s="125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4"/>
      <c r="F174" s="125"/>
      <c r="G174" s="125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4"/>
      <c r="F175" s="125"/>
      <c r="G175" s="125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4"/>
      <c r="F176" s="125"/>
      <c r="G176" s="125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4"/>
      <c r="F177" s="125"/>
      <c r="G177" s="125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4"/>
      <c r="F178" s="125"/>
      <c r="G178" s="125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4"/>
      <c r="F179" s="125"/>
      <c r="G179" s="125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4"/>
      <c r="F180" s="125"/>
      <c r="G180" s="125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4"/>
      <c r="F181" s="125"/>
      <c r="G181" s="125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4"/>
      <c r="F182" s="125"/>
      <c r="G182" s="125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4"/>
      <c r="F183" s="125"/>
      <c r="G183" s="125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4"/>
      <c r="F184" s="125"/>
      <c r="G184" s="125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4"/>
      <c r="F185" s="125"/>
      <c r="G185" s="125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4"/>
      <c r="F186" s="125"/>
      <c r="G186" s="125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4"/>
      <c r="F187" s="125"/>
      <c r="G187" s="125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4"/>
      <c r="F188" s="125"/>
      <c r="G188" s="125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4"/>
      <c r="F189" s="125"/>
      <c r="G189" s="125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4"/>
      <c r="F190" s="125"/>
      <c r="G190" s="125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4"/>
      <c r="F191" s="125"/>
      <c r="G191" s="125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4"/>
      <c r="F192" s="125"/>
      <c r="G192" s="125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4"/>
      <c r="F193" s="125"/>
      <c r="G193" s="125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4"/>
      <c r="F194" s="125"/>
      <c r="G194" s="125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4"/>
      <c r="F195" s="125"/>
      <c r="G195" s="125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4"/>
      <c r="F196" s="125"/>
      <c r="G196" s="125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4"/>
      <c r="F197" s="125"/>
      <c r="G197" s="125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4"/>
      <c r="F198" s="125"/>
      <c r="G198" s="125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4"/>
      <c r="F199" s="125"/>
      <c r="G199" s="125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4"/>
      <c r="F200" s="125"/>
      <c r="G200" s="125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4"/>
      <c r="F201" s="125"/>
      <c r="G201" s="125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4"/>
      <c r="F202" s="125"/>
      <c r="G202" s="125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4"/>
      <c r="F203" s="125"/>
      <c r="G203" s="125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4"/>
      <c r="F204" s="125"/>
      <c r="G204" s="125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4"/>
      <c r="F205" s="125"/>
      <c r="G205" s="125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4"/>
      <c r="F206" s="125"/>
      <c r="G206" s="125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4"/>
      <c r="F207" s="125"/>
      <c r="G207" s="125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4"/>
      <c r="F208" s="125"/>
      <c r="G208" s="125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4"/>
      <c r="F209" s="125"/>
      <c r="G209" s="125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4"/>
      <c r="F210" s="125"/>
      <c r="G210" s="125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4"/>
      <c r="F211" s="125"/>
      <c r="G211" s="125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4"/>
      <c r="F212" s="125"/>
      <c r="G212" s="125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4"/>
      <c r="F213" s="125"/>
      <c r="G213" s="125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4"/>
      <c r="F214" s="125"/>
      <c r="G214" s="125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4"/>
      <c r="F215" s="125"/>
      <c r="G215" s="125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4"/>
      <c r="F216" s="125"/>
      <c r="G216" s="125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4"/>
      <c r="F217" s="125"/>
      <c r="G217" s="125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4"/>
      <c r="F218" s="125"/>
      <c r="G218" s="125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4"/>
      <c r="F219" s="125"/>
      <c r="G219" s="125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4"/>
      <c r="F220" s="125"/>
      <c r="G220" s="125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4"/>
      <c r="F221" s="125"/>
      <c r="G221" s="125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4"/>
      <c r="F222" s="125"/>
      <c r="G222" s="125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4"/>
      <c r="F223" s="125"/>
      <c r="G223" s="125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4"/>
      <c r="F224" s="125"/>
      <c r="G224" s="125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4"/>
      <c r="F225" s="125"/>
      <c r="G225" s="125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4"/>
      <c r="F226" s="125"/>
      <c r="G226" s="125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4"/>
      <c r="F227" s="125"/>
      <c r="G227" s="125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4"/>
      <c r="F228" s="125"/>
      <c r="G228" s="125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4"/>
      <c r="F229" s="125"/>
      <c r="G229" s="125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4"/>
      <c r="F230" s="125"/>
      <c r="G230" s="125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4"/>
      <c r="F231" s="125"/>
      <c r="G231" s="125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4"/>
      <c r="F232" s="125"/>
      <c r="G232" s="125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4"/>
      <c r="F233" s="125"/>
      <c r="G233" s="125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4"/>
      <c r="F234" s="125"/>
      <c r="G234" s="125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4"/>
      <c r="F235" s="125"/>
      <c r="G235" s="125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4"/>
      <c r="F236" s="125"/>
      <c r="G236" s="125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4"/>
      <c r="F237" s="125"/>
      <c r="G237" s="125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4"/>
      <c r="F238" s="125"/>
      <c r="G238" s="125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4"/>
      <c r="F239" s="125"/>
      <c r="G239" s="125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4"/>
      <c r="F240" s="125"/>
      <c r="G240" s="125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4"/>
      <c r="F241" s="125"/>
      <c r="G241" s="125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4"/>
      <c r="F242" s="125"/>
      <c r="G242" s="125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4"/>
      <c r="F243" s="125"/>
      <c r="G243" s="125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4"/>
      <c r="F244" s="125"/>
      <c r="G244" s="125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4"/>
      <c r="F245" s="125"/>
      <c r="G245" s="125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4"/>
      <c r="F246" s="125"/>
      <c r="G246" s="125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4"/>
      <c r="F247" s="125"/>
      <c r="G247" s="125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4"/>
      <c r="F248" s="125"/>
      <c r="G248" s="125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4"/>
      <c r="F249" s="125"/>
      <c r="G249" s="125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</sheetData>
  <sheetProtection insertRows="0" deleteRows="0"/>
  <protectedRanges>
    <protectedRange sqref="J24:P1048576 M23:P23 J17:P22 U1:U1048576 J1:P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2021-12-10T11:58:53Z</cp:lastPrinted>
  <dcterms:created xsi:type="dcterms:W3CDTF">2012-03-26T14:52:49Z</dcterms:created>
  <dcterms:modified xsi:type="dcterms:W3CDTF">2021-12-10T13:25:58Z</dcterms:modified>
</cp:coreProperties>
</file>