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ŠOŠTANJ\RAZPISNA DOKUMENTACIJA\"/>
    </mc:Choice>
  </mc:AlternateContent>
  <xr:revisionPtr revIDLastSave="0" documentId="13_ncr:1_{C9AA58AC-8EF2-49A0-89DB-2ADB7865A446}" xr6:coauthVersionLast="46" xr6:coauthVersionMax="46" xr10:uidLastSave="{00000000-0000-0000-0000-000000000000}"/>
  <bookViews>
    <workbookView xWindow="-120" yWindow="-120" windowWidth="38640" windowHeight="21240" tabRatio="684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6" r:id="rId18"/>
    <sheet name="Sklop16" sheetId="47" r:id="rId19"/>
    <sheet name="Sklop17" sheetId="48" r:id="rId20"/>
    <sheet name="Sklop18" sheetId="49" r:id="rId21"/>
    <sheet name="Sklop19" sheetId="50" r:id="rId22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Sklop1!$A$1:$U$63</definedName>
    <definedName name="_xlnm.Print_Area" localSheetId="12">Sklop10!$A$1:$U$115</definedName>
    <definedName name="_xlnm.Print_Area" localSheetId="13">Sklop11!$A$1:$U$53</definedName>
    <definedName name="_xlnm.Print_Area" localSheetId="14">Sklop12!$A$1:$U$93</definedName>
    <definedName name="_xlnm.Print_Area" localSheetId="15">Sklop13!$A$1:$U$44</definedName>
    <definedName name="_xlnm.Print_Area" localSheetId="16">Sklop14!$A$1:$U$61</definedName>
    <definedName name="_xlnm.Print_Area" localSheetId="17">Sklop15!$A$1:$U$69</definedName>
    <definedName name="_xlnm.Print_Area" localSheetId="18">Sklop16!$A$1:$U$26</definedName>
    <definedName name="_xlnm.Print_Area" localSheetId="19">Sklop17!$A$1:$U$186</definedName>
    <definedName name="_xlnm.Print_Area" localSheetId="20">Sklop18!$A$1:$U$45</definedName>
    <definedName name="_xlnm.Print_Area" localSheetId="21">Sklop19!$A$1:$U$61</definedName>
    <definedName name="_xlnm.Print_Area" localSheetId="4">Sklop2!$A$1:$U$39</definedName>
    <definedName name="_xlnm.Print_Area" localSheetId="5">Sklop3!$A$1:$U$32</definedName>
    <definedName name="_xlnm.Print_Area" localSheetId="6">Sklop4!$A$1:$U$65</definedName>
    <definedName name="_xlnm.Print_Area" localSheetId="7">Sklop5!$A$1:$U$31</definedName>
    <definedName name="_xlnm.Print_Area" localSheetId="8">Sklop6!$A$1:$U$30</definedName>
    <definedName name="_xlnm.Print_Area" localSheetId="9">Sklop7!$A$1:$U$123</definedName>
    <definedName name="_xlnm.Print_Area" localSheetId="10">Sklop8!$A$1:$U$85</definedName>
    <definedName name="_xlnm.Print_Area" localSheetId="11">Sklop9!$A$1:$U$72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63" i="48" l="1"/>
  <c r="H64" i="48"/>
  <c r="H65" i="48"/>
  <c r="I63" i="48"/>
  <c r="I64" i="48"/>
  <c r="I65" i="48"/>
  <c r="Q63" i="48"/>
  <c r="Q64" i="48"/>
  <c r="Q65" i="48"/>
  <c r="R63" i="48"/>
  <c r="T63" i="48" s="1"/>
  <c r="R64" i="48"/>
  <c r="T64" i="48" s="1"/>
  <c r="R65" i="48"/>
  <c r="T65" i="48" s="1"/>
  <c r="S63" i="48"/>
  <c r="S64" i="48"/>
  <c r="S65" i="48"/>
  <c r="F32" i="28"/>
  <c r="F31" i="28"/>
  <c r="F29" i="28"/>
  <c r="F28" i="28"/>
  <c r="Q55" i="39"/>
  <c r="R55" i="39"/>
  <c r="S55" i="39"/>
  <c r="T55" i="39"/>
  <c r="Q56" i="39"/>
  <c r="R56" i="39" s="1"/>
  <c r="T56" i="39" s="1"/>
  <c r="S56" i="39"/>
  <c r="Q57" i="39"/>
  <c r="R57" i="39"/>
  <c r="T57" i="39" s="1"/>
  <c r="S57" i="39"/>
  <c r="Q58" i="39"/>
  <c r="R58" i="39"/>
  <c r="S58" i="39"/>
  <c r="T58" i="39"/>
  <c r="Q59" i="39"/>
  <c r="R59" i="39" s="1"/>
  <c r="T59" i="39" s="1"/>
  <c r="S59" i="39"/>
  <c r="Q60" i="39"/>
  <c r="R60" i="39"/>
  <c r="T60" i="39" s="1"/>
  <c r="S60" i="39"/>
  <c r="Q61" i="39"/>
  <c r="R61" i="39"/>
  <c r="S61" i="39"/>
  <c r="T61" i="39"/>
  <c r="Q62" i="39"/>
  <c r="R62" i="39" s="1"/>
  <c r="T62" i="39" s="1"/>
  <c r="S62" i="39"/>
  <c r="Q63" i="39"/>
  <c r="R63" i="39"/>
  <c r="T63" i="39" s="1"/>
  <c r="S63" i="39"/>
  <c r="Q64" i="39"/>
  <c r="R64" i="39"/>
  <c r="S64" i="39"/>
  <c r="T64" i="39"/>
  <c r="Q65" i="39"/>
  <c r="R65" i="39" s="1"/>
  <c r="T65" i="39" s="1"/>
  <c r="S65" i="39"/>
  <c r="Q66" i="39"/>
  <c r="R66" i="39"/>
  <c r="T66" i="39" s="1"/>
  <c r="S66" i="39"/>
  <c r="Q67" i="39"/>
  <c r="R67" i="39"/>
  <c r="S67" i="39"/>
  <c r="T67" i="39"/>
  <c r="Q68" i="39"/>
  <c r="R68" i="39" s="1"/>
  <c r="T68" i="39" s="1"/>
  <c r="S68" i="39"/>
  <c r="Q69" i="39"/>
  <c r="R69" i="39"/>
  <c r="T69" i="39" s="1"/>
  <c r="S69" i="39"/>
  <c r="Q70" i="39"/>
  <c r="R70" i="39"/>
  <c r="S70" i="39"/>
  <c r="T70" i="39"/>
  <c r="Q71" i="39"/>
  <c r="R71" i="39" s="1"/>
  <c r="T71" i="39" s="1"/>
  <c r="S71" i="39"/>
  <c r="Q72" i="39"/>
  <c r="R72" i="39"/>
  <c r="T72" i="39" s="1"/>
  <c r="S72" i="39"/>
  <c r="Q73" i="39"/>
  <c r="R73" i="39"/>
  <c r="S73" i="39"/>
  <c r="T73" i="39"/>
  <c r="Q74" i="39"/>
  <c r="R74" i="39" s="1"/>
  <c r="T74" i="39" s="1"/>
  <c r="S74" i="39"/>
  <c r="U31" i="31"/>
  <c r="H68" i="39" l="1"/>
  <c r="I68" i="39"/>
  <c r="H55" i="39"/>
  <c r="I55" i="39"/>
  <c r="H17" i="38" l="1"/>
  <c r="I17" i="38"/>
  <c r="Q17" i="38"/>
  <c r="R17" i="38"/>
  <c r="T17" i="38" s="1"/>
  <c r="S17" i="38"/>
  <c r="H19" i="38"/>
  <c r="Q19" i="38"/>
  <c r="R19" i="38" s="1"/>
  <c r="T19" i="38" s="1"/>
  <c r="S19" i="38"/>
  <c r="H17" i="50" l="1"/>
  <c r="I17" i="50" s="1"/>
  <c r="H18" i="50"/>
  <c r="I18" i="50"/>
  <c r="H19" i="50"/>
  <c r="I19" i="50" s="1"/>
  <c r="H20" i="50"/>
  <c r="I20" i="50" s="1"/>
  <c r="H21" i="50"/>
  <c r="I21" i="50"/>
  <c r="H22" i="50"/>
  <c r="I22" i="50" s="1"/>
  <c r="H23" i="50"/>
  <c r="I23" i="50"/>
  <c r="H24" i="50"/>
  <c r="I24" i="50"/>
  <c r="H25" i="50"/>
  <c r="I25" i="50"/>
  <c r="H26" i="50"/>
  <c r="I26" i="50" s="1"/>
  <c r="H27" i="50"/>
  <c r="I27" i="50" s="1"/>
  <c r="H28" i="50"/>
  <c r="I28" i="50" s="1"/>
  <c r="H29" i="50"/>
  <c r="I29" i="50"/>
  <c r="H30" i="50"/>
  <c r="I30" i="50" s="1"/>
  <c r="H31" i="50"/>
  <c r="I31" i="50" s="1"/>
  <c r="H32" i="50"/>
  <c r="I32" i="50"/>
  <c r="H33" i="50"/>
  <c r="I33" i="50"/>
  <c r="H34" i="50"/>
  <c r="I34" i="50"/>
  <c r="H35" i="50"/>
  <c r="I35" i="50" s="1"/>
  <c r="H36" i="50"/>
  <c r="I36" i="50"/>
  <c r="H37" i="50"/>
  <c r="I37" i="50" s="1"/>
  <c r="H38" i="50"/>
  <c r="I38" i="50"/>
  <c r="H39" i="50"/>
  <c r="I39" i="50"/>
  <c r="H40" i="50"/>
  <c r="I40" i="50"/>
  <c r="H41" i="50"/>
  <c r="I41" i="50"/>
  <c r="H42" i="50"/>
  <c r="I42" i="50"/>
  <c r="H43" i="50"/>
  <c r="I43" i="50"/>
  <c r="H44" i="50"/>
  <c r="I44" i="50"/>
  <c r="H45" i="50"/>
  <c r="I45" i="50"/>
  <c r="H46" i="50"/>
  <c r="I46" i="50"/>
  <c r="H47" i="50"/>
  <c r="I47" i="50" s="1"/>
  <c r="H48" i="50"/>
  <c r="I48" i="50"/>
  <c r="H49" i="50"/>
  <c r="I49" i="50"/>
  <c r="H50" i="50"/>
  <c r="I50" i="50"/>
  <c r="H51" i="50"/>
  <c r="I51" i="50"/>
  <c r="H52" i="50"/>
  <c r="I52" i="50"/>
  <c r="H17" i="48"/>
  <c r="I17" i="48"/>
  <c r="H18" i="48"/>
  <c r="I18" i="48"/>
  <c r="H19" i="48"/>
  <c r="I19" i="48"/>
  <c r="H20" i="48"/>
  <c r="I20" i="48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/>
  <c r="H31" i="48"/>
  <c r="I31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1" i="48"/>
  <c r="I41" i="48"/>
  <c r="H42" i="48"/>
  <c r="I42" i="48"/>
  <c r="H43" i="48"/>
  <c r="I43" i="48"/>
  <c r="H44" i="48"/>
  <c r="I44" i="48"/>
  <c r="H45" i="48"/>
  <c r="I45" i="48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56" i="48"/>
  <c r="I56" i="48"/>
  <c r="H57" i="48"/>
  <c r="I57" i="48"/>
  <c r="H58" i="48"/>
  <c r="I58" i="48"/>
  <c r="H59" i="48"/>
  <c r="I59" i="48"/>
  <c r="H60" i="48"/>
  <c r="I60" i="48"/>
  <c r="H61" i="48"/>
  <c r="I61" i="48"/>
  <c r="H62" i="48"/>
  <c r="I62" i="48"/>
  <c r="H66" i="48"/>
  <c r="I66" i="48"/>
  <c r="H67" i="48"/>
  <c r="I67" i="48"/>
  <c r="H68" i="48"/>
  <c r="I68" i="48"/>
  <c r="H69" i="48"/>
  <c r="I69" i="48"/>
  <c r="H70" i="48"/>
  <c r="I70" i="48"/>
  <c r="H71" i="48"/>
  <c r="I71" i="48"/>
  <c r="H72" i="48"/>
  <c r="I72" i="48"/>
  <c r="H73" i="48"/>
  <c r="I73" i="48" s="1"/>
  <c r="H74" i="48"/>
  <c r="I74" i="48"/>
  <c r="H75" i="48"/>
  <c r="I75" i="48"/>
  <c r="H76" i="48"/>
  <c r="I76" i="48"/>
  <c r="H77" i="48"/>
  <c r="I77" i="48"/>
  <c r="H78" i="48"/>
  <c r="I78" i="48"/>
  <c r="H79" i="48"/>
  <c r="I79" i="48"/>
  <c r="H80" i="48"/>
  <c r="I80" i="48"/>
  <c r="H81" i="48"/>
  <c r="I81" i="48"/>
  <c r="H82" i="48"/>
  <c r="I82" i="48"/>
  <c r="H83" i="48"/>
  <c r="I83" i="48"/>
  <c r="H84" i="48"/>
  <c r="I84" i="48"/>
  <c r="H85" i="48"/>
  <c r="I85" i="48"/>
  <c r="H86" i="48"/>
  <c r="I86" i="48"/>
  <c r="H87" i="48"/>
  <c r="I87" i="48" s="1"/>
  <c r="H88" i="48"/>
  <c r="I88" i="48"/>
  <c r="H89" i="48"/>
  <c r="I89" i="48"/>
  <c r="H90" i="48"/>
  <c r="I90" i="48"/>
  <c r="H91" i="48"/>
  <c r="I91" i="48"/>
  <c r="H92" i="48"/>
  <c r="I92" i="48"/>
  <c r="H93" i="48"/>
  <c r="I93" i="48" s="1"/>
  <c r="H94" i="48"/>
  <c r="I94" i="48"/>
  <c r="H95" i="48"/>
  <c r="I95" i="48" s="1"/>
  <c r="H96" i="48"/>
  <c r="I96" i="48"/>
  <c r="H97" i="48"/>
  <c r="I97" i="48"/>
  <c r="H98" i="48"/>
  <c r="I98" i="48"/>
  <c r="H99" i="48"/>
  <c r="I99" i="48"/>
  <c r="H100" i="48"/>
  <c r="I100" i="48"/>
  <c r="H101" i="48"/>
  <c r="I101" i="48"/>
  <c r="H102" i="48"/>
  <c r="I102" i="48"/>
  <c r="H103" i="48"/>
  <c r="I103" i="48"/>
  <c r="H104" i="48"/>
  <c r="I104" i="48"/>
  <c r="H105" i="48"/>
  <c r="I105" i="48"/>
  <c r="H106" i="48"/>
  <c r="I106" i="48"/>
  <c r="H107" i="48"/>
  <c r="I107" i="48"/>
  <c r="H108" i="48"/>
  <c r="I108" i="48"/>
  <c r="H109" i="48"/>
  <c r="I109" i="48"/>
  <c r="H110" i="48"/>
  <c r="I110" i="48"/>
  <c r="H111" i="48"/>
  <c r="I111" i="48"/>
  <c r="H112" i="48"/>
  <c r="I112" i="48"/>
  <c r="H113" i="48"/>
  <c r="I113" i="48"/>
  <c r="H114" i="48"/>
  <c r="I114" i="48"/>
  <c r="H115" i="48"/>
  <c r="I115" i="48"/>
  <c r="H116" i="48"/>
  <c r="I116" i="48"/>
  <c r="H117" i="48"/>
  <c r="I117" i="48" s="1"/>
  <c r="H118" i="48"/>
  <c r="I118" i="48"/>
  <c r="H119" i="48"/>
  <c r="I119" i="48"/>
  <c r="H120" i="48"/>
  <c r="I120" i="48"/>
  <c r="H121" i="48"/>
  <c r="I121" i="48"/>
  <c r="H122" i="48"/>
  <c r="I122" i="48"/>
  <c r="H123" i="48"/>
  <c r="I123" i="48"/>
  <c r="H124" i="48"/>
  <c r="I124" i="48"/>
  <c r="H125" i="48"/>
  <c r="I125" i="48"/>
  <c r="H126" i="48"/>
  <c r="I126" i="48"/>
  <c r="H127" i="48"/>
  <c r="I127" i="48" s="1"/>
  <c r="H128" i="48"/>
  <c r="I128" i="48" s="1"/>
  <c r="H129" i="48"/>
  <c r="I129" i="48" s="1"/>
  <c r="H130" i="48"/>
  <c r="I130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 s="1"/>
  <c r="H141" i="48"/>
  <c r="I141" i="48" s="1"/>
  <c r="H142" i="48"/>
  <c r="I142" i="48" s="1"/>
  <c r="H143" i="48"/>
  <c r="I143" i="48" s="1"/>
  <c r="H144" i="48"/>
  <c r="I144" i="48" s="1"/>
  <c r="H145" i="48"/>
  <c r="I145" i="48"/>
  <c r="H146" i="48"/>
  <c r="I146" i="48"/>
  <c r="H147" i="48"/>
  <c r="I147" i="48" s="1"/>
  <c r="H148" i="48"/>
  <c r="I148" i="48" s="1"/>
  <c r="H149" i="48"/>
  <c r="I149" i="48"/>
  <c r="H150" i="48"/>
  <c r="I150" i="48" s="1"/>
  <c r="H151" i="48"/>
  <c r="I151" i="48"/>
  <c r="H152" i="48"/>
  <c r="I152" i="48"/>
  <c r="H153" i="48"/>
  <c r="I153" i="48"/>
  <c r="H154" i="48"/>
  <c r="I154" i="48"/>
  <c r="H155" i="48"/>
  <c r="I155" i="48"/>
  <c r="H156" i="48"/>
  <c r="I156" i="48"/>
  <c r="H157" i="48"/>
  <c r="I157" i="48"/>
  <c r="H158" i="48"/>
  <c r="I158" i="48"/>
  <c r="H159" i="48"/>
  <c r="I159" i="48"/>
  <c r="H160" i="48"/>
  <c r="I160" i="48"/>
  <c r="H161" i="48"/>
  <c r="I161" i="48"/>
  <c r="H162" i="48"/>
  <c r="I162" i="48"/>
  <c r="H163" i="48"/>
  <c r="I163" i="48"/>
  <c r="H164" i="48"/>
  <c r="I164" i="48"/>
  <c r="H165" i="48"/>
  <c r="I165" i="48"/>
  <c r="H166" i="48"/>
  <c r="I166" i="48"/>
  <c r="H167" i="48"/>
  <c r="I167" i="48" s="1"/>
  <c r="H168" i="48"/>
  <c r="I168" i="48"/>
  <c r="H169" i="48"/>
  <c r="I169" i="48"/>
  <c r="H170" i="48"/>
  <c r="I170" i="48"/>
  <c r="H171" i="48"/>
  <c r="I171" i="48"/>
  <c r="H172" i="48"/>
  <c r="I172" i="48"/>
  <c r="H173" i="48"/>
  <c r="I173" i="48" s="1"/>
  <c r="H174" i="48"/>
  <c r="I174" i="48"/>
  <c r="H175" i="48"/>
  <c r="I175" i="48"/>
  <c r="H176" i="48"/>
  <c r="I176" i="48"/>
  <c r="H16" i="46"/>
  <c r="I16" i="46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34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7" i="46"/>
  <c r="I47" i="46"/>
  <c r="H48" i="46"/>
  <c r="I48" i="46"/>
  <c r="H49" i="46"/>
  <c r="I49" i="46"/>
  <c r="H50" i="46"/>
  <c r="I50" i="46"/>
  <c r="H51" i="46"/>
  <c r="I51" i="46"/>
  <c r="H52" i="46"/>
  <c r="I52" i="46"/>
  <c r="H53" i="46"/>
  <c r="I53" i="46"/>
  <c r="H54" i="46"/>
  <c r="I54" i="46"/>
  <c r="H55" i="46"/>
  <c r="I55" i="46"/>
  <c r="H56" i="46"/>
  <c r="I56" i="46"/>
  <c r="H57" i="46"/>
  <c r="I57" i="46"/>
  <c r="H58" i="46"/>
  <c r="I58" i="46" s="1"/>
  <c r="H59" i="46"/>
  <c r="I59" i="46" s="1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5" i="43"/>
  <c r="I25" i="43"/>
  <c r="H26" i="43"/>
  <c r="I26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3" i="43"/>
  <c r="I33" i="43"/>
  <c r="H34" i="43"/>
  <c r="I34" i="43"/>
  <c r="H35" i="43"/>
  <c r="I35" i="43"/>
  <c r="H36" i="43"/>
  <c r="I36" i="43"/>
  <c r="H37" i="43"/>
  <c r="I37" i="43"/>
  <c r="H38" i="43"/>
  <c r="I38" i="43"/>
  <c r="H39" i="43"/>
  <c r="I39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48" i="43"/>
  <c r="I48" i="43"/>
  <c r="H49" i="43"/>
  <c r="I49" i="43"/>
  <c r="H50" i="43"/>
  <c r="I50" i="43"/>
  <c r="H51" i="43"/>
  <c r="I51" i="43"/>
  <c r="H52" i="43"/>
  <c r="I52" i="43" s="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 s="1"/>
  <c r="H61" i="41"/>
  <c r="I61" i="41" s="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40" i="40"/>
  <c r="I40" i="40"/>
  <c r="H41" i="40"/>
  <c r="I41" i="40"/>
  <c r="H42" i="40"/>
  <c r="I42" i="40"/>
  <c r="H43" i="40"/>
  <c r="I43" i="40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6" i="39"/>
  <c r="I26" i="39"/>
  <c r="H27" i="39"/>
  <c r="I27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/>
  <c r="H39" i="39"/>
  <c r="I39" i="39"/>
  <c r="H40" i="39"/>
  <c r="I40" i="39"/>
  <c r="H41" i="39"/>
  <c r="I41" i="39"/>
  <c r="H42" i="39"/>
  <c r="I42" i="39"/>
  <c r="H43" i="39"/>
  <c r="I43" i="39"/>
  <c r="H44" i="39"/>
  <c r="I44" i="39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6" i="39"/>
  <c r="I56" i="39"/>
  <c r="H57" i="39"/>
  <c r="I57" i="39"/>
  <c r="H58" i="39"/>
  <c r="I58" i="39"/>
  <c r="H59" i="39"/>
  <c r="I59" i="39"/>
  <c r="H60" i="39"/>
  <c r="I60" i="39"/>
  <c r="H61" i="39"/>
  <c r="I61" i="39"/>
  <c r="H62" i="39"/>
  <c r="I62" i="39"/>
  <c r="H63" i="39"/>
  <c r="I63" i="39"/>
  <c r="H64" i="39"/>
  <c r="I64" i="39"/>
  <c r="H65" i="39"/>
  <c r="I65" i="39"/>
  <c r="H66" i="39"/>
  <c r="I66" i="39"/>
  <c r="H67" i="39"/>
  <c r="I67" i="39"/>
  <c r="H69" i="39"/>
  <c r="I69" i="39"/>
  <c r="H70" i="39"/>
  <c r="I70" i="39"/>
  <c r="H71" i="39"/>
  <c r="I71" i="39"/>
  <c r="H72" i="39"/>
  <c r="I72" i="39"/>
  <c r="H73" i="39"/>
  <c r="I73" i="39"/>
  <c r="H74" i="39"/>
  <c r="I74" i="39"/>
  <c r="H75" i="39"/>
  <c r="I75" i="39"/>
  <c r="H76" i="39"/>
  <c r="I76" i="39"/>
  <c r="H77" i="39"/>
  <c r="I77" i="39"/>
  <c r="H78" i="39"/>
  <c r="I78" i="39"/>
  <c r="H79" i="39"/>
  <c r="I79" i="39"/>
  <c r="H80" i="39"/>
  <c r="I80" i="39"/>
  <c r="H81" i="39"/>
  <c r="I81" i="39"/>
  <c r="H82" i="39"/>
  <c r="I82" i="39"/>
  <c r="H83" i="39"/>
  <c r="I83" i="39"/>
  <c r="H84" i="39"/>
  <c r="I84" i="39"/>
  <c r="H85" i="39"/>
  <c r="I85" i="39"/>
  <c r="H86" i="39"/>
  <c r="I86" i="39"/>
  <c r="H87" i="39"/>
  <c r="I87" i="39"/>
  <c r="H88" i="39"/>
  <c r="I88" i="39"/>
  <c r="H89" i="39"/>
  <c r="I89" i="39"/>
  <c r="H90" i="39"/>
  <c r="I90" i="39"/>
  <c r="H91" i="39"/>
  <c r="I91" i="39"/>
  <c r="H92" i="39"/>
  <c r="I92" i="39"/>
  <c r="H93" i="39"/>
  <c r="I93" i="39"/>
  <c r="H94" i="39"/>
  <c r="I94" i="39"/>
  <c r="H95" i="39"/>
  <c r="I95" i="39"/>
  <c r="H96" i="39"/>
  <c r="I96" i="39"/>
  <c r="H97" i="39"/>
  <c r="I97" i="39"/>
  <c r="H98" i="39"/>
  <c r="I98" i="39"/>
  <c r="H99" i="39"/>
  <c r="I99" i="39"/>
  <c r="H100" i="39"/>
  <c r="I100" i="39"/>
  <c r="H101" i="39"/>
  <c r="I101" i="39"/>
  <c r="H102" i="39"/>
  <c r="I102" i="39"/>
  <c r="H103" i="39"/>
  <c r="I103" i="39"/>
  <c r="H104" i="39"/>
  <c r="I104" i="39"/>
  <c r="H105" i="39"/>
  <c r="I105" i="39"/>
  <c r="H106" i="39"/>
  <c r="I106" i="39"/>
  <c r="H18" i="38"/>
  <c r="I18" i="38"/>
  <c r="H20" i="38"/>
  <c r="I20" i="38"/>
  <c r="H21" i="38"/>
  <c r="I21" i="38"/>
  <c r="H22" i="38"/>
  <c r="I22" i="38"/>
  <c r="H23" i="38"/>
  <c r="I23" i="38"/>
  <c r="H24" i="38"/>
  <c r="I24" i="38"/>
  <c r="H25" i="38"/>
  <c r="I25" i="38" s="1"/>
  <c r="H26" i="38"/>
  <c r="I26" i="38"/>
  <c r="H27" i="38"/>
  <c r="I27" i="38"/>
  <c r="H28" i="38"/>
  <c r="I28" i="38"/>
  <c r="H29" i="38"/>
  <c r="I29" i="38"/>
  <c r="H30" i="38"/>
  <c r="I30" i="38"/>
  <c r="H31" i="38"/>
  <c r="I31" i="38"/>
  <c r="H32" i="38"/>
  <c r="I32" i="38" s="1"/>
  <c r="H33" i="38"/>
  <c r="I33" i="38" s="1"/>
  <c r="H34" i="38"/>
  <c r="I34" i="38"/>
  <c r="H35" i="38"/>
  <c r="I35" i="38"/>
  <c r="H36" i="38"/>
  <c r="I36" i="38"/>
  <c r="H37" i="38"/>
  <c r="I37" i="38"/>
  <c r="H38" i="38"/>
  <c r="I38" i="38"/>
  <c r="H39" i="38"/>
  <c r="I39" i="38"/>
  <c r="H40" i="38"/>
  <c r="I40" i="38"/>
  <c r="H41" i="38"/>
  <c r="I41" i="38"/>
  <c r="H42" i="38"/>
  <c r="I42" i="38"/>
  <c r="H43" i="38"/>
  <c r="I43" i="38"/>
  <c r="H44" i="38"/>
  <c r="I44" i="38"/>
  <c r="H45" i="38"/>
  <c r="I45" i="38"/>
  <c r="H46" i="38"/>
  <c r="I46" i="38" s="1"/>
  <c r="H47" i="38"/>
  <c r="I47" i="38"/>
  <c r="H48" i="38"/>
  <c r="I48" i="38"/>
  <c r="H49" i="38"/>
  <c r="I49" i="38"/>
  <c r="H50" i="38"/>
  <c r="I50" i="38"/>
  <c r="H51" i="38"/>
  <c r="I51" i="38"/>
  <c r="H52" i="38"/>
  <c r="I52" i="38"/>
  <c r="H53" i="38"/>
  <c r="I53" i="38"/>
  <c r="H54" i="38"/>
  <c r="I54" i="38"/>
  <c r="H55" i="38"/>
  <c r="I55" i="38"/>
  <c r="H56" i="38"/>
  <c r="I56" i="38"/>
  <c r="H57" i="38"/>
  <c r="I57" i="38"/>
  <c r="H58" i="38"/>
  <c r="I58" i="38"/>
  <c r="H59" i="38"/>
  <c r="I59" i="38"/>
  <c r="H60" i="38"/>
  <c r="I60" i="38"/>
  <c r="H61" i="38"/>
  <c r="I61" i="38"/>
  <c r="H62" i="38"/>
  <c r="I62" i="38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0" i="37"/>
  <c r="I40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H51" i="37"/>
  <c r="I51" i="37"/>
  <c r="H52" i="37"/>
  <c r="I52" i="37"/>
  <c r="H53" i="37"/>
  <c r="I53" i="37"/>
  <c r="H54" i="37"/>
  <c r="I54" i="37"/>
  <c r="H55" i="37"/>
  <c r="I55" i="37"/>
  <c r="H56" i="37"/>
  <c r="I56" i="37"/>
  <c r="H57" i="37"/>
  <c r="I57" i="37"/>
  <c r="H58" i="37"/>
  <c r="I58" i="37"/>
  <c r="H59" i="37"/>
  <c r="I59" i="37"/>
  <c r="H60" i="37"/>
  <c r="I60" i="37"/>
  <c r="H61" i="37"/>
  <c r="I61" i="37"/>
  <c r="H62" i="37"/>
  <c r="I62" i="37"/>
  <c r="H63" i="37"/>
  <c r="I63" i="37"/>
  <c r="H64" i="37"/>
  <c r="I64" i="37"/>
  <c r="H65" i="37"/>
  <c r="I65" i="37"/>
  <c r="H66" i="37"/>
  <c r="I66" i="37"/>
  <c r="H67" i="37"/>
  <c r="I67" i="37"/>
  <c r="H68" i="37"/>
  <c r="I68" i="37"/>
  <c r="H69" i="37"/>
  <c r="I69" i="37"/>
  <c r="H70" i="37"/>
  <c r="I70" i="37"/>
  <c r="H71" i="37"/>
  <c r="I71" i="37"/>
  <c r="H72" i="37"/>
  <c r="I72" i="37"/>
  <c r="H73" i="37"/>
  <c r="I73" i="37"/>
  <c r="H74" i="37"/>
  <c r="I74" i="37"/>
  <c r="H75" i="37"/>
  <c r="I75" i="37"/>
  <c r="H17" i="36"/>
  <c r="I17" i="36"/>
  <c r="H18" i="36"/>
  <c r="I18" i="36"/>
  <c r="H19" i="36"/>
  <c r="I19" i="36"/>
  <c r="H20" i="36"/>
  <c r="I20" i="36"/>
  <c r="H21" i="36"/>
  <c r="I21" i="36"/>
  <c r="H22" i="36"/>
  <c r="I22" i="36"/>
  <c r="H23" i="36"/>
  <c r="I23" i="36"/>
  <c r="H24" i="36"/>
  <c r="I24" i="36"/>
  <c r="H25" i="36"/>
  <c r="I25" i="36"/>
  <c r="H26" i="36"/>
  <c r="I26" i="36"/>
  <c r="H27" i="36"/>
  <c r="I27" i="36"/>
  <c r="H28" i="36"/>
  <c r="I28" i="36"/>
  <c r="H29" i="36"/>
  <c r="I29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37" i="36"/>
  <c r="I37" i="36"/>
  <c r="H38" i="36"/>
  <c r="I38" i="36"/>
  <c r="H39" i="36"/>
  <c r="I39" i="36"/>
  <c r="H40" i="36"/>
  <c r="I40" i="36"/>
  <c r="H41" i="36"/>
  <c r="I41" i="36"/>
  <c r="H42" i="36"/>
  <c r="I42" i="36"/>
  <c r="H43" i="36"/>
  <c r="I43" i="36"/>
  <c r="H44" i="36"/>
  <c r="I44" i="36"/>
  <c r="H45" i="36"/>
  <c r="I45" i="36"/>
  <c r="H46" i="36"/>
  <c r="I46" i="36"/>
  <c r="H47" i="36"/>
  <c r="I47" i="36"/>
  <c r="H48" i="36"/>
  <c r="I48" i="36"/>
  <c r="H49" i="36"/>
  <c r="I49" i="36"/>
  <c r="H50" i="36"/>
  <c r="I50" i="36"/>
  <c r="H51" i="36"/>
  <c r="I51" i="36"/>
  <c r="H52" i="36"/>
  <c r="I52" i="36"/>
  <c r="H53" i="36"/>
  <c r="I53" i="36"/>
  <c r="H54" i="36"/>
  <c r="I54" i="36"/>
  <c r="H55" i="36"/>
  <c r="I55" i="36"/>
  <c r="H56" i="36"/>
  <c r="I56" i="36"/>
  <c r="H57" i="36"/>
  <c r="I57" i="36"/>
  <c r="H58" i="36"/>
  <c r="I58" i="36"/>
  <c r="H59" i="36"/>
  <c r="I59" i="36"/>
  <c r="H60" i="36"/>
  <c r="I60" i="36"/>
  <c r="H61" i="36"/>
  <c r="I61" i="36"/>
  <c r="H62" i="36"/>
  <c r="I62" i="36"/>
  <c r="H63" i="36"/>
  <c r="I63" i="36"/>
  <c r="H64" i="36"/>
  <c r="I64" i="36"/>
  <c r="H65" i="36"/>
  <c r="I65" i="36"/>
  <c r="H66" i="36"/>
  <c r="I66" i="36"/>
  <c r="H67" i="36"/>
  <c r="I67" i="36"/>
  <c r="H68" i="36"/>
  <c r="I68" i="36"/>
  <c r="H69" i="36"/>
  <c r="I69" i="36"/>
  <c r="H70" i="36"/>
  <c r="I70" i="36"/>
  <c r="H71" i="36"/>
  <c r="I71" i="36"/>
  <c r="H72" i="36"/>
  <c r="I72" i="36"/>
  <c r="H73" i="36"/>
  <c r="I73" i="36"/>
  <c r="H74" i="36"/>
  <c r="I74" i="36"/>
  <c r="H75" i="36"/>
  <c r="I75" i="36"/>
  <c r="H76" i="36"/>
  <c r="I76" i="36"/>
  <c r="H77" i="36"/>
  <c r="I77" i="36"/>
  <c r="H78" i="36"/>
  <c r="I78" i="36"/>
  <c r="H79" i="36"/>
  <c r="I79" i="36"/>
  <c r="H80" i="36"/>
  <c r="I80" i="36"/>
  <c r="H81" i="36"/>
  <c r="I81" i="36"/>
  <c r="H82" i="36"/>
  <c r="I82" i="36"/>
  <c r="H83" i="36"/>
  <c r="I83" i="36"/>
  <c r="H84" i="36"/>
  <c r="I84" i="36"/>
  <c r="H85" i="36"/>
  <c r="I85" i="36"/>
  <c r="H86" i="36"/>
  <c r="I86" i="36"/>
  <c r="H87" i="36"/>
  <c r="I87" i="36"/>
  <c r="H88" i="36"/>
  <c r="I88" i="36"/>
  <c r="H89" i="36"/>
  <c r="I89" i="36"/>
  <c r="H90" i="36"/>
  <c r="I90" i="36"/>
  <c r="H91" i="36"/>
  <c r="I91" i="36"/>
  <c r="H92" i="36"/>
  <c r="I92" i="36"/>
  <c r="H93" i="36"/>
  <c r="I93" i="36"/>
  <c r="H94" i="36"/>
  <c r="I94" i="36"/>
  <c r="H95" i="36"/>
  <c r="I95" i="36"/>
  <c r="H96" i="36"/>
  <c r="I96" i="36"/>
  <c r="H97" i="36"/>
  <c r="I97" i="36"/>
  <c r="H98" i="36"/>
  <c r="I98" i="36"/>
  <c r="H99" i="36"/>
  <c r="I99" i="36"/>
  <c r="H100" i="36"/>
  <c r="I100" i="36"/>
  <c r="H101" i="36"/>
  <c r="I101" i="36"/>
  <c r="H102" i="36"/>
  <c r="I102" i="36"/>
  <c r="H103" i="36"/>
  <c r="I103" i="36"/>
  <c r="H104" i="36"/>
  <c r="I104" i="36"/>
  <c r="H105" i="36"/>
  <c r="I105" i="36"/>
  <c r="H106" i="36"/>
  <c r="I106" i="36"/>
  <c r="H107" i="36"/>
  <c r="I107" i="36"/>
  <c r="H108" i="36"/>
  <c r="I108" i="36"/>
  <c r="H109" i="36"/>
  <c r="I109" i="36"/>
  <c r="H110" i="36"/>
  <c r="I110" i="36"/>
  <c r="H111" i="36"/>
  <c r="I111" i="36"/>
  <c r="H112" i="36"/>
  <c r="I112" i="36"/>
  <c r="H113" i="36"/>
  <c r="I113" i="36"/>
  <c r="H17" i="35"/>
  <c r="I17" i="35" s="1"/>
  <c r="H18" i="35"/>
  <c r="I18" i="35"/>
  <c r="H19" i="35"/>
  <c r="I19" i="35"/>
  <c r="H17" i="34"/>
  <c r="I17" i="34"/>
  <c r="H18" i="34"/>
  <c r="I18" i="34"/>
  <c r="H19" i="34"/>
  <c r="I19" i="34"/>
  <c r="H20" i="34"/>
  <c r="I20" i="34"/>
  <c r="H17" i="33"/>
  <c r="I17" i="33"/>
  <c r="H18" i="33"/>
  <c r="I18" i="33"/>
  <c r="H19" i="33"/>
  <c r="I19" i="33"/>
  <c r="H20" i="33"/>
  <c r="I20" i="33" s="1"/>
  <c r="H21" i="33"/>
  <c r="I21" i="33" s="1"/>
  <c r="H22" i="33"/>
  <c r="I22" i="33"/>
  <c r="H23" i="33"/>
  <c r="I23" i="33"/>
  <c r="H24" i="33"/>
  <c r="I24" i="33" s="1"/>
  <c r="H25" i="33"/>
  <c r="I25" i="33" s="1"/>
  <c r="H26" i="33"/>
  <c r="I26" i="33"/>
  <c r="H27" i="33"/>
  <c r="I27" i="33" s="1"/>
  <c r="H28" i="33"/>
  <c r="I28" i="33" s="1"/>
  <c r="H29" i="33"/>
  <c r="I29" i="33"/>
  <c r="H30" i="33"/>
  <c r="I30" i="33"/>
  <c r="H31" i="33"/>
  <c r="I31" i="33"/>
  <c r="H32" i="33"/>
  <c r="I32" i="33"/>
  <c r="H33" i="33"/>
  <c r="I33" i="33"/>
  <c r="H34" i="33"/>
  <c r="I34" i="33"/>
  <c r="H35" i="33"/>
  <c r="I35" i="33"/>
  <c r="H36" i="33"/>
  <c r="I36" i="33"/>
  <c r="H37" i="33"/>
  <c r="I37" i="33"/>
  <c r="H38" i="33"/>
  <c r="I38" i="33"/>
  <c r="H39" i="33"/>
  <c r="I39" i="33" s="1"/>
  <c r="H40" i="33"/>
  <c r="I40" i="33" s="1"/>
  <c r="H41" i="33"/>
  <c r="I41" i="33" s="1"/>
  <c r="H42" i="33"/>
  <c r="I42" i="33" s="1"/>
  <c r="H43" i="33"/>
  <c r="I43" i="33"/>
  <c r="H44" i="33"/>
  <c r="I44" i="33"/>
  <c r="H45" i="33"/>
  <c r="I45" i="33" s="1"/>
  <c r="H46" i="33"/>
  <c r="I46" i="33"/>
  <c r="H47" i="33"/>
  <c r="I47" i="33"/>
  <c r="H48" i="33"/>
  <c r="I48" i="33"/>
  <c r="H49" i="33"/>
  <c r="I49" i="33"/>
  <c r="H50" i="33"/>
  <c r="I50" i="33"/>
  <c r="H51" i="33"/>
  <c r="I51" i="33" s="1"/>
  <c r="H52" i="33"/>
  <c r="I52" i="33"/>
  <c r="H53" i="33"/>
  <c r="I53" i="33"/>
  <c r="H54" i="33"/>
  <c r="I54" i="33"/>
  <c r="H55" i="33"/>
  <c r="I55" i="33"/>
  <c r="H17" i="32"/>
  <c r="I17" i="32"/>
  <c r="H18" i="32"/>
  <c r="I18" i="32"/>
  <c r="H19" i="32"/>
  <c r="I19" i="32"/>
  <c r="H20" i="32"/>
  <c r="I20" i="32"/>
  <c r="H21" i="32"/>
  <c r="I21" i="32"/>
  <c r="H22" i="32"/>
  <c r="I22" i="32"/>
  <c r="H23" i="32"/>
  <c r="I23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/>
  <c r="H23" i="31"/>
  <c r="I23" i="31"/>
  <c r="H24" i="31"/>
  <c r="I24" i="31" s="1"/>
  <c r="H25" i="31"/>
  <c r="I25" i="31" s="1"/>
  <c r="H26" i="31"/>
  <c r="I26" i="31"/>
  <c r="H27" i="31"/>
  <c r="I27" i="31"/>
  <c r="H28" i="31"/>
  <c r="I28" i="31"/>
  <c r="H29" i="31"/>
  <c r="I29" i="31"/>
  <c r="H30" i="31"/>
  <c r="I30" i="31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 s="1"/>
  <c r="H30" i="29"/>
  <c r="I30" i="29" s="1"/>
  <c r="H31" i="29"/>
  <c r="I31" i="29" s="1"/>
  <c r="H32" i="29"/>
  <c r="I32" i="29"/>
  <c r="H33" i="29"/>
  <c r="I33" i="29"/>
  <c r="H34" i="29"/>
  <c r="I34" i="29"/>
  <c r="H35" i="29"/>
  <c r="I35" i="29"/>
  <c r="H36" i="29"/>
  <c r="I36" i="29" s="1"/>
  <c r="H37" i="29"/>
  <c r="I37" i="29"/>
  <c r="H38" i="29"/>
  <c r="I38" i="29"/>
  <c r="H39" i="29"/>
  <c r="I39" i="29"/>
  <c r="H40" i="29"/>
  <c r="I40" i="29"/>
  <c r="H41" i="29"/>
  <c r="I41" i="29" s="1"/>
  <c r="H42" i="29"/>
  <c r="I42" i="29"/>
  <c r="H43" i="29"/>
  <c r="I43" i="29"/>
  <c r="H44" i="29"/>
  <c r="I44" i="29"/>
  <c r="H45" i="29"/>
  <c r="I45" i="29"/>
  <c r="H46" i="29"/>
  <c r="I46" i="29" s="1"/>
  <c r="H47" i="29"/>
  <c r="I47" i="29"/>
  <c r="H48" i="29"/>
  <c r="I48" i="29"/>
  <c r="H49" i="29"/>
  <c r="I49" i="29"/>
  <c r="H50" i="29"/>
  <c r="I50" i="29"/>
  <c r="H51" i="29"/>
  <c r="I51" i="29"/>
  <c r="H52" i="29"/>
  <c r="I52" i="29"/>
  <c r="B13" i="50"/>
  <c r="B12" i="50"/>
  <c r="B13" i="49"/>
  <c r="B12" i="49"/>
  <c r="B13" i="48"/>
  <c r="B12" i="48"/>
  <c r="B13" i="47"/>
  <c r="B12" i="47"/>
  <c r="B13" i="46"/>
  <c r="B12" i="46"/>
  <c r="H17" i="42"/>
  <c r="I17" i="42"/>
  <c r="H18" i="42"/>
  <c r="I18" i="42"/>
  <c r="H19" i="42"/>
  <c r="I19" i="42"/>
  <c r="H20" i="42"/>
  <c r="I20" i="42"/>
  <c r="H21" i="42"/>
  <c r="I21" i="42"/>
  <c r="H22" i="42"/>
  <c r="I22" i="42"/>
  <c r="H23" i="42"/>
  <c r="I23" i="42"/>
  <c r="H24" i="42"/>
  <c r="I24" i="42"/>
  <c r="H25" i="42"/>
  <c r="I25" i="42"/>
  <c r="H26" i="42"/>
  <c r="I26" i="42"/>
  <c r="H27" i="42"/>
  <c r="I27" i="42"/>
  <c r="H28" i="42"/>
  <c r="I28" i="42"/>
  <c r="H29" i="42"/>
  <c r="I29" i="42"/>
  <c r="H30" i="42"/>
  <c r="I30" i="42"/>
  <c r="H31" i="42"/>
  <c r="I31" i="42"/>
  <c r="H32" i="42"/>
  <c r="I32" i="42"/>
  <c r="H33" i="42"/>
  <c r="I33" i="42"/>
  <c r="H34" i="42"/>
  <c r="I34" i="42"/>
  <c r="U114" i="36"/>
  <c r="I16" i="34"/>
  <c r="H16" i="34"/>
  <c r="H16" i="33"/>
  <c r="I16" i="33" s="1"/>
  <c r="I16" i="32"/>
  <c r="H16" i="32"/>
  <c r="Q29" i="36"/>
  <c r="R29" i="36" s="1"/>
  <c r="T29" i="36" s="1"/>
  <c r="S29" i="36"/>
  <c r="Q22" i="40" l="1"/>
  <c r="R22" i="40" s="1"/>
  <c r="T22" i="40" s="1"/>
  <c r="S22" i="40"/>
  <c r="Q59" i="46" l="1"/>
  <c r="R59" i="46" s="1"/>
  <c r="T59" i="46" s="1"/>
  <c r="S59" i="46"/>
  <c r="Q58" i="46"/>
  <c r="R58" i="46" s="1"/>
  <c r="T58" i="46" s="1"/>
  <c r="S58" i="46"/>
  <c r="Q25" i="40" l="1"/>
  <c r="R25" i="40"/>
  <c r="T25" i="40" s="1"/>
  <c r="S25" i="40"/>
  <c r="Q48" i="38"/>
  <c r="R48" i="38" s="1"/>
  <c r="T48" i="38" s="1"/>
  <c r="S48" i="38"/>
  <c r="Q54" i="36"/>
  <c r="R54" i="36" s="1"/>
  <c r="T54" i="36" s="1"/>
  <c r="S54" i="36"/>
  <c r="Q63" i="41" l="1"/>
  <c r="R63" i="41" s="1"/>
  <c r="T63" i="41" s="1"/>
  <c r="S63" i="41"/>
  <c r="Q61" i="41"/>
  <c r="R61" i="41" s="1"/>
  <c r="T61" i="41" s="1"/>
  <c r="S61" i="41"/>
  <c r="Q60" i="41"/>
  <c r="R60" i="41"/>
  <c r="T60" i="41" s="1"/>
  <c r="S60" i="41"/>
  <c r="Q52" i="50"/>
  <c r="R52" i="50"/>
  <c r="T52" i="50" s="1"/>
  <c r="S52" i="50"/>
  <c r="Q37" i="50"/>
  <c r="R37" i="50" s="1"/>
  <c r="T37" i="50" s="1"/>
  <c r="Q38" i="50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Q50" i="50"/>
  <c r="R50" i="50" s="1"/>
  <c r="T50" i="50" s="1"/>
  <c r="Q51" i="50"/>
  <c r="R51" i="50" s="1"/>
  <c r="T51" i="50" s="1"/>
  <c r="R38" i="50"/>
  <c r="T38" i="50" s="1"/>
  <c r="R49" i="50"/>
  <c r="T49" i="50" s="1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H20" i="49"/>
  <c r="I20" i="49" s="1"/>
  <c r="Q20" i="49"/>
  <c r="R20" i="49" s="1"/>
  <c r="T20" i="49" s="1"/>
  <c r="S20" i="49"/>
  <c r="H26" i="49"/>
  <c r="I26" i="49" s="1"/>
  <c r="Q26" i="49"/>
  <c r="R26" i="49" s="1"/>
  <c r="T26" i="49" s="1"/>
  <c r="S26" i="49"/>
  <c r="H27" i="49"/>
  <c r="I27" i="49" s="1"/>
  <c r="Q27" i="49"/>
  <c r="R27" i="49" s="1"/>
  <c r="T27" i="49" s="1"/>
  <c r="S27" i="49"/>
  <c r="H18" i="49"/>
  <c r="I18" i="49"/>
  <c r="Q18" i="49"/>
  <c r="R18" i="49" s="1"/>
  <c r="T18" i="49" s="1"/>
  <c r="S18" i="49"/>
  <c r="H24" i="49"/>
  <c r="I24" i="49" s="1"/>
  <c r="Q24" i="49"/>
  <c r="R24" i="49" s="1"/>
  <c r="T24" i="49" s="1"/>
  <c r="S24" i="49"/>
  <c r="H22" i="49"/>
  <c r="I22" i="49" s="1"/>
  <c r="Q22" i="49"/>
  <c r="R22" i="49" s="1"/>
  <c r="T22" i="49" s="1"/>
  <c r="S22" i="49"/>
  <c r="Q161" i="48"/>
  <c r="R161" i="48" s="1"/>
  <c r="T161" i="48" s="1"/>
  <c r="S161" i="48"/>
  <c r="Q146" i="48"/>
  <c r="R146" i="48" s="1"/>
  <c r="T146" i="48" s="1"/>
  <c r="S146" i="48"/>
  <c r="Q157" i="48"/>
  <c r="R157" i="48" s="1"/>
  <c r="T157" i="48" s="1"/>
  <c r="S157" i="48"/>
  <c r="Q78" i="48"/>
  <c r="R78" i="48" s="1"/>
  <c r="T78" i="48" s="1"/>
  <c r="S78" i="48"/>
  <c r="Q175" i="48"/>
  <c r="R175" i="48" s="1"/>
  <c r="T175" i="48" s="1"/>
  <c r="Q176" i="48"/>
  <c r="R176" i="48" s="1"/>
  <c r="T176" i="48" s="1"/>
  <c r="S175" i="48"/>
  <c r="S176" i="48"/>
  <c r="Q174" i="48"/>
  <c r="R174" i="48" s="1"/>
  <c r="T174" i="48" s="1"/>
  <c r="S174" i="48"/>
  <c r="Q57" i="41"/>
  <c r="R57" i="41" s="1"/>
  <c r="T57" i="41" s="1"/>
  <c r="S57" i="41"/>
  <c r="Q53" i="38"/>
  <c r="R53" i="38" s="1"/>
  <c r="T53" i="38" s="1"/>
  <c r="S53" i="38"/>
  <c r="Q26" i="38"/>
  <c r="R26" i="38" s="1"/>
  <c r="T26" i="38" s="1"/>
  <c r="S26" i="38"/>
  <c r="Q32" i="38"/>
  <c r="R32" i="38" s="1"/>
  <c r="T32" i="38" s="1"/>
  <c r="S32" i="38"/>
  <c r="Q46" i="38"/>
  <c r="R46" i="38" s="1"/>
  <c r="T46" i="38" s="1"/>
  <c r="S46" i="38"/>
  <c r="Q33" i="38"/>
  <c r="R33" i="38" s="1"/>
  <c r="T33" i="38" s="1"/>
  <c r="S33" i="38"/>
  <c r="Q25" i="38"/>
  <c r="R25" i="38" s="1"/>
  <c r="T25" i="38" s="1"/>
  <c r="S25" i="38"/>
  <c r="Q105" i="48" l="1"/>
  <c r="R105" i="48" s="1"/>
  <c r="T105" i="48" s="1"/>
  <c r="S105" i="48"/>
  <c r="Q145" i="48"/>
  <c r="R145" i="48"/>
  <c r="T145" i="48" s="1"/>
  <c r="S145" i="48"/>
  <c r="Q144" i="48"/>
  <c r="R144" i="48" s="1"/>
  <c r="T144" i="48" s="1"/>
  <c r="S144" i="48"/>
  <c r="Q140" i="48"/>
  <c r="R140" i="48" s="1"/>
  <c r="T140" i="48" s="1"/>
  <c r="S140" i="48"/>
  <c r="Q142" i="48"/>
  <c r="R142" i="48" s="1"/>
  <c r="T142" i="48" s="1"/>
  <c r="S142" i="48"/>
  <c r="Q125" i="48"/>
  <c r="R125" i="48" s="1"/>
  <c r="T125" i="48" s="1"/>
  <c r="S125" i="48"/>
  <c r="Q169" i="48"/>
  <c r="R169" i="48" s="1"/>
  <c r="T169" i="48" s="1"/>
  <c r="S169" i="48"/>
  <c r="Q171" i="48"/>
  <c r="R171" i="48" s="1"/>
  <c r="T171" i="48" s="1"/>
  <c r="S171" i="48"/>
  <c r="Q152" i="48"/>
  <c r="R152" i="48" s="1"/>
  <c r="T152" i="48" s="1"/>
  <c r="S152" i="48"/>
  <c r="Q126" i="48"/>
  <c r="R126" i="48" s="1"/>
  <c r="T126" i="48" s="1"/>
  <c r="S126" i="48"/>
  <c r="Q170" i="48"/>
  <c r="R170" i="48" s="1"/>
  <c r="T170" i="48" s="1"/>
  <c r="S170" i="48"/>
  <c r="Q172" i="48"/>
  <c r="R172" i="48" s="1"/>
  <c r="T172" i="48" s="1"/>
  <c r="S172" i="48"/>
  <c r="Q164" i="48"/>
  <c r="R164" i="48" s="1"/>
  <c r="T164" i="48" s="1"/>
  <c r="S164" i="48"/>
  <c r="Q160" i="48"/>
  <c r="R160" i="48" s="1"/>
  <c r="T160" i="48" s="1"/>
  <c r="S160" i="48"/>
  <c r="Q133" i="48"/>
  <c r="R133" i="48" s="1"/>
  <c r="T133" i="48" s="1"/>
  <c r="S133" i="48"/>
  <c r="Q134" i="48"/>
  <c r="R134" i="48" s="1"/>
  <c r="T134" i="48" s="1"/>
  <c r="S134" i="48"/>
  <c r="Q136" i="48"/>
  <c r="R136" i="48" s="1"/>
  <c r="T136" i="48" s="1"/>
  <c r="S136" i="48"/>
  <c r="Q83" i="48"/>
  <c r="R83" i="48" s="1"/>
  <c r="T83" i="48" s="1"/>
  <c r="S83" i="48"/>
  <c r="Q162" i="48"/>
  <c r="R162" i="48" s="1"/>
  <c r="T162" i="48" s="1"/>
  <c r="S162" i="48"/>
  <c r="Q163" i="48"/>
  <c r="R163" i="48" s="1"/>
  <c r="T163" i="48" s="1"/>
  <c r="S163" i="48"/>
  <c r="Q165" i="48"/>
  <c r="R165" i="48" s="1"/>
  <c r="T165" i="48" s="1"/>
  <c r="S165" i="48"/>
  <c r="Q166" i="48"/>
  <c r="R166" i="48" s="1"/>
  <c r="T166" i="48" s="1"/>
  <c r="S166" i="48"/>
  <c r="Q167" i="48"/>
  <c r="R167" i="48" s="1"/>
  <c r="T167" i="48" s="1"/>
  <c r="S167" i="48"/>
  <c r="Q168" i="48"/>
  <c r="R168" i="48" s="1"/>
  <c r="T168" i="48" s="1"/>
  <c r="S168" i="48"/>
  <c r="Q159" i="48"/>
  <c r="R159" i="48" s="1"/>
  <c r="T159" i="48" s="1"/>
  <c r="S159" i="48"/>
  <c r="Q158" i="48"/>
  <c r="R158" i="48" s="1"/>
  <c r="T158" i="48" s="1"/>
  <c r="S158" i="48"/>
  <c r="Q156" i="48"/>
  <c r="R156" i="48" s="1"/>
  <c r="T156" i="48" s="1"/>
  <c r="S156" i="48"/>
  <c r="Q154" i="48"/>
  <c r="R154" i="48" s="1"/>
  <c r="T154" i="48" s="1"/>
  <c r="Q155" i="48"/>
  <c r="R155" i="48" s="1"/>
  <c r="T155" i="48" s="1"/>
  <c r="Q173" i="48"/>
  <c r="R173" i="48" s="1"/>
  <c r="T173" i="48" s="1"/>
  <c r="S154" i="48"/>
  <c r="S155" i="48"/>
  <c r="S173" i="48"/>
  <c r="Q138" i="48"/>
  <c r="R138" i="48" s="1"/>
  <c r="T138" i="48" s="1"/>
  <c r="S138" i="48"/>
  <c r="Q139" i="48"/>
  <c r="R139" i="48" s="1"/>
  <c r="T139" i="48" s="1"/>
  <c r="S139" i="48"/>
  <c r="Q141" i="48"/>
  <c r="R141" i="48" s="1"/>
  <c r="T141" i="48" s="1"/>
  <c r="S141" i="48"/>
  <c r="Q143" i="48"/>
  <c r="R143" i="48" s="1"/>
  <c r="T143" i="48" s="1"/>
  <c r="S143" i="48"/>
  <c r="Q132" i="48"/>
  <c r="R132" i="48" s="1"/>
  <c r="T132" i="48" s="1"/>
  <c r="S132" i="48"/>
  <c r="Q130" i="48"/>
  <c r="R130" i="48" s="1"/>
  <c r="T130" i="48" s="1"/>
  <c r="S130" i="48"/>
  <c r="Q131" i="48"/>
  <c r="R131" i="48" s="1"/>
  <c r="T131" i="48" s="1"/>
  <c r="S131" i="48"/>
  <c r="Q147" i="48"/>
  <c r="R147" i="48" s="1"/>
  <c r="T147" i="48" s="1"/>
  <c r="S147" i="48"/>
  <c r="Q148" i="48"/>
  <c r="R148" i="48" s="1"/>
  <c r="T148" i="48" s="1"/>
  <c r="S148" i="48"/>
  <c r="Q137" i="48"/>
  <c r="R137" i="48" s="1"/>
  <c r="T137" i="48" s="1"/>
  <c r="S137" i="48"/>
  <c r="Q135" i="48"/>
  <c r="R135" i="48" s="1"/>
  <c r="T135" i="48" s="1"/>
  <c r="S135" i="48"/>
  <c r="Q149" i="48"/>
  <c r="R149" i="48" s="1"/>
  <c r="T149" i="48" s="1"/>
  <c r="S149" i="48"/>
  <c r="Q124" i="48"/>
  <c r="R124" i="48" s="1"/>
  <c r="T124" i="48" s="1"/>
  <c r="S124" i="48"/>
  <c r="Q127" i="48"/>
  <c r="R127" i="48" s="1"/>
  <c r="T127" i="48" s="1"/>
  <c r="S127" i="48"/>
  <c r="Q128" i="48"/>
  <c r="R128" i="48" s="1"/>
  <c r="T128" i="48" s="1"/>
  <c r="S128" i="48"/>
  <c r="Q129" i="48"/>
  <c r="R129" i="48" s="1"/>
  <c r="T129" i="48" s="1"/>
  <c r="S129" i="48"/>
  <c r="Q150" i="48"/>
  <c r="R150" i="48" s="1"/>
  <c r="T150" i="48" s="1"/>
  <c r="S150" i="48"/>
  <c r="Q151" i="48"/>
  <c r="R151" i="48" s="1"/>
  <c r="T151" i="48" s="1"/>
  <c r="S151" i="48"/>
  <c r="Q92" i="48" l="1"/>
  <c r="R92" i="48" s="1"/>
  <c r="T92" i="48" s="1"/>
  <c r="S92" i="48"/>
  <c r="Q74" i="48"/>
  <c r="R74" i="48" s="1"/>
  <c r="T74" i="48" s="1"/>
  <c r="S74" i="48"/>
  <c r="Q119" i="48"/>
  <c r="R119" i="48" s="1"/>
  <c r="T119" i="48" s="1"/>
  <c r="S119" i="48"/>
  <c r="Q120" i="48"/>
  <c r="R120" i="48" s="1"/>
  <c r="T120" i="48" s="1"/>
  <c r="S120" i="48"/>
  <c r="Q123" i="48"/>
  <c r="R123" i="48" s="1"/>
  <c r="T123" i="48" s="1"/>
  <c r="S123" i="48"/>
  <c r="Q121" i="48"/>
  <c r="R121" i="48" s="1"/>
  <c r="T121" i="48" s="1"/>
  <c r="S121" i="48"/>
  <c r="Q118" i="48"/>
  <c r="R118" i="48" s="1"/>
  <c r="T118" i="48" s="1"/>
  <c r="S118" i="48"/>
  <c r="Q122" i="48"/>
  <c r="R122" i="48" s="1"/>
  <c r="T122" i="48" s="1"/>
  <c r="S122" i="48"/>
  <c r="Q111" i="48"/>
  <c r="R111" i="48" s="1"/>
  <c r="T111" i="48" s="1"/>
  <c r="S111" i="48"/>
  <c r="Q108" i="48"/>
  <c r="R108" i="48" s="1"/>
  <c r="T108" i="48" s="1"/>
  <c r="S108" i="48"/>
  <c r="Q109" i="48"/>
  <c r="R109" i="48" s="1"/>
  <c r="T109" i="48" s="1"/>
  <c r="S109" i="48"/>
  <c r="Q110" i="48"/>
  <c r="R110" i="48" s="1"/>
  <c r="T110" i="48" s="1"/>
  <c r="S110" i="48"/>
  <c r="Q112" i="48"/>
  <c r="R112" i="48" s="1"/>
  <c r="T112" i="48" s="1"/>
  <c r="S112" i="48"/>
  <c r="Q113" i="48"/>
  <c r="R113" i="48" s="1"/>
  <c r="T113" i="48" s="1"/>
  <c r="S113" i="48"/>
  <c r="Q114" i="48"/>
  <c r="R114" i="48" s="1"/>
  <c r="T114" i="48" s="1"/>
  <c r="S114" i="48"/>
  <c r="Q115" i="48"/>
  <c r="R115" i="48" s="1"/>
  <c r="T115" i="48" s="1"/>
  <c r="S115" i="48"/>
  <c r="Q116" i="48"/>
  <c r="R116" i="48" s="1"/>
  <c r="T116" i="48" s="1"/>
  <c r="S116" i="48"/>
  <c r="Q117" i="48"/>
  <c r="R117" i="48" s="1"/>
  <c r="T117" i="48" s="1"/>
  <c r="S117" i="48"/>
  <c r="Q107" i="48"/>
  <c r="R107" i="48" s="1"/>
  <c r="T107" i="48" s="1"/>
  <c r="S107" i="48"/>
  <c r="Q101" i="48"/>
  <c r="R101" i="48" s="1"/>
  <c r="T101" i="48" s="1"/>
  <c r="S101" i="48"/>
  <c r="Q102" i="48"/>
  <c r="R102" i="48" s="1"/>
  <c r="T102" i="48" s="1"/>
  <c r="S102" i="48"/>
  <c r="Q103" i="48"/>
  <c r="R103" i="48" s="1"/>
  <c r="T103" i="48" s="1"/>
  <c r="S103" i="48"/>
  <c r="Q104" i="48"/>
  <c r="R104" i="48" s="1"/>
  <c r="T104" i="48" s="1"/>
  <c r="S104" i="48"/>
  <c r="Q106" i="48"/>
  <c r="R106" i="48" s="1"/>
  <c r="T106" i="48" s="1"/>
  <c r="S106" i="48"/>
  <c r="Q98" i="48"/>
  <c r="R98" i="48" s="1"/>
  <c r="T98" i="48" s="1"/>
  <c r="S98" i="48"/>
  <c r="Q99" i="48"/>
  <c r="R99" i="48" s="1"/>
  <c r="T99" i="48" s="1"/>
  <c r="S99" i="48"/>
  <c r="Q100" i="48"/>
  <c r="R100" i="48" s="1"/>
  <c r="T100" i="48" s="1"/>
  <c r="S100" i="48"/>
  <c r="Q97" i="48"/>
  <c r="R97" i="48" s="1"/>
  <c r="T97" i="48" s="1"/>
  <c r="S97" i="48"/>
  <c r="Q96" i="48"/>
  <c r="R96" i="48" s="1"/>
  <c r="T96" i="48" s="1"/>
  <c r="Q153" i="48"/>
  <c r="R153" i="48" s="1"/>
  <c r="T153" i="48" s="1"/>
  <c r="S96" i="48"/>
  <c r="S153" i="48"/>
  <c r="Q88" i="48"/>
  <c r="R88" i="48" s="1"/>
  <c r="T88" i="48" s="1"/>
  <c r="S88" i="48"/>
  <c r="Q89" i="48"/>
  <c r="R89" i="48" s="1"/>
  <c r="T89" i="48" s="1"/>
  <c r="S89" i="48"/>
  <c r="Q90" i="48"/>
  <c r="R90" i="48" s="1"/>
  <c r="T90" i="48" s="1"/>
  <c r="S90" i="48"/>
  <c r="Q86" i="48"/>
  <c r="R86" i="48" s="1"/>
  <c r="T86" i="48" s="1"/>
  <c r="S86" i="48"/>
  <c r="Q84" i="48"/>
  <c r="R84" i="48" s="1"/>
  <c r="T84" i="48" s="1"/>
  <c r="S84" i="48"/>
  <c r="Q85" i="48"/>
  <c r="R85" i="48" s="1"/>
  <c r="T85" i="48" s="1"/>
  <c r="S85" i="48"/>
  <c r="Q87" i="48"/>
  <c r="R87" i="48" s="1"/>
  <c r="T87" i="48" s="1"/>
  <c r="S87" i="48"/>
  <c r="Q91" i="48"/>
  <c r="R91" i="48" s="1"/>
  <c r="T91" i="48" s="1"/>
  <c r="S91" i="48"/>
  <c r="Q93" i="48"/>
  <c r="R93" i="48" s="1"/>
  <c r="T93" i="48" s="1"/>
  <c r="S93" i="48"/>
  <c r="Q94" i="48"/>
  <c r="R94" i="48" s="1"/>
  <c r="T94" i="48" s="1"/>
  <c r="S94" i="48"/>
  <c r="Q77" i="48"/>
  <c r="R77" i="48" s="1"/>
  <c r="T77" i="48" s="1"/>
  <c r="S77" i="48"/>
  <c r="Q79" i="48"/>
  <c r="R79" i="48" s="1"/>
  <c r="T79" i="48" s="1"/>
  <c r="S79" i="48"/>
  <c r="Q80" i="48"/>
  <c r="R80" i="48" s="1"/>
  <c r="T80" i="48" s="1"/>
  <c r="S80" i="48"/>
  <c r="Q81" i="48"/>
  <c r="R81" i="48" s="1"/>
  <c r="T81" i="48" s="1"/>
  <c r="S81" i="48"/>
  <c r="Q82" i="48"/>
  <c r="R82" i="48" s="1"/>
  <c r="T82" i="48" s="1"/>
  <c r="S82" i="48"/>
  <c r="Q75" i="48"/>
  <c r="R75" i="48" s="1"/>
  <c r="T75" i="48" s="1"/>
  <c r="S75" i="48"/>
  <c r="Q76" i="48"/>
  <c r="R76" i="48" s="1"/>
  <c r="T76" i="48" s="1"/>
  <c r="S76" i="48"/>
  <c r="Q73" i="48"/>
  <c r="R73" i="48" s="1"/>
  <c r="T73" i="48" s="1"/>
  <c r="S73" i="48"/>
  <c r="Q70" i="48"/>
  <c r="R70" i="48" s="1"/>
  <c r="T70" i="48" s="1"/>
  <c r="Q71" i="48"/>
  <c r="R71" i="48" s="1"/>
  <c r="T71" i="48" s="1"/>
  <c r="Q72" i="48"/>
  <c r="R72" i="48" s="1"/>
  <c r="T72" i="48" s="1"/>
  <c r="Q95" i="48"/>
  <c r="R95" i="48" s="1"/>
  <c r="T95" i="48" s="1"/>
  <c r="S70" i="48"/>
  <c r="S71" i="48"/>
  <c r="S72" i="48"/>
  <c r="S95" i="48"/>
  <c r="Q61" i="48"/>
  <c r="R61" i="48" s="1"/>
  <c r="T61" i="48" s="1"/>
  <c r="S61" i="48"/>
  <c r="Q62" i="48"/>
  <c r="R62" i="48" s="1"/>
  <c r="T62" i="48" s="1"/>
  <c r="S62" i="48"/>
  <c r="Q66" i="48"/>
  <c r="R66" i="48" s="1"/>
  <c r="T66" i="48" s="1"/>
  <c r="S66" i="48"/>
  <c r="Q67" i="48"/>
  <c r="R67" i="48" s="1"/>
  <c r="T67" i="48" s="1"/>
  <c r="S67" i="48"/>
  <c r="Q68" i="48"/>
  <c r="R68" i="48" s="1"/>
  <c r="T68" i="48" s="1"/>
  <c r="S68" i="48"/>
  <c r="Q60" i="48"/>
  <c r="R60" i="48" s="1"/>
  <c r="T60" i="48" s="1"/>
  <c r="Q69" i="48"/>
  <c r="R69" i="48" s="1"/>
  <c r="T69" i="48" s="1"/>
  <c r="S60" i="48"/>
  <c r="S69" i="48"/>
  <c r="Q50" i="48" l="1"/>
  <c r="R50" i="48" s="1"/>
  <c r="T50" i="48" s="1"/>
  <c r="S50" i="48"/>
  <c r="Q49" i="48"/>
  <c r="R49" i="48" s="1"/>
  <c r="T49" i="48" s="1"/>
  <c r="S49" i="48"/>
  <c r="Q47" i="48"/>
  <c r="R47" i="48" s="1"/>
  <c r="T47" i="48" s="1"/>
  <c r="S47" i="48"/>
  <c r="Q51" i="48"/>
  <c r="R51" i="48" s="1"/>
  <c r="T51" i="48" s="1"/>
  <c r="S51" i="48"/>
  <c r="Q46" i="48"/>
  <c r="R46" i="48" s="1"/>
  <c r="T46" i="48" s="1"/>
  <c r="S46" i="48"/>
  <c r="Q44" i="48"/>
  <c r="R44" i="48" s="1"/>
  <c r="T44" i="48" s="1"/>
  <c r="S44" i="48"/>
  <c r="Q48" i="48"/>
  <c r="R48" i="48" s="1"/>
  <c r="T48" i="48" s="1"/>
  <c r="S48" i="48"/>
  <c r="Q53" i="48"/>
  <c r="R53" i="48" s="1"/>
  <c r="T53" i="48" s="1"/>
  <c r="S53" i="48"/>
  <c r="Q54" i="48"/>
  <c r="R54" i="48" s="1"/>
  <c r="T54" i="48" s="1"/>
  <c r="S54" i="48"/>
  <c r="Q58" i="48"/>
  <c r="R58" i="48" s="1"/>
  <c r="T58" i="48" s="1"/>
  <c r="S58" i="48"/>
  <c r="Q53" i="46" l="1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S53" i="46"/>
  <c r="S54" i="46"/>
  <c r="S55" i="46"/>
  <c r="S56" i="46"/>
  <c r="S57" i="46"/>
  <c r="Q51" i="46"/>
  <c r="R51" i="46" s="1"/>
  <c r="T51" i="46" s="1"/>
  <c r="S51" i="46"/>
  <c r="Q52" i="46"/>
  <c r="R52" i="46" s="1"/>
  <c r="T52" i="46" s="1"/>
  <c r="S52" i="46"/>
  <c r="Q48" i="46"/>
  <c r="R48" i="46" s="1"/>
  <c r="T48" i="46" s="1"/>
  <c r="S48" i="46"/>
  <c r="Q49" i="46"/>
  <c r="R49" i="46" s="1"/>
  <c r="T49" i="46" s="1"/>
  <c r="S49" i="46"/>
  <c r="Q50" i="46"/>
  <c r="R50" i="46" s="1"/>
  <c r="T50" i="46" s="1"/>
  <c r="S50" i="46"/>
  <c r="Q45" i="46"/>
  <c r="R45" i="46" s="1"/>
  <c r="T45" i="46" s="1"/>
  <c r="Q46" i="46"/>
  <c r="R46" i="46" s="1"/>
  <c r="T46" i="46" s="1"/>
  <c r="Q47" i="46"/>
  <c r="R47" i="46" s="1"/>
  <c r="T47" i="46" s="1"/>
  <c r="S45" i="46"/>
  <c r="S46" i="46"/>
  <c r="S47" i="46"/>
  <c r="Q38" i="46"/>
  <c r="R38" i="46" s="1"/>
  <c r="T38" i="46" s="1"/>
  <c r="S38" i="46"/>
  <c r="Q39" i="46"/>
  <c r="R39" i="46" s="1"/>
  <c r="T39" i="46" s="1"/>
  <c r="S39" i="46"/>
  <c r="Q37" i="46"/>
  <c r="R37" i="46" s="1"/>
  <c r="T37" i="46" s="1"/>
  <c r="S37" i="46"/>
  <c r="Q36" i="46"/>
  <c r="R36" i="46" s="1"/>
  <c r="T36" i="46" s="1"/>
  <c r="S36" i="46"/>
  <c r="Q35" i="46"/>
  <c r="R35" i="46" s="1"/>
  <c r="T35" i="46" s="1"/>
  <c r="S35" i="46"/>
  <c r="Q40" i="46"/>
  <c r="R40" i="46" s="1"/>
  <c r="T40" i="46" s="1"/>
  <c r="S40" i="46"/>
  <c r="Q33" i="46"/>
  <c r="R33" i="46" s="1"/>
  <c r="T33" i="46" s="1"/>
  <c r="S33" i="46"/>
  <c r="Q41" i="46"/>
  <c r="R41" i="46" s="1"/>
  <c r="T41" i="46" s="1"/>
  <c r="S41" i="46"/>
  <c r="Q34" i="46"/>
  <c r="R34" i="46" s="1"/>
  <c r="T34" i="46" s="1"/>
  <c r="S34" i="46"/>
  <c r="Q32" i="46"/>
  <c r="R32" i="46" s="1"/>
  <c r="T32" i="46" s="1"/>
  <c r="S32" i="46"/>
  <c r="Q42" i="46"/>
  <c r="R42" i="46" s="1"/>
  <c r="T42" i="46" s="1"/>
  <c r="S42" i="46"/>
  <c r="Q43" i="46"/>
  <c r="R43" i="46" s="1"/>
  <c r="T43" i="46" s="1"/>
  <c r="S43" i="46"/>
  <c r="Q51" i="43"/>
  <c r="R51" i="43" s="1"/>
  <c r="T51" i="43" s="1"/>
  <c r="S51" i="43"/>
  <c r="Q52" i="43"/>
  <c r="R52" i="43" s="1"/>
  <c r="T52" i="43" s="1"/>
  <c r="S52" i="43"/>
  <c r="Q50" i="43"/>
  <c r="R50" i="43" s="1"/>
  <c r="T50" i="43" s="1"/>
  <c r="S50" i="43"/>
  <c r="Q46" i="43"/>
  <c r="R46" i="43" s="1"/>
  <c r="T46" i="43" s="1"/>
  <c r="S46" i="43"/>
  <c r="Q47" i="43"/>
  <c r="R47" i="43" s="1"/>
  <c r="T47" i="43" s="1"/>
  <c r="S47" i="43"/>
  <c r="Q48" i="43"/>
  <c r="R48" i="43" s="1"/>
  <c r="T48" i="43" s="1"/>
  <c r="S48" i="43"/>
  <c r="Q42" i="43" l="1"/>
  <c r="R42" i="43"/>
  <c r="T42" i="43" s="1"/>
  <c r="S42" i="43"/>
  <c r="Q41" i="43"/>
  <c r="R41" i="43" s="1"/>
  <c r="T41" i="43" s="1"/>
  <c r="S41" i="43"/>
  <c r="Q43" i="43"/>
  <c r="R43" i="43" s="1"/>
  <c r="T43" i="43" s="1"/>
  <c r="S43" i="43"/>
  <c r="Q44" i="43"/>
  <c r="R44" i="43" s="1"/>
  <c r="T44" i="43" s="1"/>
  <c r="S44" i="43"/>
  <c r="Q19" i="43"/>
  <c r="R19" i="43" s="1"/>
  <c r="T19" i="43" s="1"/>
  <c r="S19" i="43"/>
  <c r="Q18" i="43" l="1"/>
  <c r="R18" i="43"/>
  <c r="T18" i="43" s="1"/>
  <c r="S18" i="43"/>
  <c r="Q83" i="41"/>
  <c r="R83" i="41" s="1"/>
  <c r="T83" i="41" s="1"/>
  <c r="S83" i="41"/>
  <c r="Q84" i="41"/>
  <c r="R84" i="41" s="1"/>
  <c r="T84" i="41" s="1"/>
  <c r="S84" i="41"/>
  <c r="Q81" i="41"/>
  <c r="R81" i="41" s="1"/>
  <c r="T81" i="41" s="1"/>
  <c r="S81" i="41"/>
  <c r="Q75" i="41"/>
  <c r="R75" i="41" s="1"/>
  <c r="T75" i="41" s="1"/>
  <c r="S75" i="41"/>
  <c r="Q78" i="41"/>
  <c r="R78" i="41" s="1"/>
  <c r="T78" i="41" s="1"/>
  <c r="S78" i="41"/>
  <c r="Q79" i="41"/>
  <c r="R79" i="41" s="1"/>
  <c r="T79" i="41" s="1"/>
  <c r="S79" i="41"/>
  <c r="Q77" i="41"/>
  <c r="R77" i="41" s="1"/>
  <c r="T77" i="41" s="1"/>
  <c r="S77" i="41"/>
  <c r="Q76" i="41"/>
  <c r="R76" i="41" s="1"/>
  <c r="T76" i="41" s="1"/>
  <c r="S76" i="41"/>
  <c r="Q80" i="41"/>
  <c r="R80" i="41" s="1"/>
  <c r="T80" i="41" s="1"/>
  <c r="S80" i="41"/>
  <c r="Q73" i="41"/>
  <c r="R73" i="41" s="1"/>
  <c r="T73" i="41" s="1"/>
  <c r="Q74" i="41"/>
  <c r="R74" i="41" s="1"/>
  <c r="T74" i="41" s="1"/>
  <c r="Q82" i="41"/>
  <c r="R82" i="41" s="1"/>
  <c r="T82" i="41" s="1"/>
  <c r="S73" i="41"/>
  <c r="S74" i="41"/>
  <c r="S82" i="41"/>
  <c r="Q106" i="39"/>
  <c r="R106" i="39" s="1"/>
  <c r="T106" i="39" s="1"/>
  <c r="S106" i="39"/>
  <c r="Q105" i="39"/>
  <c r="R105" i="39" s="1"/>
  <c r="T105" i="39" s="1"/>
  <c r="S105" i="39"/>
  <c r="Q95" i="39"/>
  <c r="R95" i="39" s="1"/>
  <c r="T95" i="39" s="1"/>
  <c r="S95" i="39"/>
  <c r="Q96" i="39"/>
  <c r="R96" i="39" s="1"/>
  <c r="T96" i="39" s="1"/>
  <c r="S96" i="39"/>
  <c r="Q97" i="39"/>
  <c r="R97" i="39" s="1"/>
  <c r="T97" i="39" s="1"/>
  <c r="S97" i="39"/>
  <c r="Q98" i="39"/>
  <c r="R98" i="39" s="1"/>
  <c r="T98" i="39" s="1"/>
  <c r="S98" i="39"/>
  <c r="Q99" i="39"/>
  <c r="R99" i="39" s="1"/>
  <c r="T99" i="39" s="1"/>
  <c r="S99" i="39"/>
  <c r="Q100" i="39"/>
  <c r="R100" i="39" s="1"/>
  <c r="T100" i="39" s="1"/>
  <c r="S100" i="39"/>
  <c r="Q94" i="39"/>
  <c r="R94" i="39" s="1"/>
  <c r="T94" i="39" s="1"/>
  <c r="S94" i="39"/>
  <c r="Q101" i="39"/>
  <c r="R101" i="39" s="1"/>
  <c r="T101" i="39" s="1"/>
  <c r="S101" i="39"/>
  <c r="Q103" i="39"/>
  <c r="R103" i="39" s="1"/>
  <c r="T103" i="39" s="1"/>
  <c r="S103" i="39"/>
  <c r="Q93" i="39"/>
  <c r="R93" i="39" s="1"/>
  <c r="T93" i="39" s="1"/>
  <c r="S93" i="39"/>
  <c r="Q92" i="39"/>
  <c r="R92" i="39" s="1"/>
  <c r="T92" i="39" s="1"/>
  <c r="S92" i="39"/>
  <c r="Q104" i="39"/>
  <c r="R104" i="39" s="1"/>
  <c r="T104" i="39" s="1"/>
  <c r="S104" i="39"/>
  <c r="Q86" i="39"/>
  <c r="R86" i="39" s="1"/>
  <c r="T86" i="39" s="1"/>
  <c r="S86" i="39"/>
  <c r="Q88" i="39"/>
  <c r="R88" i="39" s="1"/>
  <c r="T88" i="39" s="1"/>
  <c r="S88" i="39"/>
  <c r="Q90" i="39"/>
  <c r="R90" i="39" s="1"/>
  <c r="T90" i="39" s="1"/>
  <c r="S90" i="39"/>
  <c r="Q84" i="39"/>
  <c r="R84" i="39" s="1"/>
  <c r="T84" i="39" s="1"/>
  <c r="S84" i="39"/>
  <c r="Q91" i="39"/>
  <c r="R91" i="39" s="1"/>
  <c r="T91" i="39" s="1"/>
  <c r="S91" i="39"/>
  <c r="Q81" i="39"/>
  <c r="R81" i="39" s="1"/>
  <c r="T81" i="39" s="1"/>
  <c r="S81" i="39"/>
  <c r="Q83" i="39"/>
  <c r="R83" i="39" s="1"/>
  <c r="T83" i="39" s="1"/>
  <c r="S83" i="39"/>
  <c r="Q89" i="39"/>
  <c r="R89" i="39" s="1"/>
  <c r="T89" i="39" s="1"/>
  <c r="S89" i="39"/>
  <c r="Q80" i="39"/>
  <c r="R80" i="39" s="1"/>
  <c r="T80" i="39" s="1"/>
  <c r="S80" i="39"/>
  <c r="Q82" i="39"/>
  <c r="R82" i="39" s="1"/>
  <c r="T82" i="39" s="1"/>
  <c r="S82" i="39"/>
  <c r="Q85" i="39"/>
  <c r="R85" i="39" s="1"/>
  <c r="T85" i="39" s="1"/>
  <c r="S85" i="39"/>
  <c r="Q78" i="39"/>
  <c r="R78" i="39" s="1"/>
  <c r="T78" i="39" s="1"/>
  <c r="S78" i="39"/>
  <c r="Q79" i="39"/>
  <c r="R79" i="39" s="1"/>
  <c r="T79" i="39" s="1"/>
  <c r="S79" i="39"/>
  <c r="Q87" i="39"/>
  <c r="R87" i="39" s="1"/>
  <c r="T87" i="39" s="1"/>
  <c r="S87" i="39"/>
  <c r="Q102" i="39"/>
  <c r="R102" i="39" s="1"/>
  <c r="T102" i="39" s="1"/>
  <c r="S102" i="39"/>
  <c r="Q75" i="39"/>
  <c r="R75" i="39" s="1"/>
  <c r="T75" i="39" s="1"/>
  <c r="S75" i="39"/>
  <c r="Q76" i="39"/>
  <c r="R76" i="39" s="1"/>
  <c r="T76" i="39" s="1"/>
  <c r="S76" i="39"/>
  <c r="Q77" i="39" l="1"/>
  <c r="R77" i="39" s="1"/>
  <c r="T77" i="39" s="1"/>
  <c r="S77" i="39"/>
  <c r="Q50" i="39"/>
  <c r="R50" i="39" s="1"/>
  <c r="T50" i="39" s="1"/>
  <c r="S50" i="39"/>
  <c r="Q52" i="39"/>
  <c r="R52" i="39" s="1"/>
  <c r="T52" i="39" s="1"/>
  <c r="S52" i="39"/>
  <c r="Q53" i="39"/>
  <c r="R53" i="39" s="1"/>
  <c r="T53" i="39" s="1"/>
  <c r="S53" i="39"/>
  <c r="Q54" i="39"/>
  <c r="R54" i="39" s="1"/>
  <c r="T54" i="39" s="1"/>
  <c r="S54" i="39"/>
  <c r="Q51" i="39"/>
  <c r="R51" i="39" s="1"/>
  <c r="T51" i="39" s="1"/>
  <c r="S51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S46" i="39"/>
  <c r="S47" i="39"/>
  <c r="S48" i="39"/>
  <c r="S49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41" i="39"/>
  <c r="R41" i="39" s="1"/>
  <c r="T41" i="39" s="1"/>
  <c r="S41" i="39"/>
  <c r="Q42" i="39"/>
  <c r="R42" i="39" s="1"/>
  <c r="T42" i="39" s="1"/>
  <c r="S42" i="39"/>
  <c r="Q35" i="39"/>
  <c r="R35" i="39" s="1"/>
  <c r="T35" i="39" s="1"/>
  <c r="S35" i="39"/>
  <c r="Q36" i="39"/>
  <c r="R36" i="39" s="1"/>
  <c r="T36" i="39" s="1"/>
  <c r="S36" i="39"/>
  <c r="Q37" i="39"/>
  <c r="R37" i="39" s="1"/>
  <c r="T37" i="39" s="1"/>
  <c r="S37" i="39"/>
  <c r="Q43" i="39"/>
  <c r="R43" i="39" s="1"/>
  <c r="T43" i="39" s="1"/>
  <c r="S43" i="39"/>
  <c r="Q44" i="39"/>
  <c r="R44" i="39" s="1"/>
  <c r="T44" i="39" s="1"/>
  <c r="S44" i="39"/>
  <c r="Q112" i="36" l="1"/>
  <c r="R112" i="36"/>
  <c r="T112" i="36" s="1"/>
  <c r="S112" i="36"/>
  <c r="Q111" i="36"/>
  <c r="R111" i="36" s="1"/>
  <c r="T111" i="36" s="1"/>
  <c r="S111" i="36"/>
  <c r="Q107" i="36"/>
  <c r="R107" i="36" s="1"/>
  <c r="T107" i="36" s="1"/>
  <c r="S107" i="36"/>
  <c r="Q108" i="36"/>
  <c r="R108" i="36" s="1"/>
  <c r="T108" i="36" s="1"/>
  <c r="S108" i="36"/>
  <c r="Q109" i="36"/>
  <c r="R109" i="36" s="1"/>
  <c r="T109" i="36" s="1"/>
  <c r="S109" i="36"/>
  <c r="Q110" i="36"/>
  <c r="R110" i="36" s="1"/>
  <c r="T110" i="36" s="1"/>
  <c r="S110" i="36"/>
  <c r="Q104" i="36"/>
  <c r="R104" i="36" s="1"/>
  <c r="T104" i="36" s="1"/>
  <c r="S104" i="36"/>
  <c r="Q105" i="36"/>
  <c r="R105" i="36" s="1"/>
  <c r="T105" i="36" s="1"/>
  <c r="S105" i="36"/>
  <c r="Q106" i="36"/>
  <c r="R106" i="36" s="1"/>
  <c r="T106" i="36" s="1"/>
  <c r="S106" i="36"/>
  <c r="Q72" i="37"/>
  <c r="R72" i="37"/>
  <c r="T72" i="37" s="1"/>
  <c r="S72" i="37"/>
  <c r="Q73" i="37"/>
  <c r="R73" i="37" s="1"/>
  <c r="T73" i="37" s="1"/>
  <c r="S73" i="37"/>
  <c r="Q74" i="37"/>
  <c r="R74" i="37" s="1"/>
  <c r="T74" i="37" s="1"/>
  <c r="S74" i="37"/>
  <c r="Q75" i="37"/>
  <c r="R75" i="37" s="1"/>
  <c r="T75" i="37" s="1"/>
  <c r="S75" i="37"/>
  <c r="Q68" i="37"/>
  <c r="R68" i="37" s="1"/>
  <c r="T68" i="37" s="1"/>
  <c r="S68" i="37"/>
  <c r="Q69" i="37"/>
  <c r="R69" i="37" s="1"/>
  <c r="T69" i="37" s="1"/>
  <c r="S69" i="37"/>
  <c r="Q70" i="37"/>
  <c r="R70" i="37" s="1"/>
  <c r="T70" i="37" s="1"/>
  <c r="S70" i="37"/>
  <c r="Q71" i="37"/>
  <c r="R71" i="37" s="1"/>
  <c r="T71" i="37" s="1"/>
  <c r="S71" i="37"/>
  <c r="Q62" i="37"/>
  <c r="R62" i="37" s="1"/>
  <c r="T62" i="37" s="1"/>
  <c r="S62" i="37"/>
  <c r="Q63" i="37"/>
  <c r="R63" i="37" s="1"/>
  <c r="T63" i="37" s="1"/>
  <c r="S63" i="37"/>
  <c r="Q64" i="37"/>
  <c r="R64" i="37" s="1"/>
  <c r="T64" i="37" s="1"/>
  <c r="S64" i="37"/>
  <c r="Q65" i="37"/>
  <c r="R65" i="37" s="1"/>
  <c r="T65" i="37" s="1"/>
  <c r="S65" i="37"/>
  <c r="Q66" i="37"/>
  <c r="R66" i="37" s="1"/>
  <c r="T66" i="37" s="1"/>
  <c r="S66" i="37"/>
  <c r="Q67" i="37"/>
  <c r="R67" i="37" s="1"/>
  <c r="T67" i="37" s="1"/>
  <c r="S67" i="37"/>
  <c r="Q57" i="37"/>
  <c r="R57" i="37" s="1"/>
  <c r="T57" i="37" s="1"/>
  <c r="S57" i="37"/>
  <c r="Q58" i="37"/>
  <c r="R58" i="37" s="1"/>
  <c r="T58" i="37" s="1"/>
  <c r="S58" i="37"/>
  <c r="Q59" i="37"/>
  <c r="R59" i="37" s="1"/>
  <c r="T59" i="37" s="1"/>
  <c r="S59" i="37"/>
  <c r="Q60" i="37"/>
  <c r="R60" i="37" s="1"/>
  <c r="T60" i="37" s="1"/>
  <c r="S60" i="37"/>
  <c r="Q61" i="37"/>
  <c r="R61" i="37" s="1"/>
  <c r="T61" i="37" s="1"/>
  <c r="S61" i="37"/>
  <c r="Q52" i="37"/>
  <c r="R52" i="37" s="1"/>
  <c r="T52" i="37" s="1"/>
  <c r="S52" i="37"/>
  <c r="Q53" i="37"/>
  <c r="R53" i="37" s="1"/>
  <c r="T53" i="37" s="1"/>
  <c r="S53" i="37"/>
  <c r="Q54" i="37"/>
  <c r="R54" i="37" s="1"/>
  <c r="T54" i="37" s="1"/>
  <c r="S54" i="37"/>
  <c r="Q55" i="37"/>
  <c r="R55" i="37" s="1"/>
  <c r="T55" i="37" s="1"/>
  <c r="S55" i="37"/>
  <c r="Q56" i="37"/>
  <c r="R56" i="37" s="1"/>
  <c r="T56" i="37" s="1"/>
  <c r="S56" i="37"/>
  <c r="Q46" i="37"/>
  <c r="R46" i="37" s="1"/>
  <c r="T46" i="37" s="1"/>
  <c r="S46" i="37"/>
  <c r="Q47" i="37"/>
  <c r="R47" i="37" s="1"/>
  <c r="T47" i="37" s="1"/>
  <c r="S47" i="37"/>
  <c r="Q48" i="37"/>
  <c r="R48" i="37" s="1"/>
  <c r="T48" i="37" s="1"/>
  <c r="S48" i="37"/>
  <c r="Q49" i="37"/>
  <c r="R49" i="37" s="1"/>
  <c r="T49" i="37" s="1"/>
  <c r="S49" i="37"/>
  <c r="Q50" i="37"/>
  <c r="R50" i="37" s="1"/>
  <c r="T50" i="37" s="1"/>
  <c r="S50" i="37"/>
  <c r="Q51" i="37"/>
  <c r="R51" i="37" s="1"/>
  <c r="T51" i="37" s="1"/>
  <c r="S51" i="37"/>
  <c r="Q45" i="37"/>
  <c r="R45" i="37" s="1"/>
  <c r="T45" i="37" s="1"/>
  <c r="S45" i="37"/>
  <c r="Q44" i="37"/>
  <c r="R44" i="37" s="1"/>
  <c r="T44" i="37" s="1"/>
  <c r="S44" i="37"/>
  <c r="Q36" i="37"/>
  <c r="R36" i="37" s="1"/>
  <c r="T36" i="37" s="1"/>
  <c r="S36" i="37"/>
  <c r="Q37" i="37"/>
  <c r="R37" i="37" s="1"/>
  <c r="T37" i="37" s="1"/>
  <c r="S37" i="37"/>
  <c r="Q38" i="37"/>
  <c r="R38" i="37" s="1"/>
  <c r="T38" i="37" s="1"/>
  <c r="S38" i="37"/>
  <c r="Q39" i="37"/>
  <c r="R39" i="37" s="1"/>
  <c r="T39" i="37" s="1"/>
  <c r="S39" i="37"/>
  <c r="Q40" i="37"/>
  <c r="R40" i="37" s="1"/>
  <c r="T40" i="37" s="1"/>
  <c r="S40" i="37"/>
  <c r="Q41" i="37"/>
  <c r="R41" i="37" s="1"/>
  <c r="T41" i="37" s="1"/>
  <c r="S41" i="37"/>
  <c r="Q42" i="37"/>
  <c r="R42" i="37" s="1"/>
  <c r="T42" i="37" s="1"/>
  <c r="S42" i="37"/>
  <c r="Q43" i="37"/>
  <c r="R43" i="37" s="1"/>
  <c r="T43" i="37" s="1"/>
  <c r="S43" i="37"/>
  <c r="Q21" i="37"/>
  <c r="R21" i="37" s="1"/>
  <c r="T21" i="37" s="1"/>
  <c r="S21" i="37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S32" i="37"/>
  <c r="S33" i="37"/>
  <c r="S34" i="37"/>
  <c r="S35" i="37"/>
  <c r="Q24" i="37"/>
  <c r="R24" i="37" s="1"/>
  <c r="T24" i="37" s="1"/>
  <c r="S24" i="37"/>
  <c r="Q25" i="37"/>
  <c r="R25" i="37" s="1"/>
  <c r="T25" i="37" s="1"/>
  <c r="S25" i="37"/>
  <c r="Q23" i="37"/>
  <c r="R23" i="37" s="1"/>
  <c r="T23" i="37" s="1"/>
  <c r="S23" i="37"/>
  <c r="Q22" i="37"/>
  <c r="R22" i="37" s="1"/>
  <c r="T22" i="37" s="1"/>
  <c r="S22" i="37"/>
  <c r="Q27" i="37"/>
  <c r="R27" i="37" s="1"/>
  <c r="T27" i="37" s="1"/>
  <c r="S27" i="37"/>
  <c r="Q26" i="37"/>
  <c r="R26" i="37" s="1"/>
  <c r="T26" i="37" s="1"/>
  <c r="S26" i="37"/>
  <c r="Q28" i="37"/>
  <c r="R28" i="37" s="1"/>
  <c r="T28" i="37" s="1"/>
  <c r="S28" i="37"/>
  <c r="Q29" i="37"/>
  <c r="R29" i="37" s="1"/>
  <c r="T29" i="37" s="1"/>
  <c r="S29" i="37"/>
  <c r="Q20" i="37"/>
  <c r="R20" i="37" s="1"/>
  <c r="T20" i="37" s="1"/>
  <c r="S20" i="37"/>
  <c r="Q30" i="37"/>
  <c r="R30" i="37" s="1"/>
  <c r="T30" i="37" s="1"/>
  <c r="S30" i="37"/>
  <c r="H16" i="37"/>
  <c r="I16" i="37"/>
  <c r="Q16" i="37"/>
  <c r="R16" i="37" s="1"/>
  <c r="T16" i="37" s="1"/>
  <c r="S16" i="37"/>
  <c r="Q17" i="37"/>
  <c r="R17" i="37" s="1"/>
  <c r="T17" i="37" s="1"/>
  <c r="S17" i="37"/>
  <c r="Q101" i="36" l="1"/>
  <c r="R101" i="36"/>
  <c r="T101" i="36" s="1"/>
  <c r="S101" i="36"/>
  <c r="Q102" i="36"/>
  <c r="R102" i="36" s="1"/>
  <c r="T102" i="36" s="1"/>
  <c r="S102" i="36"/>
  <c r="Q103" i="36"/>
  <c r="R103" i="36" s="1"/>
  <c r="T103" i="36" s="1"/>
  <c r="S103" i="36"/>
  <c r="Q113" i="36"/>
  <c r="R113" i="36" s="1"/>
  <c r="T113" i="36" s="1"/>
  <c r="S113" i="36"/>
  <c r="Q97" i="36"/>
  <c r="R97" i="36" s="1"/>
  <c r="T97" i="36" s="1"/>
  <c r="S97" i="36"/>
  <c r="Q98" i="36"/>
  <c r="R98" i="36" s="1"/>
  <c r="T98" i="36" s="1"/>
  <c r="S98" i="36"/>
  <c r="Q99" i="36"/>
  <c r="R99" i="36" s="1"/>
  <c r="T99" i="36" s="1"/>
  <c r="S99" i="36"/>
  <c r="Q93" i="36"/>
  <c r="R93" i="36" s="1"/>
  <c r="T93" i="36" s="1"/>
  <c r="S93" i="36"/>
  <c r="Q94" i="36"/>
  <c r="R94" i="36" s="1"/>
  <c r="T94" i="36" s="1"/>
  <c r="S94" i="36"/>
  <c r="Q95" i="36"/>
  <c r="R95" i="36" s="1"/>
  <c r="T95" i="36" s="1"/>
  <c r="S95" i="36"/>
  <c r="Q96" i="36"/>
  <c r="R96" i="36" s="1"/>
  <c r="T96" i="36" s="1"/>
  <c r="S96" i="36"/>
  <c r="Q90" i="36"/>
  <c r="R90" i="36" s="1"/>
  <c r="T90" i="36" s="1"/>
  <c r="S90" i="36"/>
  <c r="Q91" i="36"/>
  <c r="R91" i="36" s="1"/>
  <c r="T91" i="36" s="1"/>
  <c r="S91" i="36"/>
  <c r="Q92" i="36"/>
  <c r="R92" i="36" s="1"/>
  <c r="T92" i="36" s="1"/>
  <c r="S92" i="36"/>
  <c r="Q88" i="36"/>
  <c r="R88" i="36" s="1"/>
  <c r="T88" i="36" s="1"/>
  <c r="S88" i="36"/>
  <c r="Q89" i="36"/>
  <c r="R89" i="36" s="1"/>
  <c r="T89" i="36" s="1"/>
  <c r="S89" i="36"/>
  <c r="Q85" i="36"/>
  <c r="R85" i="36" s="1"/>
  <c r="T85" i="36" s="1"/>
  <c r="S85" i="36"/>
  <c r="Q86" i="36"/>
  <c r="R86" i="36" s="1"/>
  <c r="T86" i="36" s="1"/>
  <c r="S86" i="36"/>
  <c r="Q87" i="36"/>
  <c r="R87" i="36" s="1"/>
  <c r="T87" i="36" s="1"/>
  <c r="S87" i="36"/>
  <c r="Q84" i="36"/>
  <c r="R84" i="36" s="1"/>
  <c r="T84" i="36" s="1"/>
  <c r="S84" i="36"/>
  <c r="Q68" i="36"/>
  <c r="R68" i="36" s="1"/>
  <c r="T68" i="36" s="1"/>
  <c r="S68" i="36"/>
  <c r="Q69" i="36"/>
  <c r="R69" i="36" s="1"/>
  <c r="T69" i="36" s="1"/>
  <c r="S69" i="36"/>
  <c r="Q67" i="36"/>
  <c r="R67" i="36" s="1"/>
  <c r="T67" i="36" s="1"/>
  <c r="S67" i="36"/>
  <c r="Q80" i="36"/>
  <c r="R80" i="36" s="1"/>
  <c r="T80" i="36" s="1"/>
  <c r="S80" i="36"/>
  <c r="Q81" i="36"/>
  <c r="R81" i="36" s="1"/>
  <c r="T81" i="36" s="1"/>
  <c r="S81" i="36"/>
  <c r="Q82" i="36"/>
  <c r="R82" i="36" s="1"/>
  <c r="T82" i="36" s="1"/>
  <c r="S82" i="36"/>
  <c r="Q83" i="36"/>
  <c r="R83" i="36" s="1"/>
  <c r="T83" i="36" s="1"/>
  <c r="S83" i="36"/>
  <c r="Q76" i="36"/>
  <c r="R76" i="36" s="1"/>
  <c r="T76" i="36" s="1"/>
  <c r="S76" i="36"/>
  <c r="Q77" i="36"/>
  <c r="R77" i="36" s="1"/>
  <c r="T77" i="36" s="1"/>
  <c r="S77" i="36"/>
  <c r="Q78" i="36"/>
  <c r="R78" i="36" s="1"/>
  <c r="T78" i="36" s="1"/>
  <c r="S78" i="36"/>
  <c r="Q79" i="36"/>
  <c r="R79" i="36" s="1"/>
  <c r="T79" i="36" s="1"/>
  <c r="S79" i="36"/>
  <c r="Q73" i="36"/>
  <c r="R73" i="36" s="1"/>
  <c r="T73" i="36" s="1"/>
  <c r="S73" i="36"/>
  <c r="Q74" i="36"/>
  <c r="R74" i="36" s="1"/>
  <c r="T74" i="36" s="1"/>
  <c r="S74" i="36"/>
  <c r="Q75" i="36"/>
  <c r="R75" i="36" s="1"/>
  <c r="T75" i="36" s="1"/>
  <c r="S75" i="36"/>
  <c r="Q70" i="36"/>
  <c r="R70" i="36" s="1"/>
  <c r="T70" i="36" s="1"/>
  <c r="S70" i="36"/>
  <c r="Q71" i="36"/>
  <c r="R71" i="36" s="1"/>
  <c r="T71" i="36" s="1"/>
  <c r="S71" i="36"/>
  <c r="Q72" i="36"/>
  <c r="R72" i="36" s="1"/>
  <c r="T72" i="36" s="1"/>
  <c r="S72" i="36"/>
  <c r="Q64" i="36"/>
  <c r="R64" i="36" s="1"/>
  <c r="T64" i="36" s="1"/>
  <c r="S64" i="36"/>
  <c r="Q65" i="36"/>
  <c r="R65" i="36" s="1"/>
  <c r="T65" i="36" s="1"/>
  <c r="S65" i="36"/>
  <c r="Q66" i="36"/>
  <c r="R66" i="36" s="1"/>
  <c r="T66" i="36" s="1"/>
  <c r="S66" i="36"/>
  <c r="Q61" i="36"/>
  <c r="R61" i="36" s="1"/>
  <c r="T61" i="36" s="1"/>
  <c r="S61" i="36"/>
  <c r="Q62" i="36"/>
  <c r="R62" i="36" s="1"/>
  <c r="T62" i="36" s="1"/>
  <c r="S62" i="36"/>
  <c r="Q63" i="36"/>
  <c r="R63" i="36" s="1"/>
  <c r="T63" i="36" s="1"/>
  <c r="S63" i="36"/>
  <c r="Q58" i="36"/>
  <c r="R58" i="36" s="1"/>
  <c r="T58" i="36" s="1"/>
  <c r="S58" i="36"/>
  <c r="Q59" i="36"/>
  <c r="R59" i="36" s="1"/>
  <c r="T59" i="36" s="1"/>
  <c r="S59" i="36"/>
  <c r="Q60" i="36"/>
  <c r="R60" i="36" s="1"/>
  <c r="T60" i="36" s="1"/>
  <c r="S60" i="36"/>
  <c r="Q55" i="36"/>
  <c r="R55" i="36" s="1"/>
  <c r="T55" i="36" s="1"/>
  <c r="S55" i="36"/>
  <c r="Q56" i="36"/>
  <c r="R56" i="36" s="1"/>
  <c r="T56" i="36" s="1"/>
  <c r="S56" i="36"/>
  <c r="Q57" i="36"/>
  <c r="R57" i="36" s="1"/>
  <c r="T57" i="36" s="1"/>
  <c r="S57" i="36"/>
  <c r="Q52" i="36"/>
  <c r="R52" i="36" s="1"/>
  <c r="T52" i="36" s="1"/>
  <c r="S52" i="36"/>
  <c r="Q51" i="36"/>
  <c r="R51" i="36" s="1"/>
  <c r="T51" i="36" s="1"/>
  <c r="S51" i="36"/>
  <c r="Q53" i="36"/>
  <c r="R53" i="36" s="1"/>
  <c r="T53" i="36" s="1"/>
  <c r="S53" i="36"/>
  <c r="Q50" i="36"/>
  <c r="R50" i="36" s="1"/>
  <c r="T50" i="36" s="1"/>
  <c r="S50" i="36"/>
  <c r="Q44" i="36"/>
  <c r="R44" i="36" s="1"/>
  <c r="T44" i="36" s="1"/>
  <c r="S44" i="36"/>
  <c r="Q47" i="36"/>
  <c r="R47" i="36" s="1"/>
  <c r="T47" i="36" s="1"/>
  <c r="Q48" i="36"/>
  <c r="R48" i="36" s="1"/>
  <c r="T48" i="36" s="1"/>
  <c r="Q49" i="36"/>
  <c r="R49" i="36" s="1"/>
  <c r="T49" i="36" s="1"/>
  <c r="Q100" i="36"/>
  <c r="R100" i="36" s="1"/>
  <c r="T100" i="36" s="1"/>
  <c r="S47" i="36"/>
  <c r="S48" i="36"/>
  <c r="S49" i="36"/>
  <c r="S100" i="36"/>
  <c r="Q45" i="36"/>
  <c r="R45" i="36" s="1"/>
  <c r="T45" i="36" s="1"/>
  <c r="S45" i="36"/>
  <c r="Q43" i="36" l="1"/>
  <c r="R43" i="36"/>
  <c r="T43" i="36" s="1"/>
  <c r="S43" i="36"/>
  <c r="Q40" i="36"/>
  <c r="R40" i="36" s="1"/>
  <c r="T40" i="36" s="1"/>
  <c r="Q41" i="36"/>
  <c r="R41" i="36" s="1"/>
  <c r="T41" i="36" s="1"/>
  <c r="Q42" i="36"/>
  <c r="R42" i="36" s="1"/>
  <c r="T42" i="36" s="1"/>
  <c r="Q46" i="36"/>
  <c r="R46" i="36" s="1"/>
  <c r="T46" i="36" s="1"/>
  <c r="S40" i="36"/>
  <c r="S41" i="36"/>
  <c r="S42" i="36"/>
  <c r="S46" i="36"/>
  <c r="Q38" i="36"/>
  <c r="R38" i="36" s="1"/>
  <c r="T38" i="36" s="1"/>
  <c r="S38" i="36"/>
  <c r="Q37" i="36"/>
  <c r="R37" i="36" s="1"/>
  <c r="T37" i="36" s="1"/>
  <c r="Q39" i="36"/>
  <c r="R39" i="36" s="1"/>
  <c r="T39" i="36" s="1"/>
  <c r="S37" i="36"/>
  <c r="S39" i="36"/>
  <c r="Q49" i="33" l="1"/>
  <c r="R49" i="33" s="1"/>
  <c r="T49" i="33" s="1"/>
  <c r="S49" i="33"/>
  <c r="Q51" i="33"/>
  <c r="Q52" i="33"/>
  <c r="R52" i="33" s="1"/>
  <c r="T52" i="33" s="1"/>
  <c r="Q53" i="33"/>
  <c r="R53" i="33" s="1"/>
  <c r="T53" i="33" s="1"/>
  <c r="Q54" i="33"/>
  <c r="Q55" i="33"/>
  <c r="R55" i="33" s="1"/>
  <c r="T55" i="33" s="1"/>
  <c r="R51" i="33"/>
  <c r="T51" i="33" s="1"/>
  <c r="R54" i="33"/>
  <c r="T54" i="33" s="1"/>
  <c r="S51" i="33"/>
  <c r="S52" i="33"/>
  <c r="S53" i="33"/>
  <c r="S54" i="33"/>
  <c r="S55" i="33"/>
  <c r="Q18" i="35" l="1"/>
  <c r="R18" i="35" s="1"/>
  <c r="T18" i="35" s="1"/>
  <c r="S18" i="35"/>
  <c r="H16" i="35"/>
  <c r="I16" i="35" s="1"/>
  <c r="Q20" i="34"/>
  <c r="R20" i="34" s="1"/>
  <c r="T20" i="34" s="1"/>
  <c r="S20" i="34"/>
  <c r="Q33" i="33"/>
  <c r="R33" i="33"/>
  <c r="T33" i="33" s="1"/>
  <c r="S33" i="33"/>
  <c r="Q28" i="33"/>
  <c r="R28" i="33" s="1"/>
  <c r="T28" i="33" s="1"/>
  <c r="S28" i="33"/>
  <c r="H20" i="35" l="1"/>
  <c r="I20" i="35"/>
  <c r="Q19" i="34"/>
  <c r="R19" i="34" s="1"/>
  <c r="T19" i="34" s="1"/>
  <c r="S19" i="34"/>
  <c r="Q18" i="34"/>
  <c r="R18" i="34" s="1"/>
  <c r="T18" i="34" s="1"/>
  <c r="S18" i="34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Q50" i="33"/>
  <c r="R50" i="33" s="1"/>
  <c r="T50" i="33" s="1"/>
  <c r="R48" i="33"/>
  <c r="T48" i="33" s="1"/>
  <c r="S42" i="33"/>
  <c r="S43" i="33"/>
  <c r="S44" i="33"/>
  <c r="S45" i="33"/>
  <c r="S46" i="33"/>
  <c r="S47" i="33"/>
  <c r="S48" i="33"/>
  <c r="S50" i="33"/>
  <c r="Q41" i="33" l="1"/>
  <c r="R41" i="33" s="1"/>
  <c r="T41" i="33" s="1"/>
  <c r="S41" i="33"/>
  <c r="Q18" i="33" l="1"/>
  <c r="R18" i="33"/>
  <c r="T18" i="33" s="1"/>
  <c r="S18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S22" i="33"/>
  <c r="S23" i="33"/>
  <c r="S24" i="33"/>
  <c r="S25" i="33"/>
  <c r="S26" i="33"/>
  <c r="S27" i="33"/>
  <c r="S29" i="33"/>
  <c r="S30" i="33"/>
  <c r="S31" i="33"/>
  <c r="S32" i="33"/>
  <c r="S34" i="33"/>
  <c r="S35" i="33"/>
  <c r="S36" i="33"/>
  <c r="S37" i="33"/>
  <c r="S38" i="33"/>
  <c r="S39" i="33"/>
  <c r="S40" i="33"/>
  <c r="Q22" i="32"/>
  <c r="R22" i="32" s="1"/>
  <c r="T22" i="32" s="1"/>
  <c r="S22" i="32"/>
  <c r="Q23" i="32"/>
  <c r="R23" i="32" s="1"/>
  <c r="T23" i="32" s="1"/>
  <c r="S23" i="32"/>
  <c r="Q24" i="31"/>
  <c r="R24" i="31" s="1"/>
  <c r="T24" i="31" s="1"/>
  <c r="S24" i="31"/>
  <c r="Q20" i="31"/>
  <c r="R20" i="31" s="1"/>
  <c r="T20" i="31" s="1"/>
  <c r="S20" i="31"/>
  <c r="Q22" i="31"/>
  <c r="R22" i="31" s="1"/>
  <c r="T22" i="31" s="1"/>
  <c r="S22" i="31"/>
  <c r="S30" i="31"/>
  <c r="S29" i="31"/>
  <c r="Q30" i="31"/>
  <c r="R30" i="31" s="1"/>
  <c r="T30" i="31" s="1"/>
  <c r="Q29" i="31"/>
  <c r="R29" i="31" s="1"/>
  <c r="T29" i="31" s="1"/>
  <c r="Q52" i="29"/>
  <c r="R52" i="29" s="1"/>
  <c r="T52" i="29" s="1"/>
  <c r="S52" i="29"/>
  <c r="Q39" i="29"/>
  <c r="R39" i="29" s="1"/>
  <c r="T39" i="29" s="1"/>
  <c r="S39" i="29"/>
  <c r="Q35" i="29"/>
  <c r="R35" i="29" s="1"/>
  <c r="T35" i="29" s="1"/>
  <c r="S35" i="29"/>
  <c r="Q38" i="29"/>
  <c r="R38" i="29" s="1"/>
  <c r="T38" i="29" s="1"/>
  <c r="S38" i="29"/>
  <c r="Q24" i="29"/>
  <c r="R24" i="29" s="1"/>
  <c r="T24" i="29" s="1"/>
  <c r="S24" i="29"/>
  <c r="Q23" i="29"/>
  <c r="R23" i="29" s="1"/>
  <c r="T23" i="29" s="1"/>
  <c r="S23" i="29"/>
  <c r="H16" i="29" l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S33" i="50"/>
  <c r="S34" i="50"/>
  <c r="S35" i="50"/>
  <c r="S36" i="50"/>
  <c r="S32" i="50"/>
  <c r="Q32" i="50"/>
  <c r="R32" i="50" s="1"/>
  <c r="T32" i="50" s="1"/>
  <c r="S31" i="50"/>
  <c r="Q31" i="50"/>
  <c r="R31" i="50" s="1"/>
  <c r="T31" i="50" s="1"/>
  <c r="S30" i="50"/>
  <c r="Q30" i="50"/>
  <c r="R30" i="50" s="1"/>
  <c r="T30" i="50" s="1"/>
  <c r="S29" i="50"/>
  <c r="Q29" i="50"/>
  <c r="R29" i="50" s="1"/>
  <c r="T29" i="50" s="1"/>
  <c r="S28" i="50"/>
  <c r="Q28" i="50"/>
  <c r="R28" i="50" s="1"/>
  <c r="T28" i="50" s="1"/>
  <c r="S27" i="50"/>
  <c r="Q27" i="50"/>
  <c r="R27" i="50" s="1"/>
  <c r="T27" i="50" s="1"/>
  <c r="S26" i="50"/>
  <c r="Q26" i="50"/>
  <c r="R26" i="50" s="1"/>
  <c r="T26" i="50" s="1"/>
  <c r="S25" i="50"/>
  <c r="Q25" i="50"/>
  <c r="R25" i="50" s="1"/>
  <c r="T25" i="50" s="1"/>
  <c r="S24" i="50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8" i="50"/>
  <c r="Q18" i="50"/>
  <c r="R18" i="50" s="1"/>
  <c r="T18" i="50" s="1"/>
  <c r="S17" i="50"/>
  <c r="Q17" i="50"/>
  <c r="R17" i="50" s="1"/>
  <c r="T17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S35" i="49"/>
  <c r="Q35" i="49"/>
  <c r="R35" i="49" s="1"/>
  <c r="T35" i="49" s="1"/>
  <c r="H35" i="49"/>
  <c r="I35" i="49" s="1"/>
  <c r="S34" i="49"/>
  <c r="Q34" i="49"/>
  <c r="R34" i="49" s="1"/>
  <c r="T34" i="49" s="1"/>
  <c r="I34" i="49"/>
  <c r="H34" i="49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31" i="49"/>
  <c r="Q31" i="49"/>
  <c r="R31" i="49" s="1"/>
  <c r="T31" i="49" s="1"/>
  <c r="H31" i="49"/>
  <c r="I31" i="49" s="1"/>
  <c r="S30" i="49"/>
  <c r="Q30" i="49"/>
  <c r="R30" i="49" s="1"/>
  <c r="T30" i="49" s="1"/>
  <c r="H30" i="49"/>
  <c r="I30" i="49" s="1"/>
  <c r="S29" i="49"/>
  <c r="Q29" i="49"/>
  <c r="R29" i="49" s="1"/>
  <c r="T29" i="49" s="1"/>
  <c r="H29" i="49"/>
  <c r="I29" i="49" s="1"/>
  <c r="S28" i="49"/>
  <c r="Q28" i="49"/>
  <c r="R28" i="49" s="1"/>
  <c r="T28" i="49" s="1"/>
  <c r="H28" i="49"/>
  <c r="I28" i="49" s="1"/>
  <c r="S25" i="49"/>
  <c r="Q25" i="49"/>
  <c r="R25" i="49" s="1"/>
  <c r="T25" i="49" s="1"/>
  <c r="H25" i="49"/>
  <c r="I25" i="49" s="1"/>
  <c r="S23" i="49"/>
  <c r="Q23" i="49"/>
  <c r="R23" i="49" s="1"/>
  <c r="T23" i="49" s="1"/>
  <c r="H23" i="49"/>
  <c r="I23" i="49" s="1"/>
  <c r="S21" i="49"/>
  <c r="Q21" i="49"/>
  <c r="R21" i="49" s="1"/>
  <c r="T21" i="49" s="1"/>
  <c r="H21" i="49"/>
  <c r="I21" i="49" s="1"/>
  <c r="S19" i="49"/>
  <c r="Q19" i="49"/>
  <c r="R19" i="49" s="1"/>
  <c r="T19" i="49" s="1"/>
  <c r="I19" i="49"/>
  <c r="H19" i="49"/>
  <c r="S17" i="49"/>
  <c r="Q17" i="49"/>
  <c r="R17" i="49" s="1"/>
  <c r="T17" i="49" s="1"/>
  <c r="I17" i="49"/>
  <c r="H17" i="49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Q42" i="48"/>
  <c r="R42" i="48" s="1"/>
  <c r="T42" i="48" s="1"/>
  <c r="Q43" i="48"/>
  <c r="R43" i="48" s="1"/>
  <c r="T43" i="48" s="1"/>
  <c r="Q45" i="48"/>
  <c r="R45" i="48" s="1"/>
  <c r="T45" i="48" s="1"/>
  <c r="Q52" i="48"/>
  <c r="R52" i="48" s="1"/>
  <c r="T52" i="48" s="1"/>
  <c r="Q55" i="48"/>
  <c r="R55" i="48" s="1"/>
  <c r="T55" i="48" s="1"/>
  <c r="Q56" i="48"/>
  <c r="R56" i="48" s="1"/>
  <c r="T56" i="48" s="1"/>
  <c r="Q57" i="48"/>
  <c r="R57" i="48" s="1"/>
  <c r="T57" i="48" s="1"/>
  <c r="S42" i="48"/>
  <c r="S43" i="48"/>
  <c r="S45" i="48"/>
  <c r="S52" i="48"/>
  <c r="S55" i="48"/>
  <c r="S56" i="48"/>
  <c r="S57" i="48"/>
  <c r="U177" i="48"/>
  <c r="F30" i="28" s="1"/>
  <c r="S59" i="48"/>
  <c r="Q59" i="48"/>
  <c r="R59" i="48" s="1"/>
  <c r="T59" i="48" s="1"/>
  <c r="S41" i="48"/>
  <c r="Q41" i="48"/>
  <c r="R41" i="48" s="1"/>
  <c r="T41" i="48" s="1"/>
  <c r="S40" i="48"/>
  <c r="Q40" i="48"/>
  <c r="R40" i="48" s="1"/>
  <c r="T40" i="48" s="1"/>
  <c r="S39" i="48"/>
  <c r="Q39" i="48"/>
  <c r="R39" i="48" s="1"/>
  <c r="T39" i="48" s="1"/>
  <c r="S38" i="48"/>
  <c r="Q38" i="48"/>
  <c r="R38" i="48" s="1"/>
  <c r="T38" i="48" s="1"/>
  <c r="S37" i="48"/>
  <c r="Q37" i="48"/>
  <c r="R37" i="48" s="1"/>
  <c r="T37" i="48" s="1"/>
  <c r="S36" i="48"/>
  <c r="Q36" i="48"/>
  <c r="R36" i="48" s="1"/>
  <c r="T36" i="48" s="1"/>
  <c r="S35" i="48"/>
  <c r="Q35" i="48"/>
  <c r="R35" i="48" s="1"/>
  <c r="T35" i="48" s="1"/>
  <c r="S34" i="48"/>
  <c r="Q34" i="48"/>
  <c r="R34" i="48" s="1"/>
  <c r="T34" i="48" s="1"/>
  <c r="S33" i="48"/>
  <c r="Q33" i="48"/>
  <c r="R33" i="48" s="1"/>
  <c r="T33" i="48" s="1"/>
  <c r="S32" i="48"/>
  <c r="Q32" i="48"/>
  <c r="R32" i="48" s="1"/>
  <c r="T32" i="48" s="1"/>
  <c r="S31" i="48"/>
  <c r="Q31" i="48"/>
  <c r="R31" i="48" s="1"/>
  <c r="T31" i="48" s="1"/>
  <c r="S30" i="48"/>
  <c r="Q30" i="48"/>
  <c r="R30" i="48" s="1"/>
  <c r="T30" i="48" s="1"/>
  <c r="S29" i="48"/>
  <c r="Q29" i="48"/>
  <c r="R29" i="48" s="1"/>
  <c r="T29" i="48" s="1"/>
  <c r="S28" i="48"/>
  <c r="Q28" i="48"/>
  <c r="R28" i="48" s="1"/>
  <c r="T28" i="48" s="1"/>
  <c r="S27" i="48"/>
  <c r="Q27" i="48"/>
  <c r="R27" i="48" s="1"/>
  <c r="T27" i="48" s="1"/>
  <c r="S26" i="48"/>
  <c r="Q26" i="48"/>
  <c r="R26" i="48" s="1"/>
  <c r="T26" i="48" s="1"/>
  <c r="S25" i="48"/>
  <c r="Q25" i="48"/>
  <c r="R25" i="48" s="1"/>
  <c r="T25" i="48" s="1"/>
  <c r="S24" i="48"/>
  <c r="Q24" i="48"/>
  <c r="R24" i="48" s="1"/>
  <c r="T24" i="48" s="1"/>
  <c r="S23" i="48"/>
  <c r="Q23" i="48"/>
  <c r="R23" i="48" s="1"/>
  <c r="T23" i="48" s="1"/>
  <c r="S22" i="48"/>
  <c r="Q22" i="48"/>
  <c r="R22" i="48" s="1"/>
  <c r="T22" i="48" s="1"/>
  <c r="S21" i="48"/>
  <c r="Q21" i="48"/>
  <c r="R21" i="48" s="1"/>
  <c r="T21" i="4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17" i="47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U60" i="46"/>
  <c r="S44" i="46"/>
  <c r="Q44" i="46"/>
  <c r="R44" i="46" s="1"/>
  <c r="T44" i="46" s="1"/>
  <c r="S31" i="46"/>
  <c r="Q31" i="46"/>
  <c r="R31" i="46" s="1"/>
  <c r="T31" i="46" s="1"/>
  <c r="S30" i="46"/>
  <c r="Q30" i="46"/>
  <c r="R30" i="46" s="1"/>
  <c r="T30" i="46" s="1"/>
  <c r="S29" i="46"/>
  <c r="Q29" i="46"/>
  <c r="R29" i="46" s="1"/>
  <c r="T29" i="46" s="1"/>
  <c r="S28" i="46"/>
  <c r="Q28" i="46"/>
  <c r="R28" i="46" s="1"/>
  <c r="T28" i="46" s="1"/>
  <c r="S27" i="46"/>
  <c r="Q27" i="46"/>
  <c r="R27" i="46" s="1"/>
  <c r="T27" i="46" s="1"/>
  <c r="S26" i="46"/>
  <c r="Q26" i="46"/>
  <c r="R26" i="46" s="1"/>
  <c r="T26" i="46" s="1"/>
  <c r="S25" i="46"/>
  <c r="Q25" i="46"/>
  <c r="R25" i="46" s="1"/>
  <c r="T25" i="46" s="1"/>
  <c r="S24" i="46"/>
  <c r="Q24" i="46"/>
  <c r="R24" i="46" s="1"/>
  <c r="T24" i="46" s="1"/>
  <c r="S23" i="46"/>
  <c r="Q23" i="46"/>
  <c r="R23" i="46" s="1"/>
  <c r="T23" i="46" s="1"/>
  <c r="S22" i="46"/>
  <c r="Q22" i="46"/>
  <c r="R22" i="46" s="1"/>
  <c r="T22" i="46" s="1"/>
  <c r="S21" i="46"/>
  <c r="Q21" i="46"/>
  <c r="R21" i="46" s="1"/>
  <c r="T21" i="46" s="1"/>
  <c r="S20" i="46"/>
  <c r="Q20" i="46"/>
  <c r="R20" i="46" s="1"/>
  <c r="T20" i="46" s="1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C9" i="46"/>
  <c r="C8" i="46"/>
  <c r="C7" i="46"/>
  <c r="C6" i="46"/>
  <c r="C3" i="46"/>
  <c r="C2" i="46"/>
  <c r="B13" i="43"/>
  <c r="B12" i="43"/>
  <c r="U53" i="43"/>
  <c r="F27" i="28" s="1"/>
  <c r="S49" i="43"/>
  <c r="Q49" i="43"/>
  <c r="R49" i="43" s="1"/>
  <c r="T49" i="43" s="1"/>
  <c r="S45" i="43"/>
  <c r="Q45" i="43"/>
  <c r="R45" i="43" s="1"/>
  <c r="T45" i="43" s="1"/>
  <c r="S40" i="43"/>
  <c r="Q40" i="43"/>
  <c r="R40" i="43" s="1"/>
  <c r="T40" i="43" s="1"/>
  <c r="S39" i="43"/>
  <c r="Q39" i="43"/>
  <c r="R39" i="43" s="1"/>
  <c r="T39" i="43" s="1"/>
  <c r="S38" i="43"/>
  <c r="Q38" i="43"/>
  <c r="R38" i="43" s="1"/>
  <c r="T38" i="43" s="1"/>
  <c r="S37" i="43"/>
  <c r="Q37" i="43"/>
  <c r="R37" i="43" s="1"/>
  <c r="T37" i="43" s="1"/>
  <c r="S36" i="43"/>
  <c r="Q36" i="43"/>
  <c r="R36" i="43" s="1"/>
  <c r="T36" i="43" s="1"/>
  <c r="S35" i="43"/>
  <c r="Q35" i="43"/>
  <c r="R35" i="43" s="1"/>
  <c r="T35" i="43" s="1"/>
  <c r="S34" i="43"/>
  <c r="Q34" i="43"/>
  <c r="R34" i="43" s="1"/>
  <c r="T34" i="43" s="1"/>
  <c r="S33" i="43"/>
  <c r="Q33" i="43"/>
  <c r="R33" i="43" s="1"/>
  <c r="T33" i="43" s="1"/>
  <c r="S32" i="43"/>
  <c r="Q32" i="43"/>
  <c r="R32" i="43" s="1"/>
  <c r="T32" i="43" s="1"/>
  <c r="S31" i="43"/>
  <c r="Q31" i="43"/>
  <c r="R31" i="43" s="1"/>
  <c r="T31" i="43" s="1"/>
  <c r="S30" i="43"/>
  <c r="Q30" i="43"/>
  <c r="R30" i="43" s="1"/>
  <c r="T30" i="43" s="1"/>
  <c r="S29" i="43"/>
  <c r="Q29" i="43"/>
  <c r="R29" i="43" s="1"/>
  <c r="T29" i="43" s="1"/>
  <c r="S28" i="43"/>
  <c r="Q28" i="43"/>
  <c r="R28" i="43" s="1"/>
  <c r="T28" i="43" s="1"/>
  <c r="S27" i="43"/>
  <c r="Q27" i="43"/>
  <c r="R27" i="43" s="1"/>
  <c r="T27" i="43" s="1"/>
  <c r="S26" i="43"/>
  <c r="Q26" i="43"/>
  <c r="R26" i="43" s="1"/>
  <c r="T26" i="43" s="1"/>
  <c r="S25" i="43"/>
  <c r="Q25" i="43"/>
  <c r="R25" i="43" s="1"/>
  <c r="T25" i="43" s="1"/>
  <c r="S24" i="43"/>
  <c r="Q24" i="43"/>
  <c r="R24" i="43" s="1"/>
  <c r="T24" i="43" s="1"/>
  <c r="S23" i="43"/>
  <c r="Q23" i="43"/>
  <c r="R23" i="43" s="1"/>
  <c r="T23" i="43" s="1"/>
  <c r="S22" i="43"/>
  <c r="Q22" i="43"/>
  <c r="R22" i="43" s="1"/>
  <c r="T22" i="43" s="1"/>
  <c r="S21" i="43"/>
  <c r="Q21" i="43"/>
  <c r="R21" i="43" s="1"/>
  <c r="T21" i="43" s="1"/>
  <c r="S20" i="43"/>
  <c r="Q20" i="43"/>
  <c r="R20" i="43" s="1"/>
  <c r="T20" i="43" s="1"/>
  <c r="S17" i="43"/>
  <c r="Q17" i="43"/>
  <c r="R17" i="43" s="1"/>
  <c r="T17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5" i="42"/>
  <c r="F26" i="28" s="1"/>
  <c r="S34" i="42"/>
  <c r="Q34" i="42"/>
  <c r="R34" i="42" s="1"/>
  <c r="T34" i="42" s="1"/>
  <c r="S33" i="42"/>
  <c r="Q33" i="42"/>
  <c r="R33" i="42" s="1"/>
  <c r="T33" i="42" s="1"/>
  <c r="S32" i="42"/>
  <c r="Q32" i="42"/>
  <c r="R32" i="42" s="1"/>
  <c r="T32" i="42" s="1"/>
  <c r="S31" i="42"/>
  <c r="Q31" i="42"/>
  <c r="R31" i="42" s="1"/>
  <c r="T31" i="42" s="1"/>
  <c r="S30" i="42"/>
  <c r="Q30" i="42"/>
  <c r="R30" i="42" s="1"/>
  <c r="T30" i="42" s="1"/>
  <c r="S29" i="42"/>
  <c r="R29" i="42"/>
  <c r="T29" i="42" s="1"/>
  <c r="Q29" i="42"/>
  <c r="S28" i="42"/>
  <c r="Q28" i="42"/>
  <c r="R28" i="42" s="1"/>
  <c r="T28" i="42" s="1"/>
  <c r="S27" i="42"/>
  <c r="Q27" i="42"/>
  <c r="R27" i="42" s="1"/>
  <c r="T27" i="42" s="1"/>
  <c r="S26" i="42"/>
  <c r="Q26" i="42"/>
  <c r="R26" i="42" s="1"/>
  <c r="T26" i="42" s="1"/>
  <c r="S25" i="42"/>
  <c r="Q25" i="42"/>
  <c r="R25" i="42" s="1"/>
  <c r="T25" i="42" s="1"/>
  <c r="S24" i="42"/>
  <c r="Q24" i="42"/>
  <c r="R24" i="42" s="1"/>
  <c r="T24" i="42" s="1"/>
  <c r="S23" i="42"/>
  <c r="Q23" i="42"/>
  <c r="R23" i="42" s="1"/>
  <c r="T23" i="42" s="1"/>
  <c r="S22" i="42"/>
  <c r="Q22" i="42"/>
  <c r="R22" i="42" s="1"/>
  <c r="T22" i="42" s="1"/>
  <c r="S21" i="42"/>
  <c r="Q21" i="42"/>
  <c r="R21" i="42" s="1"/>
  <c r="T21" i="42" s="1"/>
  <c r="S20" i="42"/>
  <c r="Q20" i="42"/>
  <c r="R20" i="42" s="1"/>
  <c r="T20" i="42" s="1"/>
  <c r="S19" i="42"/>
  <c r="Q19" i="42"/>
  <c r="R19" i="42" s="1"/>
  <c r="T19" i="42" s="1"/>
  <c r="S18" i="42"/>
  <c r="Q18" i="42"/>
  <c r="R18" i="42" s="1"/>
  <c r="T18" i="42" s="1"/>
  <c r="S17" i="42"/>
  <c r="Q17" i="42"/>
  <c r="R17" i="42" s="1"/>
  <c r="T17" i="42" s="1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85" i="41"/>
  <c r="F25" i="28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4" i="40"/>
  <c r="Q24" i="40"/>
  <c r="R24" i="40" s="1"/>
  <c r="T24" i="40" s="1"/>
  <c r="S23" i="40"/>
  <c r="Q23" i="40"/>
  <c r="R23" i="40" s="1"/>
  <c r="T23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H16" i="40"/>
  <c r="I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5" i="39"/>
  <c r="Q45" i="39"/>
  <c r="R45" i="39" s="1"/>
  <c r="T45" i="39" s="1"/>
  <c r="S34" i="39"/>
  <c r="Q34" i="39"/>
  <c r="R34" i="39" s="1"/>
  <c r="T34" i="39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U63" i="38"/>
  <c r="F22" i="28" s="1"/>
  <c r="S62" i="38"/>
  <c r="Q62" i="38"/>
  <c r="R62" i="38" s="1"/>
  <c r="T62" i="38" s="1"/>
  <c r="S61" i="38"/>
  <c r="Q61" i="38"/>
  <c r="R61" i="38" s="1"/>
  <c r="T61" i="38" s="1"/>
  <c r="S60" i="38"/>
  <c r="Q60" i="38"/>
  <c r="R60" i="38" s="1"/>
  <c r="T60" i="38" s="1"/>
  <c r="S59" i="38"/>
  <c r="Q59" i="38"/>
  <c r="R59" i="38" s="1"/>
  <c r="T59" i="38" s="1"/>
  <c r="S58" i="38"/>
  <c r="Q58" i="38"/>
  <c r="R58" i="38" s="1"/>
  <c r="T58" i="38" s="1"/>
  <c r="S57" i="38"/>
  <c r="Q57" i="38"/>
  <c r="R57" i="38" s="1"/>
  <c r="T57" i="38" s="1"/>
  <c r="S56" i="38"/>
  <c r="Q56" i="38"/>
  <c r="R56" i="38" s="1"/>
  <c r="T56" i="38" s="1"/>
  <c r="S55" i="38"/>
  <c r="Q55" i="38"/>
  <c r="R55" i="38" s="1"/>
  <c r="T55" i="38" s="1"/>
  <c r="S54" i="38"/>
  <c r="Q54" i="38"/>
  <c r="R54" i="38" s="1"/>
  <c r="T54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7" i="38"/>
  <c r="Q47" i="38"/>
  <c r="R47" i="38" s="1"/>
  <c r="T47" i="38" s="1"/>
  <c r="S45" i="38"/>
  <c r="Q45" i="38"/>
  <c r="R45" i="38" s="1"/>
  <c r="T45" i="38" s="1"/>
  <c r="S44" i="38"/>
  <c r="Q44" i="38"/>
  <c r="R44" i="38" s="1"/>
  <c r="T44" i="38" s="1"/>
  <c r="S43" i="38"/>
  <c r="Q43" i="38"/>
  <c r="R43" i="38" s="1"/>
  <c r="T43" i="38" s="1"/>
  <c r="S42" i="38"/>
  <c r="Q42" i="38"/>
  <c r="R42" i="38" s="1"/>
  <c r="T42" i="38" s="1"/>
  <c r="S41" i="38"/>
  <c r="Q41" i="38"/>
  <c r="R41" i="38" s="1"/>
  <c r="T41" i="38" s="1"/>
  <c r="S40" i="38"/>
  <c r="Q40" i="38"/>
  <c r="R40" i="38" s="1"/>
  <c r="T40" i="38" s="1"/>
  <c r="S39" i="38"/>
  <c r="Q39" i="38"/>
  <c r="R39" i="38" s="1"/>
  <c r="T39" i="38" s="1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8" i="38"/>
  <c r="Q18" i="38"/>
  <c r="R18" i="38" s="1"/>
  <c r="T18" i="38" s="1"/>
  <c r="S16" i="38"/>
  <c r="Q16" i="38"/>
  <c r="R16" i="38" s="1"/>
  <c r="T16" i="38" s="1"/>
  <c r="H16" i="38"/>
  <c r="C9" i="38"/>
  <c r="C8" i="38"/>
  <c r="C7" i="38"/>
  <c r="C6" i="38"/>
  <c r="C3" i="38"/>
  <c r="C2" i="38"/>
  <c r="U76" i="37"/>
  <c r="F21" i="28" s="1"/>
  <c r="S31" i="37"/>
  <c r="Q31" i="37"/>
  <c r="R31" i="37" s="1"/>
  <c r="T31" i="37" s="1"/>
  <c r="S19" i="37"/>
  <c r="Q19" i="37"/>
  <c r="R19" i="37" s="1"/>
  <c r="T19" i="37" s="1"/>
  <c r="S18" i="37"/>
  <c r="Q18" i="37"/>
  <c r="R18" i="37" s="1"/>
  <c r="T18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S35" i="36"/>
  <c r="Q35" i="36"/>
  <c r="R35" i="36" s="1"/>
  <c r="T35" i="36" s="1"/>
  <c r="S34" i="36"/>
  <c r="Q34" i="36"/>
  <c r="R34" i="36" s="1"/>
  <c r="T34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8" i="36"/>
  <c r="Q28" i="36"/>
  <c r="R28" i="36" s="1"/>
  <c r="T28" i="36" s="1"/>
  <c r="S27" i="36"/>
  <c r="Q27" i="36"/>
  <c r="R27" i="36" s="1"/>
  <c r="T27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3" i="36"/>
  <c r="Q23" i="36"/>
  <c r="R23" i="36" s="1"/>
  <c r="T23" i="36" s="1"/>
  <c r="S22" i="36"/>
  <c r="Q22" i="36"/>
  <c r="R22" i="36" s="1"/>
  <c r="T22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16" i="35"/>
  <c r="R16" i="35" s="1"/>
  <c r="T16" i="35" s="1"/>
  <c r="Q17" i="35"/>
  <c r="R17" i="35" s="1"/>
  <c r="T17" i="35" s="1"/>
  <c r="Q19" i="35"/>
  <c r="R19" i="35" s="1"/>
  <c r="T19" i="35" s="1"/>
  <c r="S16" i="35"/>
  <c r="S17" i="35"/>
  <c r="S19" i="35"/>
  <c r="B13" i="35"/>
  <c r="B12" i="35"/>
  <c r="U20" i="35"/>
  <c r="F19" i="28" s="1"/>
  <c r="C9" i="35"/>
  <c r="C8" i="35"/>
  <c r="C7" i="35"/>
  <c r="C6" i="35"/>
  <c r="C3" i="35"/>
  <c r="C2" i="35"/>
  <c r="B13" i="34"/>
  <c r="B12" i="34"/>
  <c r="F18" i="28"/>
  <c r="S17" i="34"/>
  <c r="Q17" i="34"/>
  <c r="R17" i="34" s="1"/>
  <c r="T17" i="34" s="1"/>
  <c r="S16" i="34"/>
  <c r="Q16" i="34"/>
  <c r="R16" i="34" s="1"/>
  <c r="T16" i="34" s="1"/>
  <c r="T21" i="34" s="1"/>
  <c r="E18" i="28" s="1"/>
  <c r="C9" i="34"/>
  <c r="C8" i="34"/>
  <c r="C7" i="34"/>
  <c r="C6" i="34"/>
  <c r="C3" i="34"/>
  <c r="C2" i="34"/>
  <c r="B13" i="33"/>
  <c r="B12" i="33"/>
  <c r="U56" i="33"/>
  <c r="F17" i="28" s="1"/>
  <c r="S21" i="33"/>
  <c r="Q21" i="33"/>
  <c r="R21" i="33" s="1"/>
  <c r="T21" i="33" s="1"/>
  <c r="S20" i="33"/>
  <c r="Q20" i="33"/>
  <c r="R20" i="33" s="1"/>
  <c r="T20" i="33" s="1"/>
  <c r="S19" i="33"/>
  <c r="Q19" i="33"/>
  <c r="R19" i="33" s="1"/>
  <c r="T19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60" i="46" l="1"/>
  <c r="E28" i="28" s="1"/>
  <c r="H21" i="34"/>
  <c r="S21" i="34"/>
  <c r="C18" i="28" s="1"/>
  <c r="T56" i="33"/>
  <c r="E17" i="28" s="1"/>
  <c r="S76" i="37"/>
  <c r="C21" i="28" s="1"/>
  <c r="I53" i="50"/>
  <c r="S53" i="50"/>
  <c r="C32" i="28" s="1"/>
  <c r="H53" i="50"/>
  <c r="H36" i="49"/>
  <c r="I36" i="49"/>
  <c r="T36" i="49"/>
  <c r="E31" i="28" s="1"/>
  <c r="S36" i="49"/>
  <c r="C31" i="28" s="1"/>
  <c r="T53" i="50"/>
  <c r="E32" i="28" s="1"/>
  <c r="H17" i="47"/>
  <c r="I17" i="47"/>
  <c r="S17" i="47"/>
  <c r="C29" i="28" s="1"/>
  <c r="H177" i="48"/>
  <c r="I177" i="48"/>
  <c r="S177" i="48"/>
  <c r="C30" i="28" s="1"/>
  <c r="T177" i="48"/>
  <c r="E30" i="28" s="1"/>
  <c r="T17" i="47"/>
  <c r="E29" i="28" s="1"/>
  <c r="D29" i="28" s="1"/>
  <c r="I56" i="33"/>
  <c r="I60" i="46"/>
  <c r="S60" i="46"/>
  <c r="C28" i="28" s="1"/>
  <c r="H60" i="46"/>
  <c r="H53" i="43"/>
  <c r="I53" i="43"/>
  <c r="S53" i="43"/>
  <c r="C27" i="28" s="1"/>
  <c r="T53" i="43"/>
  <c r="E27" i="28" s="1"/>
  <c r="S35" i="42"/>
  <c r="C26" i="28" s="1"/>
  <c r="H35" i="42"/>
  <c r="I35" i="42"/>
  <c r="T35" i="42"/>
  <c r="E26" i="28" s="1"/>
  <c r="H85" i="41"/>
  <c r="I85" i="41"/>
  <c r="S85" i="41"/>
  <c r="C25" i="28" s="1"/>
  <c r="T85" i="41"/>
  <c r="E25" i="28" s="1"/>
  <c r="H44" i="40"/>
  <c r="I44" i="40"/>
  <c r="S44" i="40"/>
  <c r="C24" i="28" s="1"/>
  <c r="T44" i="40"/>
  <c r="E24" i="28" s="1"/>
  <c r="H107" i="39"/>
  <c r="I107" i="39"/>
  <c r="S107" i="39"/>
  <c r="C23" i="28" s="1"/>
  <c r="T107" i="39"/>
  <c r="E23" i="28" s="1"/>
  <c r="S63" i="38"/>
  <c r="C22" i="28" s="1"/>
  <c r="T63" i="38"/>
  <c r="E22" i="28" s="1"/>
  <c r="H63" i="38"/>
  <c r="I16" i="38"/>
  <c r="I63" i="38" s="1"/>
  <c r="H76" i="37"/>
  <c r="I76" i="37"/>
  <c r="T76" i="37"/>
  <c r="E21" i="28" s="1"/>
  <c r="S114" i="36"/>
  <c r="C20" i="28" s="1"/>
  <c r="I114" i="36"/>
  <c r="T114" i="36"/>
  <c r="E20" i="28" s="1"/>
  <c r="H114" i="36"/>
  <c r="S20" i="35"/>
  <c r="C19" i="28" s="1"/>
  <c r="T20" i="35"/>
  <c r="E19" i="28" s="1"/>
  <c r="I21" i="34"/>
  <c r="H56" i="33"/>
  <c r="S56" i="33"/>
  <c r="C17" i="28" s="1"/>
  <c r="D30" i="28" l="1"/>
  <c r="D31" i="28"/>
  <c r="D32" i="28"/>
  <c r="D28" i="28"/>
  <c r="D25" i="28"/>
  <c r="U24" i="32" l="1"/>
  <c r="F16" i="28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8" i="31"/>
  <c r="Q28" i="31"/>
  <c r="R28" i="31" s="1"/>
  <c r="T28" i="31" s="1"/>
  <c r="S27" i="31"/>
  <c r="Q27" i="31"/>
  <c r="R27" i="31" s="1"/>
  <c r="T27" i="31" s="1"/>
  <c r="S26" i="31"/>
  <c r="Q26" i="31"/>
  <c r="R26" i="31" s="1"/>
  <c r="T26" i="31" s="1"/>
  <c r="S25" i="31"/>
  <c r="Q25" i="31"/>
  <c r="R25" i="31" s="1"/>
  <c r="T25" i="31" s="1"/>
  <c r="S23" i="31"/>
  <c r="Q23" i="31"/>
  <c r="R23" i="31" s="1"/>
  <c r="T23" i="31" s="1"/>
  <c r="S21" i="31"/>
  <c r="Q21" i="31"/>
  <c r="R21" i="31" s="1"/>
  <c r="T21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H16" i="31"/>
  <c r="C9" i="31"/>
  <c r="C8" i="31"/>
  <c r="C7" i="31"/>
  <c r="C6" i="31"/>
  <c r="C3" i="31"/>
  <c r="C2" i="31"/>
  <c r="Q46" i="29"/>
  <c r="R46" i="29" s="1"/>
  <c r="T46" i="29" s="1"/>
  <c r="S46" i="29"/>
  <c r="Q47" i="29"/>
  <c r="R47" i="29" s="1"/>
  <c r="T47" i="29" s="1"/>
  <c r="S47" i="29"/>
  <c r="Q48" i="29"/>
  <c r="R48" i="29" s="1"/>
  <c r="T48" i="29" s="1"/>
  <c r="S48" i="29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C3" i="28"/>
  <c r="C2" i="28"/>
  <c r="C9" i="28"/>
  <c r="C8" i="28"/>
  <c r="C7" i="28"/>
  <c r="C6" i="28"/>
  <c r="H31" i="31" l="1"/>
  <c r="S31" i="31"/>
  <c r="C15" i="28" s="1"/>
  <c r="H24" i="32"/>
  <c r="T24" i="32"/>
  <c r="E16" i="28" s="1"/>
  <c r="S24" i="32"/>
  <c r="C16" i="28" s="1"/>
  <c r="I24" i="32"/>
  <c r="T31" i="31"/>
  <c r="E15" i="28" s="1"/>
  <c r="I16" i="31"/>
  <c r="I31" i="31" s="1"/>
  <c r="D15" i="28" l="1"/>
  <c r="U53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5" i="29"/>
  <c r="S26" i="29"/>
  <c r="S27" i="29"/>
  <c r="S28" i="29"/>
  <c r="S29" i="29"/>
  <c r="S30" i="29"/>
  <c r="S31" i="29"/>
  <c r="S32" i="29"/>
  <c r="S33" i="29"/>
  <c r="S34" i="29"/>
  <c r="S36" i="29"/>
  <c r="S37" i="29"/>
  <c r="S40" i="29"/>
  <c r="S41" i="29"/>
  <c r="S42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6" i="29"/>
  <c r="R36" i="29" s="1"/>
  <c r="T36" i="29" s="1"/>
  <c r="Q37" i="29"/>
  <c r="R37" i="29" s="1"/>
  <c r="T37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I53" i="29" l="1"/>
  <c r="S53" i="29"/>
  <c r="C14" i="28" s="1"/>
  <c r="C33" i="28" s="1"/>
  <c r="T53" i="29"/>
  <c r="H53" i="29"/>
  <c r="E14" i="28" l="1"/>
  <c r="E33" i="28" s="1"/>
  <c r="D17" i="28"/>
  <c r="D21" i="28"/>
  <c r="D22" i="28"/>
  <c r="D26" i="28"/>
  <c r="D23" i="28"/>
  <c r="D14" i="28" l="1"/>
  <c r="D19" i="28"/>
  <c r="D18" i="28"/>
  <c r="D24" i="28"/>
  <c r="D20" i="28"/>
  <c r="D27" i="28"/>
  <c r="D16" i="28"/>
  <c r="D33" i="28" l="1"/>
</calcChain>
</file>

<file path=xl/sharedStrings.xml><?xml version="1.0" encoding="utf-8"?>
<sst xmlns="http://schemas.openxmlformats.org/spreadsheetml/2006/main" count="5455" uniqueCount="1063">
  <si>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</si>
  <si>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</si>
  <si>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</si>
  <si>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</si>
  <si>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</si>
  <si>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</si>
  <si>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</si>
  <si>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</si>
  <si>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</si>
  <si>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</si>
  <si>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</si>
  <si>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</si>
  <si>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</si>
  <si>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</si>
  <si>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</si>
  <si>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</si>
  <si>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</si>
  <si>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</si>
  <si>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</si>
  <si>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</si>
  <si>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</si>
  <si>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</si>
  <si>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</si>
  <si>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</si>
  <si>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</si>
  <si>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</si>
  <si>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</si>
  <si>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</si>
  <si>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</si>
  <si>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</si>
  <si>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</si>
  <si>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</si>
  <si>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</si>
  <si>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</si>
  <si>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</si>
  <si>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</si>
  <si>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</si>
  <si>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</si>
  <si>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</si>
  <si>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</si>
  <si>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</si>
  <si>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</si>
  <si>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</si>
  <si>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</si>
  <si>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</si>
  <si>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</si>
  <si>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</si>
  <si>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</si>
  <si>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</si>
  <si>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</si>
  <si>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</si>
  <si>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</si>
  <si>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</si>
  <si>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</si>
  <si>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</si>
  <si>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</si>
  <si>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</si>
  <si>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</si>
  <si>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</si>
  <si>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</si>
  <si>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</si>
  <si>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</si>
  <si>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</si>
  <si>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</si>
  <si>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</si>
  <si>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</si>
  <si>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</si>
  <si>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</si>
  <si>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</si>
  <si>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</si>
  <si>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</si>
  <si>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</si>
  <si>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</si>
  <si>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</si>
  <si>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</si>
  <si>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</si>
  <si>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</si>
  <si>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</si>
  <si>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</si>
  <si>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</si>
  <si>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</si>
  <si>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</si>
  <si>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</si>
  <si>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</si>
  <si>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</si>
  <si>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</si>
  <si>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</si>
  <si>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</si>
  <si>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</si>
  <si>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</si>
  <si>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</si>
  <si>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</si>
  <si>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</si>
  <si>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</si>
  <si>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</si>
  <si>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</si>
  <si>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</si>
  <si>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</si>
  <si>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</si>
  <si>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</si>
  <si>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</si>
  <si>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</si>
  <si>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</si>
  <si>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</si>
  <si>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</si>
  <si>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</si>
  <si>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</si>
  <si>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</si>
  <si>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</si>
  <si>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</si>
  <si>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</si>
  <si>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</si>
  <si>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</si>
  <si>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</si>
  <si>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</si>
  <si>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</si>
  <si>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</si>
  <si>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</si>
  <si>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</si>
  <si>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</si>
  <si>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</si>
  <si>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</si>
  <si>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</si>
  <si>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</si>
  <si>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</si>
  <si>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</si>
  <si>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</si>
  <si>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</si>
  <si>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</si>
  <si>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</si>
  <si>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</si>
  <si>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</si>
  <si>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</si>
  <si>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</si>
  <si>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</si>
  <si>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</si>
  <si>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</si>
  <si>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</si>
  <si>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</si>
  <si>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</si>
  <si>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</si>
  <si>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</si>
  <si>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</si>
  <si>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</si>
  <si>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</si>
  <si>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</si>
  <si>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</si>
  <si>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</si>
  <si>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</si>
  <si>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</si>
  <si>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</si>
  <si>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</si>
  <si>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</si>
  <si>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</si>
  <si>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</si>
  <si>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</si>
  <si>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</si>
  <si>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</si>
  <si>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</si>
  <si>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</si>
  <si>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</si>
  <si>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</si>
  <si>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</si>
  <si>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</si>
  <si>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</si>
  <si>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</si>
  <si>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</si>
  <si>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</si>
  <si>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</si>
  <si>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</si>
  <si>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</si>
  <si>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</si>
  <si>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</si>
  <si>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</si>
  <si>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</si>
  <si>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</si>
  <si>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</si>
  <si>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</si>
  <si>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</si>
  <si>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</si>
  <si>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</si>
  <si>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</si>
  <si>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</si>
  <si>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</si>
  <si>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</si>
  <si>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</si>
  <si>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</si>
  <si>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</si>
  <si>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</si>
  <si>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</si>
  <si>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</si>
  <si>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</si>
  <si>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</si>
  <si>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</si>
  <si>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</si>
  <si>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</si>
  <si>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</si>
  <si>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</si>
  <si>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</si>
  <si>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</si>
  <si>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</si>
  <si>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</si>
  <si>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</si>
  <si>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</si>
  <si>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</si>
  <si>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</si>
  <si>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</si>
  <si>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</si>
  <si>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</si>
  <si>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</si>
  <si>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</si>
  <si>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</si>
  <si>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</si>
  <si>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</si>
  <si>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</si>
  <si>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</si>
  <si>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</si>
  <si>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</si>
  <si>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</si>
  <si>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</si>
  <si>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</si>
  <si>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</si>
  <si>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</si>
  <si>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</si>
  <si>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</si>
  <si>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kare zrezki</t>
  </si>
  <si>
    <t>ČEVAPČIČI, PLESKAVICE IZ MEŠANEGA MESA, oblikovani</t>
  </si>
  <si>
    <t>VRAT, prekajeni,  BK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</si>
  <si>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</si>
  <si>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</si>
  <si>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</si>
  <si>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</si>
  <si>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</si>
  <si>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</si>
  <si>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SLANINA, pečena v kosu</t>
  </si>
  <si>
    <t>SLANINA, panceta suha</t>
  </si>
  <si>
    <t>OCVIRKI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</si>
  <si>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</si>
  <si>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</si>
  <si>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</si>
  <si>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</si>
  <si>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</si>
  <si>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</si>
  <si>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</si>
  <si>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</si>
  <si>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</si>
  <si>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r>
      <t xml:space="preserve">ZAŠINEK </t>
    </r>
    <r>
      <rPr>
        <b/>
        <sz val="9"/>
        <rFont val="Calibri"/>
        <family val="2"/>
        <charset val="238"/>
        <scheme val="minor"/>
      </rPr>
      <t>z ZGO certifikatom kot Kraški</t>
    </r>
  </si>
  <si>
    <r>
      <t>KLOBASA ZA KUHANJE, kot kranjska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</si>
  <si>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</si>
  <si>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</si>
  <si>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</si>
  <si>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</si>
  <si>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</si>
  <si>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</si>
  <si>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</si>
  <si>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</si>
  <si>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</si>
  <si>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</si>
  <si>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 xml:space="preserve">PANIRAN RIBJI FILE (Aljaški polak), brez kosti, oblikovan, teža posameznega kosa 80 - 100 g </t>
  </si>
  <si>
    <t xml:space="preserve">OSLIČ argentinski, file, oblika medaljona, brez kosti, teža posameznega kosa cca 100 g </t>
  </si>
  <si>
    <t>SLADOLED SADNI NA PALČKI, 100% sadni delež</t>
  </si>
  <si>
    <t>JOGURT GRŠKEGA TIPA,  NARAVNI,  min.7 % m.m.</t>
  </si>
  <si>
    <t>EKOLOŠKI PROBIOTIČNI SADNI SMOOTHIE, različni okusi</t>
  </si>
  <si>
    <t>EKOLOŠKI SADNI NAPITEK NA OSNOVI SIROTKE IN PINJENCA, različni okusi</t>
  </si>
  <si>
    <t>EKOLOŠKA SADNA SKUTA, različni okusi</t>
  </si>
  <si>
    <t>Kadar želimo pri določenem artiklu več okusov, mora ponudnik natančno navesti, katere okuse ponuja (minimalna zahteva sta dva različna okusa).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</si>
  <si>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</si>
  <si>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</si>
  <si>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</si>
  <si>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</si>
  <si>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</si>
  <si>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</si>
  <si>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</si>
  <si>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</si>
  <si>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 xml:space="preserve">VEGI sendvič (žemlja, sir, zelenjava) </t>
  </si>
  <si>
    <t>SENDVIČ (polnozrnata štručka, suha salama, sir, kumarice)</t>
  </si>
  <si>
    <t>PIRINI KEKSI</t>
  </si>
  <si>
    <t>0,5-5</t>
  </si>
  <si>
    <t>0,5-2</t>
  </si>
  <si>
    <t>0,5-1</t>
  </si>
  <si>
    <t>MEŠANICA TREH ŽIT (riž, pira, ječmen)</t>
  </si>
  <si>
    <t>FRANCOSKI ROGLJIČ, brez vsebnosti mleka in jajc, listnato-kvašeno testo, z marmelado</t>
  </si>
  <si>
    <t>FRANCOSKI ROGLJIČ, brez vsebnosti mleka in jajc, listnato-kvašeno testo, brez nadeva</t>
  </si>
  <si>
    <t>FRANCOSKI ROGLJIČ  MINI z različnimi nadevi (čokolada, marmelada), sir, listnato-kvašeno testo</t>
  </si>
  <si>
    <t>ŽEPEK IZ LISTNATO-KVAŠENEGA TESTA  Z NADEVOM , različni okusi (marelica, gozdni sadeži, čokolada, vanilija)</t>
  </si>
  <si>
    <t>ŠTRUČKA POLNOZRNATA, iz kvaš.-listnatega testa, z dodatkom semen, z manj maščob (do 13 %), brez vsebnosti mleka in jajc</t>
  </si>
  <si>
    <t>MEDENJAKI</t>
  </si>
  <si>
    <t>OVSENI KEKSI S SADJEM</t>
  </si>
  <si>
    <t>VLIVANCI ZA ZAKUHO</t>
  </si>
  <si>
    <t>REZANCI VALOVITI, jajčne testenine</t>
  </si>
  <si>
    <t>POLŽKI z durum moke,  brez jajc</t>
  </si>
  <si>
    <t>ŠPAGETI z durum moke, brez jajc</t>
  </si>
  <si>
    <t>TESTENINE KRPICE, za prilogo</t>
  </si>
  <si>
    <t>TESTENINE IZ VEČ VRST ŽIT (pšenica, ajda, pira…)</t>
  </si>
  <si>
    <t>CMOKI, 20 % mareličen nadev, s pirino moko</t>
  </si>
  <si>
    <t>OCVRTKI, krompirjevi</t>
  </si>
  <si>
    <t>OCVRTKI, zdrobovi</t>
  </si>
  <si>
    <t>POLPETI, sojini</t>
  </si>
  <si>
    <t>POLPETI, zelenjavni (brokoli, cvetača) ali podobni</t>
  </si>
  <si>
    <t>ŠTRUKLJI, gluhi, brez nadeva</t>
  </si>
  <si>
    <t>TORTELINI, mesni</t>
  </si>
  <si>
    <t>TORTELINI, špinačni</t>
  </si>
  <si>
    <t>TORTELINI, sirovi</t>
  </si>
  <si>
    <t>PALAČINKE, s čokolado</t>
  </si>
  <si>
    <t>PALAČINKE, z marmelado</t>
  </si>
  <si>
    <t>PALAČINKE, s skuto</t>
  </si>
  <si>
    <t>PALAČINKE, z dodatkom ajdove moke, brez namaza</t>
  </si>
  <si>
    <t>3,5-5</t>
  </si>
  <si>
    <t>100 % smoothie,sadno zelenjavni mix, narejen iz jabolk, jagod, rdečega grozdja, rdeče pese in banan</t>
  </si>
  <si>
    <t>Smoothie, pijača iz breskev, jabolk, grozdja, banan in marelic z dodanimi prehranskimi vlakninami, sadni delež 98% pakiran v tetra brik embalažo po ( kot Smoothie )</t>
  </si>
  <si>
    <t xml:space="preserve">SADNO ŽITNA REZINA 35 g, oblita s temno čokolado, min. delež sadja 90 % 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</si>
  <si>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</si>
  <si>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</si>
  <si>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</si>
  <si>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</si>
  <si>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</si>
  <si>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</si>
  <si>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</si>
  <si>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</si>
  <si>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</si>
  <si>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</si>
  <si>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</si>
  <si>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</si>
  <si>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</si>
  <si>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</si>
  <si>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</si>
  <si>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</si>
  <si>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</si>
  <si>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</si>
  <si>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JUŠNE KROGLICE BREZ GLUTENA</t>
  </si>
  <si>
    <t>SLADKOR, beli, kristalni</t>
  </si>
  <si>
    <t xml:space="preserve">Za živila, kjer v 2c stolpcu - ZAHTEVANA SHEM KAKOVOSTI, mora ponudnik predložiti ustrezen veljaven certifikat.  </t>
  </si>
  <si>
    <t>KOZICE (GAMBERI), očiščeni repki, globoko zamrznjeni</t>
  </si>
  <si>
    <t>L</t>
  </si>
  <si>
    <t xml:space="preserve">BELO PEKOVSKO PECIVO (OBLIKA ŽEMLJE, ŠTRUČKE, BOMBETE), rezano </t>
  </si>
  <si>
    <t>ŠTRUČKA TEMNA,  S POSIPOM, kvaš.-listnato testo z manj maščob</t>
  </si>
  <si>
    <t>Sadna-zelenjavna ploščica (sliva, korenje-pomaranča, malina-rdeča pesa), min. 88 % sadja,  brez dodanega sladkorja</t>
  </si>
  <si>
    <t>Sadno žitna rezina s pomarančo in brez sladkornim čokoladnim oblivom min. 55% sadni delež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</si>
  <si>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</si>
  <si>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</si>
  <si>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</si>
  <si>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</si>
  <si>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MARMELADA ŠIPKOVA,  brez konzervansov in um. sladil, min. delež sadja 35%</t>
  </si>
  <si>
    <t>NJOKI KROMPIRJEVI, sveži</t>
  </si>
  <si>
    <t>predracun2a_OS_KD_Kajuha_Sostanj</t>
  </si>
  <si>
    <t>Osnovna šola Karla Destovnika-Kajuha Šoštanj</t>
  </si>
  <si>
    <t>Koroška cesta 7, 3325 Šoštanj</t>
  </si>
  <si>
    <t>MESO IN MESNI IZDELKI</t>
  </si>
  <si>
    <t>PERUTNINSKO MESTO IN IZDELKI</t>
  </si>
  <si>
    <t>RIBE</t>
  </si>
  <si>
    <t>MLEKO IN MLEČNI IZDELKI</t>
  </si>
  <si>
    <t>SLADOLED</t>
  </si>
  <si>
    <t>MLEVSKI IN OSTALI IZDELKI</t>
  </si>
  <si>
    <t xml:space="preserve">KONZERVIRANI IZDELKI </t>
  </si>
  <si>
    <t>ZAMRZNJENA ŽIVILA IZ TESTA</t>
  </si>
  <si>
    <t>BIO KEFIR IN OSTALI BIO MLEČNI IZDELKI</t>
  </si>
  <si>
    <t>KRUH IN PEKOVSKI IZDELKI</t>
  </si>
  <si>
    <t>SLAŠČICE</t>
  </si>
  <si>
    <t>SVEŽE SADJE IN ZELENJAVA, SUHO SADJE, OREŠČKI</t>
  </si>
  <si>
    <t>EKOLOŠKO SVEŽE SADJE IN ZELENJAVA</t>
  </si>
  <si>
    <t>SOKOVI, SIRUPI IN PIJAČE</t>
  </si>
  <si>
    <t>OSTALA ŽIVILA</t>
  </si>
  <si>
    <t>EKOLOŠKO MESO IN MESNI IZDELKI</t>
  </si>
  <si>
    <t>EKOLOŠKI KRUH IN PEKOVSKO PECIVO</t>
  </si>
  <si>
    <t>ŠUNKA PIZZA, v kosu ali narezana</t>
  </si>
  <si>
    <t>SVINJSKO MESO, B.K., pleče, kosi, 2-3kg (očiščeno)</t>
  </si>
  <si>
    <t>SVINJSKO MESO, b.k., pleče, kocke 2x2 ali 1x1</t>
  </si>
  <si>
    <t>SALAMA, trajna, grofovska, rezana</t>
  </si>
  <si>
    <t>SVINJSKA REBRA, suha, v kosu</t>
  </si>
  <si>
    <t>ŽELODEC, savinsjki</t>
  </si>
  <si>
    <t>SVINJSKA KRAČA, suha v kosu</t>
  </si>
  <si>
    <t>PURANJE MESO, sveže, file, brez kosti, v kosu ali narezano</t>
  </si>
  <si>
    <t>PURANJE MLETO MESO</t>
  </si>
  <si>
    <t>SALAMA, puranja prsa, dimljena, narezana</t>
  </si>
  <si>
    <t>SALAMA, puranja prsa v ovolju, narezana</t>
  </si>
  <si>
    <t>SALAMA, puranja, posebna, narezana</t>
  </si>
  <si>
    <t>LIGNJI PATAGONSKI, očiščeni, globoko zamrznjeni, narezani</t>
  </si>
  <si>
    <t>NOVOZELANDSKI REPAK (MORSKA ŠČUKA), file  brez kosti, kože</t>
  </si>
  <si>
    <t>RIBJE PALČKE, panirane, zamrznjene</t>
  </si>
  <si>
    <t>LOSOS FILE, porc. zrezek brez kosti in kože, sveži</t>
  </si>
  <si>
    <t>SIR v kosu, ( Gauda, Edanec)</t>
  </si>
  <si>
    <t>SIR, poltrd, 25% mm ali 45% mm, narezan na rezine</t>
  </si>
  <si>
    <t>SIR REZINE, dimljeni</t>
  </si>
  <si>
    <t>SLADOLED BREZ LAKTOZE,ledenka</t>
  </si>
  <si>
    <t>BIO</t>
  </si>
  <si>
    <t>KRUH rezan na kocke (za cmoke)</t>
  </si>
  <si>
    <t>KRUH FRANCOSKI štruca</t>
  </si>
  <si>
    <t>KRUH polnozrnati s semeni, narezani</t>
  </si>
  <si>
    <t>KRUH graham,narezani</t>
  </si>
  <si>
    <t>ŠTRUČKA šunka-sir</t>
  </si>
  <si>
    <t>MLEČNO PECIVO različnih oblik</t>
  </si>
  <si>
    <t>ŽEMLJA, BOMBETKA,ŠTRUČKA, graham, rezano</t>
  </si>
  <si>
    <t>ŽEMLJA,BOMBETKA,ŠTRUČKA, koruzna, rezano</t>
  </si>
  <si>
    <t>ŽEMLJA, BOMBETKA,ŠTRUČKA, koruzna, rezano</t>
  </si>
  <si>
    <t>KAJZERICA,bela, rezana</t>
  </si>
  <si>
    <t>KAJZERICA, graham, rezana</t>
  </si>
  <si>
    <t>ŠTRUČKA ajdova z orehi</t>
  </si>
  <si>
    <t>ŠTRUČKA pirina</t>
  </si>
  <si>
    <t>KAJZERICA, polnozrnata, rezana</t>
  </si>
  <si>
    <t>slanik</t>
  </si>
  <si>
    <t>PLETENKA S posipim sira, mapak, sezama</t>
  </si>
  <si>
    <t>PLETENKA S posipim sira, maka, sezama</t>
  </si>
  <si>
    <t>KAJZERICA,koruzna, rezana</t>
  </si>
  <si>
    <t>RŽENO PEKOVSKO PECIVO, različne oblike</t>
  </si>
  <si>
    <t>OVSENO PEKOVSKO PECIVO, razične oblike</t>
  </si>
  <si>
    <t>BOMBETA AJDOVA Z OREHI,rezana</t>
  </si>
  <si>
    <t>BOMBETA BELA posuta s sezamom,makom</t>
  </si>
  <si>
    <t xml:space="preserve">CIABATA, čebulna </t>
  </si>
  <si>
    <t>SENDVIČ (bela žemlja ali štručka, šunka, sir, kumarice), pakirano</t>
  </si>
  <si>
    <t>SENDVIČ (bela žemlja ali štručka, šunka, sir, solata), pakirano</t>
  </si>
  <si>
    <t>PIZZA iz polnozrnate moke (šunka, sir)</t>
  </si>
  <si>
    <t>PIZZA S sirom</t>
  </si>
  <si>
    <t>PIZZA s sirom</t>
  </si>
  <si>
    <t>PIZZA S sirom in šunko</t>
  </si>
  <si>
    <t>PECIVO, iz kvašenega testa, parkelj</t>
  </si>
  <si>
    <t>PITA skutina</t>
  </si>
  <si>
    <t>PITA jabolčna pirina</t>
  </si>
  <si>
    <t>SLANO pecivo</t>
  </si>
  <si>
    <t>POTICA SKUTINA z rozinami, rezana</t>
  </si>
  <si>
    <t>POTICA PEHTRANOVA, rezana</t>
  </si>
  <si>
    <t>POTICA OREHOVA,rezana</t>
  </si>
  <si>
    <t>KEKSI MASLENI OTROŠKE FIGURICE</t>
  </si>
  <si>
    <t>POTICA OREHOVA, cela</t>
  </si>
  <si>
    <t>MINJON, sadni ali čokoladni</t>
  </si>
  <si>
    <t>BUREK MESNI</t>
  </si>
  <si>
    <t>BUREK SIROV</t>
  </si>
  <si>
    <t>BUREK JABOLČNI,POLNOZRNATI</t>
  </si>
  <si>
    <t>Toast</t>
  </si>
  <si>
    <t>Presta</t>
  </si>
  <si>
    <t>KOCKE, krušne, sušene</t>
  </si>
  <si>
    <t>REZANCI, špinačni, široki</t>
  </si>
  <si>
    <t>ZAKUHA, jušni rezanci</t>
  </si>
  <si>
    <t>ZAKUHA, ribana kaša</t>
  </si>
  <si>
    <t>ZAKUHA, fritati</t>
  </si>
  <si>
    <t>ZAKUHA, zvezdice</t>
  </si>
  <si>
    <t>NJOKI AJDOVI ALI PIRINI, sveži</t>
  </si>
  <si>
    <t>BANANE, kon. pridelava, I. kvalitete</t>
  </si>
  <si>
    <t>ANANAS, kon. pridelava, I. kvalitete</t>
  </si>
  <si>
    <t>KAKI, vanilija, kon. pridelava, brez gnitja in poškodb</t>
  </si>
  <si>
    <t>KIVI, kon. pridelava, I. kvalitete</t>
  </si>
  <si>
    <t>LEŠNIKI, oluščeni, kon. pridelava</t>
  </si>
  <si>
    <t>LIMONE, kon. pridelava, I. kvalitete</t>
  </si>
  <si>
    <t>LUBENICE, kon. pridelava, I. kvalitete</t>
  </si>
  <si>
    <t>MANDARINE, kon. pridelava, I. kvalitete</t>
  </si>
  <si>
    <t>KLEMENTINE, kon. pridelava, I. kvalitete</t>
  </si>
  <si>
    <t>MINEOLE,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</si>
  <si>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</si>
  <si>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</si>
  <si>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</si>
  <si>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</si>
  <si>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</si>
  <si>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SADJE, mešano, suho, I. kvalitete, rinfuza</t>
  </si>
  <si>
    <t>BRUSNICE, suhe, I. kvalitete, rinfuza</t>
  </si>
  <si>
    <t>ROZINE, rinfuza, kon. pridelava, I. kvalitete</t>
  </si>
  <si>
    <t>AVOKADO, kon.predelava, I. kvalitete</t>
  </si>
  <si>
    <t>MELONE, kon.pridelave, I. kvalitete</t>
  </si>
  <si>
    <t>MEŠANICA OREŠČKOV</t>
  </si>
  <si>
    <t>GROZDJE, belo, namizno</t>
  </si>
  <si>
    <t>GROZDJE, rdeče, namizno</t>
  </si>
  <si>
    <t>BRESKVE, integrirana pridelava</t>
  </si>
  <si>
    <t>ČEŠNJE, integrirana pridelava</t>
  </si>
  <si>
    <t>JAGODE, integrirana pridelava</t>
  </si>
  <si>
    <t>FIGE, sveže</t>
  </si>
  <si>
    <t>FIGE, suhe</t>
  </si>
  <si>
    <t>BROKOLI, cvet,  kon. pridelava, I. kvalitete</t>
  </si>
  <si>
    <t>BUČKE, sveže, kon. pridelava, I. kvalitete</t>
  </si>
  <si>
    <t>BLITVA, kon. pridelava, I. kvalitete</t>
  </si>
  <si>
    <t>CVETAČA, cvet, kon. pridelava, I. kvalitete</t>
  </si>
  <si>
    <t>ČEBULA, razne sorte, sveža, kon.pridelava, I. kvalitete</t>
  </si>
  <si>
    <t>ČESEN, zimski, kon.pridelava, I. kvalitete</t>
  </si>
  <si>
    <t>FIŽOL, češnjevec, v zrnju, kon, pridelava, I. kvalitete</t>
  </si>
  <si>
    <t>FIŽOL, tetovec  v zrnju, kon, pridelava, I. kvalitete</t>
  </si>
  <si>
    <t>JAJČEVCI, kon. pridelava, I. kvalitete</t>
  </si>
  <si>
    <t>KORENJE, koren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</si>
  <si>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</si>
  <si>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</si>
  <si>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</si>
  <si>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</si>
  <si>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</si>
  <si>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</si>
  <si>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</si>
  <si>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</si>
  <si>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</si>
  <si>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</si>
  <si>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</si>
  <si>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</si>
  <si>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</si>
  <si>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RADIČ, rdeči, kon. pridelava, I. kvalitete</t>
  </si>
  <si>
    <t>RADIČ, zeleni, kon. pridelava, I. kvalitete</t>
  </si>
  <si>
    <t>REDKVICA, rdeča, sveža, kon. pridelava, I. kvaliteta</t>
  </si>
  <si>
    <t>REDKEV, črna, sveža, kon. pridelava, I. kvaliteta</t>
  </si>
  <si>
    <t>RUKOLA, kon. pridelava, I. kvalitete</t>
  </si>
  <si>
    <t>SOLATA, zelena, endivija, kon. pridelava, brez gnitja in poškodb, I. kvaliteta</t>
  </si>
  <si>
    <t>SOLATA, gentile, kon. pridelava, brez gnitja in poškodb, I. kvaliteta</t>
  </si>
  <si>
    <t>SOLATA, kristalka,  kon. pridelava, brez gnitja in poškodb, I. kvaliteta</t>
  </si>
  <si>
    <t>SOLATA, ledenka,  kon. pridelava, brez gnitja in poškodb, I. kvaliteta</t>
  </si>
  <si>
    <t>SOLATA, zelena, mehka, kon. pridelava, brez gnitja in poškodb, I. kvaliteta</t>
  </si>
  <si>
    <t>ZELENA, gomolj, sveža, kon. pridelava, I. kvalitete</t>
  </si>
  <si>
    <t>ZELENA, steblo, kon. pridelava,  I. kvaliteta</t>
  </si>
  <si>
    <t>ZELJE, glave, sveže,kon. pridelava,  I. kvaliteta</t>
  </si>
  <si>
    <t>ZELJE, kitajsko, kon. pridelava,  I. kvaliteta</t>
  </si>
  <si>
    <t>ZELJE, rdeče, kon. pridelava,  I. kvaliteta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</si>
  <si>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</si>
  <si>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</si>
  <si>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</si>
  <si>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</si>
  <si>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</si>
  <si>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</si>
  <si>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</si>
  <si>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</si>
  <si>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</si>
  <si>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</si>
  <si>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</si>
  <si>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</si>
  <si>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</si>
  <si>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</si>
  <si>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SOLATA, kristalka,  biološka pridelava, brez gnitja in poškodb, I. kvaliteta</t>
  </si>
  <si>
    <t>SOLATA, ledenka,  biološka pridelava, brez gnitja in poškodb, I. kvaliteta</t>
  </si>
  <si>
    <t>ZELJE, glave, sveže, biološka pridelava,  I. kvaliteta</t>
  </si>
  <si>
    <t>ZELJE, rdeče, biološka pridelava, I. kvaliteta</t>
  </si>
  <si>
    <t>GROZDJE, belo, namizno, biološko pridelano, I. kvaliteta</t>
  </si>
  <si>
    <t>HRUŠKE, biološko pridelane, I. kvaliteta</t>
  </si>
  <si>
    <t>JAGODE, biološko pridelane, I. kvaliteta</t>
  </si>
  <si>
    <t>SLIVE, biološko pridelane, I. kvaliteta</t>
  </si>
  <si>
    <t>BANANE, ekološko pridelane, I. kvaliteta</t>
  </si>
  <si>
    <t>LIMONE, ekološko pridelane, I. kvaliteta</t>
  </si>
  <si>
    <t>MANDARINE, ekološko pridelane, I. kvaliteta</t>
  </si>
  <si>
    <t>KLEMENTINE, ekološko pridelane, I. kvaliteta</t>
  </si>
  <si>
    <t>DROBNJAK, sveži, kon.pridelava, I.kvaliteta, brez gnitja in poškodb</t>
  </si>
  <si>
    <t>PARADIŽNIK ČEŠNJEVEC,sveži, kon.pridelava, I.kvaliteta, brez gnitja in poškodb</t>
  </si>
  <si>
    <t>FIŽOL stročji, rumeni, sveži, kon.pridelava, I.kvaliteta</t>
  </si>
  <si>
    <t>FIŽOL stročji, sveži, zeleni, ploščat,  kon.pridelava, I.kvaliteta</t>
  </si>
  <si>
    <t>KOLERABA, nadzemna, kon.pridelava, I.kvaliteta</t>
  </si>
  <si>
    <t>KOLERABA rumena, kon.pridelava, I.kvaliteta</t>
  </si>
  <si>
    <t>POMELO kon.predelava, I. kvalitete</t>
  </si>
  <si>
    <t>HRUŠKE kon.predelava, I. kvalitete</t>
  </si>
  <si>
    <t>MARELICE kon.predelava, I. kvalitete</t>
  </si>
  <si>
    <t>NEKTARINE kon.predelava, I. kvalitete</t>
  </si>
  <si>
    <t>RINGLO kon.predelava, I. kvalitete</t>
  </si>
  <si>
    <t>SLIVE kon.predelava, I. kvalitete</t>
  </si>
  <si>
    <t>NASHI kon.predelava, I. kvalitete</t>
  </si>
  <si>
    <t>MALINE kon.predelava, I. kvalitete</t>
  </si>
  <si>
    <t>BOROVNICE AMERIŠKE kon.predelava, I. kvalitete</t>
  </si>
  <si>
    <t>GRANATNO JABOLKO kon.predelava, I. kvalitete</t>
  </si>
  <si>
    <t>MEDALJONČKI, piščančji</t>
  </si>
  <si>
    <t>POMES FRITTES, valoviti</t>
  </si>
  <si>
    <t>SVALJKI, krompirjevi, različni okusi</t>
  </si>
  <si>
    <t>SVALJKI, koruzni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</si>
  <si>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</si>
  <si>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</si>
  <si>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</si>
  <si>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</si>
  <si>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</si>
  <si>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</si>
  <si>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</si>
  <si>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SVALJKI, polnozrnati (pirini)</t>
  </si>
  <si>
    <t>POLPETI,sojini</t>
  </si>
  <si>
    <t>PALAČINKE, navadne, brez namaza</t>
  </si>
  <si>
    <t>KANELONI, mesni, teža kosa 100 g</t>
  </si>
  <si>
    <t>KANELONI, šunka - sir, teža kosa 100 g</t>
  </si>
  <si>
    <t>ŠTRUKLJI, ajdovi, z orehi</t>
  </si>
  <si>
    <t>ŠTRUKLJI, orehovi</t>
  </si>
  <si>
    <t>ŠTRUKLJI, skutni, sladki (večje pakiranje)</t>
  </si>
  <si>
    <t>ŠTRUKLJI, skutni, slani (večje pakiranje)</t>
  </si>
  <si>
    <t xml:space="preserve">CMOKI, marelični </t>
  </si>
  <si>
    <t>TESTO LISTNATO,razvaljano, zamrznjeno</t>
  </si>
  <si>
    <t>PEKOVSKO PECIVO (iz listnatega krožnega testa, prazno ali polnjeno z različnimi polnili 100 g)</t>
  </si>
  <si>
    <t>JAJCA, kokošja, "A" kategorije, velikosti M, hlevska reja</t>
  </si>
  <si>
    <t>ROGLJIČ, francoski, maslen 60-80g</t>
  </si>
  <si>
    <t>ROGLJIČ, francoski, čokoladno lešnikov nadev,60-80g</t>
  </si>
  <si>
    <t>ROGLJIČ, francoski, polnjen z marmelado,60-80g</t>
  </si>
  <si>
    <t>ČAJ, šipek - hibiskus, rinfuza</t>
  </si>
  <si>
    <t>ČAJ, različn/mešanii okusi, v filter vrečkah, pakirano po 40 kom</t>
  </si>
  <si>
    <t>ČOKOLADA V PRAHU, 200 g - 1 kg</t>
  </si>
  <si>
    <t>MUESLI,  različni okus, (jagoda, višnja, čokolada)</t>
  </si>
  <si>
    <t>SOL, morska, jodirana, fino mleta</t>
  </si>
  <si>
    <t>KEKSI, brez glutena, s čokolado</t>
  </si>
  <si>
    <t>KEKSI, brez glutena, vanilijevi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</si>
  <si>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</si>
  <si>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</si>
  <si>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</si>
  <si>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</si>
  <si>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</si>
  <si>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</si>
  <si>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</si>
  <si>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</si>
  <si>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</si>
  <si>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</si>
  <si>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</si>
  <si>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</si>
  <si>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</si>
  <si>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</si>
  <si>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</si>
  <si>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</si>
  <si>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</si>
  <si>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</si>
  <si>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</si>
  <si>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</si>
  <si>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</si>
  <si>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</si>
  <si>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</si>
  <si>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</si>
  <si>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</si>
  <si>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</si>
  <si>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MEŠANICA TREH ŽIT (riž, kvinoja, ajda)</t>
  </si>
  <si>
    <t>156.</t>
  </si>
  <si>
    <t>157.</t>
  </si>
  <si>
    <t>158.</t>
  </si>
  <si>
    <t>ŽITNI KOSMIČI S ČOKOLADO (oblika kroglic), max. dodanega sladkorja 15 g/100 g</t>
  </si>
  <si>
    <t>MÜSLI SADNI, mešanica polnozrnatih žitnih kosmičev in min 30% suhega sadja, brez dodanega sladkorja</t>
  </si>
  <si>
    <t>159.</t>
  </si>
  <si>
    <t>DROBTINE brez glutena</t>
  </si>
  <si>
    <t xml:space="preserve">BIO MLADO JUNČJE STEGNO, brez kosti, očiščeno, narezano na kocke 1x1, 2x2 cm 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</si>
  <si>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</si>
  <si>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</si>
  <si>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</si>
  <si>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</si>
  <si>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 xml:space="preserve">BIO SVINJSKO stegno, brez kosti, očiščeno, narezano na kocke 1x1  </t>
  </si>
  <si>
    <t>BIO PEČENICE,  v nar.ov., 12-14 dag par</t>
  </si>
  <si>
    <t>BIO TELEČJE KOSTI</t>
  </si>
  <si>
    <t>EKO PREKAJENA KLOBASA (GOVEJA)</t>
  </si>
  <si>
    <t>BIO MLADO JUNEČJE STEGNO, brez kosti, očiščeno, v kosu</t>
  </si>
  <si>
    <t>BIO MLADO JUNEČJE PLEČE, brez kosti, očiščeno, v kosu</t>
  </si>
  <si>
    <t>BIO SVINJSKO STEGNO, brez kosti v kosu</t>
  </si>
  <si>
    <t>BIO SVINJSKO PLEČE, brez kosti, v kosu</t>
  </si>
  <si>
    <t xml:space="preserve">BIO GOVEJE STEGNO, brez kosti, v kosu </t>
  </si>
  <si>
    <t>BIO SVINJSKO MESO-PLEČE, MLETO</t>
  </si>
  <si>
    <t>EKO MESNI SIR</t>
  </si>
  <si>
    <t>BIO GOVEJE HRENOVKE,  v nar.ov., 12-14 dag par, BREZ GLUTENA, brez konzervansov, sveže izdelana</t>
  </si>
  <si>
    <t>BIO TELEČJE HRENOVKE, v nar.ov., 12-14 dag par BREZ GLUTENA, brez konzervansov, sveže izdelana</t>
  </si>
  <si>
    <t>EKO SUHA SALAMA</t>
  </si>
  <si>
    <t>EKO POSEBNA SALAMA</t>
  </si>
  <si>
    <t>BIO OVSENI MEŠAN KRUH, rezan</t>
  </si>
  <si>
    <t>BIO  PIRIN MEŠAN KRUH , rezan</t>
  </si>
  <si>
    <t>BIO  100 % PIRIN  KRUH , rezan</t>
  </si>
  <si>
    <t>BIO POLBELI pšenični kruh, rezan</t>
  </si>
  <si>
    <t>BIO ČRNI pšenični kruh, rezan</t>
  </si>
  <si>
    <t>BIO KORUZNI MEŠAN KRUH, rezan</t>
  </si>
  <si>
    <t>BIO KORUZNI MEŠAN KRUH S SEMENI, rezan</t>
  </si>
  <si>
    <t>BIO RŽENI mešani kruh, rezan</t>
  </si>
  <si>
    <t xml:space="preserve">BIO PŠENIČNI POLNOZRNAT kruh, rezan </t>
  </si>
  <si>
    <t xml:space="preserve">BIO AJDOV mešani kruh, rezan </t>
  </si>
  <si>
    <t xml:space="preserve">BIO PŠENIČNI kruh s korenčkom, rezan </t>
  </si>
  <si>
    <t>BIO KAMUTOV kruh, 100 % kamut, rezan</t>
  </si>
  <si>
    <t>BIO JEČMENOV MEŠANI kruh, rezan</t>
  </si>
  <si>
    <t xml:space="preserve">BIO PISAN kruh, s kurkumo, rezan </t>
  </si>
  <si>
    <t>BIO BELI pšenični kruh z rozinami, rezan</t>
  </si>
  <si>
    <t>BIO KRUH Z DROŽMI</t>
  </si>
  <si>
    <t>BIO KORUZNO MEŠANO PECIVO, različne oblike, rezano</t>
  </si>
  <si>
    <t xml:space="preserve">BIO OVSENO MEŠANO PECIVO, različne oblike, rezano </t>
  </si>
  <si>
    <t>BIO RŽENO MEŠANO PECIVO, različne oblike,  rezano</t>
  </si>
  <si>
    <t xml:space="preserve">BIO PIRINO MEŠANO PECIVO, različne oblike, rezano </t>
  </si>
  <si>
    <t>BIO BELO PECIVO, posuto   S SIROM, MAKOM, SEZAMOM, različne oblike</t>
  </si>
  <si>
    <t>BIO BELO PECIVO, z dodatkom čokolade, različne oblike</t>
  </si>
  <si>
    <t>BIO BELO PECIVO, z dodatkom rozin, različne oblike</t>
  </si>
  <si>
    <t>BIO ČRNO PŠENIČNO PECIVO</t>
  </si>
  <si>
    <t>BIO POLNOZRNATO PECIVO, različne oblike</t>
  </si>
  <si>
    <t xml:space="preserve">BIO POLNOZRNATO PECIVO, različne oblike, rezano </t>
  </si>
  <si>
    <t xml:space="preserve">BIO KAMUTOVO PECIVO, različne oblike, rezano </t>
  </si>
  <si>
    <t>BIO POLNOZRNATA PRESTA, brez soli</t>
  </si>
  <si>
    <t>BIO BUHTELJ z marmelado</t>
  </si>
  <si>
    <t>BIO BELO SLADKO PEKOVSKO PECIVO , z dodatkom čokolade, različne oblike</t>
  </si>
  <si>
    <t>BIO BELO PEKOVSKO PECIVO s skuto</t>
  </si>
  <si>
    <t xml:space="preserve">BIO MUFFIN (z različnimi nadevi) </t>
  </si>
  <si>
    <t>BIO KORUZNO MEŠANO PECIVO, različne oblike,rezano</t>
  </si>
  <si>
    <t>BIO OVSENO MEŠANO PECIVO, različne oblike,rezano</t>
  </si>
  <si>
    <t>BIO KORENČKOVO MEŠ. PECIVO,rezano</t>
  </si>
  <si>
    <t>ŠTRUČKA brez mleka in jajc (različne vrste moke)</t>
  </si>
  <si>
    <t xml:space="preserve">TESTENINE ,pirini špageti </t>
  </si>
  <si>
    <t>BIO 100 %  SOK korenček, breskev</t>
  </si>
  <si>
    <t>780-4000</t>
  </si>
  <si>
    <t>OLJE BUČNO 100% , JEDILNO, jedilno, nerafinirano, z certifikatom zaščiteno geografska označba</t>
  </si>
  <si>
    <t>JABOLKA, različne sorte, biološka pridelava, I.kvalitete</t>
  </si>
  <si>
    <t>PAPRIKA (zelena, rdeča), biološko pridelana, I.kvalitete</t>
  </si>
  <si>
    <t>KRUH sadni</t>
  </si>
  <si>
    <t>0,25-1</t>
  </si>
  <si>
    <t>SIR, ribani, parmezan</t>
  </si>
  <si>
    <t>SIR, ribani, 45% mm, za pico</t>
  </si>
  <si>
    <t>KRUH, beli, štruca, hlebec ali v modelu, v kosu, narezana in/ali pakirana</t>
  </si>
  <si>
    <t>KRUH, črni, T1100, štruca, v kosu ali narezan</t>
  </si>
  <si>
    <t>KRUH, pirin, štruca ali v modelu</t>
  </si>
  <si>
    <t>KRUH, rženi, štruca ali v modelu</t>
  </si>
  <si>
    <t>KRUH, ajdov z orehi,  rezani</t>
  </si>
  <si>
    <t>KRUH, koruzni, štruca ali v modelu, v kosu ali narezan</t>
  </si>
  <si>
    <t>KRUH,mlečni, štruca ali v modelu, v kosu ali narezan</t>
  </si>
  <si>
    <t xml:space="preserve">KRUH, ovseni, mešani, štruca ali v modelu, v kosu ali narezan </t>
  </si>
  <si>
    <t>KRUH, polbeli, štruca, hlebec ali v modelu, v kosu ali narezan</t>
  </si>
  <si>
    <t>KRUH, s semeni, štruca, v kosu ali narezan</t>
  </si>
  <si>
    <r>
      <t>KRUH, kmečki,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</si>
  <si>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 kmečki, štruca, polbel, narezan</t>
  </si>
  <si>
    <t>KRUH, pisan, narezan</t>
  </si>
  <si>
    <t>450-5000</t>
  </si>
  <si>
    <t>3,0-5</t>
  </si>
  <si>
    <t>1,0-2</t>
  </si>
  <si>
    <t>2,0-5</t>
  </si>
  <si>
    <t>TESTENINE, špageti kot št. 5</t>
  </si>
  <si>
    <t>JEŠPRENJ, oluščeni ječmen</t>
  </si>
  <si>
    <t>KAŠA, ajdova</t>
  </si>
  <si>
    <t>KAŠA, prosena</t>
  </si>
  <si>
    <t>KAŠA, ribana, z dodatkom jajc</t>
  </si>
  <si>
    <t>KUS KUS, navadni</t>
  </si>
  <si>
    <t>KOSMIČI ovseni, rahli</t>
  </si>
  <si>
    <t>MOKA, mehka, pšenična, bela, T500</t>
  </si>
  <si>
    <t>MOKA, ajdova</t>
  </si>
  <si>
    <t>MOKA, ostra, T400</t>
  </si>
  <si>
    <t>POLENTA, instant</t>
  </si>
  <si>
    <t>POLENTA BIO</t>
  </si>
  <si>
    <t>TESTENINE, peresniki</t>
  </si>
  <si>
    <t>TESTENINE, polžki, fuži, valjani</t>
  </si>
  <si>
    <t>TESTENINE, svedri</t>
  </si>
  <si>
    <t>TESTENINE, metuljčki</t>
  </si>
  <si>
    <t>ZDROB, pšenični, instant</t>
  </si>
  <si>
    <t xml:space="preserve">BIO ZDROB, PŠENIČNI, POLNOVREDNI (ali POLNOVREDNI PIRIN) </t>
  </si>
  <si>
    <t xml:space="preserve">ZAKUHA, mlinci z jajci, </t>
  </si>
  <si>
    <t>ZAKUHA, mlinci brez jajc</t>
  </si>
  <si>
    <t xml:space="preserve">TESTENINE, jajčne, šibioti, </t>
  </si>
  <si>
    <t>TESTENINE, pirine, razne oblike</t>
  </si>
  <si>
    <t>TESTO, za lazanjo</t>
  </si>
  <si>
    <t xml:space="preserve">REPA, kisla, rezana, kon.pridelava, v PVC posodi </t>
  </si>
  <si>
    <t xml:space="preserve">ZELJE, kislo, rezano, kon.pridelava, v PVC posodi </t>
  </si>
  <si>
    <t>ZELJE, kislo, rezano, kon.pridelava, v PVC posodi</t>
  </si>
  <si>
    <t>AJVAR, nepekoč, kot Eta in enakovredno</t>
  </si>
  <si>
    <t>ČIČERIKA</t>
  </si>
  <si>
    <t>DŽUVEČ</t>
  </si>
  <si>
    <t xml:space="preserve">FIŽOL, bel  konzerva </t>
  </si>
  <si>
    <t xml:space="preserve">FIŽOL, rdeč konzerva </t>
  </si>
  <si>
    <t>FIŽOL, rjavi, borlog konzerva</t>
  </si>
  <si>
    <t>FIŽOL, stročji,  konzerva</t>
  </si>
  <si>
    <t xml:space="preserve">FIŽOL, stročji, konzerva </t>
  </si>
  <si>
    <t xml:space="preserve">FIŽOL, zrnje, konzerva </t>
  </si>
  <si>
    <t>FIŽOL, zrnje, konzerva</t>
  </si>
  <si>
    <t>GOBE, šampinjoni, v slanici,</t>
  </si>
  <si>
    <t>GORČICA</t>
  </si>
  <si>
    <t>GORČICA. Tuba</t>
  </si>
  <si>
    <t>GRAH, v slanici</t>
  </si>
  <si>
    <t xml:space="preserve">PESA, rdeča, tanko rezana, min. delež ploda 60 % </t>
  </si>
  <si>
    <t>TUNA, v oljčnem olju</t>
  </si>
  <si>
    <t>RIBE z zelenjavo</t>
  </si>
  <si>
    <t xml:space="preserve">SARDINE, v olju </t>
  </si>
  <si>
    <t xml:space="preserve">SKUŠA v olju </t>
  </si>
  <si>
    <t>PESA, rdeča, tanko rezana, brez umetnih sladil in konzervansov</t>
  </si>
  <si>
    <t>PARADIŽNIKOVA mezga, pakirana</t>
  </si>
  <si>
    <t>HREN, tuba</t>
  </si>
  <si>
    <t>HREN</t>
  </si>
  <si>
    <t xml:space="preserve">KOMPOT, ananas, manj sladek </t>
  </si>
  <si>
    <t xml:space="preserve">KOMPOT, ananas,manj sladek </t>
  </si>
  <si>
    <t>KOMPOT, breskev,  manj sladek</t>
  </si>
  <si>
    <t>KOMPOT, breskev, manj sladek</t>
  </si>
  <si>
    <t>KOMPOT, višnje brez koščic, manj sladek</t>
  </si>
  <si>
    <t>KOMPOT, mešano sadje</t>
  </si>
  <si>
    <t xml:space="preserve">KOMPOT, marelica, manj sladek </t>
  </si>
  <si>
    <t>KORENJE, kocke, v slanici</t>
  </si>
  <si>
    <t>KORUZA, v slanici</t>
  </si>
  <si>
    <t>KORUZNI STORŽKI, v slanici</t>
  </si>
  <si>
    <t>KUMARICE, v kisu</t>
  </si>
  <si>
    <t>MAJONEZA</t>
  </si>
  <si>
    <t>MAJONEZA, v tubi</t>
  </si>
  <si>
    <t>200-1000</t>
  </si>
  <si>
    <t xml:space="preserve">MARMELADA, različni okusi, brez konzervansov in um. sladil, min. delež sadja 45% </t>
  </si>
  <si>
    <t>MARMELADA, različni okusi, brez konzervansov in um. sladil, min. delež sadja 45%</t>
  </si>
  <si>
    <t>DŽEM, različni okusi, brez konzervansov in um. sladil, min. delež sadja 45% do 1000 g</t>
  </si>
  <si>
    <t xml:space="preserve">DŽEM, različni okusi, brez um. sladil, min. delež sadja 45% </t>
  </si>
  <si>
    <t>OLIVE zelene brez koščic</t>
  </si>
  <si>
    <t>PAPRIKA rumena fileti v kisu</t>
  </si>
  <si>
    <t>PAPRIKA, fileti v kisu</t>
  </si>
  <si>
    <t>PAPRIKA, pečena</t>
  </si>
  <si>
    <t>PAŠTETA s smetano, baby ali enakovredno</t>
  </si>
  <si>
    <t>PAŠTETA, različni okusi, Argeta ali enakovredno</t>
  </si>
  <si>
    <t xml:space="preserve">PAŠTETA, tunina, brez aditivov, ojačevalcev okusa in arome in glutena, vsebnost tune min. 45%, (enakovredno kot Delamaris premium) </t>
  </si>
  <si>
    <t>PARADIŽNIKOV KONCENTRAT</t>
  </si>
  <si>
    <t>PARADIŽNIKOVI PELATI</t>
  </si>
  <si>
    <t>PARADIŽNIKOVA omaka za pico</t>
  </si>
  <si>
    <t>BROKOLI mix, zamrznjeno</t>
  </si>
  <si>
    <t>FIŽOL, stročji, rumeni, zamrznjeno</t>
  </si>
  <si>
    <t>FIŽOL, stročji, zeleni, zamrznjeno</t>
  </si>
  <si>
    <t>GRAH, zamrznjen</t>
  </si>
  <si>
    <t>KORENJE, bebi, zamrz.</t>
  </si>
  <si>
    <t>KORENJE, kocke, zamrz.</t>
  </si>
  <si>
    <t>KORENJE, rezano, zamrz.</t>
  </si>
  <si>
    <t>KORUZA, sladka, zamrz.</t>
  </si>
  <si>
    <t>ŠPINAČA, briketi, pasi. zamrz.</t>
  </si>
  <si>
    <t>ZELENJAVNI MIX, mešanica zelenjave za francosko solato</t>
  </si>
  <si>
    <t>ZELENJAVNI MIX, mešanica zelenjave, za juho, prilogo</t>
  </si>
  <si>
    <t>BOROVNICE, zamrz.</t>
  </si>
  <si>
    <t>JAGODE, zamrz.</t>
  </si>
  <si>
    <t>MALINE, zamrz.</t>
  </si>
  <si>
    <t>GOZDNI SADEŽI, zamrz.</t>
  </si>
  <si>
    <t>NEKTAR, breskev</t>
  </si>
  <si>
    <t>NEKTAR, pomaranča</t>
  </si>
  <si>
    <t>NEKTAR, višnja</t>
  </si>
  <si>
    <t>NEKTAR, hruška</t>
  </si>
  <si>
    <t>SOK, 100% sadni delež, multivitaminski</t>
  </si>
  <si>
    <t>SOK, 100% sadni delež, multivitaminski iz rdečega sadja</t>
  </si>
  <si>
    <t>SIRUP, borovnica, brez kemičnih konzervansov in aditivov, lahko vsebuje citronsko kislino</t>
  </si>
  <si>
    <t>SIRUP, ledeni čaj, brez kemičnih konzervansov in aditivov, lahko vsebuje citronsko kislino</t>
  </si>
  <si>
    <t>SIRUP, limona, brez kemičnih konzervansov in aditivov, lahko vsebuje citronsko kislino</t>
  </si>
  <si>
    <t>SIRUP, malina, brez kemičnih konzervansov in aditivov, lahko vsebuje citronsko kislino</t>
  </si>
  <si>
    <t>SIRUP, pomaranča,  brez kemičnih konzervansov in aditivov, lahko vsebuje citronsko kislino</t>
  </si>
  <si>
    <t>SIRUP, pomaranča, brez kemičnih konzervansov in aditivov, lahko vsebuje citronsko kislino</t>
  </si>
  <si>
    <t xml:space="preserve">SOK 100% sadni delež, pomaranča </t>
  </si>
  <si>
    <t>SOK, 100%, sadni delež, pomaranča</t>
  </si>
  <si>
    <t>SOK, 100% sadni delež, ananas</t>
  </si>
  <si>
    <t xml:space="preserve">SOK, 100% sadni delež, ananas </t>
  </si>
  <si>
    <t xml:space="preserve">SOK, 100% sadni delež, jabolko </t>
  </si>
  <si>
    <t>SOK, 100% sadni delež, jagoda</t>
  </si>
  <si>
    <t>SOK,100% sadni delež, hruška</t>
  </si>
  <si>
    <t xml:space="preserve">NEKTAR, jagoda, jabolka </t>
  </si>
  <si>
    <t>NEKTAR, breskev, jabolka</t>
  </si>
  <si>
    <t>NEKTAR, marelica, jabolka</t>
  </si>
  <si>
    <t xml:space="preserve">Vsi sokovi, nektarji morajo biti pakirani tako, da imajo možnost ponovnega zapiranja - pokrovčki.  </t>
  </si>
  <si>
    <t>JABOLKA, porcijska, različne sorte</t>
  </si>
  <si>
    <t>1-2,5</t>
  </si>
  <si>
    <t>SKLOPI</t>
  </si>
  <si>
    <t>BIO PIRA, oluščena kaša</t>
  </si>
  <si>
    <t>BIO MOKA pirina, polnozrnata</t>
  </si>
  <si>
    <t>BIO KAŠA, ajdova</t>
  </si>
  <si>
    <t>BIO JEŠPRENJ,oluščeni ječmen</t>
  </si>
  <si>
    <t>ŽIŽOLA kon.pridelave, I kvalitete</t>
  </si>
  <si>
    <t>TOPINAMBUR, kon.pridelava, I. kvalitete</t>
  </si>
  <si>
    <t>KUS KUS BIO, polnozrnati</t>
  </si>
  <si>
    <t>TUNA v oljčnem olju,</t>
  </si>
  <si>
    <t>PUDING, čokoladni</t>
  </si>
  <si>
    <t>PUDING, vanilijev</t>
  </si>
  <si>
    <t xml:space="preserve">SIR, topljeni, koščki v škatli </t>
  </si>
  <si>
    <t>SMETANA, za kuhanje</t>
  </si>
  <si>
    <t>SMETANA TRAJNA, za stepanje</t>
  </si>
  <si>
    <t>SMETANA RASTLINSKA</t>
  </si>
  <si>
    <t>smetana v spreju</t>
  </si>
  <si>
    <t>JOGURT, sadni, brez laktoze</t>
  </si>
  <si>
    <t>JOGURT, navadni, brez laktoze</t>
  </si>
  <si>
    <t>SIR, brez laktoze, Jošt ali enakovredno</t>
  </si>
  <si>
    <t>JOGURT, brez laktoze, sadni različni okusi</t>
  </si>
  <si>
    <t>DOVOLJENO ODSTOPANJE V PAKIRANJU, OD ZAHTEVANEGA PAKIRANJA (2a celica) +/- 50%, cene je potrebno preračunati na zahtevano mersko enoto.</t>
  </si>
  <si>
    <t>PIŠČANČJE MESO, sveže, prsa, file, v kosu ali narezano, izbrana kakovost</t>
  </si>
  <si>
    <t>PIŠČANČJE MESO, sveže, krače, izbrana kakovost</t>
  </si>
  <si>
    <t>PIŠČANČJE MESO, sveže, peruti, izbrana kakovost</t>
  </si>
  <si>
    <t>PIŠČANČJE MESO, sveže, bedra, brez kosti in kože, kosi po cca. 250g, izbrana kakovost</t>
  </si>
  <si>
    <t>PIŠČANČJI RAŽNIČJI (manj začinjeni), izbrana kakovost</t>
  </si>
  <si>
    <t>PIŠČANČJE MESO, sveže, prsa, brez kosti in kože, kosi po cca. 250g, izbrana kakovost</t>
  </si>
  <si>
    <t>SALAMA, posebna, piščančja v kosu, izbrana kakovost</t>
  </si>
  <si>
    <t>SALAMA, posebna, piščančja, narezana, izbrana kakovost</t>
  </si>
  <si>
    <t>SALAMA, piščančja prsa v ovolju, narezana, izbrana kakovost</t>
  </si>
  <si>
    <t>HRENOVKE, piščančje, hot dog, velike, izbrana kakovost</t>
  </si>
  <si>
    <t>PECIVO, pirino z marmelado teža</t>
  </si>
  <si>
    <t xml:space="preserve">PECIVO, pirino z marmelado  teža </t>
  </si>
  <si>
    <t xml:space="preserve">MAFIN, različna polnila (sadni, čokoladni) </t>
  </si>
  <si>
    <t xml:space="preserve">MAFIN, pirn polnozrnat </t>
  </si>
  <si>
    <t xml:space="preserve">BUHTELJ z marmelado ali čokolado, teža </t>
  </si>
  <si>
    <t>BUHTELJ z marmelado ali čokolado, teža</t>
  </si>
  <si>
    <t>ŽEPEK, jabolko</t>
  </si>
  <si>
    <t>POLŽEK sirov</t>
  </si>
  <si>
    <t>ROGLJIČ, francoski, polnjen z marmelado</t>
  </si>
  <si>
    <t xml:space="preserve">ROGLJIČ, francoski, brez polnila </t>
  </si>
  <si>
    <t>ROGLJIČ MINI, francoski, masleni</t>
  </si>
  <si>
    <t>ROGLJIČ, mlečni, brez polnila</t>
  </si>
  <si>
    <t>KROF z marmelado</t>
  </si>
  <si>
    <t>KROF, z vanilijevo kremo</t>
  </si>
  <si>
    <t>KROF s čokolado</t>
  </si>
  <si>
    <t>KROF, pirin z maremalado</t>
  </si>
  <si>
    <t>KEKSI, čajni</t>
  </si>
  <si>
    <t>KEKSI, lincer</t>
  </si>
  <si>
    <t>KEKS, čokoladni</t>
  </si>
  <si>
    <t>KEKSI, masleni</t>
  </si>
  <si>
    <t>KEKSI, orehovi</t>
  </si>
  <si>
    <t>KEKSI, kokosovi</t>
  </si>
  <si>
    <t>KEKSI, obliti s čokolado, Domačica ali enakovredno</t>
  </si>
  <si>
    <t>ZAVITEK, jabolčni</t>
  </si>
  <si>
    <t>ZAVITEK, sirov</t>
  </si>
  <si>
    <t>ROLADA, čokoladna ali sadna</t>
  </si>
  <si>
    <t>TORTA, čokoladna, cela</t>
  </si>
  <si>
    <t>TORTA, sadna - različni okusi, cela</t>
  </si>
  <si>
    <t>KREM REZINA</t>
  </si>
  <si>
    <t>GIBANICA</t>
  </si>
  <si>
    <t>PECIVO, iz kvašenega listnatega testa,spirala, z jabolki</t>
  </si>
  <si>
    <t>NEKTAR, različn, kombiniranii okusi</t>
  </si>
  <si>
    <t>VODA, negazirana, izvirska, brez okusa</t>
  </si>
  <si>
    <t>VODA, negazirana,z dodanimi okusi (različno)</t>
  </si>
  <si>
    <t>SOK, 10-30% sadni delež, različni okusi, Fruc in enakovredno</t>
  </si>
  <si>
    <t>ČAJ, divja češnja, v filter vrečkah</t>
  </si>
  <si>
    <t>ČAJ, lipa, v filter vrečkah</t>
  </si>
  <si>
    <t>ČAJ, meta, v filter vrečkah</t>
  </si>
  <si>
    <t>ČAJ, bezeg, v filter vrečkah</t>
  </si>
  <si>
    <t>ČAJ, otroški, v filter vrečkah</t>
  </si>
  <si>
    <t>ČAJ, planinski, filter vrečke</t>
  </si>
  <si>
    <t>ČAJ, gozdni sadeži, filter vrečke</t>
  </si>
  <si>
    <t>CIMET, mleti, Maestro ali enakovredno</t>
  </si>
  <si>
    <t>BAZILIKA</t>
  </si>
  <si>
    <t>DODATEK JEDEM, mešanica začimb, (brez natrijevega glutaminata)</t>
  </si>
  <si>
    <t>ORIGANO</t>
  </si>
  <si>
    <t>PAPRIKA, rdeča, mleta, sladka</t>
  </si>
  <si>
    <t>ŠETRAJ</t>
  </si>
  <si>
    <t>ČESEN, zrnast</t>
  </si>
  <si>
    <t>KURKUMA</t>
  </si>
  <si>
    <t>MUŠKATNI OREH, mleti</t>
  </si>
  <si>
    <t>POPER, mleti</t>
  </si>
  <si>
    <t>MAJARON, zdrobljen</t>
  </si>
  <si>
    <t>KUMINA, mleta</t>
  </si>
  <si>
    <t>LOVOR</t>
  </si>
  <si>
    <t>ROŽMARIN</t>
  </si>
  <si>
    <t>POPER, črni, celi</t>
  </si>
  <si>
    <t>SEZAM, celi</t>
  </si>
  <si>
    <t>POPER, črni, mleti</t>
  </si>
  <si>
    <t>MUŠKAT, mleti</t>
  </si>
  <si>
    <t>CIMET, mleti</t>
  </si>
  <si>
    <t>LOVOR, list</t>
  </si>
  <si>
    <t>KUMINA, cela</t>
  </si>
  <si>
    <t>MEŠANICA ZAČIMB, za ribe</t>
  </si>
  <si>
    <t>Curry začimba, mleta</t>
  </si>
  <si>
    <t>AROMA, različni okusi</t>
  </si>
  <si>
    <t>BONBONI</t>
  </si>
  <si>
    <t xml:space="preserve">ČOKOLADA različne znamke in okusi..mond </t>
  </si>
  <si>
    <t>ČOKOLADA, jedilna</t>
  </si>
  <si>
    <t xml:space="preserve">ČOKOLADA, kinder bueno </t>
  </si>
  <si>
    <t>ČOKOLADNE KROGLICE, Nesquick ali enakovredno</t>
  </si>
  <si>
    <t>ČOKOLADNI NAMAZ</t>
  </si>
  <si>
    <t>FRITATI</t>
  </si>
  <si>
    <t>GOVEJA KOCKA</t>
  </si>
  <si>
    <t>JUHA, v vrečki, različni okusi</t>
  </si>
  <si>
    <t>KAVNI NADOMESTEK, proja</t>
  </si>
  <si>
    <t>KIS, jabolčni, brez konzervansov, arom in antioksidantov</t>
  </si>
  <si>
    <t>KIS, vinski, 4%, brez konzervansov, arom in antioksidantov</t>
  </si>
  <si>
    <t>KOKOSOVA MOKA</t>
  </si>
  <si>
    <t>KORUZNI KOSMIČI</t>
  </si>
  <si>
    <t>KOSMIČI, ovseni</t>
  </si>
  <si>
    <t>KVAS, suhi</t>
  </si>
  <si>
    <t>KVAS, svež</t>
  </si>
  <si>
    <t>MAK MLETI</t>
  </si>
  <si>
    <t>LEŠNIKI MLETI</t>
  </si>
  <si>
    <t>MARGARINA, delikatesna, rama ali enakovredna</t>
  </si>
  <si>
    <t xml:space="preserve">MED, cvetlični, </t>
  </si>
  <si>
    <t>NAPITEK, instant, vitaminski, CEDEVITA in enakovredno, različni okusi</t>
  </si>
  <si>
    <t>OLJE, jedilno, rastlinsko</t>
  </si>
  <si>
    <t>OLJE, za cvrtje in peko</t>
  </si>
  <si>
    <t>OMAKA ZA PEČENKO</t>
  </si>
  <si>
    <t>OREHI, mleti</t>
  </si>
  <si>
    <t>PECILNI PRAŠEK 5x10g</t>
  </si>
  <si>
    <t>PRAŠEK za puding, različni okusi</t>
  </si>
  <si>
    <t>PRAŠEK za puding, čokolada</t>
  </si>
  <si>
    <t>PRAŠEK za puding, jagoda</t>
  </si>
  <si>
    <t>PRAŠEK za puding, vanilija</t>
  </si>
  <si>
    <t xml:space="preserve">POLNOZRNATI PIŠKOTI, </t>
  </si>
  <si>
    <t>DESERTNI PRELIV, Sladki greh in enakovredno</t>
  </si>
  <si>
    <t>REZINA mlečna</t>
  </si>
  <si>
    <t>RIŽ, bel, dolgozrnat</t>
  </si>
  <si>
    <t>RIŽ, oluščen, bel, navaden, dolgozrnat</t>
  </si>
  <si>
    <t>RIŽ, okroglozrnati</t>
  </si>
  <si>
    <t>RIŽ, rjavi, nebrušeni,</t>
  </si>
  <si>
    <t>SEZAMOVO SEME</t>
  </si>
  <si>
    <t>SLADKOR, beli, mleti, v prahu</t>
  </si>
  <si>
    <t>SODA, bikarbona</t>
  </si>
  <si>
    <t>VAFLJI, riževi</t>
  </si>
  <si>
    <t>VANILIJ SLADKOR</t>
  </si>
  <si>
    <t>VANILIJEV SLADKOR</t>
  </si>
  <si>
    <t>ZLATE KROGLICE</t>
  </si>
  <si>
    <t>BISKVIT, magdalence, brez glutena</t>
  </si>
  <si>
    <t xml:space="preserve">MERANETTI,kakavovi kolački, brez glutena </t>
  </si>
  <si>
    <t>BISKVIT z različnim polnilom, brez glutena</t>
  </si>
  <si>
    <t xml:space="preserve">ČOKOLADA, metina, bio </t>
  </si>
  <si>
    <t xml:space="preserve">DESERT sojin, bio, različni okusi </t>
  </si>
  <si>
    <t>DESERT, bio, rižev</t>
  </si>
  <si>
    <t>KOSMIČI, brez glutena, koruzni</t>
  </si>
  <si>
    <t xml:space="preserve">MUSLI, ovseni, z gozdnimi sadeži </t>
  </si>
  <si>
    <t>MUSLI, čokoladni ali sadni brez glutena</t>
  </si>
  <si>
    <t>KOSMIČI, brez glutena, različni okusi</t>
  </si>
  <si>
    <t>KOSMIČI, kvinojini, z manj sladkorja in maščob</t>
  </si>
  <si>
    <t>MOKA B-MIX, brez glutena</t>
  </si>
  <si>
    <t>MOKA C-MIX, BREZ GLUTENA</t>
  </si>
  <si>
    <t>MARMELADA, dietna, različni okusi, porcijsko pakiranje</t>
  </si>
  <si>
    <t>NAPOLITANKE, lešnikove, kakavove ali vanilijeve, brez glutena</t>
  </si>
  <si>
    <t>PAŠTETA, zeliščna, tartex</t>
  </si>
  <si>
    <t>PREPEČENEC, brez glutena</t>
  </si>
  <si>
    <t>Jušna zakuha,KORUZNI,  različnih oblike, brez glutena</t>
  </si>
  <si>
    <t>JUŠNI rezanci, KORUZNI, brez glutena</t>
  </si>
  <si>
    <t>TESTENINE KORUZNI ŠIROKI REZANCI, brez glutena</t>
  </si>
  <si>
    <t xml:space="preserve">TESTENINE BREZ GLUTENA, koruzne - različne oblike (polžki, peresniki, špageti, svedrčki, ….) </t>
  </si>
  <si>
    <t>TESTENINE ZA lazanjo</t>
  </si>
  <si>
    <t>TESTENINE PISANE BREZ GLUTENA, školjke</t>
  </si>
  <si>
    <t>POLENTA instant brez glutena</t>
  </si>
  <si>
    <t>POLENTA, BELA, instant brez glutena</t>
  </si>
  <si>
    <t>KVINOJA</t>
  </si>
  <si>
    <t>RŽENI HRUSTLAJI KRUHKI, Wasa (fibre)</t>
  </si>
  <si>
    <t>BIO marmelada (različni okusi), brez glutena</t>
  </si>
  <si>
    <t>KEKSI, dvojni, z limoninim polnilom, brez glutena,</t>
  </si>
  <si>
    <t>KEKSI, brez dodanega sladkorja</t>
  </si>
  <si>
    <t>REZINA žitna, z mlečno čokolado, brez glutena</t>
  </si>
  <si>
    <t>ČOKOLADA, temna brez dodanega sladkorja</t>
  </si>
  <si>
    <t xml:space="preserve">BIO vanilijev ali čokoladni puding, brez glutena </t>
  </si>
  <si>
    <t xml:space="preserve">GRISINI </t>
  </si>
  <si>
    <t xml:space="preserve">GRISINI, polnozrnati </t>
  </si>
  <si>
    <t xml:space="preserve">GRISINI, S SEZAMOM </t>
  </si>
  <si>
    <t>DROBTINE</t>
  </si>
  <si>
    <t xml:space="preserve">DROBTINE </t>
  </si>
  <si>
    <t>PREPEČENEC</t>
  </si>
  <si>
    <t>KETCHUP, brez dodanega sladkorja, brez konzervansa</t>
  </si>
  <si>
    <t>PAŠTETA, argeta, različni okusi, brez konzervansov, ojačevalcev okusa, brez glutena</t>
  </si>
  <si>
    <t>SADNO ŽITNA REZINA, z jogurtovim prelivom min. 33%, min. delež sadja 33%, različni okusi (jagoda, marelica, gozdni sadeži)</t>
  </si>
  <si>
    <t xml:space="preserve">IK </t>
  </si>
  <si>
    <t>ZTP</t>
  </si>
  <si>
    <t>JOGURT NARAVNI, 3,2% m.m., IK</t>
  </si>
  <si>
    <t>JOGURT KREMAST SADNI,  6% m.m., IK</t>
  </si>
  <si>
    <t>JOGURT NARAVNI TEKOČI ,  3,2% m.m., IK</t>
  </si>
  <si>
    <t>JOGURT NARAVNI PROBIOTIČNI,  1,3% m.m., IK</t>
  </si>
  <si>
    <t>JOGURT SADNI PROBIOTIČNI,  1,3% m.m., IK</t>
  </si>
  <si>
    <t>JOGURT  SADNI,  3,2%m.m, IK</t>
  </si>
  <si>
    <t>JOGURT  SADNI,  z večjimi koščki sadja, vsebnost sadja min 18 %, min.2,5% m.m., IK</t>
  </si>
  <si>
    <t>JOGURT GRŠKEGA TIPA,  SADNI,  Z MEDOM, IK ipd., min.7 % m.m.</t>
  </si>
  <si>
    <t>MASLO, surovo, IK</t>
  </si>
  <si>
    <t>MLEKO, pasterizirano, trajno, 1,5 % mm in 3,5% mm, IK</t>
  </si>
  <si>
    <t>MLEKO Z VANILIJO, STERILIZIRANO, 3,5% m.m., TP, IK</t>
  </si>
  <si>
    <t>MLEKO, čokoladno, navadno, IK</t>
  </si>
  <si>
    <t>SIRNI NAMAZ, IK</t>
  </si>
  <si>
    <t>NAMAZ MLEČNI, IK</t>
  </si>
  <si>
    <t>SKUTA 35% mm, IK</t>
  </si>
  <si>
    <t>SMETANA, sladka, 35% mm, IK</t>
  </si>
  <si>
    <t>MLEKO, sterilizirano, brez laktoze, trajno, IK</t>
  </si>
  <si>
    <t>MLEKO, sterilizirano, brez laktoze, IK</t>
  </si>
  <si>
    <t xml:space="preserve">BIO KEFIR z naravnimi kefirnimi zrni, sadni </t>
  </si>
  <si>
    <t xml:space="preserve">SLADOLED V KORNETU (vanilija, čokolada, jagoda), IK                                            </t>
  </si>
  <si>
    <t>SLADOLED LONČEK, (okus vanilija, čokolada, sadni...), IK</t>
  </si>
  <si>
    <t>EKO KIS, vinski, 4%, brez konzervansov, arom in antioksidantov</t>
  </si>
  <si>
    <t>MED, cvetlični, ZGO CERTIFIKAT</t>
  </si>
  <si>
    <t>EKO OLJE, olivno ekstra deviško, hladno stiskano, I. kvalitete,</t>
  </si>
  <si>
    <t>EKO SONČNIČNA semena</t>
  </si>
  <si>
    <t xml:space="preserve">BIO MLEKO riževo, različni okusi </t>
  </si>
  <si>
    <t>BIO MLEKO sojino, različni okusi</t>
  </si>
  <si>
    <t xml:space="preserve">BIO Mleko sojino, različni okusi </t>
  </si>
  <si>
    <t>BIO MLEKO, riževo, različni okusi</t>
  </si>
  <si>
    <t>BIO NAPITEK rižev z lešniki in mandlji</t>
  </si>
  <si>
    <t>BIO MARGARINA, lahka</t>
  </si>
  <si>
    <t>BIO NAMAZ, brez glutena in mleka</t>
  </si>
  <si>
    <t>BIO NAMAZ,  kremni</t>
  </si>
  <si>
    <t>BIO NAMAZ iz nemlečnega nadomesta mlečne čokolade (brez glutena, brez mleka)</t>
  </si>
  <si>
    <t xml:space="preserve">Hrana otroška instant, okus čokolada, žita 55% (PŠENIČNI zdrob, PŠENIČNA moka), čokolada v prahu 18%, (kvaliteta kot npr. Čokolino)  </t>
  </si>
  <si>
    <t>Hrana otroška instant, pšenični zdrob 60%, sladkor, čokolada v prahu min. 6%, min. 2 lešnik, kot ČOKOLEŠNIK</t>
  </si>
  <si>
    <t>OLJE, bučno 100%</t>
  </si>
  <si>
    <t>OLJE, sončnično</t>
  </si>
  <si>
    <t>RUM min 37,5% vol. alkohola</t>
  </si>
  <si>
    <t>Lešnikov kakavov namaz, min.lešniki 13%, kakav 7,4%, mleko 6,6%, brez dodanih konzervansov, barvil , *primerljivo Nutella</t>
  </si>
  <si>
    <t>KAKAO v prahu, min. 20 % kakavovega masla</t>
  </si>
  <si>
    <t>KAKAO, v prahu, min. 20 % kakavovega masla</t>
  </si>
  <si>
    <t xml:space="preserve">KAKAV, instant v zrncih, manj masten kakav min. 25 %, brez glutena, brez umetnih arom, Benquick in enakovredno, </t>
  </si>
  <si>
    <t>KAKAVOV NAPITEK V PRAHU, manj masten kakav min. 25 %, brez glutena, brez umetnih arom (kot Benquick)</t>
  </si>
  <si>
    <r>
      <t xml:space="preserve">IDRIJSKI ŽLIKROFI, </t>
    </r>
    <r>
      <rPr>
        <b/>
        <strike/>
        <sz val="9"/>
        <color rgb="FFFF0000"/>
        <rFont val="Calibri"/>
        <family val="2"/>
        <charset val="238"/>
        <scheme val="minor"/>
      </rPr>
      <t>S CERTFIKATOM ZTP</t>
    </r>
  </si>
  <si>
    <t>artikel brišemo</t>
  </si>
  <si>
    <t xml:space="preserve">BIO sok iz jabolk, granatnih jabolk, ribeza in grozdja </t>
  </si>
  <si>
    <r>
      <t>EKOLOŠKI SADNO ZELENJAVNI  JOGURT iz pasteriziranega nehomogeniziranega mleka, z vsaj 10% sadnega pripravka,  z najmanj</t>
    </r>
    <r>
      <rPr>
        <sz val="9"/>
        <color rgb="FFFF0000"/>
        <rFont val="Calibri"/>
        <family val="2"/>
        <charset val="238"/>
        <scheme val="minor"/>
      </rPr>
      <t xml:space="preserve"> 3.2 %</t>
    </r>
    <r>
      <rPr>
        <sz val="9"/>
        <rFont val="Calibri"/>
        <family val="2"/>
        <charset val="238"/>
        <scheme val="minor"/>
      </rPr>
      <t xml:space="preserve"> mlečne maščobe</t>
    </r>
  </si>
  <si>
    <r>
      <t>MORSKI SADEŽI,</t>
    </r>
    <r>
      <rPr>
        <sz val="9"/>
        <color rgb="FFFF0000"/>
        <rFont val="Calibri"/>
        <family val="2"/>
        <charset val="238"/>
        <scheme val="minor"/>
      </rPr>
      <t xml:space="preserve"> brez surimija</t>
    </r>
    <r>
      <rPr>
        <sz val="9"/>
        <rFont val="Calibri"/>
        <family val="2"/>
        <charset val="238"/>
        <scheme val="minor"/>
      </rPr>
      <t>, zamrznjeni</t>
    </r>
  </si>
  <si>
    <r>
      <t xml:space="preserve">POMES FRITES, oblika krhljev, </t>
    </r>
    <r>
      <rPr>
        <sz val="9"/>
        <color rgb="FFFF0000"/>
        <rFont val="Calibri"/>
        <family val="2"/>
        <charset val="238"/>
        <scheme val="minor"/>
      </rPr>
      <t>brez kože</t>
    </r>
  </si>
  <si>
    <r>
      <t xml:space="preserve">SKUTA, s podloženim sadjem, </t>
    </r>
    <r>
      <rPr>
        <strike/>
        <sz val="8"/>
        <color rgb="FFFF0000"/>
        <rFont val="Tahoma"/>
        <family val="2"/>
        <charset val="238"/>
      </rPr>
      <t>IK</t>
    </r>
  </si>
  <si>
    <r>
      <t>SMETANA, kisla, polnomastna</t>
    </r>
    <r>
      <rPr>
        <strike/>
        <sz val="8"/>
        <color rgb="FFFF0000"/>
        <rFont val="Tahoma"/>
        <family val="2"/>
        <charset val="238"/>
      </rPr>
      <t>, IK</t>
    </r>
  </si>
  <si>
    <r>
      <t>PROBIOTIČNI SADNI JOGURTOV NAPITEK (SMOOTHIE),</t>
    </r>
    <r>
      <rPr>
        <strike/>
        <sz val="9"/>
        <color rgb="FFFF0000"/>
        <rFont val="Calibri"/>
        <family val="2"/>
        <charset val="238"/>
        <scheme val="minor"/>
      </rPr>
      <t xml:space="preserve"> IK</t>
    </r>
  </si>
  <si>
    <t>ČAJ, jagoda - vanilija, filter vrečke</t>
  </si>
  <si>
    <r>
      <t xml:space="preserve">ČOKOLADA, </t>
    </r>
    <r>
      <rPr>
        <sz val="8"/>
        <color rgb="FFFF0000"/>
        <rFont val="Tahoma"/>
        <family val="2"/>
        <charset val="238"/>
      </rPr>
      <t>mlečna s celimi lešniki</t>
    </r>
  </si>
  <si>
    <t>JUHA, koncentrat, goveja</t>
  </si>
  <si>
    <t>JUHA, koncentrat, gobova</t>
  </si>
  <si>
    <t>JUHA, koncentrat, špargljeva</t>
  </si>
  <si>
    <t>JUHA, koncentrat, česnova</t>
  </si>
  <si>
    <t>47a</t>
  </si>
  <si>
    <t>47b</t>
  </si>
  <si>
    <t>47c</t>
  </si>
  <si>
    <t>SMOOTHIE, sadni breskova kaša 29,90 %, grozdni sok iz zgoščenega soka 21,90 %, jabolčni sok iz zgoščenega soka 20,00 %, bananina kaša 13,00 %, marelična kaša 10,00 %, jabolčna kaša 5,00 %,</t>
  </si>
  <si>
    <t>Bio sojin namaz z zelenjavo in zelišči</t>
  </si>
  <si>
    <r>
      <t xml:space="preserve">AMARANT </t>
    </r>
    <r>
      <rPr>
        <sz val="9"/>
        <color rgb="FFFF0000"/>
        <rFont val="Calibri"/>
        <family val="2"/>
        <charset val="238"/>
        <scheme val="minor"/>
      </rPr>
      <t>moka</t>
    </r>
    <r>
      <rPr>
        <sz val="9"/>
        <rFont val="Calibri"/>
        <family val="2"/>
        <charset val="238"/>
        <scheme val="minor"/>
      </rPr>
      <t>, brez glutena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</si>
</sst>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Tahoma"/>
      <family val="2"/>
    </font>
    <font>
      <sz val="8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z val="8"/>
      <name val="Tahoma"/>
      <family val="2"/>
      <charset val="238"/>
    </font>
    <font>
      <sz val="8"/>
      <color indexed="8"/>
      <name val="Tahoma"/>
      <family val="2"/>
    </font>
    <font>
      <b/>
      <sz val="8"/>
      <name val="Tahoma"/>
      <family val="2"/>
      <charset val="238"/>
    </font>
    <font>
      <b/>
      <sz val="9"/>
      <color rgb="FF00B05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trike/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Tahoma"/>
      <family val="2"/>
      <charset val="238"/>
    </font>
    <font>
      <sz val="8"/>
      <color rgb="FFFF0000"/>
      <name val="Tahoma"/>
      <family val="2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9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3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8" applyProtection="0"/>
    <xf numFmtId="0" fontId="84" fillId="71" borderId="28" applyProtection="0"/>
    <xf numFmtId="0" fontId="85" fillId="84" borderId="29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1" fillId="71" borderId="28" applyProtection="0"/>
    <xf numFmtId="0" fontId="91" fillId="71" borderId="28" applyProtection="0"/>
    <xf numFmtId="0" fontId="92" fillId="71" borderId="33" applyProtection="0"/>
    <xf numFmtId="0" fontId="93" fillId="0" borderId="34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7" fillId="87" borderId="35" applyProtection="0"/>
    <xf numFmtId="0" fontId="101" fillId="0" borderId="0" applyBorder="0" applyProtection="0"/>
    <xf numFmtId="0" fontId="92" fillId="71" borderId="33" applyProtection="0"/>
    <xf numFmtId="0" fontId="92" fillId="71" borderId="33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4" applyProtection="0"/>
    <xf numFmtId="0" fontId="85" fillId="84" borderId="29" applyProtection="0"/>
    <xf numFmtId="0" fontId="84" fillId="71" borderId="28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36" applyProtection="0"/>
    <xf numFmtId="0" fontId="45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0" borderId="28" applyProtection="0"/>
    <xf numFmtId="0" fontId="45" fillId="0" borderId="36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3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1" fillId="9" borderId="64" applyNumberFormat="0" applyAlignment="0" applyProtection="0"/>
    <xf numFmtId="0" fontId="31" fillId="9" borderId="92" applyNumberFormat="0" applyAlignment="0" applyProtection="0"/>
    <xf numFmtId="164" fontId="1" fillId="0" borderId="0" applyFont="0" applyFill="0" applyBorder="0" applyAlignment="0" applyProtection="0"/>
    <xf numFmtId="0" fontId="2" fillId="0" borderId="105" applyNumberFormat="0" applyFill="0" applyAlignment="0" applyProtection="0"/>
    <xf numFmtId="0" fontId="2" fillId="0" borderId="95" applyNumberFormat="0" applyFill="0" applyAlignment="0" applyProtection="0"/>
    <xf numFmtId="0" fontId="2" fillId="0" borderId="62" applyNumberFormat="0" applyFill="0" applyAlignment="0" applyProtection="0"/>
    <xf numFmtId="0" fontId="4" fillId="24" borderId="60" applyNumberFormat="0" applyFont="0" applyAlignment="0" applyProtection="0"/>
    <xf numFmtId="0" fontId="29" fillId="9" borderId="61" applyNumberFormat="0" applyAlignment="0" applyProtection="0"/>
    <xf numFmtId="0" fontId="31" fillId="9" borderId="128" applyNumberFormat="0" applyAlignment="0" applyProtection="0"/>
    <xf numFmtId="0" fontId="29" fillId="9" borderId="78" applyNumberFormat="0" applyAlignment="0" applyProtection="0"/>
    <xf numFmtId="0" fontId="2" fillId="0" borderId="67" applyNumberFormat="0" applyFill="0" applyAlignment="0" applyProtection="0"/>
    <xf numFmtId="0" fontId="2" fillId="0" borderId="110" applyNumberFormat="0" applyFill="0" applyAlignment="0" applyProtection="0"/>
    <xf numFmtId="0" fontId="4" fillId="24" borderId="97" applyNumberFormat="0" applyFont="0" applyAlignment="0" applyProtection="0"/>
    <xf numFmtId="0" fontId="19" fillId="9" borderId="59" applyNumberFormat="0" applyAlignment="0" applyProtection="0"/>
    <xf numFmtId="0" fontId="31" fillId="9" borderId="61" applyNumberFormat="0" applyAlignment="0" applyProtection="0"/>
    <xf numFmtId="0" fontId="31" fillId="45" borderId="61" applyNumberFormat="0" applyAlignment="0" applyProtection="0"/>
    <xf numFmtId="0" fontId="73" fillId="56" borderId="60" applyNumberFormat="0" applyAlignment="0" applyProtection="0"/>
    <xf numFmtId="0" fontId="29" fillId="9" borderId="88" applyNumberFormat="0" applyAlignment="0" applyProtection="0"/>
    <xf numFmtId="0" fontId="2" fillId="0" borderId="67" applyNumberFormat="0" applyFill="0" applyAlignment="0" applyProtection="0"/>
    <xf numFmtId="0" fontId="31" fillId="45" borderId="92" applyNumberFormat="0" applyAlignment="0" applyProtection="0"/>
    <xf numFmtId="0" fontId="31" fillId="39" borderId="88" applyNumberFormat="0" applyAlignment="0" applyProtection="0"/>
    <xf numFmtId="0" fontId="73" fillId="56" borderId="94" applyNumberFormat="0" applyAlignment="0" applyProtection="0"/>
    <xf numFmtId="0" fontId="2" fillId="0" borderId="99" applyNumberFormat="0" applyFill="0" applyAlignment="0" applyProtection="0"/>
    <xf numFmtId="0" fontId="19" fillId="9" borderId="52" applyNumberFormat="0" applyAlignment="0" applyProtection="0"/>
    <xf numFmtId="0" fontId="29" fillId="9" borderId="92" applyNumberFormat="0" applyAlignment="0" applyProtection="0"/>
    <xf numFmtId="0" fontId="2" fillId="0" borderId="53" applyNumberFormat="0" applyFill="0" applyAlignment="0" applyProtection="0"/>
    <xf numFmtId="0" fontId="4" fillId="24" borderId="7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88" applyNumberFormat="0" applyAlignment="0" applyProtection="0"/>
    <xf numFmtId="0" fontId="29" fillId="54" borderId="78" applyNumberFormat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0" fontId="4" fillId="24" borderId="80" applyNumberFormat="0" applyFont="0" applyAlignment="0" applyProtection="0"/>
    <xf numFmtId="0" fontId="2" fillId="0" borderId="121" applyNumberFormat="0" applyFill="0" applyAlignment="0" applyProtection="0"/>
    <xf numFmtId="0" fontId="29" fillId="9" borderId="138" applyNumberFormat="0" applyAlignment="0" applyProtection="0"/>
    <xf numFmtId="0" fontId="31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" fillId="24" borderId="89" applyNumberFormat="0" applyFont="0" applyAlignment="0" applyProtection="0"/>
    <xf numFmtId="0" fontId="31" fillId="9" borderId="88" applyNumberFormat="0" applyAlignment="0" applyProtection="0"/>
    <xf numFmtId="0" fontId="31" fillId="9" borderId="128" applyNumberFormat="0" applyAlignment="0" applyProtection="0"/>
    <xf numFmtId="0" fontId="2" fillId="0" borderId="135" applyNumberFormat="0" applyFill="0" applyAlignment="0" applyProtection="0"/>
    <xf numFmtId="0" fontId="19" fillId="9" borderId="65" applyNumberFormat="0" applyAlignment="0" applyProtection="0"/>
    <xf numFmtId="0" fontId="2" fillId="0" borderId="99" applyNumberFormat="0" applyFill="0" applyAlignment="0" applyProtection="0"/>
    <xf numFmtId="0" fontId="73" fillId="56" borderId="127" applyNumberFormat="0" applyAlignment="0" applyProtection="0"/>
    <xf numFmtId="0" fontId="29" fillId="9" borderId="74" applyNumberFormat="0" applyAlignment="0" applyProtection="0"/>
    <xf numFmtId="0" fontId="31" fillId="9" borderId="92" applyNumberFormat="0" applyAlignment="0" applyProtection="0"/>
    <xf numFmtId="0" fontId="4" fillId="24" borderId="108" applyNumberFormat="0" applyFont="0" applyAlignment="0" applyProtection="0"/>
    <xf numFmtId="0" fontId="2" fillId="0" borderId="67" applyNumberFormat="0" applyFill="0" applyAlignment="0" applyProtection="0"/>
    <xf numFmtId="0" fontId="19" fillId="54" borderId="82" applyNumberFormat="0" applyAlignment="0" applyProtection="0"/>
    <xf numFmtId="0" fontId="31" fillId="39" borderId="42" applyNumberFormat="0" applyAlignment="0" applyProtection="0"/>
    <xf numFmtId="0" fontId="31" fillId="9" borderId="138" applyNumberFormat="0" applyAlignment="0" applyProtection="0"/>
    <xf numFmtId="0" fontId="19" fillId="54" borderId="52" applyNumberFormat="0" applyAlignment="0" applyProtection="0"/>
    <xf numFmtId="0" fontId="4" fillId="24" borderId="66" applyNumberFormat="0" applyFont="0" applyAlignment="0" applyProtection="0"/>
    <xf numFmtId="0" fontId="4" fillId="24" borderId="104" applyNumberFormat="0" applyFont="0" applyAlignment="0" applyProtection="0"/>
    <xf numFmtId="0" fontId="4" fillId="24" borderId="60" applyNumberFormat="0" applyFont="0" applyAlignment="0" applyProtection="0"/>
    <xf numFmtId="0" fontId="4" fillId="24" borderId="137" applyNumberFormat="0" applyFont="0" applyAlignment="0" applyProtection="0"/>
    <xf numFmtId="0" fontId="31" fillId="9" borderId="102" applyNumberFormat="0" applyAlignment="0" applyProtection="0"/>
    <xf numFmtId="0" fontId="29" fillId="9" borderId="84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29" fillId="9" borderId="102" applyNumberFormat="0" applyAlignment="0" applyProtection="0"/>
    <xf numFmtId="0" fontId="4" fillId="24" borderId="66" applyNumberFormat="0" applyFont="0" applyAlignment="0" applyProtection="0"/>
    <xf numFmtId="0" fontId="19" fillId="9" borderId="79" applyNumberFormat="0" applyAlignment="0" applyProtection="0"/>
    <xf numFmtId="164" fontId="5" fillId="0" borderId="0" applyFont="0" applyFill="0" applyBorder="0" applyAlignment="0" applyProtection="0"/>
    <xf numFmtId="0" fontId="31" fillId="9" borderId="74" applyNumberFormat="0" applyAlignment="0" applyProtection="0"/>
    <xf numFmtId="0" fontId="31" fillId="45" borderId="70" applyNumberFormat="0" applyAlignment="0" applyProtection="0"/>
    <xf numFmtId="0" fontId="73" fillId="56" borderId="71" applyNumberFormat="0" applyAlignment="0" applyProtection="0"/>
    <xf numFmtId="0" fontId="4" fillId="24" borderId="66" applyNumberFormat="0" applyFont="0" applyAlignment="0" applyProtection="0"/>
    <xf numFmtId="0" fontId="19" fillId="9" borderId="82" applyNumberFormat="0" applyAlignment="0" applyProtection="0"/>
    <xf numFmtId="0" fontId="19" fillId="54" borderId="72" applyNumberFormat="0" applyAlignment="0" applyProtection="0"/>
    <xf numFmtId="0" fontId="4" fillId="24" borderId="137" applyNumberFormat="0" applyFont="0" applyAlignment="0" applyProtection="0"/>
    <xf numFmtId="0" fontId="2" fillId="0" borderId="105" applyNumberFormat="0" applyFill="0" applyAlignment="0" applyProtection="0"/>
    <xf numFmtId="0" fontId="2" fillId="0" borderId="67" applyNumberFormat="0" applyFill="0" applyAlignment="0" applyProtection="0"/>
    <xf numFmtId="0" fontId="2" fillId="0" borderId="53" applyNumberFormat="0" applyFill="0" applyAlignment="0" applyProtection="0"/>
    <xf numFmtId="0" fontId="19" fillId="9" borderId="107" applyNumberFormat="0" applyAlignment="0" applyProtection="0"/>
    <xf numFmtId="0" fontId="19" fillId="54" borderId="65" applyNumberFormat="0" applyAlignment="0" applyProtection="0"/>
    <xf numFmtId="0" fontId="73" fillId="56" borderId="83" applyNumberFormat="0" applyAlignment="0" applyProtection="0"/>
    <xf numFmtId="0" fontId="2" fillId="0" borderId="67" applyNumberFormat="0" applyFill="0" applyAlignment="0" applyProtection="0"/>
    <xf numFmtId="0" fontId="31" fillId="9" borderId="70" applyNumberFormat="0" applyAlignment="0" applyProtection="0"/>
    <xf numFmtId="8" fontId="1" fillId="0" borderId="0" applyFont="0" applyFill="0" applyBorder="0" applyAlignment="0" applyProtection="0"/>
    <xf numFmtId="0" fontId="31" fillId="9" borderId="102" applyNumberFormat="0" applyAlignment="0" applyProtection="0"/>
    <xf numFmtId="0" fontId="29" fillId="54" borderId="74" applyNumberFormat="0" applyAlignment="0" applyProtection="0"/>
    <xf numFmtId="0" fontId="2" fillId="0" borderId="95" applyNumberFormat="0" applyFill="0" applyAlignment="0" applyProtection="0"/>
    <xf numFmtId="0" fontId="4" fillId="24" borderId="116" applyNumberFormat="0" applyFont="0" applyAlignment="0" applyProtection="0"/>
    <xf numFmtId="0" fontId="31" fillId="9" borderId="92" applyNumberFormat="0" applyAlignment="0" applyProtection="0"/>
    <xf numFmtId="0" fontId="2" fillId="0" borderId="105" applyNumberFormat="0" applyFill="0" applyAlignment="0" applyProtection="0"/>
    <xf numFmtId="0" fontId="19" fillId="54" borderId="79" applyNumberFormat="0" applyAlignment="0" applyProtection="0"/>
    <xf numFmtId="164" fontId="1" fillId="0" borderId="0" applyFont="0" applyFill="0" applyBorder="0" applyAlignment="0" applyProtection="0"/>
    <xf numFmtId="0" fontId="4" fillId="24" borderId="71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66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4" fillId="24" borderId="116" applyNumberFormat="0" applyFont="0" applyAlignment="0" applyProtection="0"/>
    <xf numFmtId="0" fontId="31" fillId="45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3" fillId="56" borderId="55" applyNumberFormat="0" applyAlignment="0" applyProtection="0"/>
    <xf numFmtId="0" fontId="29" fillId="54" borderId="56" applyNumberFormat="0" applyAlignment="0" applyProtection="0"/>
    <xf numFmtId="0" fontId="31" fillId="45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9" applyNumberFormat="0" applyAlignment="0" applyProtection="0"/>
    <xf numFmtId="0" fontId="29" fillId="54" borderId="84" applyNumberFormat="0" applyAlignment="0" applyProtection="0"/>
    <xf numFmtId="0" fontId="29" fillId="9" borderId="70" applyNumberFormat="0" applyAlignment="0" applyProtection="0"/>
    <xf numFmtId="0" fontId="2" fillId="0" borderId="67" applyNumberFormat="0" applyFill="0" applyAlignment="0" applyProtection="0"/>
    <xf numFmtId="0" fontId="19" fillId="9" borderId="133" applyNumberFormat="0" applyAlignment="0" applyProtection="0"/>
    <xf numFmtId="0" fontId="73" fillId="56" borderId="60" applyNumberFormat="0" applyAlignment="0" applyProtection="0"/>
    <xf numFmtId="0" fontId="19" fillId="9" borderId="59" applyNumberFormat="0" applyAlignment="0" applyProtection="0"/>
    <xf numFmtId="0" fontId="31" fillId="9" borderId="61" applyNumberFormat="0" applyAlignment="0" applyProtection="0"/>
    <xf numFmtId="0" fontId="19" fillId="54" borderId="59" applyNumberFormat="0" applyAlignment="0" applyProtection="0"/>
    <xf numFmtId="0" fontId="2" fillId="0" borderId="135" applyNumberFormat="0" applyFill="0" applyAlignment="0" applyProtection="0"/>
    <xf numFmtId="0" fontId="2" fillId="0" borderId="110" applyNumberFormat="0" applyFill="0" applyAlignment="0" applyProtection="0"/>
    <xf numFmtId="0" fontId="19" fillId="54" borderId="65" applyNumberFormat="0" applyAlignment="0" applyProtection="0"/>
    <xf numFmtId="0" fontId="73" fillId="56" borderId="66" applyNumberFormat="0" applyAlignment="0" applyProtection="0"/>
    <xf numFmtId="0" fontId="2" fillId="0" borderId="139" applyNumberFormat="0" applyFill="0" applyAlignment="0" applyProtection="0"/>
    <xf numFmtId="0" fontId="4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0" applyNumberFormat="0" applyFont="0" applyAlignment="0" applyProtection="0"/>
    <xf numFmtId="0" fontId="29" fillId="9" borderId="61" applyNumberFormat="0" applyAlignment="0" applyProtection="0"/>
    <xf numFmtId="0" fontId="2" fillId="0" borderId="62" applyNumberFormat="0" applyFill="0" applyAlignment="0" applyProtection="0"/>
    <xf numFmtId="0" fontId="29" fillId="54" borderId="61" applyNumberFormat="0" applyAlignment="0" applyProtection="0"/>
    <xf numFmtId="0" fontId="19" fillId="54" borderId="59" applyNumberFormat="0" applyAlignment="0" applyProtection="0"/>
    <xf numFmtId="0" fontId="3" fillId="24" borderId="116" applyNumberFormat="0" applyFont="0" applyAlignment="0" applyProtection="0"/>
    <xf numFmtId="0" fontId="4" fillId="24" borderId="71" applyNumberFormat="0" applyFont="0" applyAlignment="0" applyProtection="0"/>
    <xf numFmtId="0" fontId="19" fillId="54" borderId="136" applyNumberFormat="0" applyAlignment="0" applyProtection="0"/>
    <xf numFmtId="0" fontId="31" fillId="39" borderId="78" applyNumberFormat="0" applyAlignment="0" applyProtection="0"/>
    <xf numFmtId="0" fontId="31" fillId="39" borderId="64" applyNumberFormat="0" applyAlignment="0" applyProtection="0"/>
    <xf numFmtId="0" fontId="2" fillId="0" borderId="105" applyNumberFormat="0" applyFill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19" fillId="54" borderId="133" applyNumberFormat="0" applyAlignment="0" applyProtection="0"/>
    <xf numFmtId="0" fontId="2" fillId="0" borderId="135" applyNumberFormat="0" applyFill="0" applyAlignment="0" applyProtection="0"/>
    <xf numFmtId="0" fontId="19" fillId="54" borderId="96" applyNumberFormat="0" applyAlignment="0" applyProtection="0"/>
    <xf numFmtId="0" fontId="2" fillId="0" borderId="110" applyNumberFormat="0" applyFill="0" applyAlignment="0" applyProtection="0"/>
    <xf numFmtId="0" fontId="31" fillId="45" borderId="61" applyNumberFormat="0" applyAlignment="0" applyProtection="0"/>
    <xf numFmtId="0" fontId="31" fillId="45" borderId="114" applyNumberFormat="0" applyAlignment="0" applyProtection="0"/>
    <xf numFmtId="0" fontId="29" fillId="9" borderId="78" applyNumberFormat="0" applyAlignment="0" applyProtection="0"/>
    <xf numFmtId="0" fontId="4" fillId="24" borderId="94" applyNumberFormat="0" applyFont="0" applyAlignment="0" applyProtection="0"/>
    <xf numFmtId="0" fontId="29" fillId="54" borderId="120" applyNumberFormat="0" applyAlignment="0" applyProtection="0"/>
    <xf numFmtId="0" fontId="19" fillId="9" borderId="107" applyNumberFormat="0" applyAlignment="0" applyProtection="0"/>
    <xf numFmtId="0" fontId="4" fillId="24" borderId="89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9" applyNumberFormat="0" applyAlignment="0" applyProtection="0"/>
    <xf numFmtId="0" fontId="2" fillId="0" borderId="95" applyNumberFormat="0" applyFill="0" applyAlignment="0" applyProtection="0"/>
    <xf numFmtId="0" fontId="31" fillId="39" borderId="56" applyNumberFormat="0" applyAlignment="0" applyProtection="0"/>
    <xf numFmtId="0" fontId="2" fillId="0" borderId="75" applyNumberFormat="0" applyFill="0" applyAlignment="0" applyProtection="0"/>
    <xf numFmtId="0" fontId="19" fillId="9" borderId="103" applyNumberFormat="0" applyAlignment="0" applyProtection="0"/>
    <xf numFmtId="0" fontId="2" fillId="0" borderId="67" applyNumberFormat="0" applyFill="0" applyAlignment="0" applyProtection="0"/>
    <xf numFmtId="0" fontId="31" fillId="45" borderId="88" applyNumberFormat="0" applyAlignment="0" applyProtection="0"/>
    <xf numFmtId="0" fontId="19" fillId="9" borderId="65" applyNumberFormat="0" applyAlignment="0" applyProtection="0"/>
    <xf numFmtId="0" fontId="2" fillId="0" borderId="75" applyNumberFormat="0" applyFill="0" applyAlignment="0" applyProtection="0"/>
    <xf numFmtId="0" fontId="73" fillId="56" borderId="104" applyNumberFormat="0" applyAlignment="0" applyProtection="0"/>
    <xf numFmtId="0" fontId="2" fillId="0" borderId="81" applyNumberFormat="0" applyFill="0" applyAlignment="0" applyProtection="0"/>
    <xf numFmtId="0" fontId="2" fillId="0" borderId="121" applyNumberFormat="0" applyFill="0" applyAlignment="0" applyProtection="0"/>
    <xf numFmtId="0" fontId="29" fillId="9" borderId="61" applyNumberFormat="0" applyAlignment="0" applyProtection="0"/>
    <xf numFmtId="0" fontId="73" fillId="56" borderId="137" applyNumberFormat="0" applyAlignment="0" applyProtection="0"/>
    <xf numFmtId="0" fontId="29" fillId="9" borderId="102" applyNumberFormat="0" applyAlignment="0" applyProtection="0"/>
    <xf numFmtId="0" fontId="31" fillId="9" borderId="88" applyNumberFormat="0" applyAlignment="0" applyProtection="0"/>
    <xf numFmtId="0" fontId="4" fillId="24" borderId="60" applyNumberFormat="0" applyFont="0" applyAlignment="0" applyProtection="0"/>
    <xf numFmtId="0" fontId="19" fillId="54" borderId="82" applyNumberFormat="0" applyAlignment="0" applyProtection="0"/>
    <xf numFmtId="0" fontId="19" fillId="9" borderId="79" applyNumberFormat="0" applyAlignment="0" applyProtection="0"/>
    <xf numFmtId="0" fontId="19" fillId="9" borderId="59" applyNumberFormat="0" applyAlignment="0" applyProtection="0"/>
    <xf numFmtId="0" fontId="31" fillId="9" borderId="78" applyNumberFormat="0" applyAlignment="0" applyProtection="0"/>
    <xf numFmtId="0" fontId="19" fillId="9" borderId="96" applyNumberFormat="0" applyAlignment="0" applyProtection="0"/>
    <xf numFmtId="0" fontId="23" fillId="0" borderId="58" applyNumberFormat="0" applyFill="0" applyAlignment="0" applyProtection="0"/>
    <xf numFmtId="0" fontId="19" fillId="54" borderId="79" applyNumberFormat="0" applyAlignment="0" applyProtection="0"/>
    <xf numFmtId="0" fontId="2" fillId="0" borderId="67" applyNumberFormat="0" applyFill="0" applyAlignment="0" applyProtection="0"/>
    <xf numFmtId="0" fontId="29" fillId="54" borderId="88" applyNumberFormat="0" applyAlignment="0" applyProtection="0"/>
    <xf numFmtId="0" fontId="31" fillId="39" borderId="70" applyNumberFormat="0" applyAlignment="0" applyProtection="0"/>
    <xf numFmtId="0" fontId="31" fillId="39" borderId="102" applyNumberFormat="0" applyAlignment="0" applyProtection="0"/>
    <xf numFmtId="0" fontId="2" fillId="0" borderId="85" applyNumberFormat="0" applyFill="0" applyAlignment="0" applyProtection="0"/>
    <xf numFmtId="0" fontId="19" fillId="54" borderId="103" applyNumberFormat="0" applyAlignment="0" applyProtection="0"/>
    <xf numFmtId="0" fontId="2" fillId="0" borderId="95" applyNumberFormat="0" applyFill="0" applyAlignment="0" applyProtection="0"/>
    <xf numFmtId="0" fontId="31" fillId="9" borderId="98" applyNumberFormat="0" applyAlignment="0" applyProtection="0"/>
    <xf numFmtId="0" fontId="73" fillId="56" borderId="66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2" fillId="0" borderId="125" applyNumberFormat="0" applyFill="0" applyAlignment="0" applyProtection="0"/>
    <xf numFmtId="0" fontId="19" fillId="54" borderId="65" applyNumberFormat="0" applyAlignment="0" applyProtection="0"/>
    <xf numFmtId="0" fontId="2" fillId="0" borderId="135" applyNumberFormat="0" applyFill="0" applyAlignment="0" applyProtection="0"/>
    <xf numFmtId="0" fontId="3" fillId="24" borderId="66" applyNumberFormat="0" applyFont="0" applyAlignment="0" applyProtection="0"/>
    <xf numFmtId="0" fontId="2" fillId="0" borderId="135" applyNumberFormat="0" applyFill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29" fillId="54" borderId="56" applyNumberFormat="0" applyAlignment="0" applyProtection="0"/>
    <xf numFmtId="0" fontId="31" fillId="45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23" fillId="0" borderId="58" applyNumberFormat="0" applyFill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19" fillId="9" borderId="59" applyNumberFormat="0" applyAlignment="0" applyProtection="0"/>
    <xf numFmtId="0" fontId="1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4" applyNumberFormat="0" applyFont="0" applyAlignment="0" applyProtection="0"/>
    <xf numFmtId="0" fontId="4" fillId="24" borderId="89" applyNumberFormat="0" applyFont="0" applyAlignment="0" applyProtection="0"/>
    <xf numFmtId="0" fontId="31" fillId="45" borderId="74" applyNumberFormat="0" applyAlignment="0" applyProtection="0"/>
    <xf numFmtId="0" fontId="31" fillId="45" borderId="64" applyNumberFormat="0" applyAlignment="0" applyProtection="0"/>
    <xf numFmtId="0" fontId="4" fillId="24" borderId="119" applyNumberFormat="0" applyFont="0" applyAlignment="0" applyProtection="0"/>
    <xf numFmtId="0" fontId="29" fillId="9" borderId="88" applyNumberFormat="0" applyAlignment="0" applyProtection="0"/>
    <xf numFmtId="0" fontId="2" fillId="0" borderId="81" applyNumberFormat="0" applyFill="0" applyAlignment="0" applyProtection="0"/>
    <xf numFmtId="0" fontId="2" fillId="0" borderId="121" applyNumberFormat="0" applyFill="0" applyAlignment="0" applyProtection="0"/>
    <xf numFmtId="0" fontId="29" fillId="9" borderId="92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89" applyNumberFormat="0" applyFont="0" applyAlignment="0" applyProtection="0"/>
    <xf numFmtId="0" fontId="2" fillId="0" borderId="105" applyNumberFormat="0" applyFill="0" applyAlignment="0" applyProtection="0"/>
    <xf numFmtId="0" fontId="19" fillId="54" borderId="96" applyNumberFormat="0" applyAlignment="0" applyProtection="0"/>
    <xf numFmtId="0" fontId="31" fillId="9" borderId="132" applyNumberFormat="0" applyAlignment="0" applyProtection="0"/>
    <xf numFmtId="0" fontId="4" fillId="24" borderId="104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9" fillId="54" borderId="128" applyNumberFormat="0" applyAlignment="0" applyProtection="0"/>
    <xf numFmtId="0" fontId="2" fillId="0" borderId="121" applyNumberFormat="0" applyFill="0" applyAlignment="0" applyProtection="0"/>
    <xf numFmtId="0" fontId="4" fillId="24" borderId="89" applyNumberFormat="0" applyFont="0" applyAlignment="0" applyProtection="0"/>
    <xf numFmtId="0" fontId="4" fillId="24" borderId="94" applyNumberFormat="0" applyFont="0" applyAlignment="0" applyProtection="0"/>
    <xf numFmtId="0" fontId="31" fillId="45" borderId="98" applyNumberFormat="0" applyAlignment="0" applyProtection="0"/>
    <xf numFmtId="0" fontId="19" fillId="9" borderId="82" applyNumberFormat="0" applyAlignment="0" applyProtection="0"/>
    <xf numFmtId="0" fontId="19" fillId="9" borderId="96" applyNumberFormat="0" applyAlignment="0" applyProtection="0"/>
    <xf numFmtId="0" fontId="4" fillId="24" borderId="134" applyNumberFormat="0" applyFont="0" applyAlignment="0" applyProtection="0"/>
    <xf numFmtId="0" fontId="3" fillId="24" borderId="71" applyNumberFormat="0" applyFont="0" applyAlignment="0" applyProtection="0"/>
    <xf numFmtId="0" fontId="31" fillId="45" borderId="124" applyNumberFormat="0" applyAlignment="0" applyProtection="0"/>
    <xf numFmtId="0" fontId="4" fillId="24" borderId="104" applyNumberFormat="0" applyFont="0" applyAlignment="0" applyProtection="0"/>
    <xf numFmtId="0" fontId="73" fillId="56" borderId="60" applyNumberFormat="0" applyAlignment="0" applyProtection="0"/>
    <xf numFmtId="0" fontId="19" fillId="9" borderId="65" applyNumberFormat="0" applyAlignment="0" applyProtection="0"/>
    <xf numFmtId="0" fontId="2" fillId="0" borderId="99" applyNumberFormat="0" applyFill="0" applyAlignment="0" applyProtection="0"/>
    <xf numFmtId="0" fontId="73" fillId="56" borderId="71" applyNumberFormat="0" applyAlignment="0" applyProtection="0"/>
    <xf numFmtId="0" fontId="19" fillId="54" borderId="79" applyNumberFormat="0" applyAlignment="0" applyProtection="0"/>
    <xf numFmtId="0" fontId="4" fillId="24" borderId="104" applyNumberFormat="0" applyFont="0" applyAlignment="0" applyProtection="0"/>
    <xf numFmtId="0" fontId="29" fillId="9" borderId="132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9" fillId="9" borderId="136" applyNumberFormat="0" applyAlignment="0" applyProtection="0"/>
    <xf numFmtId="0" fontId="73" fillId="56" borderId="66" applyNumberFormat="0" applyAlignment="0" applyProtection="0"/>
    <xf numFmtId="0" fontId="4" fillId="24" borderId="66" applyNumberFormat="0" applyFont="0" applyAlignment="0" applyProtection="0"/>
    <xf numFmtId="0" fontId="31" fillId="45" borderId="102" applyNumberFormat="0" applyAlignment="0" applyProtection="0"/>
    <xf numFmtId="0" fontId="4" fillId="24" borderId="108" applyNumberFormat="0" applyFont="0" applyAlignment="0" applyProtection="0"/>
    <xf numFmtId="0" fontId="2" fillId="0" borderId="81" applyNumberFormat="0" applyFill="0" applyAlignment="0" applyProtection="0"/>
    <xf numFmtId="0" fontId="31" fillId="9" borderId="138" applyNumberFormat="0" applyAlignment="0" applyProtection="0"/>
    <xf numFmtId="0" fontId="2" fillId="0" borderId="125" applyNumberFormat="0" applyFill="0" applyAlignment="0" applyProtection="0"/>
    <xf numFmtId="0" fontId="19" fillId="54" borderId="59" applyNumberFormat="0" applyAlignment="0" applyProtection="0"/>
    <xf numFmtId="0" fontId="2" fillId="0" borderId="125" applyNumberFormat="0" applyFill="0" applyAlignment="0" applyProtection="0"/>
    <xf numFmtId="0" fontId="19" fillId="9" borderId="72" applyNumberFormat="0" applyAlignment="0" applyProtection="0"/>
    <xf numFmtId="0" fontId="3" fillId="24" borderId="94" applyNumberFormat="0" applyFont="0" applyAlignment="0" applyProtection="0"/>
    <xf numFmtId="0" fontId="29" fillId="9" borderId="120" applyNumberFormat="0" applyAlignment="0" applyProtection="0"/>
    <xf numFmtId="0" fontId="19" fillId="9" borderId="79" applyNumberFormat="0" applyAlignment="0" applyProtection="0"/>
    <xf numFmtId="0" fontId="19" fillId="54" borderId="96" applyNumberFormat="0" applyAlignment="0" applyProtection="0"/>
    <xf numFmtId="0" fontId="19" fillId="9" borderId="133" applyNumberFormat="0" applyAlignment="0" applyProtection="0"/>
    <xf numFmtId="0" fontId="29" fillId="9" borderId="88" applyNumberFormat="0" applyAlignment="0" applyProtection="0"/>
    <xf numFmtId="0" fontId="29" fillId="54" borderId="132" applyNumberFormat="0" applyAlignment="0" applyProtection="0"/>
    <xf numFmtId="0" fontId="19" fillId="54" borderId="118" applyNumberFormat="0" applyAlignment="0" applyProtection="0"/>
    <xf numFmtId="0" fontId="2" fillId="0" borderId="129" applyNumberFormat="0" applyFill="0" applyAlignment="0" applyProtection="0"/>
    <xf numFmtId="0" fontId="29" fillId="54" borderId="102" applyNumberFormat="0" applyAlignment="0" applyProtection="0"/>
    <xf numFmtId="0" fontId="19" fillId="9" borderId="93" applyNumberFormat="0" applyAlignment="0" applyProtection="0"/>
    <xf numFmtId="0" fontId="31" fillId="9" borderId="78" applyNumberFormat="0" applyAlignment="0" applyProtection="0"/>
    <xf numFmtId="0" fontId="29" fillId="54" borderId="138" applyNumberFormat="0" applyAlignment="0" applyProtection="0"/>
    <xf numFmtId="0" fontId="19" fillId="9" borderId="118" applyNumberFormat="0" applyAlignment="0" applyProtection="0"/>
    <xf numFmtId="0" fontId="19" fillId="9" borderId="136" applyNumberFormat="0" applyAlignment="0" applyProtection="0"/>
    <xf numFmtId="0" fontId="19" fillId="9" borderId="103" applyNumberFormat="0" applyAlignment="0" applyProtection="0"/>
    <xf numFmtId="0" fontId="4" fillId="24" borderId="89" applyNumberFormat="0" applyFont="0" applyAlignment="0" applyProtection="0"/>
    <xf numFmtId="0" fontId="29" fillId="9" borderId="102" applyNumberFormat="0" applyAlignment="0" applyProtection="0"/>
    <xf numFmtId="0" fontId="29" fillId="9" borderId="132" applyNumberFormat="0" applyAlignment="0" applyProtection="0"/>
    <xf numFmtId="0" fontId="19" fillId="9" borderId="59" applyNumberFormat="0" applyAlignment="0" applyProtection="0"/>
    <xf numFmtId="0" fontId="19" fillId="54" borderId="107" applyNumberFormat="0" applyAlignment="0" applyProtection="0"/>
    <xf numFmtId="0" fontId="4" fillId="24" borderId="116" applyNumberFormat="0" applyFont="0" applyAlignment="0" applyProtection="0"/>
    <xf numFmtId="0" fontId="4" fillId="24" borderId="66" applyNumberFormat="0" applyFont="0" applyAlignment="0" applyProtection="0"/>
    <xf numFmtId="0" fontId="2" fillId="0" borderId="110" applyNumberFormat="0" applyFill="0" applyAlignment="0" applyProtection="0"/>
    <xf numFmtId="0" fontId="2" fillId="0" borderId="62" applyNumberFormat="0" applyFill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19" fillId="54" borderId="103" applyNumberFormat="0" applyAlignment="0" applyProtection="0"/>
    <xf numFmtId="0" fontId="73" fillId="56" borderId="80" applyNumberFormat="0" applyAlignment="0" applyProtection="0"/>
    <xf numFmtId="0" fontId="29" fillId="9" borderId="124" applyNumberFormat="0" applyAlignment="0" applyProtection="0"/>
    <xf numFmtId="0" fontId="19" fillId="54" borderId="93" applyNumberFormat="0" applyAlignment="0" applyProtection="0"/>
    <xf numFmtId="0" fontId="19" fillId="9" borderId="103" applyNumberFormat="0" applyAlignment="0" applyProtection="0"/>
    <xf numFmtId="0" fontId="29" fillId="9" borderId="64" applyNumberFormat="0" applyAlignment="0" applyProtection="0"/>
    <xf numFmtId="0" fontId="2" fillId="0" borderId="105" applyNumberFormat="0" applyFill="0" applyAlignment="0" applyProtection="0"/>
    <xf numFmtId="0" fontId="4" fillId="24" borderId="137" applyNumberFormat="0" applyFont="0" applyAlignment="0" applyProtection="0"/>
    <xf numFmtId="0" fontId="3" fillId="24" borderId="71" applyNumberFormat="0" applyFont="0" applyAlignment="0" applyProtection="0"/>
    <xf numFmtId="0" fontId="29" fillId="9" borderId="84" applyNumberFormat="0" applyAlignment="0" applyProtection="0"/>
    <xf numFmtId="0" fontId="4" fillId="24" borderId="71" applyNumberFormat="0" applyFont="0" applyAlignment="0" applyProtection="0"/>
    <xf numFmtId="0" fontId="19" fillId="9" borderId="118" applyNumberFormat="0" applyAlignment="0" applyProtection="0"/>
    <xf numFmtId="0" fontId="29" fillId="54" borderId="102" applyNumberFormat="0" applyAlignment="0" applyProtection="0"/>
    <xf numFmtId="0" fontId="29" fillId="54" borderId="64" applyNumberFormat="0" applyAlignment="0" applyProtection="0"/>
    <xf numFmtId="0" fontId="19" fillId="54" borderId="82" applyNumberFormat="0" applyAlignment="0" applyProtection="0"/>
    <xf numFmtId="0" fontId="4" fillId="24" borderId="66" applyNumberFormat="0" applyFont="0" applyAlignment="0" applyProtection="0"/>
    <xf numFmtId="0" fontId="2" fillId="0" borderId="135" applyNumberFormat="0" applyFill="0" applyAlignment="0" applyProtection="0"/>
    <xf numFmtId="0" fontId="29" fillId="54" borderId="132" applyNumberFormat="0" applyAlignment="0" applyProtection="0"/>
    <xf numFmtId="0" fontId="19" fillId="9" borderId="65" applyNumberFormat="0" applyAlignment="0" applyProtection="0"/>
    <xf numFmtId="0" fontId="31" fillId="9" borderId="88" applyNumberFormat="0" applyAlignment="0" applyProtection="0"/>
    <xf numFmtId="0" fontId="19" fillId="54" borderId="118" applyNumberFormat="0" applyAlignment="0" applyProtection="0"/>
    <xf numFmtId="0" fontId="31" fillId="9" borderId="70" applyNumberFormat="0" applyAlignment="0" applyProtection="0"/>
    <xf numFmtId="0" fontId="29" fillId="9" borderId="64" applyNumberFormat="0" applyAlignment="0" applyProtection="0"/>
    <xf numFmtId="0" fontId="73" fillId="56" borderId="73" applyNumberFormat="0" applyAlignment="0" applyProtection="0"/>
    <xf numFmtId="0" fontId="2" fillId="0" borderId="135" applyNumberFormat="0" applyFill="0" applyAlignment="0" applyProtection="0"/>
    <xf numFmtId="0" fontId="29" fillId="54" borderId="70" applyNumberForma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9" fillId="54" borderId="52" applyNumberFormat="0" applyAlignment="0" applyProtection="0"/>
    <xf numFmtId="0" fontId="31" fillId="9" borderId="114" applyNumberFormat="0" applyAlignment="0" applyProtection="0"/>
    <xf numFmtId="0" fontId="2" fillId="0" borderId="53" applyNumberFormat="0" applyFill="0" applyAlignment="0" applyProtection="0"/>
    <xf numFmtId="0" fontId="19" fillId="9" borderId="79" applyNumberFormat="0" applyAlignment="0" applyProtection="0"/>
    <xf numFmtId="0" fontId="29" fillId="9" borderId="70" applyNumberFormat="0" applyAlignment="0" applyProtection="0"/>
    <xf numFmtId="0" fontId="31" fillId="9" borderId="84" applyNumberFormat="0" applyAlignment="0" applyProtection="0"/>
    <xf numFmtId="0" fontId="4" fillId="24" borderId="104" applyNumberFormat="0" applyFont="0" applyAlignment="0" applyProtection="0"/>
    <xf numFmtId="0" fontId="31" fillId="45" borderId="128" applyNumberFormat="0" applyAlignment="0" applyProtection="0"/>
    <xf numFmtId="0" fontId="31" fillId="45" borderId="70" applyNumberFormat="0" applyAlignment="0" applyProtection="0"/>
    <xf numFmtId="0" fontId="2" fillId="0" borderId="95" applyNumberFormat="0" applyFill="0" applyAlignment="0" applyProtection="0"/>
    <xf numFmtId="0" fontId="29" fillId="54" borderId="109" applyNumberFormat="0" applyAlignment="0" applyProtection="0"/>
    <xf numFmtId="0" fontId="19" fillId="9" borderId="59" applyNumberFormat="0" applyAlignment="0" applyProtection="0"/>
    <xf numFmtId="0" fontId="29" fillId="54" borderId="64" applyNumberForma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3" fillId="24" borderId="80" applyNumberFormat="0" applyFont="0" applyAlignment="0" applyProtection="0"/>
    <xf numFmtId="0" fontId="29" fillId="54" borderId="78" applyNumberFormat="0" applyAlignment="0" applyProtection="0"/>
    <xf numFmtId="0" fontId="29" fillId="54" borderId="138" applyNumberFormat="0" applyAlignment="0" applyProtection="0"/>
    <xf numFmtId="0" fontId="73" fillId="56" borderId="94" applyNumberFormat="0" applyAlignment="0" applyProtection="0"/>
    <xf numFmtId="0" fontId="3" fillId="24" borderId="66" applyNumberFormat="0" applyFont="0" applyAlignment="0" applyProtection="0"/>
    <xf numFmtId="0" fontId="31" fillId="45" borderId="132" applyNumberFormat="0" applyAlignment="0" applyProtection="0"/>
    <xf numFmtId="0" fontId="19" fillId="54" borderId="103" applyNumberFormat="0" applyAlignment="0" applyProtection="0"/>
    <xf numFmtId="0" fontId="19" fillId="9" borderId="93" applyNumberFormat="0" applyAlignment="0" applyProtection="0"/>
    <xf numFmtId="0" fontId="2" fillId="0" borderId="117" applyNumberFormat="0" applyFill="0" applyAlignment="0" applyProtection="0"/>
    <xf numFmtId="0" fontId="73" fillId="56" borderId="123" applyNumberFormat="0" applyAlignment="0" applyProtection="0"/>
    <xf numFmtId="0" fontId="19" fillId="9" borderId="103" applyNumberFormat="0" applyAlignment="0" applyProtection="0"/>
    <xf numFmtId="0" fontId="31" fillId="45" borderId="88" applyNumberFormat="0" applyAlignment="0" applyProtection="0"/>
    <xf numFmtId="0" fontId="19" fillId="54" borderId="103" applyNumberFormat="0" applyAlignment="0" applyProtection="0"/>
    <xf numFmtId="0" fontId="31" fillId="9" borderId="64" applyNumberFormat="0" applyAlignment="0" applyProtection="0"/>
    <xf numFmtId="0" fontId="19" fillId="54" borderId="118" applyNumberFormat="0" applyAlignment="0" applyProtection="0"/>
    <xf numFmtId="0" fontId="19" fillId="9" borderId="82" applyNumberFormat="0" applyAlignment="0" applyProtection="0"/>
    <xf numFmtId="0" fontId="29" fillId="9" borderId="74" applyNumberFormat="0" applyAlignment="0" applyProtection="0"/>
    <xf numFmtId="0" fontId="73" fillId="56" borderId="89" applyNumberFormat="0" applyAlignment="0" applyProtection="0"/>
    <xf numFmtId="0" fontId="2" fillId="0" borderId="121" applyNumberFormat="0" applyFill="0" applyAlignment="0" applyProtection="0"/>
    <xf numFmtId="0" fontId="4" fillId="24" borderId="123" applyNumberFormat="0" applyFont="0" applyAlignment="0" applyProtection="0"/>
    <xf numFmtId="0" fontId="29" fillId="9" borderId="64" applyNumberFormat="0" applyAlignment="0" applyProtection="0"/>
    <xf numFmtId="0" fontId="31" fillId="9" borderId="120" applyNumberFormat="0" applyAlignment="0" applyProtection="0"/>
    <xf numFmtId="0" fontId="73" fillId="56" borderId="89" applyNumberFormat="0" applyAlignment="0" applyProtection="0"/>
    <xf numFmtId="0" fontId="31" fillId="45" borderId="138" applyNumberFormat="0" applyAlignment="0" applyProtection="0"/>
    <xf numFmtId="0" fontId="19" fillId="54" borderId="126" applyNumberFormat="0" applyAlignment="0" applyProtection="0"/>
    <xf numFmtId="0" fontId="29" fillId="9" borderId="88" applyNumberFormat="0" applyAlignment="0" applyProtection="0"/>
    <xf numFmtId="0" fontId="31" fillId="39" borderId="114" applyNumberFormat="0" applyAlignment="0" applyProtection="0"/>
    <xf numFmtId="0" fontId="19" fillId="9" borderId="126" applyNumberFormat="0" applyAlignment="0" applyProtection="0"/>
    <xf numFmtId="0" fontId="19" fillId="54" borderId="52" applyNumberFormat="0" applyAlignment="0" applyProtection="0"/>
    <xf numFmtId="0" fontId="29" fillId="54" borderId="63" applyNumberFormat="0" applyAlignment="0" applyProtection="0"/>
    <xf numFmtId="0" fontId="31" fillId="45" borderId="63" applyNumberFormat="0" applyAlignment="0" applyProtection="0"/>
    <xf numFmtId="0" fontId="2" fillId="0" borderId="53" applyNumberFormat="0" applyFill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4" fillId="24" borderId="94" applyNumberFormat="0" applyFon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29" fillId="9" borderId="70" applyNumberFormat="0" applyAlignment="0" applyProtection="0"/>
    <xf numFmtId="0" fontId="19" fillId="9" borderId="79" applyNumberFormat="0" applyAlignment="0" applyProtection="0"/>
    <xf numFmtId="0" fontId="3" fillId="24" borderId="116" applyNumberFormat="0" applyFont="0" applyAlignment="0" applyProtection="0"/>
    <xf numFmtId="0" fontId="31" fillId="45" borderId="78" applyNumberFormat="0" applyAlignment="0" applyProtection="0"/>
    <xf numFmtId="0" fontId="19" fillId="9" borderId="96" applyNumberFormat="0" applyAlignment="0" applyProtection="0"/>
    <xf numFmtId="0" fontId="31" fillId="9" borderId="70" applyNumberFormat="0" applyAlignment="0" applyProtection="0"/>
    <xf numFmtId="0" fontId="4" fillId="24" borderId="94" applyNumberFormat="0" applyFont="0" applyAlignment="0" applyProtection="0"/>
    <xf numFmtId="0" fontId="73" fillId="56" borderId="116" applyNumberFormat="0" applyAlignment="0" applyProtection="0"/>
    <xf numFmtId="0" fontId="19" fillId="9" borderId="65" applyNumberFormat="0" applyAlignment="0" applyProtection="0"/>
    <xf numFmtId="0" fontId="19" fillId="54" borderId="107" applyNumberFormat="0" applyAlignment="0" applyProtection="0"/>
    <xf numFmtId="0" fontId="31" fillId="9" borderId="120" applyNumberFormat="0" applyAlignment="0" applyProtection="0"/>
    <xf numFmtId="0" fontId="2" fillId="0" borderId="67" applyNumberFormat="0" applyFill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29" fillId="9" borderId="78" applyNumberFormat="0" applyAlignment="0" applyProtection="0"/>
    <xf numFmtId="0" fontId="19" fillId="9" borderId="52" applyNumberFormat="0" applyAlignment="0" applyProtection="0"/>
    <xf numFmtId="0" fontId="2" fillId="0" borderId="53" applyNumberFormat="0" applyFill="0" applyAlignment="0" applyProtection="0"/>
    <xf numFmtId="0" fontId="4" fillId="24" borderId="73" applyNumberFormat="0" applyFont="0" applyAlignment="0" applyProtection="0"/>
    <xf numFmtId="0" fontId="4" fillId="24" borderId="83" applyNumberFormat="0" applyFont="0" applyAlignment="0" applyProtection="0"/>
    <xf numFmtId="0" fontId="29" fillId="54" borderId="88" applyNumberFormat="0" applyAlignment="0" applyProtection="0"/>
    <xf numFmtId="0" fontId="2" fillId="0" borderId="62" applyNumberFormat="0" applyFill="0" applyAlignment="0" applyProtection="0"/>
    <xf numFmtId="0" fontId="3" fillId="24" borderId="89" applyNumberFormat="0" applyFont="0" applyAlignment="0" applyProtection="0"/>
    <xf numFmtId="0" fontId="31" fillId="9" borderId="132" applyNumberFormat="0" applyAlignment="0" applyProtection="0"/>
    <xf numFmtId="0" fontId="31" fillId="39" borderId="92" applyNumberFormat="0" applyAlignment="0" applyProtection="0"/>
    <xf numFmtId="0" fontId="73" fillId="56" borderId="97" applyNumberFormat="0" applyAlignment="0" applyProtection="0"/>
    <xf numFmtId="0" fontId="73" fillId="56" borderId="104" applyNumberFormat="0" applyAlignment="0" applyProtection="0"/>
    <xf numFmtId="0" fontId="19" fillId="9" borderId="65" applyNumberFormat="0" applyAlignment="0" applyProtection="0"/>
    <xf numFmtId="0" fontId="31" fillId="9" borderId="88" applyNumberFormat="0" applyAlignment="0" applyProtection="0"/>
    <xf numFmtId="0" fontId="2" fillId="0" borderId="81" applyNumberFormat="0" applyFill="0" applyAlignment="0" applyProtection="0"/>
    <xf numFmtId="0" fontId="31" fillId="9" borderId="61" applyNumberFormat="0" applyAlignment="0" applyProtection="0"/>
    <xf numFmtId="0" fontId="19" fillId="9" borderId="103" applyNumberFormat="0" applyAlignment="0" applyProtection="0"/>
    <xf numFmtId="0" fontId="4" fillId="24" borderId="66" applyNumberFormat="0" applyFont="0" applyAlignment="0" applyProtection="0"/>
    <xf numFmtId="0" fontId="29" fillId="9" borderId="61" applyNumberFormat="0" applyAlignment="0" applyProtection="0"/>
    <xf numFmtId="0" fontId="73" fillId="56" borderId="71" applyNumberFormat="0" applyAlignment="0" applyProtection="0"/>
    <xf numFmtId="0" fontId="4" fillId="24" borderId="60" applyNumberFormat="0" applyFont="0" applyAlignment="0" applyProtection="0"/>
    <xf numFmtId="0" fontId="19" fillId="54" borderId="136" applyNumberFormat="0" applyAlignment="0" applyProtection="0"/>
    <xf numFmtId="0" fontId="2" fillId="0" borderId="95" applyNumberFormat="0" applyFill="0" applyAlignment="0" applyProtection="0"/>
    <xf numFmtId="0" fontId="4" fillId="24" borderId="116" applyNumberFormat="0" applyFont="0" applyAlignment="0" applyProtection="0"/>
    <xf numFmtId="0" fontId="19" fillId="9" borderId="107" applyNumberFormat="0" applyAlignment="0" applyProtection="0"/>
    <xf numFmtId="0" fontId="19" fillId="9" borderId="133" applyNumberFormat="0" applyAlignment="0" applyProtection="0"/>
    <xf numFmtId="0" fontId="31" fillId="9" borderId="70" applyNumberFormat="0" applyAlignment="0" applyProtection="0"/>
    <xf numFmtId="0" fontId="4" fillId="24" borderId="104" applyNumberFormat="0" applyFont="0" applyAlignment="0" applyProtection="0"/>
    <xf numFmtId="0" fontId="4" fillId="24" borderId="80" applyNumberFormat="0" applyFont="0" applyAlignment="0" applyProtection="0"/>
    <xf numFmtId="0" fontId="4" fillId="24" borderId="137" applyNumberFormat="0" applyFont="0" applyAlignment="0" applyProtection="0"/>
    <xf numFmtId="0" fontId="19" fillId="9" borderId="133" applyNumberFormat="0" applyAlignment="0" applyProtection="0"/>
    <xf numFmtId="0" fontId="29" fillId="9" borderId="98" applyNumberFormat="0" applyAlignment="0" applyProtection="0"/>
    <xf numFmtId="0" fontId="19" fillId="9" borderId="96" applyNumberFormat="0" applyAlignment="0" applyProtection="0"/>
    <xf numFmtId="0" fontId="29" fillId="9" borderId="92" applyNumberFormat="0" applyAlignment="0" applyProtection="0"/>
    <xf numFmtId="0" fontId="19" fillId="9" borderId="107" applyNumberFormat="0" applyAlignment="0" applyProtection="0"/>
    <xf numFmtId="0" fontId="19" fillId="54" borderId="107" applyNumberFormat="0" applyAlignment="0" applyProtection="0"/>
    <xf numFmtId="0" fontId="73" fillId="56" borderId="137" applyNumberFormat="0" applyAlignment="0" applyProtection="0"/>
    <xf numFmtId="0" fontId="4" fillId="24" borderId="80" applyNumberFormat="0" applyFont="0" applyAlignment="0" applyProtection="0"/>
    <xf numFmtId="0" fontId="31" fillId="9" borderId="78" applyNumberFormat="0" applyAlignment="0" applyProtection="0"/>
    <xf numFmtId="0" fontId="2" fillId="0" borderId="81" applyNumberFormat="0" applyFill="0" applyAlignment="0" applyProtection="0"/>
    <xf numFmtId="0" fontId="19" fillId="9" borderId="82" applyNumberFormat="0" applyAlignment="0" applyProtection="0"/>
    <xf numFmtId="0" fontId="19" fillId="9" borderId="72" applyNumberFormat="0" applyAlignment="0" applyProtection="0"/>
    <xf numFmtId="0" fontId="73" fillId="56" borderId="80" applyNumberFormat="0" applyAlignment="0" applyProtection="0"/>
    <xf numFmtId="0" fontId="73" fillId="56" borderId="134" applyNumberFormat="0" applyAlignment="0" applyProtection="0"/>
    <xf numFmtId="0" fontId="2" fillId="0" borderId="62" applyNumberFormat="0" applyFill="0" applyAlignment="0" applyProtection="0"/>
    <xf numFmtId="0" fontId="31" fillId="9" borderId="88" applyNumberFormat="0" applyAlignment="0" applyProtection="0"/>
    <xf numFmtId="0" fontId="73" fillId="56" borderId="94" applyNumberFormat="0" applyAlignment="0" applyProtection="0"/>
    <xf numFmtId="0" fontId="4" fillId="24" borderId="71" applyNumberFormat="0" applyFont="0" applyAlignment="0" applyProtection="0"/>
    <xf numFmtId="0" fontId="73" fillId="56" borderId="89" applyNumberFormat="0" applyAlignment="0" applyProtection="0"/>
    <xf numFmtId="0" fontId="29" fillId="54" borderId="61" applyNumberFormat="0" applyAlignment="0" applyProtection="0"/>
    <xf numFmtId="0" fontId="2" fillId="0" borderId="121" applyNumberFormat="0" applyFill="0" applyAlignment="0" applyProtection="0"/>
    <xf numFmtId="0" fontId="29" fillId="9" borderId="92" applyNumberFormat="0" applyAlignment="0" applyProtection="0"/>
    <xf numFmtId="0" fontId="19" fillId="9" borderId="107" applyNumberFormat="0" applyAlignment="0" applyProtection="0"/>
    <xf numFmtId="0" fontId="2" fillId="0" borderId="95" applyNumberFormat="0" applyFill="0" applyAlignment="0" applyProtection="0"/>
    <xf numFmtId="0" fontId="2" fillId="0" borderId="81" applyNumberFormat="0" applyFill="0" applyAlignment="0" applyProtection="0"/>
    <xf numFmtId="0" fontId="4" fillId="24" borderId="73" applyNumberFormat="0" applyFont="0" applyAlignment="0" applyProtection="0"/>
    <xf numFmtId="0" fontId="31" fillId="9" borderId="84" applyNumberFormat="0" applyAlignment="0" applyProtection="0"/>
    <xf numFmtId="0" fontId="4" fillId="24" borderId="119" applyNumberFormat="0" applyFont="0" applyAlignment="0" applyProtection="0"/>
    <xf numFmtId="0" fontId="73" fillId="56" borderId="108" applyNumberFormat="0" applyAlignment="0" applyProtection="0"/>
    <xf numFmtId="0" fontId="31" fillId="9" borderId="61" applyNumberFormat="0" applyAlignment="0" applyProtection="0"/>
    <xf numFmtId="0" fontId="4" fillId="24" borderId="134" applyNumberFormat="0" applyFont="0" applyAlignment="0" applyProtection="0"/>
    <xf numFmtId="0" fontId="19" fillId="9" borderId="96" applyNumberFormat="0" applyAlignment="0" applyProtection="0"/>
    <xf numFmtId="0" fontId="2" fillId="0" borderId="62" applyNumberFormat="0" applyFill="0" applyAlignment="0" applyProtection="0"/>
    <xf numFmtId="0" fontId="31" fillId="9" borderId="74" applyNumberFormat="0" applyAlignment="0" applyProtection="0"/>
    <xf numFmtId="0" fontId="73" fillId="56" borderId="116" applyNumberFormat="0" applyAlignment="0" applyProtection="0"/>
    <xf numFmtId="0" fontId="29" fillId="9" borderId="70" applyNumberFormat="0" applyAlignment="0" applyProtection="0"/>
    <xf numFmtId="0" fontId="19" fillId="54" borderId="115" applyNumberFormat="0" applyAlignment="0" applyProtection="0"/>
    <xf numFmtId="0" fontId="29" fillId="9" borderId="102" applyNumberFormat="0" applyAlignment="0" applyProtection="0"/>
    <xf numFmtId="0" fontId="29" fillId="9" borderId="114" applyNumberFormat="0" applyAlignment="0" applyProtection="0"/>
    <xf numFmtId="0" fontId="19" fillId="9" borderId="136" applyNumberFormat="0" applyAlignment="0" applyProtection="0"/>
    <xf numFmtId="0" fontId="19" fillId="9" borderId="136" applyNumberFormat="0" applyAlignment="0" applyProtection="0"/>
    <xf numFmtId="0" fontId="29" fillId="54" borderId="70" applyNumberFormat="0" applyAlignment="0" applyProtection="0"/>
    <xf numFmtId="0" fontId="19" fillId="9" borderId="79" applyNumberFormat="0" applyAlignment="0" applyProtection="0"/>
    <xf numFmtId="0" fontId="31" fillId="9" borderId="102" applyNumberFormat="0" applyAlignment="0" applyProtection="0"/>
    <xf numFmtId="0" fontId="73" fillId="56" borderId="89" applyNumberFormat="0" applyAlignment="0" applyProtection="0"/>
    <xf numFmtId="0" fontId="19" fillId="9" borderId="133" applyNumberFormat="0" applyAlignment="0" applyProtection="0"/>
    <xf numFmtId="0" fontId="31" fillId="9" borderId="78" applyNumberFormat="0" applyAlignment="0" applyProtection="0"/>
    <xf numFmtId="0" fontId="31" fillId="9" borderId="92" applyNumberFormat="0" applyAlignment="0" applyProtection="0"/>
    <xf numFmtId="0" fontId="73" fillId="56" borderId="80" applyNumberFormat="0" applyAlignment="0" applyProtection="0"/>
    <xf numFmtId="0" fontId="29" fillId="54" borderId="92" applyNumberFormat="0" applyAlignment="0" applyProtection="0"/>
    <xf numFmtId="0" fontId="29" fillId="54" borderId="92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1" fillId="45" borderId="78" applyNumberFormat="0" applyAlignment="0" applyProtection="0"/>
    <xf numFmtId="0" fontId="2" fillId="0" borderId="105" applyNumberFormat="0" applyFill="0" applyAlignment="0" applyProtection="0"/>
    <xf numFmtId="0" fontId="31" fillId="9" borderId="102" applyNumberFormat="0" applyAlignment="0" applyProtection="0"/>
    <xf numFmtId="0" fontId="4" fillId="24" borderId="83" applyNumberFormat="0" applyFont="0" applyAlignment="0" applyProtection="0"/>
    <xf numFmtId="0" fontId="73" fillId="56" borderId="104" applyNumberFormat="0" applyAlignment="0" applyProtection="0"/>
    <xf numFmtId="0" fontId="4" fillId="24" borderId="97" applyNumberFormat="0" applyFont="0" applyAlignment="0" applyProtection="0"/>
    <xf numFmtId="0" fontId="29" fillId="9" borderId="138" applyNumberFormat="0" applyAlignment="0" applyProtection="0"/>
    <xf numFmtId="0" fontId="19" fillId="9" borderId="122" applyNumberFormat="0" applyAlignment="0" applyProtection="0"/>
    <xf numFmtId="0" fontId="31" fillId="9" borderId="114" applyNumberFormat="0" applyAlignment="0" applyProtection="0"/>
    <xf numFmtId="0" fontId="2" fillId="0" borderId="139" applyNumberFormat="0" applyFill="0" applyAlignment="0" applyProtection="0"/>
    <xf numFmtId="0" fontId="31" fillId="45" borderId="84" applyNumberFormat="0" applyAlignment="0" applyProtection="0"/>
    <xf numFmtId="0" fontId="2" fillId="0" borderId="105" applyNumberFormat="0" applyFill="0" applyAlignment="0" applyProtection="0"/>
    <xf numFmtId="0" fontId="19" fillId="9" borderId="82" applyNumberFormat="0" applyAlignment="0" applyProtection="0"/>
    <xf numFmtId="0" fontId="3" fillId="24" borderId="104" applyNumberFormat="0" applyFont="0" applyAlignment="0" applyProtection="0"/>
    <xf numFmtId="0" fontId="2" fillId="0" borderId="139" applyNumberFormat="0" applyFill="0" applyAlignment="0" applyProtection="0"/>
    <xf numFmtId="0" fontId="4" fillId="24" borderId="89" applyNumberFormat="0" applyFont="0" applyAlignment="0" applyProtection="0"/>
    <xf numFmtId="0" fontId="4" fillId="24" borderId="80" applyNumberFormat="0" applyFont="0" applyAlignment="0" applyProtection="0"/>
    <xf numFmtId="0" fontId="31" fillId="9" borderId="132" applyNumberFormat="0" applyAlignment="0" applyProtection="0"/>
    <xf numFmtId="0" fontId="29" fillId="9" borderId="78" applyNumberFormat="0" applyAlignment="0" applyProtection="0"/>
    <xf numFmtId="0" fontId="4" fillId="24" borderId="94" applyNumberFormat="0" applyFont="0" applyAlignment="0" applyProtection="0"/>
    <xf numFmtId="0" fontId="19" fillId="9" borderId="96" applyNumberFormat="0" applyAlignment="0" applyProtection="0"/>
    <xf numFmtId="0" fontId="19" fillId="54" borderId="122" applyNumberFormat="0" applyAlignment="0" applyProtection="0"/>
    <xf numFmtId="0" fontId="2" fillId="0" borderId="95" applyNumberFormat="0" applyFill="0" applyAlignment="0" applyProtection="0"/>
    <xf numFmtId="0" fontId="29" fillId="54" borderId="124" applyNumberFormat="0" applyAlignment="0" applyProtection="0"/>
    <xf numFmtId="0" fontId="29" fillId="9" borderId="138" applyNumberFormat="0" applyAlignment="0" applyProtection="0"/>
    <xf numFmtId="0" fontId="4" fillId="24" borderId="116" applyNumberFormat="0" applyFont="0" applyAlignment="0" applyProtection="0"/>
    <xf numFmtId="0" fontId="31" fillId="45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34" applyNumberFormat="0" applyFont="0" applyAlignment="0" applyProtection="0"/>
    <xf numFmtId="0" fontId="2" fillId="0" borderId="139" applyNumberFormat="0" applyFill="0" applyAlignment="0" applyProtection="0"/>
    <xf numFmtId="0" fontId="29" fillId="9" borderId="132" applyNumberFormat="0" applyAlignment="0" applyProtection="0"/>
    <xf numFmtId="0" fontId="29" fillId="9" borderId="114" applyNumberFormat="0" applyAlignment="0" applyProtection="0"/>
    <xf numFmtId="0" fontId="29" fillId="9" borderId="88" applyNumberFormat="0" applyAlignment="0" applyProtection="0"/>
    <xf numFmtId="0" fontId="31" fillId="45" borderId="92" applyNumberFormat="0" applyAlignment="0" applyProtection="0"/>
    <xf numFmtId="0" fontId="31" fillId="45" borderId="88" applyNumberFormat="0" applyAlignment="0" applyProtection="0"/>
    <xf numFmtId="0" fontId="2" fillId="0" borderId="95" applyNumberFormat="0" applyFill="0" applyAlignment="0" applyProtection="0"/>
    <xf numFmtId="0" fontId="2" fillId="0" borderId="129" applyNumberFormat="0" applyFill="0" applyAlignment="0" applyProtection="0"/>
    <xf numFmtId="0" fontId="2" fillId="0" borderId="121" applyNumberFormat="0" applyFill="0" applyAlignment="0" applyProtection="0"/>
    <xf numFmtId="0" fontId="73" fillId="56" borderId="119" applyNumberFormat="0" applyAlignment="0" applyProtection="0"/>
    <xf numFmtId="0" fontId="4" fillId="24" borderId="89" applyNumberFormat="0" applyFont="0" applyAlignment="0" applyProtection="0"/>
    <xf numFmtId="0" fontId="73" fillId="56" borderId="137" applyNumberFormat="0" applyAlignment="0" applyProtection="0"/>
    <xf numFmtId="0" fontId="29" fillId="9" borderId="120" applyNumberFormat="0" applyAlignment="0" applyProtection="0"/>
    <xf numFmtId="0" fontId="4" fillId="24" borderId="134" applyNumberFormat="0" applyFont="0" applyAlignment="0" applyProtection="0"/>
    <xf numFmtId="0" fontId="29" fillId="54" borderId="102" applyNumberFormat="0" applyAlignment="0" applyProtection="0"/>
    <xf numFmtId="0" fontId="19" fillId="54" borderId="133" applyNumberFormat="0" applyAlignment="0" applyProtection="0"/>
    <xf numFmtId="0" fontId="29" fillId="54" borderId="98" applyNumberFormat="0" applyAlignment="0" applyProtection="0"/>
    <xf numFmtId="0" fontId="29" fillId="9" borderId="88" applyNumberFormat="0" applyAlignment="0" applyProtection="0"/>
    <xf numFmtId="0" fontId="31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2" applyNumberFormat="0" applyAlignment="0" applyProtection="0"/>
    <xf numFmtId="0" fontId="19" fillId="9" borderId="103" applyNumberFormat="0" applyAlignment="0" applyProtection="0"/>
    <xf numFmtId="0" fontId="31" fillId="45" borderId="132" applyNumberFormat="0" applyAlignment="0" applyProtection="0"/>
    <xf numFmtId="0" fontId="2" fillId="0" borderId="110" applyNumberFormat="0" applyFill="0" applyAlignment="0" applyProtection="0"/>
    <xf numFmtId="0" fontId="29" fillId="9" borderId="109" applyNumberFormat="0" applyAlignment="0" applyProtection="0"/>
    <xf numFmtId="0" fontId="2" fillId="0" borderId="135" applyNumberFormat="0" applyFill="0" applyAlignment="0" applyProtection="0"/>
    <xf numFmtId="0" fontId="3" fillId="24" borderId="94" applyNumberFormat="0" applyFont="0" applyAlignment="0" applyProtection="0"/>
    <xf numFmtId="0" fontId="31" fillId="45" borderId="114" applyNumberFormat="0" applyAlignment="0" applyProtection="0"/>
    <xf numFmtId="0" fontId="73" fillId="56" borderId="134" applyNumberFormat="0" applyAlignment="0" applyProtection="0"/>
    <xf numFmtId="0" fontId="3" fillId="24" borderId="137" applyNumberFormat="0" applyFont="0" applyAlignment="0" applyProtection="0"/>
    <xf numFmtId="0" fontId="19" fillId="9" borderId="115" applyNumberFormat="0" applyAlignment="0" applyProtection="0"/>
    <xf numFmtId="0" fontId="31" fillId="9" borderId="98" applyNumberFormat="0" applyAlignment="0" applyProtection="0"/>
    <xf numFmtId="0" fontId="3" fillId="24" borderId="134" applyNumberFormat="0" applyFont="0" applyAlignment="0" applyProtection="0"/>
    <xf numFmtId="0" fontId="29" fillId="54" borderId="114" applyNumberFormat="0" applyAlignment="0" applyProtection="0"/>
    <xf numFmtId="0" fontId="29" fillId="9" borderId="102" applyNumberFormat="0" applyAlignment="0" applyProtection="0"/>
    <xf numFmtId="0" fontId="19" fillId="9" borderId="103" applyNumberFormat="0" applyAlignment="0" applyProtection="0"/>
    <xf numFmtId="0" fontId="29" fillId="9" borderId="132" applyNumberFormat="0" applyAlignment="0" applyProtection="0"/>
    <xf numFmtId="0" fontId="29" fillId="9" borderId="98" applyNumberFormat="0" applyAlignment="0" applyProtection="0"/>
    <xf numFmtId="0" fontId="73" fillId="56" borderId="104" applyNumberFormat="0" applyAlignment="0" applyProtection="0"/>
    <xf numFmtId="0" fontId="31" fillId="45" borderId="138" applyNumberFormat="0" applyAlignment="0" applyProtection="0"/>
    <xf numFmtId="0" fontId="31" fillId="45" borderId="102" applyNumberFormat="0" applyAlignment="0" applyProtection="0"/>
    <xf numFmtId="0" fontId="2" fillId="0" borderId="110" applyNumberFormat="0" applyFill="0" applyAlignment="0" applyProtection="0"/>
    <xf numFmtId="0" fontId="29" fillId="9" borderId="128" applyNumberFormat="0" applyAlignment="0" applyProtection="0"/>
    <xf numFmtId="0" fontId="2" fillId="0" borderId="121" applyNumberFormat="0" applyFill="0" applyAlignment="0" applyProtection="0"/>
    <xf numFmtId="0" fontId="29" fillId="9" borderId="128" applyNumberFormat="0" applyAlignment="0" applyProtection="0"/>
    <xf numFmtId="0" fontId="29" fillId="9" borderId="102" applyNumberFormat="0" applyAlignment="0" applyProtection="0"/>
    <xf numFmtId="0" fontId="31" fillId="9" borderId="102" applyNumberFormat="0" applyAlignment="0" applyProtection="0"/>
    <xf numFmtId="0" fontId="31" fillId="45" borderId="132" applyNumberFormat="0" applyAlignment="0" applyProtection="0"/>
    <xf numFmtId="0" fontId="2" fillId="0" borderId="135" applyNumberFormat="0" applyFill="0" applyAlignment="0" applyProtection="0"/>
    <xf numFmtId="0" fontId="19" fillId="9" borderId="126" applyNumberFormat="0" applyAlignment="0" applyProtection="0"/>
    <xf numFmtId="0" fontId="19" fillId="9" borderId="118" applyNumberFormat="0" applyAlignment="0" applyProtection="0"/>
    <xf numFmtId="0" fontId="2" fillId="0" borderId="135" applyNumberFormat="0" applyFill="0" applyAlignment="0" applyProtection="0"/>
    <xf numFmtId="0" fontId="31" fillId="9" borderId="102" applyNumberFormat="0" applyAlignment="0" applyProtection="0"/>
    <xf numFmtId="0" fontId="73" fillId="56" borderId="116" applyNumberFormat="0" applyAlignment="0" applyProtection="0"/>
    <xf numFmtId="0" fontId="19" fillId="9" borderId="103" applyNumberFormat="0" applyAlignment="0" applyProtection="0"/>
    <xf numFmtId="0" fontId="2" fillId="0" borderId="105" applyNumberFormat="0" applyFill="0" applyAlignment="0" applyProtection="0"/>
    <xf numFmtId="0" fontId="29" fillId="54" borderId="132" applyNumberFormat="0" applyAlignment="0" applyProtection="0"/>
    <xf numFmtId="0" fontId="29" fillId="9" borderId="114" applyNumberFormat="0" applyAlignment="0" applyProtection="0"/>
    <xf numFmtId="0" fontId="19" fillId="54" borderId="133" applyNumberFormat="0" applyAlignment="0" applyProtection="0"/>
    <xf numFmtId="0" fontId="29" fillId="54" borderId="114" applyNumberFormat="0" applyAlignment="0" applyProtection="0"/>
    <xf numFmtId="0" fontId="73" fillId="56" borderId="134" applyNumberFormat="0" applyAlignment="0" applyProtection="0"/>
    <xf numFmtId="0" fontId="29" fillId="9" borderId="124" applyNumberFormat="0" applyAlignment="0" applyProtection="0"/>
    <xf numFmtId="0" fontId="19" fillId="9" borderId="122" applyNumberFormat="0" applyAlignment="0" applyProtection="0"/>
    <xf numFmtId="0" fontId="31" fillId="9" borderId="109" applyNumberFormat="0" applyAlignment="0" applyProtection="0"/>
    <xf numFmtId="0" fontId="3" fillId="24" borderId="134" applyNumberFormat="0" applyFont="0" applyAlignment="0" applyProtection="0"/>
    <xf numFmtId="0" fontId="29" fillId="9" borderId="132" applyNumberFormat="0" applyAlignment="0" applyProtection="0"/>
    <xf numFmtId="0" fontId="31" fillId="9" borderId="109" applyNumberFormat="0" applyAlignment="0" applyProtection="0"/>
    <xf numFmtId="0" fontId="19" fillId="9" borderId="107" applyNumberFormat="0" applyAlignment="0" applyProtection="0"/>
    <xf numFmtId="0" fontId="2" fillId="0" borderId="110" applyNumberFormat="0" applyFill="0" applyAlignment="0" applyProtection="0"/>
    <xf numFmtId="0" fontId="29" fillId="9" borderId="114" applyNumberFormat="0" applyAlignment="0" applyProtection="0"/>
    <xf numFmtId="0" fontId="4" fillId="24" borderId="137" applyNumberFormat="0" applyFont="0" applyAlignment="0" applyProtection="0"/>
    <xf numFmtId="0" fontId="4" fillId="24" borderId="116" applyNumberFormat="0" applyFont="0" applyAlignment="0" applyProtection="0"/>
    <xf numFmtId="0" fontId="19" fillId="9" borderId="118" applyNumberFormat="0" applyAlignment="0" applyProtection="0"/>
    <xf numFmtId="0" fontId="31" fillId="9" borderId="114" applyNumberFormat="0" applyAlignment="0" applyProtection="0"/>
    <xf numFmtId="0" fontId="2" fillId="0" borderId="129" applyNumberFormat="0" applyFill="0" applyAlignment="0" applyProtection="0"/>
    <xf numFmtId="0" fontId="19" fillId="9" borderId="133" applyNumberFormat="0" applyAlignment="0" applyProtection="0"/>
    <xf numFmtId="0" fontId="2" fillId="0" borderId="121" applyNumberFormat="0" applyFill="0" applyAlignment="0" applyProtection="0"/>
    <xf numFmtId="0" fontId="4" fillId="24" borderId="134" applyNumberFormat="0" applyFont="0" applyAlignment="0" applyProtection="0"/>
    <xf numFmtId="0" fontId="19" fillId="9" borderId="133" applyNumberFormat="0" applyAlignment="0" applyProtection="0"/>
    <xf numFmtId="0" fontId="31" fillId="9" borderId="132" applyNumberFormat="0" applyAlignment="0" applyProtection="0"/>
    <xf numFmtId="0" fontId="19" fillId="9" borderId="133" applyNumberFormat="0" applyAlignment="0" applyProtection="0"/>
    <xf numFmtId="0" fontId="2" fillId="0" borderId="135" applyNumberFormat="0" applyFill="0" applyAlignment="0" applyProtection="0"/>
    <xf numFmtId="0" fontId="19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9" fillId="9" borderId="118" applyNumberFormat="0" applyAlignment="0" applyProtection="0"/>
    <xf numFmtId="0" fontId="31" fillId="9" borderId="138" applyNumberFormat="0" applyAlignment="0" applyProtection="0"/>
    <xf numFmtId="0" fontId="4" fillId="24" borderId="123" applyNumberFormat="0" applyFont="0" applyAlignment="0" applyProtection="0"/>
    <xf numFmtId="0" fontId="29" fillId="9" borderId="132" applyNumberFormat="0" applyAlignment="0" applyProtection="0"/>
    <xf numFmtId="0" fontId="31" fillId="9" borderId="114" applyNumberFormat="0" applyAlignment="0" applyProtection="0"/>
    <xf numFmtId="0" fontId="19" fillId="9" borderId="118" applyNumberFormat="0" applyAlignment="0" applyProtection="0"/>
    <xf numFmtId="0" fontId="4" fillId="24" borderId="137" applyNumberFormat="0" applyFont="0" applyAlignment="0" applyProtection="0"/>
    <xf numFmtId="0" fontId="2" fillId="0" borderId="139" applyNumberFormat="0" applyFill="0" applyAlignment="0" applyProtection="0"/>
    <xf numFmtId="0" fontId="31" fillId="9" borderId="132" applyNumberFormat="0" applyAlignment="0" applyProtection="0"/>
    <xf numFmtId="0" fontId="4" fillId="24" borderId="134" applyNumberFormat="0" applyFont="0" applyAlignment="0" applyProtection="0"/>
    <xf numFmtId="0" fontId="2" fillId="0" borderId="135" applyNumberFormat="0" applyFill="0" applyAlignment="0" applyProtection="0"/>
    <xf numFmtId="0" fontId="31" fillId="9" borderId="124" applyNumberFormat="0" applyAlignment="0" applyProtection="0"/>
    <xf numFmtId="0" fontId="2" fillId="0" borderId="139" applyNumberFormat="0" applyFill="0" applyAlignment="0" applyProtection="0"/>
    <xf numFmtId="0" fontId="31" fillId="9" borderId="124" applyNumberFormat="0" applyAlignment="0" applyProtection="0"/>
    <xf numFmtId="0" fontId="73" fillId="56" borderId="134" applyNumberFormat="0" applyAlignment="0" applyProtection="0"/>
    <xf numFmtId="0" fontId="19" fillId="54" borderId="133" applyNumberFormat="0" applyAlignment="0" applyProtection="0"/>
    <xf numFmtId="0" fontId="4" fillId="24" borderId="127" applyNumberFormat="0" applyFont="0" applyAlignment="0" applyProtection="0"/>
    <xf numFmtId="0" fontId="19" fillId="9" borderId="136" applyNumberFormat="0" applyAlignment="0" applyProtection="0"/>
    <xf numFmtId="0" fontId="4" fillId="24" borderId="127" applyNumberFormat="0" applyFont="0" applyAlignment="0" applyProtection="0"/>
    <xf numFmtId="0" fontId="31" fillId="39" borderId="132" applyNumberFormat="0" applyAlignment="0" applyProtection="0"/>
    <xf numFmtId="0" fontId="4" fillId="24" borderId="134" applyNumberFormat="0" applyFont="0" applyAlignment="0" applyProtection="0"/>
    <xf numFmtId="0" fontId="31" fillId="9" borderId="138" applyNumberFormat="0" applyAlignment="0" applyProtection="0"/>
    <xf numFmtId="0" fontId="19" fillId="9" borderId="136" applyNumberFormat="0" applyAlignment="0" applyProtection="0"/>
    <xf numFmtId="0" fontId="2" fillId="0" borderId="139" applyNumberFormat="0" applyFill="0" applyAlignment="0" applyProtection="0"/>
    <xf numFmtId="0" fontId="19" fillId="54" borderId="136" applyNumberFormat="0" applyAlignment="0" applyProtection="0"/>
    <xf numFmtId="0" fontId="29" fillId="9" borderId="138" applyNumberFormat="0" applyAlignment="0" applyProtection="0"/>
    <xf numFmtId="0" fontId="2" fillId="0" borderId="139" applyNumberFormat="0" applyFill="0" applyAlignment="0" applyProtection="0"/>
    <xf numFmtId="0" fontId="2" fillId="0" borderId="139" applyNumberFormat="0" applyFill="0" applyAlignment="0" applyProtection="0"/>
    <xf numFmtId="164" fontId="1" fillId="0" borderId="0" applyFont="0" applyFill="0" applyBorder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2" fillId="0" borderId="152" applyNumberFormat="0" applyFill="0" applyAlignment="0" applyProtection="0"/>
    <xf numFmtId="0" fontId="4" fillId="24" borderId="142" applyNumberFormat="0" applyFont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1" applyNumberFormat="0" applyAlignment="0" applyProtection="0"/>
    <xf numFmtId="0" fontId="31" fillId="39" borderId="138" applyNumberFormat="0" applyAlignment="0" applyProtection="0"/>
    <xf numFmtId="0" fontId="4" fillId="24" borderId="150" applyNumberFormat="0" applyFont="0" applyAlignment="0" applyProtection="0"/>
    <xf numFmtId="0" fontId="19" fillId="54" borderId="141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0" fontId="19" fillId="54" borderId="14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1" applyNumberFormat="0" applyAlignment="0" applyProtection="0"/>
    <xf numFmtId="44" fontId="5" fillId="0" borderId="0" applyFont="0" applyFill="0" applyBorder="0" applyAlignment="0" applyProtection="0"/>
    <xf numFmtId="0" fontId="19" fillId="9" borderId="141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5" applyNumberFormat="0" applyAlignment="0" applyProtection="0"/>
    <xf numFmtId="0" fontId="29" fillId="54" borderId="146" applyNumberFormat="0" applyAlignment="0" applyProtection="0"/>
    <xf numFmtId="0" fontId="31" fillId="45" borderId="146" applyNumberFormat="0" applyAlignment="0" applyProtection="0"/>
    <xf numFmtId="0" fontId="2" fillId="0" borderId="147" applyNumberFormat="0" applyFill="0" applyAlignment="0" applyProtection="0"/>
    <xf numFmtId="8" fontId="1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6" applyNumberFormat="0" applyAlignment="0" applyProtection="0"/>
    <xf numFmtId="0" fontId="31" fillId="9" borderId="146" applyNumberFormat="0" applyAlignment="0" applyProtection="0"/>
    <xf numFmtId="0" fontId="4" fillId="24" borderId="145" applyNumberFormat="0" applyFont="0" applyAlignment="0" applyProtection="0"/>
    <xf numFmtId="0" fontId="19" fillId="9" borderId="144" applyNumberFormat="0" applyAlignment="0" applyProtection="0"/>
    <xf numFmtId="0" fontId="2" fillId="0" borderId="1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0" fontId="4" fillId="24" borderId="150" applyNumberFormat="0" applyFont="0" applyAlignment="0" applyProtection="0"/>
    <xf numFmtId="0" fontId="29" fillId="9" borderId="151" applyNumberFormat="0" applyAlignment="0" applyProtection="0"/>
    <xf numFmtId="0" fontId="19" fillId="9" borderId="149" applyNumberFormat="0" applyAlignment="0" applyProtection="0"/>
    <xf numFmtId="0" fontId="31" fillId="9" borderId="151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3" fillId="24" borderId="142" applyNumberFormat="0" applyFont="0" applyAlignment="0" applyProtection="0"/>
    <xf numFmtId="0" fontId="4" fillId="24" borderId="142" applyNumberFormat="0" applyFont="0" applyAlignment="0" applyProtection="0"/>
    <xf numFmtId="44" fontId="1" fillId="0" borderId="0" applyFont="0" applyFill="0" applyBorder="0" applyAlignment="0" applyProtection="0"/>
    <xf numFmtId="0" fontId="73" fillId="56" borderId="142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4" applyNumberFormat="0" applyAlignment="0" applyProtection="0"/>
    <xf numFmtId="0" fontId="73" fillId="56" borderId="142" applyNumberFormat="0" applyAlignment="0" applyProtection="0"/>
    <xf numFmtId="0" fontId="29" fillId="54" borderId="148" applyNumberFormat="0" applyAlignment="0" applyProtection="0"/>
    <xf numFmtId="0" fontId="31" fillId="45" borderId="148" applyNumberFormat="0" applyAlignment="0" applyProtection="0"/>
    <xf numFmtId="0" fontId="2" fillId="0" borderId="143" applyNumberFormat="0" applyFill="0" applyAlignment="0" applyProtection="0"/>
    <xf numFmtId="8" fontId="1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8" applyNumberFormat="0" applyAlignment="0" applyProtection="0"/>
    <xf numFmtId="0" fontId="31" fillId="9" borderId="148" applyNumberFormat="0" applyAlignment="0" applyProtection="0"/>
    <xf numFmtId="0" fontId="4" fillId="24" borderId="142" applyNumberFormat="0" applyFont="0" applyAlignment="0" applyProtection="0"/>
    <xf numFmtId="0" fontId="19" fillId="9" borderId="144" applyNumberFormat="0" applyAlignment="0" applyProtection="0"/>
    <xf numFmtId="0" fontId="2" fillId="0" borderId="1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70" applyNumberFormat="0" applyAlignment="0" applyProtection="0"/>
    <xf numFmtId="0" fontId="31" fillId="45" borderId="170" applyNumberFormat="0" applyAlignment="0" applyProtection="0"/>
    <xf numFmtId="0" fontId="4" fillId="24" borderId="172" applyNumberFormat="0" applyFont="0" applyAlignment="0" applyProtection="0"/>
    <xf numFmtId="0" fontId="2" fillId="0" borderId="1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8" applyNumberFormat="0" applyAlignment="0" applyProtection="0"/>
    <xf numFmtId="0" fontId="29" fillId="9" borderId="170" applyNumberFormat="0" applyAlignment="0" applyProtection="0"/>
    <xf numFmtId="0" fontId="19" fillId="9" borderId="171" applyNumberFormat="0" applyAlignment="0" applyProtection="0"/>
    <xf numFmtId="0" fontId="73" fillId="56" borderId="172" applyNumberFormat="0" applyAlignment="0" applyProtection="0"/>
    <xf numFmtId="0" fontId="3" fillId="24" borderId="150" applyNumberFormat="0" applyFont="0" applyAlignment="0" applyProtection="0"/>
    <xf numFmtId="44" fontId="1" fillId="0" borderId="0" applyFont="0" applyFill="0" applyBorder="0" applyAlignment="0" applyProtection="0"/>
    <xf numFmtId="0" fontId="2" fillId="0" borderId="173" applyNumberFormat="0" applyFill="0" applyAlignment="0" applyProtection="0"/>
    <xf numFmtId="8" fontId="1" fillId="0" borderId="0" applyFont="0" applyFill="0" applyBorder="0" applyAlignment="0" applyProtection="0"/>
    <xf numFmtId="0" fontId="29" fillId="9" borderId="17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71" applyNumberFormat="0" applyAlignment="0" applyProtection="0"/>
    <xf numFmtId="0" fontId="4" fillId="24" borderId="17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7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72" applyNumberFormat="0" applyFont="0" applyAlignment="0" applyProtection="0"/>
    <xf numFmtId="0" fontId="2" fillId="0" borderId="173" applyNumberFormat="0" applyFill="0" applyAlignment="0" applyProtection="0"/>
    <xf numFmtId="0" fontId="29" fillId="9" borderId="170" applyNumberFormat="0" applyAlignment="0" applyProtection="0"/>
    <xf numFmtId="0" fontId="31" fillId="9" borderId="170" applyNumberForma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29" fillId="54" borderId="170" applyNumberFormat="0" applyAlignment="0" applyProtection="0"/>
    <xf numFmtId="0" fontId="19" fillId="54" borderId="171" applyNumberFormat="0" applyAlignment="0" applyProtection="0"/>
    <xf numFmtId="0" fontId="31" fillId="45" borderId="170" applyNumberFormat="0" applyAlignment="0" applyProtection="0"/>
    <xf numFmtId="0" fontId="29" fillId="54" borderId="170" applyNumberFormat="0" applyAlignment="0" applyProtection="0"/>
    <xf numFmtId="0" fontId="73" fillId="56" borderId="172" applyNumberFormat="0" applyAlignment="0" applyProtection="0"/>
    <xf numFmtId="0" fontId="3" fillId="24" borderId="172" applyNumberFormat="0" applyFont="0" applyAlignment="0" applyProtection="0"/>
    <xf numFmtId="0" fontId="19" fillId="54" borderId="171" applyNumberFormat="0" applyAlignment="0" applyProtection="0"/>
    <xf numFmtId="0" fontId="31" fillId="39" borderId="170" applyNumberFormat="0" applyAlignment="0" applyProtection="0"/>
    <xf numFmtId="0" fontId="31" fillId="9" borderId="170" applyNumberFormat="0" applyAlignment="0" applyProtection="0"/>
    <xf numFmtId="0" fontId="2" fillId="0" borderId="173" applyNumberFormat="0" applyFill="0" applyAlignment="0" applyProtection="0"/>
    <xf numFmtId="0" fontId="19" fillId="9" borderId="171" applyNumberFormat="0" applyAlignment="0" applyProtection="0"/>
    <xf numFmtId="0" fontId="4" fillId="24" borderId="172" applyNumberFormat="0" applyFont="0" applyAlignment="0" applyProtection="0"/>
    <xf numFmtId="0" fontId="31" fillId="9" borderId="170" applyNumberFormat="0" applyAlignment="0" applyProtection="0"/>
    <xf numFmtId="0" fontId="29" fillId="9" borderId="170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3" fillId="24" borderId="150" applyNumberFormat="0" applyFont="0" applyAlignment="0" applyProtection="0"/>
    <xf numFmtId="0" fontId="4" fillId="24" borderId="150" applyNumberFormat="0" applyFont="0" applyAlignment="0" applyProtection="0"/>
    <xf numFmtId="44" fontId="1" fillId="0" borderId="0" applyFont="0" applyFill="0" applyBorder="0" applyAlignment="0" applyProtection="0"/>
    <xf numFmtId="0" fontId="73" fillId="56" borderId="150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73" fillId="56" borderId="150" applyNumberFormat="0" applyAlignment="0" applyProtection="0"/>
    <xf numFmtId="0" fontId="29" fillId="54" borderId="98" applyNumberFormat="0" applyAlignment="0" applyProtection="0"/>
    <xf numFmtId="0" fontId="31" fillId="45" borderId="98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9" fillId="9" borderId="98" applyNumberFormat="0" applyAlignment="0" applyProtection="0"/>
    <xf numFmtId="0" fontId="31" fillId="9" borderId="98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8" applyNumberFormat="0" applyAlignment="0" applyProtection="0"/>
    <xf numFmtId="0" fontId="31" fillId="9" borderId="98" applyNumberFormat="0" applyAlignment="0" applyProtection="0"/>
    <xf numFmtId="0" fontId="4" fillId="24" borderId="150" applyNumberFormat="0" applyFont="0" applyAlignment="0" applyProtection="0"/>
    <xf numFmtId="0" fontId="19" fillId="9" borderId="24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31" fillId="45" borderId="166" applyNumberFormat="0" applyAlignment="0" applyProtection="0"/>
    <xf numFmtId="43" fontId="5" fillId="0" borderId="0" applyFont="0" applyFill="0" applyBorder="0" applyAlignment="0" applyProtection="0"/>
    <xf numFmtId="0" fontId="73" fillId="56" borderId="1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44" fontId="1" fillId="0" borderId="0" applyFont="0" applyFill="0" applyBorder="0" applyAlignment="0" applyProtection="0"/>
    <xf numFmtId="0" fontId="31" fillId="45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8" fontId="1" fillId="0" borderId="0" applyFont="0" applyFill="0" applyBorder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44" fontId="5" fillId="0" borderId="0" applyFont="0" applyFill="0" applyBorder="0" applyAlignment="0" applyProtection="0"/>
    <xf numFmtId="0" fontId="31" fillId="9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8" applyNumberFormat="0" applyFont="0" applyAlignment="0" applyProtection="0"/>
    <xf numFmtId="0" fontId="73" fillId="56" borderId="168" applyNumberFormat="0" applyAlignment="0" applyProtection="0"/>
    <xf numFmtId="44" fontId="5" fillId="0" borderId="0" applyFont="0" applyFill="0" applyBorder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" fillId="24" borderId="168" applyNumberFormat="0" applyFon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44" fontId="1" fillId="0" borderId="0" applyFont="0" applyFill="0" applyBorder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43" fontId="5" fillId="0" borderId="0" applyFont="0" applyFill="0" applyBorder="0" applyAlignment="0" applyProtection="0"/>
    <xf numFmtId="0" fontId="4" fillId="24" borderId="16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44" fontId="1" fillId="0" borderId="0" applyFont="0" applyFill="0" applyBorder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19" fillId="54" borderId="167" applyNumberFormat="0" applyAlignment="0" applyProtection="0"/>
    <xf numFmtId="8" fontId="1" fillId="0" borderId="0" applyFont="0" applyFill="0" applyBorder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0" fontId="73" fillId="56" borderId="1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44" fontId="1" fillId="0" borderId="0" applyFont="0" applyFill="0" applyBorder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8" fontId="1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44" fontId="1" fillId="0" borderId="0" applyFont="0" applyFill="0" applyBorder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8" fontId="1" fillId="0" borderId="0" applyFont="0" applyFill="0" applyBorder="0" applyAlignment="0" applyProtection="0"/>
    <xf numFmtId="0" fontId="31" fillId="45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8" fontId="1" fillId="0" borderId="0" applyFont="0" applyFill="0" applyBorder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" fillId="24" borderId="168" applyNumberFormat="0" applyFon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" fillId="24" borderId="168" applyNumberFormat="0" applyFon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73" fillId="56" borderId="168" applyNumberFormat="0" applyAlignment="0" applyProtection="0"/>
    <xf numFmtId="0" fontId="29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54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45" borderId="166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19" fillId="54" borderId="167" applyNumberFormat="0" applyAlignment="0" applyProtection="0"/>
    <xf numFmtId="0" fontId="31" fillId="45" borderId="166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31" fillId="3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9" fillId="54" borderId="166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29" fillId="54" borderId="166" applyNumberFormat="0" applyAlignment="0" applyProtection="0"/>
    <xf numFmtId="0" fontId="73" fillId="56" borderId="168" applyNumberFormat="0" applyAlignment="0" applyProtection="0"/>
    <xf numFmtId="0" fontId="19" fillId="54" borderId="167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31" fillId="45" borderId="166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39" borderId="166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45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29" fillId="9" borderId="166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3" fillId="24" borderId="168" applyNumberFormat="0" applyFont="0" applyAlignment="0" applyProtection="0"/>
    <xf numFmtId="0" fontId="19" fillId="9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19" fillId="54" borderId="167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39" borderId="166" applyNumberForma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31" fillId="45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29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9" fillId="54" borderId="166" applyNumberFormat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9" fillId="54" borderId="166" applyNumberFormat="0" applyAlignment="0" applyProtection="0"/>
    <xf numFmtId="0" fontId="29" fillId="54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73" fillId="56" borderId="168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29" fillId="9" borderId="166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" fillId="0" borderId="169" applyNumberFormat="0" applyFill="0" applyAlignment="0" applyProtection="0"/>
    <xf numFmtId="0" fontId="19" fillId="9" borderId="167" applyNumberForma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2" fillId="0" borderId="169" applyNumberFormat="0" applyFill="0" applyAlignment="0" applyProtection="0"/>
    <xf numFmtId="0" fontId="19" fillId="54" borderId="167" applyNumberFormat="0" applyAlignment="0" applyProtection="0"/>
    <xf numFmtId="0" fontId="19" fillId="54" borderId="167" applyNumberFormat="0" applyAlignment="0" applyProtection="0"/>
    <xf numFmtId="0" fontId="19" fillId="9" borderId="167" applyNumberFormat="0" applyAlignment="0" applyProtection="0"/>
    <xf numFmtId="0" fontId="19" fillId="54" borderId="167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4" fillId="24" borderId="168" applyNumberFormat="0" applyFont="0" applyAlignment="0" applyProtection="0"/>
    <xf numFmtId="0" fontId="19" fillId="9" borderId="167" applyNumberForma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2" fillId="0" borderId="169" applyNumberFormat="0" applyFill="0" applyAlignment="0" applyProtection="0"/>
    <xf numFmtId="0" fontId="2" fillId="0" borderId="169" applyNumberFormat="0" applyFill="0" applyAlignment="0" applyProtection="0"/>
    <xf numFmtId="0" fontId="31" fillId="39" borderId="166" applyNumberFormat="0" applyAlignment="0" applyProtection="0"/>
    <xf numFmtId="0" fontId="19" fillId="54" borderId="167" applyNumberFormat="0" applyAlignment="0" applyProtection="0"/>
    <xf numFmtId="0" fontId="31" fillId="9" borderId="166" applyNumberFormat="0" applyAlignment="0" applyProtection="0"/>
    <xf numFmtId="0" fontId="3" fillId="24" borderId="168" applyNumberFormat="0" applyFont="0" applyAlignment="0" applyProtection="0"/>
    <xf numFmtId="0" fontId="4" fillId="24" borderId="168" applyNumberFormat="0" applyFont="0" applyAlignment="0" applyProtection="0"/>
    <xf numFmtId="0" fontId="4" fillId="24" borderId="168" applyNumberFormat="0" applyFont="0" applyAlignment="0" applyProtection="0"/>
    <xf numFmtId="0" fontId="31" fillId="9" borderId="166" applyNumberForma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3" fillId="24" borderId="168" applyNumberFormat="0" applyFont="0" applyAlignment="0" applyProtection="0"/>
    <xf numFmtId="0" fontId="2" fillId="0" borderId="169" applyNumberFormat="0" applyFill="0" applyAlignment="0" applyProtection="0"/>
    <xf numFmtId="0" fontId="4" fillId="24" borderId="168" applyNumberFormat="0" applyFont="0" applyAlignment="0" applyProtection="0"/>
    <xf numFmtId="0" fontId="73" fillId="56" borderId="168" applyNumberFormat="0" applyAlignment="0" applyProtection="0"/>
    <xf numFmtId="0" fontId="19" fillId="9" borderId="167" applyNumberFormat="0" applyAlignment="0" applyProtection="0"/>
    <xf numFmtId="0" fontId="29" fillId="9" borderId="166" applyNumberFormat="0" applyAlignment="0" applyProtection="0"/>
    <xf numFmtId="0" fontId="29" fillId="9" borderId="166" applyNumberFormat="0" applyAlignment="0" applyProtection="0"/>
    <xf numFmtId="0" fontId="31" fillId="9" borderId="166" applyNumberFormat="0" applyAlignment="0" applyProtection="0"/>
    <xf numFmtId="0" fontId="31" fillId="45" borderId="166" applyNumberFormat="0" applyAlignment="0" applyProtection="0"/>
    <xf numFmtId="0" fontId="31" fillId="45" borderId="166" applyNumberFormat="0" applyAlignment="0" applyProtection="0"/>
    <xf numFmtId="0" fontId="4" fillId="24" borderId="172" applyNumberFormat="0" applyFon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19" fillId="54" borderId="171" applyNumberFormat="0" applyAlignment="0" applyProtection="0"/>
    <xf numFmtId="0" fontId="3" fillId="24" borderId="172" applyNumberFormat="0" applyFont="0" applyAlignment="0" applyProtection="0"/>
    <xf numFmtId="0" fontId="4" fillId="24" borderId="172" applyNumberFormat="0" applyFont="0" applyAlignment="0" applyProtection="0"/>
    <xf numFmtId="0" fontId="73" fillId="56" borderId="172" applyNumberFormat="0" applyAlignment="0" applyProtection="0"/>
    <xf numFmtId="0" fontId="2" fillId="0" borderId="173" applyNumberFormat="0" applyFill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19" fillId="54" borderId="171" applyNumberFormat="0" applyAlignment="0" applyProtection="0"/>
    <xf numFmtId="0" fontId="73" fillId="56" borderId="172" applyNumberFormat="0" applyAlignment="0" applyProtection="0"/>
    <xf numFmtId="0" fontId="29" fillId="54" borderId="170" applyNumberFormat="0" applyAlignment="0" applyProtection="0"/>
    <xf numFmtId="0" fontId="31" fillId="45" borderId="170" applyNumberFormat="0" applyAlignment="0" applyProtection="0"/>
    <xf numFmtId="0" fontId="2" fillId="0" borderId="173" applyNumberFormat="0" applyFill="0" applyAlignment="0" applyProtection="0"/>
    <xf numFmtId="0" fontId="29" fillId="9" borderId="170" applyNumberFormat="0" applyAlignment="0" applyProtection="0"/>
    <xf numFmtId="0" fontId="31" fillId="9" borderId="170" applyNumberFormat="0" applyAlignment="0" applyProtection="0"/>
    <xf numFmtId="0" fontId="4" fillId="24" borderId="172" applyNumberFormat="0" applyFon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29" fillId="9" borderId="170" applyNumberFormat="0" applyAlignment="0" applyProtection="0"/>
    <xf numFmtId="0" fontId="31" fillId="9" borderId="170" applyNumberFormat="0" applyAlignment="0" applyProtection="0"/>
    <xf numFmtId="0" fontId="4" fillId="24" borderId="172" applyNumberFormat="0" applyFont="0" applyAlignment="0" applyProtection="0"/>
    <xf numFmtId="0" fontId="19" fillId="9" borderId="171" applyNumberFormat="0" applyAlignment="0" applyProtection="0"/>
    <xf numFmtId="0" fontId="2" fillId="0" borderId="173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" fillId="24" borderId="176" applyNumberFormat="0" applyFon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" fillId="24" borderId="176" applyNumberFormat="0" applyFon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" fillId="24" borderId="176" applyNumberFormat="0" applyFon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73" fillId="56" borderId="176" applyNumberFormat="0" applyAlignment="0" applyProtection="0"/>
    <xf numFmtId="0" fontId="29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54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45" borderId="174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19" fillId="54" borderId="175" applyNumberFormat="0" applyAlignment="0" applyProtection="0"/>
    <xf numFmtId="0" fontId="31" fillId="45" borderId="174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31" fillId="3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9" fillId="54" borderId="174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29" fillId="54" borderId="174" applyNumberFormat="0" applyAlignment="0" applyProtection="0"/>
    <xf numFmtId="0" fontId="73" fillId="56" borderId="176" applyNumberFormat="0" applyAlignment="0" applyProtection="0"/>
    <xf numFmtId="0" fontId="19" fillId="54" borderId="175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31" fillId="45" borderId="174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39" borderId="174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45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29" fillId="9" borderId="174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3" fillId="24" borderId="176" applyNumberFormat="0" applyFont="0" applyAlignment="0" applyProtection="0"/>
    <xf numFmtId="0" fontId="19" fillId="9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19" fillId="54" borderId="175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39" borderId="174" applyNumberForma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31" fillId="45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29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9" fillId="54" borderId="174" applyNumberFormat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9" fillId="54" borderId="174" applyNumberFormat="0" applyAlignment="0" applyProtection="0"/>
    <xf numFmtId="0" fontId="29" fillId="54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73" fillId="56" borderId="176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29" fillId="9" borderId="174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" fillId="0" borderId="177" applyNumberFormat="0" applyFill="0" applyAlignment="0" applyProtection="0"/>
    <xf numFmtId="0" fontId="19" fillId="9" borderId="175" applyNumberForma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2" fillId="0" borderId="177" applyNumberFormat="0" applyFill="0" applyAlignment="0" applyProtection="0"/>
    <xf numFmtId="0" fontId="19" fillId="54" borderId="175" applyNumberFormat="0" applyAlignment="0" applyProtection="0"/>
    <xf numFmtId="0" fontId="19" fillId="54" borderId="175" applyNumberFormat="0" applyAlignment="0" applyProtection="0"/>
    <xf numFmtId="0" fontId="19" fillId="9" borderId="175" applyNumberFormat="0" applyAlignment="0" applyProtection="0"/>
    <xf numFmtId="0" fontId="19" fillId="54" borderId="175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4" fillId="24" borderId="176" applyNumberFormat="0" applyFont="0" applyAlignment="0" applyProtection="0"/>
    <xf numFmtId="0" fontId="19" fillId="9" borderId="175" applyNumberForma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2" fillId="0" borderId="177" applyNumberFormat="0" applyFill="0" applyAlignment="0" applyProtection="0"/>
    <xf numFmtId="0" fontId="2" fillId="0" borderId="177" applyNumberFormat="0" applyFill="0" applyAlignment="0" applyProtection="0"/>
    <xf numFmtId="0" fontId="31" fillId="39" borderId="174" applyNumberFormat="0" applyAlignment="0" applyProtection="0"/>
    <xf numFmtId="0" fontId="19" fillId="54" borderId="175" applyNumberFormat="0" applyAlignment="0" applyProtection="0"/>
    <xf numFmtId="0" fontId="31" fillId="9" borderId="174" applyNumberFormat="0" applyAlignment="0" applyProtection="0"/>
    <xf numFmtId="0" fontId="3" fillId="24" borderId="176" applyNumberFormat="0" applyFont="0" applyAlignment="0" applyProtection="0"/>
    <xf numFmtId="0" fontId="4" fillId="24" borderId="176" applyNumberFormat="0" applyFont="0" applyAlignment="0" applyProtection="0"/>
    <xf numFmtId="0" fontId="4" fillId="24" borderId="176" applyNumberFormat="0" applyFont="0" applyAlignment="0" applyProtection="0"/>
    <xf numFmtId="0" fontId="31" fillId="9" borderId="174" applyNumberForma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3" fillId="24" borderId="176" applyNumberFormat="0" applyFont="0" applyAlignment="0" applyProtection="0"/>
    <xf numFmtId="0" fontId="2" fillId="0" borderId="177" applyNumberFormat="0" applyFill="0" applyAlignment="0" applyProtection="0"/>
    <xf numFmtId="0" fontId="4" fillId="24" borderId="176" applyNumberFormat="0" applyFont="0" applyAlignment="0" applyProtection="0"/>
    <xf numFmtId="0" fontId="73" fillId="56" borderId="176" applyNumberFormat="0" applyAlignment="0" applyProtection="0"/>
    <xf numFmtId="0" fontId="19" fillId="9" borderId="175" applyNumberFormat="0" applyAlignment="0" applyProtection="0"/>
    <xf numFmtId="0" fontId="29" fillId="9" borderId="174" applyNumberFormat="0" applyAlignment="0" applyProtection="0"/>
    <xf numFmtId="0" fontId="29" fillId="9" borderId="174" applyNumberFormat="0" applyAlignment="0" applyProtection="0"/>
    <xf numFmtId="0" fontId="31" fillId="9" borderId="174" applyNumberFormat="0" applyAlignment="0" applyProtection="0"/>
    <xf numFmtId="0" fontId="31" fillId="45" borderId="174" applyNumberFormat="0" applyAlignment="0" applyProtection="0"/>
    <xf numFmtId="0" fontId="31" fillId="45" borderId="174" applyNumberFormat="0" applyAlignment="0" applyProtection="0"/>
  </cellStyleXfs>
  <cellXfs count="614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59" fillId="37" borderId="22" xfId="0" applyFont="1" applyFill="1" applyBorder="1" applyAlignment="1">
      <alignment horizontal="center" vertical="center" wrapText="1"/>
    </xf>
    <xf numFmtId="0" fontId="59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44" fontId="11" fillId="90" borderId="22" xfId="55" applyFont="1" applyFill="1" applyBorder="1" applyAlignment="1">
      <alignment horizontal="center" vertical="center" wrapText="1"/>
    </xf>
    <xf numFmtId="166" fontId="12" fillId="90" borderId="22" xfId="0" applyNumberFormat="1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2" fillId="0" borderId="2" xfId="0" applyFont="1" applyFill="1" applyBorder="1" applyAlignment="1">
      <alignment vertical="center" wrapText="1"/>
    </xf>
    <xf numFmtId="0" fontId="102" fillId="0" borderId="22" xfId="0" applyFont="1" applyFill="1" applyBorder="1" applyAlignment="1">
      <alignment vertical="center" wrapText="1"/>
    </xf>
    <xf numFmtId="0" fontId="102" fillId="0" borderId="37" xfId="0" applyFont="1" applyFill="1" applyBorder="1" applyAlignment="1">
      <alignment vertical="center" wrapText="1"/>
    </xf>
    <xf numFmtId="44" fontId="11" fillId="3" borderId="22" xfId="55" applyFont="1" applyFill="1" applyBorder="1" applyAlignment="1">
      <alignment horizontal="center" vertical="center" wrapText="1"/>
    </xf>
    <xf numFmtId="0" fontId="102" fillId="0" borderId="13" xfId="0" applyFont="1" applyFill="1" applyBorder="1" applyAlignment="1">
      <alignment vertical="center" wrapText="1"/>
    </xf>
    <xf numFmtId="0" fontId="104" fillId="3" borderId="22" xfId="0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left" vertical="center" wrapText="1"/>
    </xf>
    <xf numFmtId="44" fontId="108" fillId="2" borderId="22" xfId="55" applyFont="1" applyFill="1" applyBorder="1" applyAlignment="1">
      <alignment horizontal="left" vertical="center" wrapText="1"/>
    </xf>
    <xf numFmtId="44" fontId="109" fillId="3" borderId="22" xfId="55" applyFont="1" applyFill="1" applyBorder="1" applyAlignment="1">
      <alignment horizontal="center" vertical="center" wrapText="1"/>
    </xf>
    <xf numFmtId="166" fontId="108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166" fontId="108" fillId="2" borderId="23" xfId="0" applyNumberFormat="1" applyFont="1" applyFill="1" applyBorder="1" applyAlignment="1">
      <alignment horizontal="center" vertical="center" wrapText="1"/>
    </xf>
    <xf numFmtId="0" fontId="106" fillId="2" borderId="23" xfId="0" applyFont="1" applyFill="1" applyBorder="1" applyAlignment="1">
      <alignment horizontal="center" vertical="center" wrapText="1"/>
    </xf>
    <xf numFmtId="10" fontId="108" fillId="2" borderId="22" xfId="0" applyNumberFormat="1" applyFont="1" applyFill="1" applyBorder="1" applyAlignment="1">
      <alignment horizontal="center" vertical="center" wrapText="1"/>
    </xf>
    <xf numFmtId="0" fontId="104" fillId="2" borderId="37" xfId="0" applyFont="1" applyFill="1" applyBorder="1" applyAlignment="1">
      <alignment vertical="center" wrapText="1" shrinkToFit="1"/>
    </xf>
    <xf numFmtId="0" fontId="104" fillId="3" borderId="19" xfId="0" applyFont="1" applyFill="1" applyBorder="1" applyAlignment="1">
      <alignment horizontal="center" vertical="center" wrapText="1"/>
    </xf>
    <xf numFmtId="0" fontId="104" fillId="0" borderId="22" xfId="0" applyFont="1" applyBorder="1" applyAlignment="1">
      <alignment vertical="center" wrapText="1" shrinkToFit="1"/>
    </xf>
    <xf numFmtId="166" fontId="108" fillId="2" borderId="22" xfId="55" applyNumberFormat="1" applyFont="1" applyFill="1" applyBorder="1" applyAlignment="1">
      <alignment horizontal="center" vertical="center" wrapText="1"/>
    </xf>
    <xf numFmtId="44" fontId="108" fillId="2" borderId="22" xfId="55" applyFont="1" applyFill="1" applyBorder="1" applyAlignment="1">
      <alignment horizontal="center" vertical="center" wrapText="1"/>
    </xf>
    <xf numFmtId="166" fontId="108" fillId="2" borderId="23" xfId="55" applyNumberFormat="1" applyFont="1" applyFill="1" applyBorder="1" applyAlignment="1">
      <alignment horizontal="center" vertical="center" wrapText="1"/>
    </xf>
    <xf numFmtId="44" fontId="106" fillId="2" borderId="23" xfId="55" applyFont="1" applyFill="1" applyBorder="1" applyAlignment="1">
      <alignment horizontal="center" vertical="center" wrapText="1"/>
    </xf>
    <xf numFmtId="0" fontId="102" fillId="0" borderId="43" xfId="0" applyFont="1" applyFill="1" applyBorder="1" applyAlignment="1">
      <alignment vertical="center" wrapText="1"/>
    </xf>
    <xf numFmtId="0" fontId="105" fillId="3" borderId="22" xfId="0" applyFont="1" applyFill="1" applyBorder="1" applyAlignment="1">
      <alignment horizontal="center" vertical="center" wrapText="1"/>
    </xf>
    <xf numFmtId="4" fontId="107" fillId="2" borderId="22" xfId="55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04" fillId="3" borderId="22" xfId="0" applyNumberFormat="1" applyFont="1" applyFill="1" applyBorder="1" applyAlignment="1">
      <alignment horizontal="center" vertical="center" wrapText="1"/>
    </xf>
    <xf numFmtId="0" fontId="104" fillId="3" borderId="43" xfId="0" applyNumberFormat="1" applyFont="1" applyFill="1" applyBorder="1" applyAlignment="1">
      <alignment horizontal="center" vertical="center" wrapText="1"/>
    </xf>
    <xf numFmtId="0" fontId="13" fillId="3" borderId="22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vertical="center" wrapText="1" shrinkToFit="1"/>
    </xf>
    <xf numFmtId="0" fontId="42" fillId="27" borderId="46" xfId="0" applyFont="1" applyFill="1" applyBorder="1" applyAlignment="1">
      <alignment horizontal="left" vertical="center"/>
    </xf>
    <xf numFmtId="0" fontId="34" fillId="27" borderId="47" xfId="0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center" vertical="center" wrapText="1"/>
    </xf>
    <xf numFmtId="0" fontId="37" fillId="27" borderId="47" xfId="0" applyNumberFormat="1" applyFont="1" applyFill="1" applyBorder="1" applyAlignment="1">
      <alignment horizontal="center" vertical="center"/>
    </xf>
    <xf numFmtId="0" fontId="7" fillId="27" borderId="47" xfId="0" applyFont="1" applyFill="1" applyBorder="1" applyAlignment="1">
      <alignment horizontal="center" vertical="center"/>
    </xf>
    <xf numFmtId="1" fontId="42" fillId="27" borderId="47" xfId="0" applyNumberFormat="1" applyFont="1" applyFill="1" applyBorder="1" applyAlignment="1">
      <alignment horizontal="center" vertical="center"/>
    </xf>
    <xf numFmtId="0" fontId="12" fillId="27" borderId="47" xfId="0" applyNumberFormat="1" applyFont="1" applyFill="1" applyBorder="1" applyAlignment="1">
      <alignment horizontal="left" vertical="center"/>
    </xf>
    <xf numFmtId="0" fontId="11" fillId="27" borderId="47" xfId="0" applyNumberFormat="1" applyFont="1" applyFill="1" applyBorder="1" applyAlignment="1">
      <alignment horizontal="center" vertical="center"/>
    </xf>
    <xf numFmtId="0" fontId="36" fillId="27" borderId="47" xfId="0" applyFont="1" applyFill="1" applyBorder="1" applyAlignment="1">
      <alignment horizontal="center" vertical="center"/>
    </xf>
    <xf numFmtId="166" fontId="42" fillId="27" borderId="47" xfId="0" applyNumberFormat="1" applyFont="1" applyFill="1" applyBorder="1" applyAlignment="1">
      <alignment horizontal="center" vertical="center"/>
    </xf>
    <xf numFmtId="0" fontId="37" fillId="27" borderId="47" xfId="0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0" fontId="102" fillId="0" borderId="47" xfId="0" applyFont="1" applyFill="1" applyBorder="1" applyAlignment="1">
      <alignment vertical="center" wrapText="1"/>
    </xf>
    <xf numFmtId="0" fontId="104" fillId="0" borderId="45" xfId="0" applyFont="1" applyFill="1" applyBorder="1" applyAlignment="1">
      <alignment vertical="center" wrapText="1" shrinkToFit="1"/>
    </xf>
    <xf numFmtId="0" fontId="104" fillId="3" borderId="45" xfId="0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left" vertical="center" wrapText="1"/>
    </xf>
    <xf numFmtId="44" fontId="108" fillId="2" borderId="45" xfId="55" applyFont="1" applyFill="1" applyBorder="1" applyAlignment="1">
      <alignment horizontal="left" vertical="center" wrapText="1"/>
    </xf>
    <xf numFmtId="44" fontId="109" fillId="3" borderId="45" xfId="55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10" fontId="108" fillId="2" borderId="45" xfId="0" applyNumberFormat="1" applyFont="1" applyFill="1" applyBorder="1" applyAlignment="1">
      <alignment horizontal="center" vertical="center" wrapText="1"/>
    </xf>
    <xf numFmtId="166" fontId="108" fillId="2" borderId="49" xfId="0" applyNumberFormat="1" applyFont="1" applyFill="1" applyBorder="1" applyAlignment="1">
      <alignment horizontal="center" vertical="center" wrapText="1"/>
    </xf>
    <xf numFmtId="0" fontId="106" fillId="2" borderId="49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2" fillId="0" borderId="45" xfId="0" applyFont="1" applyFill="1" applyBorder="1" applyAlignment="1">
      <alignment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0" fontId="111" fillId="0" borderId="45" xfId="0" applyFont="1" applyFill="1" applyBorder="1" applyAlignment="1">
      <alignment vertical="center" wrapText="1"/>
    </xf>
    <xf numFmtId="44" fontId="7" fillId="2" borderId="45" xfId="55" applyFont="1" applyFill="1" applyBorder="1" applyAlignment="1">
      <alignment horizontal="center" vertical="center" wrapText="1"/>
    </xf>
    <xf numFmtId="4" fontId="107" fillId="2" borderId="45" xfId="55" applyNumberFormat="1" applyFont="1" applyFill="1" applyBorder="1" applyAlignment="1">
      <alignment horizontal="center" vertical="center" wrapText="1"/>
    </xf>
    <xf numFmtId="0" fontId="102" fillId="0" borderId="45" xfId="0" applyFont="1" applyFill="1" applyBorder="1" applyAlignment="1">
      <alignment horizontal="left" vertical="center" wrapText="1"/>
    </xf>
    <xf numFmtId="0" fontId="102" fillId="0" borderId="2" xfId="0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3" fillId="0" borderId="45" xfId="0" applyFont="1" applyFill="1" applyBorder="1" applyAlignment="1">
      <alignment vertical="center" wrapText="1"/>
    </xf>
    <xf numFmtId="0" fontId="111" fillId="0" borderId="45" xfId="56" applyFont="1" applyFill="1" applyBorder="1" applyAlignment="1">
      <alignment horizontal="left" vertical="center" wrapText="1"/>
    </xf>
    <xf numFmtId="0" fontId="102" fillId="0" borderId="45" xfId="56" applyFont="1" applyFill="1" applyBorder="1" applyAlignment="1">
      <alignment horizontal="left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4" fontId="7" fillId="2" borderId="45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60" fillId="31" borderId="13" xfId="0" applyFont="1" applyFill="1" applyBorder="1" applyAlignment="1">
      <alignment horizontal="center" vertical="center" wrapText="1"/>
    </xf>
    <xf numFmtId="1" fontId="65" fillId="38" borderId="13" xfId="55" applyNumberFormat="1" applyFont="1" applyFill="1" applyBorder="1" applyAlignment="1">
      <alignment horizontal="center" vertical="center" wrapText="1"/>
    </xf>
    <xf numFmtId="0" fontId="104" fillId="3" borderId="49" xfId="0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4" fontId="107" fillId="2" borderId="90" xfId="55" applyNumberFormat="1" applyFont="1" applyFill="1" applyBorder="1" applyAlignment="1">
      <alignment horizontal="center" vertical="center" wrapText="1"/>
    </xf>
    <xf numFmtId="166" fontId="108" fillId="2" borderId="76" xfId="0" applyNumberFormat="1" applyFont="1" applyFill="1" applyBorder="1" applyAlignment="1">
      <alignment horizontal="center" vertical="center" wrapText="1"/>
    </xf>
    <xf numFmtId="166" fontId="108" fillId="2" borderId="50" xfId="0" applyNumberFormat="1" applyFont="1" applyFill="1" applyBorder="1" applyAlignment="1">
      <alignment horizontal="center" vertical="center" wrapText="1"/>
    </xf>
    <xf numFmtId="0" fontId="108" fillId="2" borderId="76" xfId="0" applyFont="1" applyFill="1" applyBorder="1" applyAlignment="1">
      <alignment horizontal="center" vertical="center" wrapText="1"/>
    </xf>
    <xf numFmtId="0" fontId="104" fillId="3" borderId="90" xfId="0" applyFont="1" applyFill="1" applyBorder="1" applyAlignment="1">
      <alignment horizontal="center" vertical="center" wrapText="1"/>
    </xf>
    <xf numFmtId="0" fontId="106" fillId="2" borderId="91" xfId="0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44" fontId="108" fillId="2" borderId="50" xfId="55" applyFont="1" applyFill="1" applyBorder="1" applyAlignment="1">
      <alignment horizontal="left" vertical="center" wrapText="1"/>
    </xf>
    <xf numFmtId="44" fontId="108" fillId="2" borderId="90" xfId="55" applyFont="1" applyFill="1" applyBorder="1" applyAlignment="1">
      <alignment horizontal="left" vertical="center" wrapText="1"/>
    </xf>
    <xf numFmtId="1" fontId="106" fillId="2" borderId="113" xfId="55" applyNumberFormat="1" applyFont="1" applyFill="1" applyBorder="1" applyAlignment="1">
      <alignment horizontal="center" vertical="center" wrapText="1"/>
    </xf>
    <xf numFmtId="166" fontId="108" fillId="2" borderId="69" xfId="0" applyNumberFormat="1" applyFont="1" applyFill="1" applyBorder="1" applyAlignment="1">
      <alignment horizontal="center" vertical="center" wrapText="1"/>
    </xf>
    <xf numFmtId="44" fontId="109" fillId="3" borderId="68" xfId="55" applyFont="1" applyFill="1" applyBorder="1" applyAlignment="1">
      <alignment horizontal="center" vertical="center" wrapText="1"/>
    </xf>
    <xf numFmtId="166" fontId="108" fillId="2" borderId="112" xfId="0" applyNumberFormat="1" applyFont="1" applyFill="1" applyBorder="1" applyAlignment="1">
      <alignment horizontal="center" vertical="center" wrapText="1"/>
    </xf>
    <xf numFmtId="0" fontId="108" fillId="2" borderId="130" xfId="0" applyFont="1" applyFill="1" applyBorder="1" applyAlignment="1">
      <alignment horizontal="center" vertical="center" wrapText="1"/>
    </xf>
    <xf numFmtId="1" fontId="106" fillId="2" borderId="111" xfId="55" applyNumberFormat="1" applyFont="1" applyFill="1" applyBorder="1" applyAlignment="1">
      <alignment horizontal="center" vertical="center" wrapText="1"/>
    </xf>
    <xf numFmtId="166" fontId="108" fillId="2" borderId="51" xfId="0" applyNumberFormat="1" applyFont="1" applyFill="1" applyBorder="1" applyAlignment="1">
      <alignment horizontal="center" vertical="center" wrapText="1"/>
    </xf>
    <xf numFmtId="0" fontId="105" fillId="3" borderId="50" xfId="0" applyFont="1" applyFill="1" applyBorder="1" applyAlignment="1">
      <alignment horizontal="center" vertical="center" wrapText="1"/>
    </xf>
    <xf numFmtId="166" fontId="108" fillId="2" borderId="111" xfId="0" applyNumberFormat="1" applyFont="1" applyFill="1" applyBorder="1" applyAlignment="1">
      <alignment horizontal="center" vertical="center" wrapText="1"/>
    </xf>
    <xf numFmtId="44" fontId="109" fillId="3" borderId="130" xfId="55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3" fillId="0" borderId="45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06" fillId="2" borderId="100" xfId="55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166" fontId="108" fillId="2" borderId="68" xfId="0" applyNumberFormat="1" applyFont="1" applyFill="1" applyBorder="1" applyAlignment="1">
      <alignment horizontal="center" vertical="center" wrapText="1"/>
    </xf>
    <xf numFmtId="0" fontId="106" fillId="2" borderId="87" xfId="0" applyFont="1" applyFill="1" applyBorder="1" applyAlignment="1">
      <alignment horizontal="center" vertical="center" wrapText="1"/>
    </xf>
    <xf numFmtId="166" fontId="108" fillId="2" borderId="91" xfId="0" applyNumberFormat="1" applyFont="1" applyFill="1" applyBorder="1" applyAlignment="1">
      <alignment horizontal="center" vertical="center" wrapText="1"/>
    </xf>
    <xf numFmtId="0" fontId="104" fillId="3" borderId="130" xfId="0" applyFont="1" applyFill="1" applyBorder="1" applyAlignment="1">
      <alignment horizontal="center" vertical="center" wrapText="1"/>
    </xf>
    <xf numFmtId="1" fontId="106" fillId="2" borderId="130" xfId="55" applyNumberFormat="1" applyFont="1" applyFill="1" applyBorder="1" applyAlignment="1">
      <alignment horizontal="center" vertical="center" wrapText="1"/>
    </xf>
    <xf numFmtId="166" fontId="108" fillId="2" borderId="101" xfId="0" applyNumberFormat="1" applyFont="1" applyFill="1" applyBorder="1" applyAlignment="1">
      <alignment horizontal="center" vertical="center" wrapText="1"/>
    </xf>
    <xf numFmtId="166" fontId="108" fillId="2" borderId="90" xfId="0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left" vertical="center" wrapText="1"/>
    </xf>
    <xf numFmtId="166" fontId="108" fillId="2" borderId="130" xfId="0" applyNumberFormat="1" applyFont="1" applyFill="1" applyBorder="1" applyAlignment="1">
      <alignment horizontal="center" vertical="center" wrapText="1"/>
    </xf>
    <xf numFmtId="0" fontId="104" fillId="0" borderId="111" xfId="0" applyFont="1" applyBorder="1" applyAlignment="1">
      <alignment vertical="center" wrapText="1" shrinkToFit="1"/>
    </xf>
    <xf numFmtId="166" fontId="108" fillId="2" borderId="77" xfId="0" applyNumberFormat="1" applyFont="1" applyFill="1" applyBorder="1" applyAlignment="1">
      <alignment horizontal="center" vertical="center" wrapText="1"/>
    </xf>
    <xf numFmtId="0" fontId="106" fillId="2" borderId="51" xfId="0" applyFont="1" applyFill="1" applyBorder="1" applyAlignment="1">
      <alignment horizontal="center" vertical="center" wrapText="1"/>
    </xf>
    <xf numFmtId="44" fontId="109" fillId="3" borderId="50" xfId="55" applyFont="1" applyFill="1" applyBorder="1" applyAlignment="1">
      <alignment horizontal="center" vertical="center" wrapText="1"/>
    </xf>
    <xf numFmtId="1" fontId="106" fillId="2" borderId="50" xfId="55" applyNumberFormat="1" applyFont="1" applyFill="1" applyBorder="1" applyAlignment="1">
      <alignment horizontal="left" vertical="center" wrapText="1"/>
    </xf>
    <xf numFmtId="1" fontId="106" fillId="2" borderId="50" xfId="55" applyNumberFormat="1" applyFont="1" applyFill="1" applyBorder="1" applyAlignment="1">
      <alignment horizontal="center" vertical="center" wrapText="1"/>
    </xf>
    <xf numFmtId="0" fontId="108" fillId="2" borderId="50" xfId="0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center" vertical="center" wrapText="1"/>
    </xf>
    <xf numFmtId="1" fontId="106" fillId="2" borderId="130" xfId="55" applyNumberFormat="1" applyFont="1" applyFill="1" applyBorder="1" applyAlignment="1">
      <alignment horizontal="left" vertical="center" wrapText="1"/>
    </xf>
    <xf numFmtId="10" fontId="108" fillId="2" borderId="111" xfId="0" applyNumberFormat="1" applyFont="1" applyFill="1" applyBorder="1" applyAlignment="1">
      <alignment horizontal="center" vertical="center" wrapText="1"/>
    </xf>
    <xf numFmtId="0" fontId="108" fillId="2" borderId="86" xfId="0" applyFont="1" applyFill="1" applyBorder="1" applyAlignment="1">
      <alignment horizontal="center" vertical="center" wrapText="1"/>
    </xf>
    <xf numFmtId="44" fontId="108" fillId="2" borderId="111" xfId="55" applyFont="1" applyFill="1" applyBorder="1" applyAlignment="1">
      <alignment horizontal="left" vertical="center" wrapText="1"/>
    </xf>
    <xf numFmtId="0" fontId="108" fillId="2" borderId="68" xfId="0" applyFont="1" applyFill="1" applyBorder="1" applyAlignment="1">
      <alignment horizontal="center" vertical="center" wrapText="1"/>
    </xf>
    <xf numFmtId="0" fontId="108" fillId="2" borderId="90" xfId="0" applyFont="1" applyFill="1" applyBorder="1" applyAlignment="1">
      <alignment horizontal="center" vertical="center" wrapText="1"/>
    </xf>
    <xf numFmtId="0" fontId="104" fillId="3" borderId="91" xfId="0" applyFont="1" applyFill="1" applyBorder="1" applyAlignment="1">
      <alignment horizontal="center" vertical="center" wrapText="1"/>
    </xf>
    <xf numFmtId="166" fontId="108" fillId="2" borderId="86" xfId="0" applyNumberFormat="1" applyFont="1" applyFill="1" applyBorder="1" applyAlignment="1">
      <alignment horizontal="center" vertical="center" wrapText="1"/>
    </xf>
    <xf numFmtId="0" fontId="106" fillId="2" borderId="69" xfId="0" applyFont="1" applyFill="1" applyBorder="1" applyAlignment="1">
      <alignment horizontal="center" vertical="center" wrapText="1"/>
    </xf>
    <xf numFmtId="44" fontId="109" fillId="3" borderId="76" xfId="55" applyFont="1" applyFill="1" applyBorder="1" applyAlignment="1">
      <alignment horizontal="center" vertical="center" wrapText="1"/>
    </xf>
    <xf numFmtId="1" fontId="106" fillId="2" borderId="111" xfId="55" applyNumberFormat="1" applyFont="1" applyFill="1" applyBorder="1" applyAlignment="1">
      <alignment horizontal="left" vertical="center" wrapText="1"/>
    </xf>
    <xf numFmtId="44" fontId="109" fillId="3" borderId="90" xfId="55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06" fillId="2" borderId="77" xfId="0" applyFont="1" applyFill="1" applyBorder="1" applyAlignment="1">
      <alignment horizontal="center" vertical="center" wrapText="1"/>
    </xf>
    <xf numFmtId="166" fontId="108" fillId="2" borderId="131" xfId="0" applyNumberFormat="1" applyFont="1" applyFill="1" applyBorder="1" applyAlignment="1">
      <alignment horizontal="center" vertical="center" wrapText="1"/>
    </xf>
    <xf numFmtId="0" fontId="104" fillId="0" borderId="100" xfId="0" applyFont="1" applyBorder="1" applyAlignment="1">
      <alignment vertical="center" wrapText="1" shrinkToFit="1"/>
    </xf>
    <xf numFmtId="44" fontId="109" fillId="3" borderId="111" xfId="55" applyFont="1" applyFill="1" applyBorder="1" applyAlignment="1">
      <alignment horizontal="center" vertical="center" wrapText="1"/>
    </xf>
    <xf numFmtId="166" fontId="108" fillId="2" borderId="100" xfId="0" applyNumberFormat="1" applyFont="1" applyFill="1" applyBorder="1" applyAlignment="1">
      <alignment horizontal="center" vertical="center" wrapText="1"/>
    </xf>
    <xf numFmtId="0" fontId="105" fillId="3" borderId="90" xfId="0" applyFont="1" applyFill="1" applyBorder="1" applyAlignment="1">
      <alignment horizontal="center" vertical="center" wrapText="1"/>
    </xf>
    <xf numFmtId="44" fontId="108" fillId="2" borderId="100" xfId="55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/>
    </xf>
    <xf numFmtId="0" fontId="13" fillId="0" borderId="2" xfId="0" applyFont="1" applyBorder="1" applyAlignment="1">
      <alignment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" fontId="106" fillId="2" borderId="106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08" fillId="2" borderId="11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1" fontId="106" fillId="2" borderId="100" xfId="55" applyNumberFormat="1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/>
    </xf>
    <xf numFmtId="10" fontId="108" fillId="2" borderId="100" xfId="0" applyNumberFormat="1" applyFont="1" applyFill="1" applyBorder="1" applyAlignment="1">
      <alignment horizontal="center" vertical="center" wrapText="1"/>
    </xf>
    <xf numFmtId="0" fontId="104" fillId="3" borderId="131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0" borderId="100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100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44" fontId="108" fillId="2" borderId="130" xfId="55" applyFont="1" applyFill="1" applyBorder="1" applyAlignment="1">
      <alignment horizontal="left" vertical="center" wrapText="1"/>
    </xf>
    <xf numFmtId="0" fontId="14" fillId="0" borderId="111" xfId="0" applyFont="1" applyBorder="1" applyAlignment="1">
      <alignment horizontal="left" vertical="center" wrapText="1"/>
    </xf>
    <xf numFmtId="0" fontId="13" fillId="0" borderId="111" xfId="0" applyFont="1" applyBorder="1" applyAlignment="1">
      <alignment vertical="center" wrapText="1"/>
    </xf>
    <xf numFmtId="0" fontId="12" fillId="0" borderId="111" xfId="0" applyFont="1" applyBorder="1" applyAlignment="1">
      <alignment vertical="center" wrapText="1"/>
    </xf>
    <xf numFmtId="0" fontId="13" fillId="0" borderId="111" xfId="0" applyFont="1" applyBorder="1" applyAlignment="1">
      <alignment horizontal="left" vertical="center" wrapText="1"/>
    </xf>
    <xf numFmtId="0" fontId="13" fillId="0" borderId="111" xfId="0" applyFont="1" applyBorder="1" applyAlignment="1">
      <alignment horizontal="left" vertical="center" wrapText="1" shrinkToFit="1"/>
    </xf>
    <xf numFmtId="0" fontId="13" fillId="3" borderId="111" xfId="0" applyFont="1" applyFill="1" applyBorder="1" applyAlignment="1">
      <alignment horizontal="left" vertical="center" wrapText="1"/>
    </xf>
    <xf numFmtId="0" fontId="13" fillId="0" borderId="11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10" fontId="108" fillId="2" borderId="90" xfId="0" applyNumberFormat="1" applyFont="1" applyFill="1" applyBorder="1" applyAlignment="1">
      <alignment horizontal="center" vertical="center" wrapText="1"/>
    </xf>
    <xf numFmtId="1" fontId="15" fillId="2" borderId="90" xfId="55" applyNumberFormat="1" applyFont="1" applyFill="1" applyBorder="1" applyAlignment="1">
      <alignment horizontal="center" vertical="center" wrapText="1"/>
    </xf>
    <xf numFmtId="0" fontId="13" fillId="3" borderId="130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0" borderId="130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0" fontId="39" fillId="3" borderId="90" xfId="0" applyFont="1" applyFill="1" applyBorder="1" applyAlignment="1">
      <alignment horizontal="center" vertical="center" wrapText="1"/>
    </xf>
    <xf numFmtId="0" fontId="104" fillId="3" borderId="50" xfId="0" applyFont="1" applyFill="1" applyBorder="1" applyAlignment="1">
      <alignment horizontal="center" vertical="center" wrapText="1"/>
    </xf>
    <xf numFmtId="44" fontId="7" fillId="2" borderId="50" xfId="55" applyFont="1" applyFill="1" applyBorder="1" applyAlignment="1">
      <alignment horizontal="center" vertical="center" wrapText="1"/>
    </xf>
    <xf numFmtId="0" fontId="106" fillId="90" borderId="51" xfId="0" applyFont="1" applyFill="1" applyBorder="1" applyAlignment="1">
      <alignment horizontal="center" vertical="center" wrapText="1"/>
    </xf>
    <xf numFmtId="0" fontId="104" fillId="0" borderId="50" xfId="0" applyFont="1" applyBorder="1" applyAlignment="1">
      <alignment vertical="center" wrapText="1" shrinkToFit="1"/>
    </xf>
    <xf numFmtId="0" fontId="104" fillId="3" borderId="51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4" fontId="107" fillId="2" borderId="50" xfId="55" applyNumberFormat="1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center" vertical="center" wrapText="1"/>
    </xf>
    <xf numFmtId="0" fontId="104" fillId="0" borderId="50" xfId="0" applyFont="1" applyFill="1" applyBorder="1" applyAlignment="1">
      <alignment vertical="center" wrapText="1" shrinkToFit="1"/>
    </xf>
    <xf numFmtId="10" fontId="108" fillId="2" borderId="50" xfId="0" applyNumberFormat="1" applyFont="1" applyFill="1" applyBorder="1" applyAlignment="1">
      <alignment horizontal="center" vertical="center" wrapText="1"/>
    </xf>
    <xf numFmtId="1" fontId="42" fillId="27" borderId="154" xfId="0" applyNumberFormat="1" applyFont="1" applyFill="1" applyBorder="1" applyAlignment="1">
      <alignment horizontal="center" vertical="center"/>
    </xf>
    <xf numFmtId="0" fontId="12" fillId="27" borderId="154" xfId="0" applyNumberFormat="1" applyFont="1" applyFill="1" applyBorder="1" applyAlignment="1">
      <alignment horizontal="left" vertical="center"/>
    </xf>
    <xf numFmtId="0" fontId="34" fillId="27" borderId="154" xfId="0" applyFont="1" applyFill="1" applyBorder="1" applyAlignment="1">
      <alignment horizontal="center" vertical="center" wrapText="1"/>
    </xf>
    <xf numFmtId="166" fontId="42" fillId="27" borderId="154" xfId="0" applyNumberFormat="1" applyFont="1" applyFill="1" applyBorder="1" applyAlignment="1">
      <alignment horizontal="center" vertical="center"/>
    </xf>
    <xf numFmtId="0" fontId="42" fillId="27" borderId="155" xfId="0" applyFont="1" applyFill="1" applyBorder="1" applyAlignment="1">
      <alignment horizontal="center" vertical="center"/>
    </xf>
    <xf numFmtId="0" fontId="11" fillId="27" borderId="154" xfId="0" applyNumberFormat="1" applyFont="1" applyFill="1" applyBorder="1" applyAlignment="1">
      <alignment horizontal="center" vertical="center"/>
    </xf>
    <xf numFmtId="0" fontId="37" fillId="27" borderId="154" xfId="0" applyFont="1" applyFill="1" applyBorder="1" applyAlignment="1">
      <alignment horizontal="center" vertical="center"/>
    </xf>
    <xf numFmtId="4" fontId="107" fillId="2" borderId="50" xfId="0" applyNumberFormat="1" applyFont="1" applyFill="1" applyBorder="1" applyAlignment="1">
      <alignment horizontal="center" vertical="center" wrapText="1"/>
    </xf>
    <xf numFmtId="0" fontId="13" fillId="0" borderId="50" xfId="0" applyFont="1" applyBorder="1" applyAlignment="1">
      <alignment vertical="center" wrapText="1"/>
    </xf>
    <xf numFmtId="0" fontId="13" fillId="0" borderId="50" xfId="0" applyFont="1" applyBorder="1" applyAlignment="1">
      <alignment horizontal="left" vertical="center" wrapText="1"/>
    </xf>
    <xf numFmtId="0" fontId="36" fillId="27" borderId="154" xfId="0" applyFont="1" applyFill="1" applyBorder="1" applyAlignment="1">
      <alignment horizontal="center" vertical="center"/>
    </xf>
    <xf numFmtId="0" fontId="42" fillId="27" borderId="153" xfId="0" applyFont="1" applyFill="1" applyBorder="1" applyAlignment="1">
      <alignment horizontal="left" vertical="center"/>
    </xf>
    <xf numFmtId="0" fontId="37" fillId="27" borderId="154" xfId="0" applyNumberFormat="1" applyFont="1" applyFill="1" applyBorder="1" applyAlignment="1">
      <alignment horizontal="center" vertical="center"/>
    </xf>
    <xf numFmtId="0" fontId="42" fillId="27" borderId="154" xfId="0" applyFont="1" applyFill="1" applyBorder="1" applyAlignment="1">
      <alignment horizontal="center" vertical="center" wrapText="1"/>
    </xf>
    <xf numFmtId="0" fontId="34" fillId="27" borderId="154" xfId="0" applyFont="1" applyFill="1" applyBorder="1" applyAlignment="1">
      <alignment vertical="center" wrapText="1" shrinkToFit="1"/>
    </xf>
    <xf numFmtId="0" fontId="7" fillId="27" borderId="15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0" borderId="50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0" fontId="106" fillId="90" borderId="131" xfId="0" applyFont="1" applyFill="1" applyBorder="1" applyAlignment="1">
      <alignment horizontal="center" vertical="center" wrapText="1"/>
    </xf>
    <xf numFmtId="3" fontId="113" fillId="0" borderId="50" xfId="0" applyNumberFormat="1" applyFont="1" applyFill="1" applyBorder="1" applyAlignment="1">
      <alignment horizontal="center" vertical="center" wrapText="1"/>
    </xf>
    <xf numFmtId="0" fontId="39" fillId="3" borderId="51" xfId="0" applyFont="1" applyFill="1" applyBorder="1" applyAlignment="1">
      <alignment horizontal="center" vertical="center" wrapText="1"/>
    </xf>
    <xf numFmtId="4" fontId="7" fillId="2" borderId="50" xfId="55" applyNumberFormat="1" applyFont="1" applyFill="1" applyBorder="1" applyAlignment="1">
      <alignment horizontal="center" vertical="center" wrapText="1"/>
    </xf>
    <xf numFmtId="3" fontId="113" fillId="0" borderId="140" xfId="0" applyNumberFormat="1" applyFont="1" applyFill="1" applyBorder="1" applyAlignment="1">
      <alignment horizontal="center" vertical="center" wrapText="1"/>
    </xf>
    <xf numFmtId="3" fontId="113" fillId="3" borderId="2" xfId="0" applyNumberFormat="1" applyFont="1" applyFill="1" applyBorder="1" applyAlignment="1">
      <alignment horizontal="center" vertical="center" wrapText="1"/>
    </xf>
    <xf numFmtId="3" fontId="113" fillId="3" borderId="50" xfId="0" applyNumberFormat="1" applyFont="1" applyFill="1" applyBorder="1" applyAlignment="1">
      <alignment horizontal="center" vertical="center" wrapText="1"/>
    </xf>
    <xf numFmtId="3" fontId="113" fillId="3" borderId="140" xfId="0" applyNumberFormat="1" applyFont="1" applyFill="1" applyBorder="1" applyAlignment="1">
      <alignment horizontal="center" vertical="center" wrapText="1"/>
    </xf>
    <xf numFmtId="0" fontId="39" fillId="3" borderId="130" xfId="0" applyFont="1" applyFill="1" applyBorder="1" applyAlignment="1">
      <alignment horizontal="center" vertical="center" wrapText="1"/>
    </xf>
    <xf numFmtId="1" fontId="15" fillId="2" borderId="130" xfId="55" applyNumberFormat="1" applyFont="1" applyFill="1" applyBorder="1" applyAlignment="1">
      <alignment horizontal="center" vertical="center" wrapText="1"/>
    </xf>
    <xf numFmtId="44" fontId="7" fillId="2" borderId="130" xfId="55" applyFont="1" applyFill="1" applyBorder="1" applyAlignment="1">
      <alignment horizontal="center" vertical="center" wrapText="1"/>
    </xf>
    <xf numFmtId="4" fontId="7" fillId="2" borderId="130" xfId="55" applyNumberFormat="1" applyFont="1" applyFill="1" applyBorder="1" applyAlignment="1">
      <alignment horizontal="center" vertical="center" wrapText="1"/>
    </xf>
    <xf numFmtId="10" fontId="108" fillId="2" borderId="130" xfId="0" applyNumberFormat="1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44" fontId="37" fillId="2" borderId="0" xfId="55" applyFont="1" applyFill="1" applyBorder="1" applyAlignment="1">
      <alignment horizontal="center" vertical="center"/>
    </xf>
    <xf numFmtId="44" fontId="36" fillId="2" borderId="0" xfId="55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102" fillId="0" borderId="50" xfId="0" applyFont="1" applyFill="1" applyBorder="1" applyAlignment="1">
      <alignment vertical="center" wrapText="1"/>
    </xf>
    <xf numFmtId="0" fontId="103" fillId="0" borderId="50" xfId="0" applyFont="1" applyFill="1" applyBorder="1" applyAlignment="1">
      <alignment vertical="center" wrapText="1"/>
    </xf>
    <xf numFmtId="0" fontId="60" fillId="31" borderId="50" xfId="0" applyFont="1" applyFill="1" applyBorder="1" applyAlignment="1">
      <alignment horizontal="center" vertical="center" wrapText="1"/>
    </xf>
    <xf numFmtId="1" fontId="65" fillId="38" borderId="50" xfId="55" applyNumberFormat="1" applyFont="1" applyFill="1" applyBorder="1" applyAlignment="1">
      <alignment horizontal="center" vertical="center" wrapText="1"/>
    </xf>
    <xf numFmtId="0" fontId="60" fillId="34" borderId="50" xfId="0" applyFont="1" applyFill="1" applyBorder="1" applyAlignment="1">
      <alignment horizontal="center" vertical="center" wrapText="1"/>
    </xf>
    <xf numFmtId="0" fontId="60" fillId="37" borderId="50" xfId="0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90" borderId="50" xfId="0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66" fontId="12" fillId="90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44" fontId="12" fillId="2" borderId="50" xfId="55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06" fillId="3" borderId="131" xfId="0" applyFont="1" applyFill="1" applyBorder="1" applyAlignment="1">
      <alignment horizontal="center" vertical="center" wrapText="1"/>
    </xf>
    <xf numFmtId="0" fontId="106" fillId="3" borderId="23" xfId="0" applyFont="1" applyFill="1" applyBorder="1" applyAlignment="1">
      <alignment horizontal="center" vertical="center" wrapText="1"/>
    </xf>
    <xf numFmtId="0" fontId="106" fillId="3" borderId="51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vertical="center" wrapText="1"/>
    </xf>
    <xf numFmtId="0" fontId="14" fillId="0" borderId="50" xfId="0" applyFont="1" applyBorder="1" applyAlignment="1">
      <alignment horizontal="left" vertical="center" wrapText="1"/>
    </xf>
    <xf numFmtId="0" fontId="13" fillId="0" borderId="50" xfId="0" applyFont="1" applyFill="1" applyBorder="1" applyAlignment="1">
      <alignment vertical="center" wrapText="1" shrinkToFit="1"/>
    </xf>
    <xf numFmtId="0" fontId="12" fillId="90" borderId="2" xfId="0" applyFont="1" applyFill="1" applyBorder="1" applyAlignment="1">
      <alignment horizontal="left" vertical="center" wrapText="1"/>
    </xf>
    <xf numFmtId="0" fontId="102" fillId="0" borderId="50" xfId="0" applyFont="1" applyFill="1" applyBorder="1" applyAlignment="1">
      <alignment horizontal="left" vertical="center" wrapText="1"/>
    </xf>
    <xf numFmtId="0" fontId="34" fillId="27" borderId="13" xfId="0" applyFont="1" applyFill="1" applyBorder="1" applyAlignment="1">
      <alignment vertical="center" wrapText="1" shrinkToFit="1"/>
    </xf>
    <xf numFmtId="0" fontId="111" fillId="0" borderId="50" xfId="56" applyFont="1" applyFill="1" applyBorder="1" applyAlignment="1">
      <alignment horizontal="left" vertical="center" wrapText="1"/>
    </xf>
    <xf numFmtId="0" fontId="102" fillId="0" borderId="50" xfId="56" applyFont="1" applyFill="1" applyBorder="1" applyAlignment="1">
      <alignment horizontal="left" vertical="center" wrapText="1"/>
    </xf>
    <xf numFmtId="0" fontId="112" fillId="0" borderId="50" xfId="0" applyFont="1" applyFill="1" applyBorder="1" applyAlignment="1">
      <alignment horizontal="left" vertical="center" wrapText="1"/>
    </xf>
    <xf numFmtId="3" fontId="102" fillId="0" borderId="50" xfId="0" applyNumberFormat="1" applyFont="1" applyFill="1" applyBorder="1" applyAlignment="1">
      <alignment horizontal="center" vertical="center" wrapText="1"/>
    </xf>
    <xf numFmtId="0" fontId="67" fillId="0" borderId="50" xfId="3" applyFont="1" applyBorder="1" applyAlignment="1">
      <alignment vertical="justify" wrapText="1"/>
    </xf>
    <xf numFmtId="3" fontId="104" fillId="3" borderId="50" xfId="0" applyNumberFormat="1" applyFont="1" applyFill="1" applyBorder="1" applyAlignment="1">
      <alignment horizontal="center" vertical="center" wrapText="1"/>
    </xf>
    <xf numFmtId="0" fontId="42" fillId="27" borderId="158" xfId="0" applyFont="1" applyFill="1" applyBorder="1" applyAlignment="1">
      <alignment horizontal="left" vertical="center"/>
    </xf>
    <xf numFmtId="0" fontId="34" fillId="27" borderId="159" xfId="0" applyFont="1" applyFill="1" applyBorder="1" applyAlignment="1">
      <alignment vertical="center" wrapText="1" shrinkToFit="1"/>
    </xf>
    <xf numFmtId="0" fontId="34" fillId="27" borderId="159" xfId="0" applyFont="1" applyFill="1" applyBorder="1" applyAlignment="1">
      <alignment horizontal="center" vertical="center" wrapText="1"/>
    </xf>
    <xf numFmtId="0" fontId="42" fillId="27" borderId="159" xfId="0" applyFont="1" applyFill="1" applyBorder="1" applyAlignment="1">
      <alignment horizontal="center" vertical="center" wrapText="1"/>
    </xf>
    <xf numFmtId="0" fontId="37" fillId="27" borderId="159" xfId="0" applyNumberFormat="1" applyFont="1" applyFill="1" applyBorder="1" applyAlignment="1">
      <alignment horizontal="center" vertical="center"/>
    </xf>
    <xf numFmtId="0" fontId="7" fillId="27" borderId="159" xfId="0" applyFont="1" applyFill="1" applyBorder="1" applyAlignment="1">
      <alignment horizontal="center" vertical="center"/>
    </xf>
    <xf numFmtId="1" fontId="42" fillId="27" borderId="159" xfId="0" applyNumberFormat="1" applyFont="1" applyFill="1" applyBorder="1" applyAlignment="1">
      <alignment horizontal="center" vertical="center"/>
    </xf>
    <xf numFmtId="0" fontId="12" fillId="27" borderId="159" xfId="0" applyNumberFormat="1" applyFont="1" applyFill="1" applyBorder="1" applyAlignment="1">
      <alignment horizontal="left" vertical="center"/>
    </xf>
    <xf numFmtId="0" fontId="11" fillId="27" borderId="159" xfId="0" applyNumberFormat="1" applyFont="1" applyFill="1" applyBorder="1" applyAlignment="1">
      <alignment horizontal="center" vertical="center"/>
    </xf>
    <xf numFmtId="0" fontId="36" fillId="27" borderId="159" xfId="0" applyFont="1" applyFill="1" applyBorder="1" applyAlignment="1">
      <alignment horizontal="center" vertical="center"/>
    </xf>
    <xf numFmtId="166" fontId="42" fillId="27" borderId="159" xfId="0" applyNumberFormat="1" applyFont="1" applyFill="1" applyBorder="1" applyAlignment="1">
      <alignment horizontal="center" vertical="center"/>
    </xf>
    <xf numFmtId="0" fontId="37" fillId="27" borderId="159" xfId="0" applyFont="1" applyFill="1" applyBorder="1" applyAlignment="1">
      <alignment horizontal="center" vertical="center"/>
    </xf>
    <xf numFmtId="0" fontId="42" fillId="27" borderId="160" xfId="0" applyFont="1" applyFill="1" applyBorder="1" applyAlignment="1">
      <alignment horizontal="center" vertical="center"/>
    </xf>
    <xf numFmtId="0" fontId="13" fillId="3" borderId="156" xfId="0" applyFont="1" applyFill="1" applyBorder="1" applyAlignment="1">
      <alignment horizontal="center" vertical="center" wrapText="1"/>
    </xf>
    <xf numFmtId="1" fontId="15" fillId="2" borderId="156" xfId="55" applyNumberFormat="1" applyFont="1" applyFill="1" applyBorder="1" applyAlignment="1">
      <alignment horizontal="center" vertical="center" wrapText="1"/>
    </xf>
    <xf numFmtId="1" fontId="15" fillId="2" borderId="156" xfId="55" applyNumberFormat="1" applyFont="1" applyFill="1" applyBorder="1" applyAlignment="1">
      <alignment horizontal="left" vertical="center" wrapText="1"/>
    </xf>
    <xf numFmtId="166" fontId="12" fillId="2" borderId="156" xfId="0" applyNumberFormat="1" applyFont="1" applyFill="1" applyBorder="1" applyAlignment="1">
      <alignment horizontal="center" vertical="center" wrapText="1"/>
    </xf>
    <xf numFmtId="10" fontId="12" fillId="2" borderId="156" xfId="0" applyNumberFormat="1" applyFont="1" applyFill="1" applyBorder="1" applyAlignment="1">
      <alignment horizontal="center" vertical="center" wrapText="1"/>
    </xf>
    <xf numFmtId="0" fontId="15" fillId="2" borderId="157" xfId="0" applyFont="1" applyFill="1" applyBorder="1" applyAlignment="1">
      <alignment horizontal="center" vertical="center" wrapText="1"/>
    </xf>
    <xf numFmtId="0" fontId="104" fillId="0" borderId="156" xfId="0" applyFont="1" applyFill="1" applyBorder="1" applyAlignment="1">
      <alignment vertical="center" wrapText="1" shrinkToFit="1"/>
    </xf>
    <xf numFmtId="0" fontId="104" fillId="3" borderId="156" xfId="0" applyFont="1" applyFill="1" applyBorder="1" applyAlignment="1">
      <alignment horizontal="center" vertical="center" wrapText="1"/>
    </xf>
    <xf numFmtId="1" fontId="106" fillId="2" borderId="156" xfId="55" applyNumberFormat="1" applyFont="1" applyFill="1" applyBorder="1" applyAlignment="1">
      <alignment horizontal="center" vertical="center" wrapText="1"/>
    </xf>
    <xf numFmtId="1" fontId="106" fillId="2" borderId="156" xfId="55" applyNumberFormat="1" applyFont="1" applyFill="1" applyBorder="1" applyAlignment="1">
      <alignment horizontal="left" vertical="center" wrapText="1"/>
    </xf>
    <xf numFmtId="44" fontId="12" fillId="2" borderId="156" xfId="55" applyFont="1" applyFill="1" applyBorder="1" applyAlignment="1">
      <alignment horizontal="left" vertical="center" wrapText="1"/>
    </xf>
    <xf numFmtId="44" fontId="108" fillId="2" borderId="156" xfId="55" applyFont="1" applyFill="1" applyBorder="1" applyAlignment="1">
      <alignment horizontal="left" vertical="center" wrapText="1"/>
    </xf>
    <xf numFmtId="44" fontId="109" fillId="3" borderId="156" xfId="55" applyFont="1" applyFill="1" applyBorder="1" applyAlignment="1">
      <alignment horizontal="center" vertical="center" wrapText="1"/>
    </xf>
    <xf numFmtId="166" fontId="108" fillId="2" borderId="156" xfId="0" applyNumberFormat="1" applyFont="1" applyFill="1" applyBorder="1" applyAlignment="1">
      <alignment horizontal="center" vertical="center" wrapText="1"/>
    </xf>
    <xf numFmtId="10" fontId="108" fillId="2" borderId="156" xfId="0" applyNumberFormat="1" applyFont="1" applyFill="1" applyBorder="1" applyAlignment="1">
      <alignment horizontal="center" vertical="center" wrapText="1"/>
    </xf>
    <xf numFmtId="166" fontId="108" fillId="2" borderId="157" xfId="0" applyNumberFormat="1" applyFont="1" applyFill="1" applyBorder="1" applyAlignment="1">
      <alignment horizontal="center" vertical="center" wrapText="1"/>
    </xf>
    <xf numFmtId="0" fontId="106" fillId="2" borderId="157" xfId="0" applyFont="1" applyFill="1" applyBorder="1" applyAlignment="1">
      <alignment horizontal="center" vertical="center" wrapText="1"/>
    </xf>
    <xf numFmtId="0" fontId="13" fillId="0" borderId="156" xfId="0" applyFont="1" applyFill="1" applyBorder="1" applyAlignment="1">
      <alignment vertical="center" wrapText="1" shrinkToFit="1"/>
    </xf>
    <xf numFmtId="44" fontId="11" fillId="3" borderId="156" xfId="55" applyFont="1" applyFill="1" applyBorder="1" applyAlignment="1">
      <alignment horizontal="center" vertical="center" wrapText="1"/>
    </xf>
    <xf numFmtId="166" fontId="12" fillId="2" borderId="157" xfId="0" applyNumberFormat="1" applyFont="1" applyFill="1" applyBorder="1" applyAlignment="1">
      <alignment horizontal="center" vertical="center" wrapText="1"/>
    </xf>
    <xf numFmtId="1" fontId="106" fillId="2" borderId="161" xfId="55" applyNumberFormat="1" applyFont="1" applyFill="1" applyBorder="1" applyAlignment="1">
      <alignment horizontal="center" vertical="center" wrapText="1"/>
    </xf>
    <xf numFmtId="1" fontId="106" fillId="2" borderId="161" xfId="55" applyNumberFormat="1" applyFont="1" applyFill="1" applyBorder="1" applyAlignment="1">
      <alignment horizontal="left" vertical="center" wrapText="1"/>
    </xf>
    <xf numFmtId="0" fontId="42" fillId="27" borderId="162" xfId="0" applyFont="1" applyFill="1" applyBorder="1" applyAlignment="1">
      <alignment horizontal="left" vertical="center"/>
    </xf>
    <xf numFmtId="0" fontId="34" fillId="27" borderId="163" xfId="0" applyFont="1" applyFill="1" applyBorder="1" applyAlignment="1">
      <alignment vertical="center" wrapText="1" shrinkToFit="1"/>
    </xf>
    <xf numFmtId="0" fontId="34" fillId="27" borderId="163" xfId="0" applyFont="1" applyFill="1" applyBorder="1" applyAlignment="1">
      <alignment horizontal="center" vertical="center" wrapText="1"/>
    </xf>
    <xf numFmtId="0" fontId="42" fillId="27" borderId="163" xfId="0" applyFont="1" applyFill="1" applyBorder="1" applyAlignment="1">
      <alignment horizontal="center" vertical="center" wrapText="1"/>
    </xf>
    <xf numFmtId="0" fontId="37" fillId="27" borderId="163" xfId="0" applyNumberFormat="1" applyFont="1" applyFill="1" applyBorder="1" applyAlignment="1">
      <alignment horizontal="center" vertical="center"/>
    </xf>
    <xf numFmtId="0" fontId="7" fillId="27" borderId="163" xfId="0" applyFont="1" applyFill="1" applyBorder="1" applyAlignment="1">
      <alignment horizontal="center" vertical="center"/>
    </xf>
    <xf numFmtId="1" fontId="42" fillId="27" borderId="163" xfId="0" applyNumberFormat="1" applyFont="1" applyFill="1" applyBorder="1" applyAlignment="1">
      <alignment horizontal="center" vertical="center"/>
    </xf>
    <xf numFmtId="0" fontId="12" fillId="27" borderId="163" xfId="0" applyNumberFormat="1" applyFont="1" applyFill="1" applyBorder="1" applyAlignment="1">
      <alignment horizontal="left" vertical="center"/>
    </xf>
    <xf numFmtId="0" fontId="11" fillId="27" borderId="163" xfId="0" applyNumberFormat="1" applyFont="1" applyFill="1" applyBorder="1" applyAlignment="1">
      <alignment horizontal="center" vertical="center"/>
    </xf>
    <xf numFmtId="0" fontId="36" fillId="27" borderId="163" xfId="0" applyFont="1" applyFill="1" applyBorder="1" applyAlignment="1">
      <alignment horizontal="center" vertical="center"/>
    </xf>
    <xf numFmtId="166" fontId="42" fillId="27" borderId="163" xfId="0" applyNumberFormat="1" applyFont="1" applyFill="1" applyBorder="1" applyAlignment="1">
      <alignment horizontal="center" vertical="center"/>
    </xf>
    <xf numFmtId="0" fontId="37" fillId="27" borderId="163" xfId="0" applyFont="1" applyFill="1" applyBorder="1" applyAlignment="1">
      <alignment horizontal="center" vertical="center"/>
    </xf>
    <xf numFmtId="0" fontId="42" fillId="27" borderId="164" xfId="0" applyFont="1" applyFill="1" applyBorder="1" applyAlignment="1">
      <alignment horizontal="center" vertical="center"/>
    </xf>
    <xf numFmtId="0" fontId="13" fillId="3" borderId="165" xfId="0" applyFont="1" applyFill="1" applyBorder="1" applyAlignment="1">
      <alignment horizontal="center" vertical="center" wrapText="1"/>
    </xf>
    <xf numFmtId="0" fontId="102" fillId="0" borderId="165" xfId="0" applyFont="1" applyFill="1" applyBorder="1" applyAlignment="1">
      <alignment vertical="center" wrapText="1"/>
    </xf>
    <xf numFmtId="44" fontId="7" fillId="2" borderId="165" xfId="55" applyFont="1" applyFill="1" applyBorder="1" applyAlignment="1">
      <alignment horizontal="center" vertical="center" wrapText="1"/>
    </xf>
    <xf numFmtId="0" fontId="39" fillId="3" borderId="165" xfId="0" applyFont="1" applyFill="1" applyBorder="1" applyAlignment="1">
      <alignment horizontal="center" vertical="center" wrapText="1"/>
    </xf>
    <xf numFmtId="1" fontId="15" fillId="2" borderId="165" xfId="55" applyNumberFormat="1" applyFont="1" applyFill="1" applyBorder="1" applyAlignment="1">
      <alignment horizontal="center" vertical="center" wrapText="1"/>
    </xf>
    <xf numFmtId="0" fontId="111" fillId="0" borderId="165" xfId="0" applyFont="1" applyFill="1" applyBorder="1" applyAlignment="1">
      <alignment vertical="center" wrapText="1"/>
    </xf>
    <xf numFmtId="0" fontId="104" fillId="0" borderId="165" xfId="0" applyFont="1" applyFill="1" applyBorder="1" applyAlignment="1">
      <alignment vertical="center" wrapText="1" shrinkToFit="1"/>
    </xf>
    <xf numFmtId="0" fontId="105" fillId="3" borderId="165" xfId="0" applyFont="1" applyFill="1" applyBorder="1" applyAlignment="1">
      <alignment horizontal="center" vertical="center" wrapText="1"/>
    </xf>
    <xf numFmtId="1" fontId="106" fillId="2" borderId="165" xfId="55" applyNumberFormat="1" applyFont="1" applyFill="1" applyBorder="1" applyAlignment="1">
      <alignment horizontal="center" vertical="center" wrapText="1"/>
    </xf>
    <xf numFmtId="0" fontId="13" fillId="0" borderId="165" xfId="0" applyFont="1" applyFill="1" applyBorder="1" applyAlignment="1">
      <alignment vertical="center" wrapText="1" shrinkToFit="1"/>
    </xf>
    <xf numFmtId="0" fontId="15" fillId="3" borderId="5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 shrinkToFit="1"/>
    </xf>
    <xf numFmtId="0" fontId="13" fillId="0" borderId="178" xfId="0" applyFont="1" applyBorder="1" applyAlignment="1">
      <alignment horizontal="left" vertical="center" wrapText="1"/>
    </xf>
    <xf numFmtId="0" fontId="44" fillId="3" borderId="178" xfId="0" applyFont="1" applyFill="1" applyBorder="1" applyAlignment="1">
      <alignment vertical="center"/>
    </xf>
    <xf numFmtId="0" fontId="36" fillId="27" borderId="178" xfId="0" applyFont="1" applyFill="1" applyBorder="1" applyAlignment="1">
      <alignment horizontal="center" vertical="center"/>
    </xf>
    <xf numFmtId="0" fontId="12" fillId="27" borderId="178" xfId="0" applyNumberFormat="1" applyFont="1" applyFill="1" applyBorder="1" applyAlignment="1">
      <alignment horizontal="left" vertical="center"/>
    </xf>
    <xf numFmtId="0" fontId="14" fillId="0" borderId="178" xfId="0" applyFont="1" applyBorder="1" applyAlignment="1">
      <alignment horizontal="left" vertical="center" wrapText="1"/>
    </xf>
    <xf numFmtId="0" fontId="34" fillId="27" borderId="178" xfId="0" applyFont="1" applyFill="1" applyBorder="1" applyAlignment="1">
      <alignment horizontal="center" vertical="center" wrapText="1"/>
    </xf>
    <xf numFmtId="0" fontId="37" fillId="27" borderId="178" xfId="0" applyNumberFormat="1" applyFont="1" applyFill="1" applyBorder="1" applyAlignment="1">
      <alignment horizontal="center" vertical="center"/>
    </xf>
    <xf numFmtId="0" fontId="13" fillId="3" borderId="178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3" fillId="3" borderId="16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7" fillId="27" borderId="178" xfId="0" applyFont="1" applyFill="1" applyBorder="1" applyAlignment="1">
      <alignment horizontal="center" vertical="center"/>
    </xf>
    <xf numFmtId="0" fontId="67" fillId="0" borderId="50" xfId="3" applyFont="1" applyBorder="1" applyAlignment="1">
      <alignment horizontal="left" vertical="center" wrapText="1"/>
    </xf>
    <xf numFmtId="166" fontId="10" fillId="27" borderId="178" xfId="0" applyNumberFormat="1" applyFont="1" applyFill="1" applyBorder="1" applyAlignment="1">
      <alignment horizontal="center" vertical="center"/>
    </xf>
    <xf numFmtId="0" fontId="11" fillId="27" borderId="178" xfId="0" applyNumberFormat="1" applyFont="1" applyFill="1" applyBorder="1" applyAlignment="1">
      <alignment horizontal="center" vertical="center"/>
    </xf>
    <xf numFmtId="1" fontId="42" fillId="27" borderId="178" xfId="0" applyNumberFormat="1" applyFont="1" applyFill="1" applyBorder="1" applyAlignment="1">
      <alignment horizontal="center" vertical="center"/>
    </xf>
    <xf numFmtId="0" fontId="42" fillId="27" borderId="178" xfId="0" applyFont="1" applyFill="1" applyBorder="1" applyAlignment="1">
      <alignment horizontal="center" vertical="center" wrapText="1"/>
    </xf>
    <xf numFmtId="0" fontId="34" fillId="27" borderId="178" xfId="0" applyFont="1" applyFill="1" applyBorder="1" applyAlignment="1">
      <alignment vertical="center" wrapText="1" shrinkToFit="1"/>
    </xf>
    <xf numFmtId="44" fontId="7" fillId="2" borderId="178" xfId="55" applyFont="1" applyFill="1" applyBorder="1" applyAlignment="1">
      <alignment horizontal="center" vertical="center" wrapText="1"/>
    </xf>
    <xf numFmtId="1" fontId="15" fillId="2" borderId="178" xfId="55" applyNumberFormat="1" applyFont="1" applyFill="1" applyBorder="1" applyAlignment="1">
      <alignment horizontal="center" vertical="center" wrapText="1"/>
    </xf>
    <xf numFmtId="0" fontId="39" fillId="3" borderId="178" xfId="0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vertical="center" wrapText="1"/>
    </xf>
    <xf numFmtId="0" fontId="12" fillId="0" borderId="178" xfId="0" applyFont="1" applyBorder="1" applyAlignment="1">
      <alignment horizontal="left" vertical="center" wrapText="1"/>
    </xf>
    <xf numFmtId="1" fontId="37" fillId="3" borderId="178" xfId="0" applyNumberFormat="1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vertical="center" wrapText="1" shrinkToFit="1"/>
    </xf>
    <xf numFmtId="166" fontId="42" fillId="27" borderId="178" xfId="0" applyNumberFormat="1" applyFont="1" applyFill="1" applyBorder="1" applyAlignment="1">
      <alignment horizontal="center" vertical="center"/>
    </xf>
    <xf numFmtId="0" fontId="44" fillId="36" borderId="178" xfId="0" applyFont="1" applyFill="1" applyBorder="1" applyAlignment="1">
      <alignment vertical="center" wrapText="1"/>
    </xf>
    <xf numFmtId="0" fontId="13" fillId="2" borderId="50" xfId="0" applyFont="1" applyFill="1" applyBorder="1" applyAlignment="1">
      <alignment vertical="center" wrapText="1" shrinkToFit="1"/>
    </xf>
    <xf numFmtId="1" fontId="37" fillId="27" borderId="179" xfId="0" applyNumberFormat="1" applyFont="1" applyFill="1" applyBorder="1" applyAlignment="1">
      <alignment horizontal="center" vertical="center"/>
    </xf>
    <xf numFmtId="0" fontId="13" fillId="3" borderId="178" xfId="0" applyFont="1" applyFill="1" applyBorder="1" applyAlignment="1">
      <alignment horizontal="left" vertical="center" wrapText="1"/>
    </xf>
    <xf numFmtId="1" fontId="37" fillId="27" borderId="178" xfId="0" applyNumberFormat="1" applyFont="1" applyFill="1" applyBorder="1" applyAlignment="1">
      <alignment horizontal="center" vertical="center"/>
    </xf>
    <xf numFmtId="0" fontId="0" fillId="3" borderId="178" xfId="0" applyFill="1" applyBorder="1" applyAlignment="1">
      <alignment vertical="center" wrapText="1"/>
    </xf>
    <xf numFmtId="0" fontId="44" fillId="3" borderId="178" xfId="0" applyFont="1" applyFill="1" applyBorder="1" applyAlignment="1">
      <alignment vertical="center" wrapText="1"/>
    </xf>
    <xf numFmtId="4" fontId="7" fillId="2" borderId="178" xfId="55" applyNumberFormat="1" applyFont="1" applyFill="1" applyBorder="1" applyAlignment="1">
      <alignment horizontal="center" vertical="center" wrapText="1"/>
    </xf>
    <xf numFmtId="0" fontId="37" fillId="27" borderId="178" xfId="0" applyFont="1" applyFill="1" applyBorder="1" applyAlignment="1">
      <alignment horizontal="center" vertical="center"/>
    </xf>
    <xf numFmtId="166" fontId="37" fillId="36" borderId="178" xfId="0" applyNumberFormat="1" applyFont="1" applyFill="1" applyBorder="1" applyAlignment="1">
      <alignment horizontal="center" vertical="center" wrapText="1"/>
    </xf>
    <xf numFmtId="3" fontId="37" fillId="27" borderId="13" xfId="0" applyNumberFormat="1" applyFont="1" applyFill="1" applyBorder="1" applyAlignment="1">
      <alignment horizontal="center" vertical="center"/>
    </xf>
    <xf numFmtId="0" fontId="12" fillId="0" borderId="178" xfId="0" applyFont="1" applyBorder="1" applyAlignment="1">
      <alignment vertical="center" wrapText="1"/>
    </xf>
    <xf numFmtId="0" fontId="13" fillId="0" borderId="50" xfId="56" applyFont="1" applyFill="1" applyBorder="1" applyAlignment="1">
      <alignment vertical="center" wrapText="1" shrinkToFit="1"/>
    </xf>
    <xf numFmtId="0" fontId="0" fillId="36" borderId="178" xfId="0" applyFill="1" applyBorder="1" applyAlignment="1">
      <alignment vertical="center" wrapText="1"/>
    </xf>
    <xf numFmtId="166" fontId="37" fillId="3" borderId="178" xfId="0" applyNumberFormat="1" applyFont="1" applyFill="1" applyBorder="1" applyAlignment="1">
      <alignment horizontal="center" vertical="center" wrapText="1"/>
    </xf>
    <xf numFmtId="0" fontId="13" fillId="0" borderId="178" xfId="0" applyFont="1" applyBorder="1" applyAlignment="1">
      <alignment horizontal="left" vertical="center" wrapText="1" shrinkToFit="1"/>
    </xf>
    <xf numFmtId="0" fontId="42" fillId="27" borderId="178" xfId="0" applyFont="1" applyFill="1" applyBorder="1" applyAlignment="1">
      <alignment horizontal="center" vertical="center"/>
    </xf>
    <xf numFmtId="1" fontId="37" fillId="36" borderId="178" xfId="0" applyNumberFormat="1" applyFont="1" applyFill="1" applyBorder="1" applyAlignment="1">
      <alignment horizontal="center" vertical="center" wrapText="1"/>
    </xf>
    <xf numFmtId="0" fontId="46" fillId="30" borderId="178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" fillId="27" borderId="179" xfId="0" applyNumberFormat="1" applyFont="1" applyFill="1" applyBorder="1" applyAlignment="1">
      <alignment horizontal="left" vertical="center"/>
    </xf>
    <xf numFmtId="0" fontId="42" fillId="27" borderId="181" xfId="0" applyFont="1" applyFill="1" applyBorder="1" applyAlignment="1">
      <alignment horizontal="center" vertical="center"/>
    </xf>
    <xf numFmtId="0" fontId="11" fillId="27" borderId="179" xfId="0" applyNumberFormat="1" applyFont="1" applyFill="1" applyBorder="1" applyAlignment="1">
      <alignment horizontal="center" vertical="center"/>
    </xf>
    <xf numFmtId="0" fontId="34" fillId="27" borderId="179" xfId="0" applyFont="1" applyFill="1" applyBorder="1" applyAlignment="1">
      <alignment vertical="center" wrapText="1" shrinkToFit="1"/>
    </xf>
    <xf numFmtId="0" fontId="42" fillId="27" borderId="180" xfId="0" applyFont="1" applyFill="1" applyBorder="1" applyAlignment="1">
      <alignment horizontal="left" vertical="center"/>
    </xf>
    <xf numFmtId="0" fontId="34" fillId="27" borderId="179" xfId="0" applyFont="1" applyFill="1" applyBorder="1" applyAlignment="1">
      <alignment horizontal="center" vertical="center" wrapText="1"/>
    </xf>
    <xf numFmtId="166" fontId="42" fillId="27" borderId="179" xfId="0" applyNumberFormat="1" applyFont="1" applyFill="1" applyBorder="1" applyAlignment="1">
      <alignment horizontal="center" vertical="center"/>
    </xf>
    <xf numFmtId="1" fontId="42" fillId="27" borderId="179" xfId="0" applyNumberFormat="1" applyFont="1" applyFill="1" applyBorder="1" applyAlignment="1">
      <alignment horizontal="center" vertical="center"/>
    </xf>
    <xf numFmtId="0" fontId="42" fillId="27" borderId="179" xfId="0" applyFont="1" applyFill="1" applyBorder="1" applyAlignment="1">
      <alignment horizontal="center" vertical="center" wrapText="1"/>
    </xf>
    <xf numFmtId="0" fontId="36" fillId="27" borderId="179" xfId="0" applyFont="1" applyFill="1" applyBorder="1" applyAlignment="1">
      <alignment horizontal="center" vertical="center"/>
    </xf>
    <xf numFmtId="0" fontId="37" fillId="27" borderId="179" xfId="0" applyNumberFormat="1" applyFont="1" applyFill="1" applyBorder="1" applyAlignment="1">
      <alignment horizontal="center" vertical="center"/>
    </xf>
    <xf numFmtId="0" fontId="37" fillId="27" borderId="179" xfId="0" applyFont="1" applyFill="1" applyBorder="1" applyAlignment="1">
      <alignment horizontal="center" vertical="center"/>
    </xf>
    <xf numFmtId="0" fontId="7" fillId="27" borderId="179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114" fillId="3" borderId="50" xfId="0" applyFont="1" applyFill="1" applyBorder="1" applyAlignment="1">
      <alignment horizontal="center" vertical="center" wrapText="1"/>
    </xf>
    <xf numFmtId="0" fontId="114" fillId="3" borderId="178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4" fillId="3" borderId="22" xfId="0" applyFont="1" applyFill="1" applyBorder="1" applyAlignment="1">
      <alignment horizontal="center" vertical="center" wrapText="1"/>
    </xf>
    <xf numFmtId="0" fontId="114" fillId="3" borderId="1" xfId="0" applyFont="1" applyFill="1" applyBorder="1" applyAlignment="1">
      <alignment horizontal="center" vertical="center" wrapText="1"/>
    </xf>
    <xf numFmtId="0" fontId="114" fillId="3" borderId="45" xfId="0" applyFont="1" applyFill="1" applyBorder="1" applyAlignment="1">
      <alignment horizontal="center" vertical="center" wrapText="1"/>
    </xf>
    <xf numFmtId="0" fontId="114" fillId="3" borderId="156" xfId="0" applyFont="1" applyFill="1" applyBorder="1" applyAlignment="1">
      <alignment horizontal="center" vertical="center" wrapText="1"/>
    </xf>
    <xf numFmtId="0" fontId="114" fillId="3" borderId="90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vertical="center" wrapText="1" shrinkToFit="1"/>
    </xf>
    <xf numFmtId="0" fontId="116" fillId="3" borderId="45" xfId="0" applyFont="1" applyFill="1" applyBorder="1" applyAlignment="1">
      <alignment horizontal="center" vertical="center" wrapText="1"/>
    </xf>
    <xf numFmtId="0" fontId="118" fillId="3" borderId="19" xfId="0" applyFont="1" applyFill="1" applyBorder="1" applyAlignment="1">
      <alignment horizontal="center" vertical="center" wrapText="1"/>
    </xf>
    <xf numFmtId="0" fontId="119" fillId="0" borderId="45" xfId="0" applyFont="1" applyFill="1" applyBorder="1" applyAlignment="1">
      <alignment vertical="center" wrapText="1"/>
    </xf>
    <xf numFmtId="0" fontId="118" fillId="0" borderId="2" xfId="0" applyFont="1" applyBorder="1" applyAlignment="1">
      <alignment vertical="center" wrapText="1"/>
    </xf>
    <xf numFmtId="0" fontId="117" fillId="3" borderId="2" xfId="0" applyFont="1" applyFill="1" applyBorder="1" applyAlignment="1">
      <alignment horizontal="center" vertical="center" wrapText="1"/>
    </xf>
    <xf numFmtId="0" fontId="117" fillId="3" borderId="45" xfId="0" applyFont="1" applyFill="1" applyBorder="1" applyAlignment="1">
      <alignment horizontal="center" vertical="center" wrapText="1"/>
    </xf>
    <xf numFmtId="0" fontId="117" fillId="0" borderId="50" xfId="0" applyFont="1" applyBorder="1" applyAlignment="1">
      <alignment horizontal="left" vertical="center" wrapText="1"/>
    </xf>
    <xf numFmtId="0" fontId="54" fillId="31" borderId="17" xfId="0" applyFont="1" applyFill="1" applyBorder="1" applyAlignment="1">
      <alignment horizontal="center"/>
    </xf>
    <xf numFmtId="0" fontId="55" fillId="32" borderId="15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78" xfId="0" applyFont="1" applyFill="1" applyBorder="1" applyAlignment="1">
      <alignment horizontal="center" vertical="center" wrapText="1"/>
    </xf>
    <xf numFmtId="0" fontId="10" fillId="27" borderId="17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2" borderId="2" xfId="0" applyFont="1" applyFill="1" applyBorder="1" applyAlignment="1">
      <alignment vertical="center" wrapText="1" shrinkToFit="1"/>
    </xf>
    <xf numFmtId="0" fontId="115" fillId="3" borderId="2" xfId="0" applyFont="1" applyFill="1" applyBorder="1" applyAlignment="1">
      <alignment horizontal="center" vertical="center" wrapText="1"/>
    </xf>
    <xf numFmtId="0" fontId="117" fillId="3" borderId="50" xfId="0" applyFont="1" applyFill="1" applyBorder="1" applyAlignment="1">
      <alignment horizontal="center" vertical="center" wrapText="1"/>
    </xf>
    <xf numFmtId="0" fontId="120" fillId="0" borderId="50" xfId="56" applyFont="1" applyFill="1" applyBorder="1" applyAlignment="1">
      <alignment horizontal="left" vertical="center" wrapText="1"/>
    </xf>
    <xf numFmtId="44" fontId="11" fillId="3" borderId="50" xfId="55" applyFont="1" applyFill="1" applyBorder="1" applyAlignment="1">
      <alignment horizontal="center" vertical="center" wrapText="1"/>
    </xf>
    <xf numFmtId="166" fontId="12" fillId="2" borderId="182" xfId="0" applyNumberFormat="1" applyFont="1" applyFill="1" applyBorder="1" applyAlignment="1">
      <alignment horizontal="center" vertical="center" wrapText="1"/>
    </xf>
    <xf numFmtId="0" fontId="15" fillId="2" borderId="182" xfId="0" applyFont="1" applyFill="1" applyBorder="1" applyAlignment="1">
      <alignment horizontal="center" vertical="center" wrapText="1"/>
    </xf>
    <xf numFmtId="0" fontId="120" fillId="0" borderId="50" xfId="0" applyFont="1" applyFill="1" applyBorder="1" applyAlignment="1">
      <alignment vertical="center" wrapText="1"/>
    </xf>
    <xf numFmtId="0" fontId="121" fillId="3" borderId="50" xfId="0" applyFont="1" applyFill="1" applyBorder="1" applyAlignment="1">
      <alignment horizontal="center" vertical="center" wrapText="1"/>
    </xf>
    <xf numFmtId="3" fontId="120" fillId="0" borderId="50" xfId="0" applyNumberFormat="1" applyFont="1" applyFill="1" applyBorder="1" applyAlignment="1">
      <alignment horizontal="center" vertical="center" wrapText="1"/>
    </xf>
    <xf numFmtId="4" fontId="121" fillId="2" borderId="50" xfId="55" applyNumberFormat="1" applyFont="1" applyFill="1" applyBorder="1" applyAlignment="1">
      <alignment horizontal="center" vertical="center" wrapText="1"/>
    </xf>
    <xf numFmtId="1" fontId="121" fillId="2" borderId="50" xfId="55" applyNumberFormat="1" applyFont="1" applyFill="1" applyBorder="1" applyAlignment="1">
      <alignment horizontal="center" vertical="center" wrapText="1"/>
    </xf>
    <xf numFmtId="0" fontId="117" fillId="0" borderId="50" xfId="0" applyFont="1" applyFill="1" applyBorder="1" applyAlignment="1">
      <alignment vertical="center" wrapText="1" shrinkToFit="1"/>
    </xf>
    <xf numFmtId="0" fontId="120" fillId="0" borderId="50" xfId="0" applyFont="1" applyFill="1" applyBorder="1" applyAlignment="1">
      <alignment horizontal="left" vertical="center" wrapText="1"/>
    </xf>
  </cellXfs>
  <cellStyles count="896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40" xr:uid="{00000000-0005-0000-0000-000058000000}"/>
    <cellStyle name="Calculation 11" xfId="1597" xr:uid="{00000000-0005-0000-0000-000058000000}"/>
    <cellStyle name="Calculation 12" xfId="1631" xr:uid="{00000000-0005-0000-0000-000058000000}"/>
    <cellStyle name="Calculation 13" xfId="2312" xr:uid="{983B79F3-9311-4CF7-A1DD-CF2B94DB8351}"/>
    <cellStyle name="Calculation 2" xfId="200" xr:uid="{00000000-0005-0000-0000-000059000000}"/>
    <cellStyle name="Calculation 2 10" xfId="1652" xr:uid="{00000000-0005-0000-0000-000059000000}"/>
    <cellStyle name="Calculation 2 11" xfId="1596" xr:uid="{00000000-0005-0000-0000-000059000000}"/>
    <cellStyle name="Calculation 2 12" xfId="2130" xr:uid="{C31DB00B-2C2D-483B-9974-81378A861A3B}"/>
    <cellStyle name="Calculation 2 2" xfId="295" xr:uid="{00000000-0005-0000-0000-00005A000000}"/>
    <cellStyle name="Calculation 2 2 10" xfId="818" xr:uid="{00000000-0005-0000-0000-00005A000000}"/>
    <cellStyle name="Calculation 2 2 10 2" xfId="2715" xr:uid="{DF60FFD2-1B98-4654-806C-A546B4E34522}"/>
    <cellStyle name="Calculation 2 2 10 3" xfId="6261" xr:uid="{12FBAE3B-3C29-4D20-9E04-9E78AB28A82E}"/>
    <cellStyle name="Calculation 2 2 11" xfId="1619" xr:uid="{00000000-0005-0000-0000-00005A000000}"/>
    <cellStyle name="Calculation 2 2 11 2" xfId="4135" xr:uid="{CB6A3EA5-3693-4EE5-B8B7-7FAA38908B63}"/>
    <cellStyle name="Calculation 2 2 11 3" xfId="6958" xr:uid="{26EE8957-6187-4429-9C0D-93F2E3F7F578}"/>
    <cellStyle name="Calculation 2 2 12" xfId="1360" xr:uid="{00000000-0005-0000-0000-00005A000000}"/>
    <cellStyle name="Calculation 2 2 12 2" xfId="4899" xr:uid="{7B72FF18-417B-4D6B-9AE8-AC6FF968AC4F}"/>
    <cellStyle name="Calculation 2 2 12 3" xfId="7722" xr:uid="{A038559D-F70F-473A-A396-564644E3D63C}"/>
    <cellStyle name="Calculation 2 2 13" xfId="1388" xr:uid="{00000000-0005-0000-0000-00005A000000}"/>
    <cellStyle name="Calculation 2 2 14" xfId="1639" xr:uid="{00000000-0005-0000-0000-00005A000000}"/>
    <cellStyle name="Calculation 2 2 15" xfId="1345" xr:uid="{00000000-0005-0000-0000-00005A000000}"/>
    <cellStyle name="Calculation 2 2 16" xfId="789" xr:uid="{00000000-0005-0000-0000-00005A000000}"/>
    <cellStyle name="Calculation 2 2 17" xfId="1856" xr:uid="{00000000-0005-0000-0000-00005A000000}"/>
    <cellStyle name="Calculation 2 2 18" xfId="1918" xr:uid="{00000000-0005-0000-0000-00005A000000}"/>
    <cellStyle name="Calculation 2 2 19" xfId="2295" xr:uid="{3B455122-5295-4B6E-8CC8-E97EBEFCF176}"/>
    <cellStyle name="Calculation 2 2 2" xfId="692" xr:uid="{6AC9A5D9-20FA-40BB-AB59-5AFE9FEFADBA}"/>
    <cellStyle name="Calculation 2 2 2 10" xfId="1629" xr:uid="{6AC9A5D9-20FA-40BB-AB59-5AFE9FEFADBA}"/>
    <cellStyle name="Calculation 2 2 2 11" xfId="1550" xr:uid="{6AC9A5D9-20FA-40BB-AB59-5AFE9FEFADBA}"/>
    <cellStyle name="Calculation 2 2 2 12" xfId="1660" xr:uid="{6AC9A5D9-20FA-40BB-AB59-5AFE9FEFADBA}"/>
    <cellStyle name="Calculation 2 2 2 13" xfId="1589" xr:uid="{6AC9A5D9-20FA-40BB-AB59-5AFE9FEFADBA}"/>
    <cellStyle name="Calculation 2 2 2 14" xfId="2052" xr:uid="{6AC9A5D9-20FA-40BB-AB59-5AFE9FEFADBA}"/>
    <cellStyle name="Calculation 2 2 2 15" xfId="2445" xr:uid="{86A19A1C-D1F5-42BE-9CAE-B928B17CAFE2}"/>
    <cellStyle name="Calculation 2 2 2 16" xfId="6158" xr:uid="{AB87996D-9A9C-437C-9CD5-0CB473C83008}"/>
    <cellStyle name="Calculation 2 2 2 2" xfId="1244" xr:uid="{6AC9A5D9-20FA-40BB-AB59-5AFE9FEFADBA}"/>
    <cellStyle name="Calculation 2 2 2 2 2" xfId="4473" xr:uid="{837C596F-B533-4634-83C3-0523C0CCCCAD}"/>
    <cellStyle name="Calculation 2 2 2 2 2 2" xfId="7296" xr:uid="{05B0FFA8-5AD7-4AB6-9F4D-69CD093FB02E}"/>
    <cellStyle name="Calculation 2 2 2 2 3" xfId="5125" xr:uid="{82E33360-DE1D-4ED7-84FF-49D998EFFE51}"/>
    <cellStyle name="Calculation 2 2 2 2 3 2" xfId="7948" xr:uid="{273A80B6-DD7A-40DC-8D38-FA49EC4BC92B}"/>
    <cellStyle name="Calculation 2 2 2 2 4" xfId="4122" xr:uid="{2752538C-9EA9-4115-890A-33DF533EF32C}"/>
    <cellStyle name="Calculation 2 2 2 2 4 2" xfId="6945" xr:uid="{56CC9F43-4DFF-4A55-97A5-F64C6B22AA27}"/>
    <cellStyle name="Calculation 2 2 2 2 5" xfId="5061" xr:uid="{FF383C6E-E602-4980-97CC-0F5E337AE625}"/>
    <cellStyle name="Calculation 2 2 2 2 5 2" xfId="7884" xr:uid="{3C33031B-C863-4419-897F-11EC0D28334C}"/>
    <cellStyle name="Calculation 2 2 2 2 6" xfId="4075" xr:uid="{55E2CAC1-ACBF-43FF-9465-8F5ACFD8CD2C}"/>
    <cellStyle name="Calculation 2 2 2 2 6 2" xfId="6898" xr:uid="{65153050-166B-42F5-A1DD-645997EAB31F}"/>
    <cellStyle name="Calculation 2 2 2 2 7" xfId="3471" xr:uid="{377D8A09-D26A-4F2A-A5AD-BBAA3D21AC81}"/>
    <cellStyle name="Calculation 2 2 2 2 8" xfId="6516" xr:uid="{E51438AE-65DC-4779-8554-5A598E3E34F1}"/>
    <cellStyle name="Calculation 2 2 2 3" xfId="1480" xr:uid="{6AC9A5D9-20FA-40BB-AB59-5AFE9FEFADBA}"/>
    <cellStyle name="Calculation 2 2 2 3 2" xfId="4747" xr:uid="{942DF250-53F8-437A-820A-3B281CD116E0}"/>
    <cellStyle name="Calculation 2 2 2 3 2 2" xfId="7570" xr:uid="{D25160B6-6154-4075-A641-BFEDD4B6293F}"/>
    <cellStyle name="Calculation 2 2 2 3 3" xfId="5018" xr:uid="{6EF79E77-3DD4-4A6B-9BC1-F4B3368D5A3C}"/>
    <cellStyle name="Calculation 2 2 2 3 3 2" xfId="7841" xr:uid="{9DFB7C7D-03B8-475F-987E-A88E5205C558}"/>
    <cellStyle name="Calculation 2 2 2 3 4" xfId="5374" xr:uid="{FBBB5D1F-8B70-4977-A358-36FD1F59F25B}"/>
    <cellStyle name="Calculation 2 2 2 3 4 2" xfId="8197" xr:uid="{51A25B89-1A99-4DB7-B727-57D0108D60CE}"/>
    <cellStyle name="Calculation 2 2 2 3 5" xfId="5698" xr:uid="{D5534689-3AB6-45E1-A390-880DB5866CBE}"/>
    <cellStyle name="Calculation 2 2 2 3 5 2" xfId="8521" xr:uid="{678AC2DD-1858-4F91-99FB-30CD950BF5BB}"/>
    <cellStyle name="Calculation 2 2 2 3 6" xfId="5989" xr:uid="{39656805-04D1-46A0-A9B7-E5BEAEC19763}"/>
    <cellStyle name="Calculation 2 2 2 3 6 2" xfId="8812" xr:uid="{2C67E17E-B6A3-4E78-A641-76DAD25FF7AA}"/>
    <cellStyle name="Calculation 2 2 2 3 7" xfId="3859" xr:uid="{4C35E16D-AA13-476E-B210-CBD8377593D4}"/>
    <cellStyle name="Calculation 2 2 2 3 8" xfId="6682" xr:uid="{6881C9A6-52E4-4258-8684-9C2B4636A2E5}"/>
    <cellStyle name="Calculation 2 2 2 4" xfId="1108" xr:uid="{6AC9A5D9-20FA-40BB-AB59-5AFE9FEFADBA}"/>
    <cellStyle name="Calculation 2 2 2 4 2" xfId="4216" xr:uid="{0C02AE3B-DE08-488C-B98B-7EFB9CADFAD1}"/>
    <cellStyle name="Calculation 2 2 2 4 2 2" xfId="7039" xr:uid="{D2F2B3EF-BB55-4084-88E2-95E282E2104B}"/>
    <cellStyle name="Calculation 2 2 2 4 3" xfId="4905" xr:uid="{6AACC751-A61A-467C-978C-9ABB161F5A46}"/>
    <cellStyle name="Calculation 2 2 2 4 3 2" xfId="7728" xr:uid="{A3DCA20E-42BE-4E8C-90DA-0E600E7A72EE}"/>
    <cellStyle name="Calculation 2 2 2 4 4" xfId="2857" xr:uid="{57D24A00-42E8-48FC-8F56-450401C9CBF8}"/>
    <cellStyle name="Calculation 2 2 2 4 4 2" xfId="6348" xr:uid="{D6C92F99-1FA2-4E64-8EC7-1075B6BD0627}"/>
    <cellStyle name="Calculation 2 2 2 4 5" xfId="4170" xr:uid="{7B658CB6-9461-492C-A653-DCB7F94A7B1D}"/>
    <cellStyle name="Calculation 2 2 2 4 5 2" xfId="6993" xr:uid="{BEC3A605-EBD0-4DDE-9707-8A2FD2A939B8}"/>
    <cellStyle name="Calculation 2 2 2 4 6" xfId="2859" xr:uid="{3363E66C-1D4D-4C4F-9A1E-522F9B9BF3E3}"/>
    <cellStyle name="Calculation 2 2 2 4 6 2" xfId="6350" xr:uid="{C74AE5FC-FAEB-4F34-8E5D-1A252D8A2115}"/>
    <cellStyle name="Calculation 2 2 2 4 7" xfId="3080" xr:uid="{FFE4B5D4-9541-4C6A-A25A-04DEF8B910E0}"/>
    <cellStyle name="Calculation 2 2 2 4 8" xfId="6404" xr:uid="{8B163630-67BA-4C0F-AD2A-B05BCC02728A}"/>
    <cellStyle name="Calculation 2 2 2 5" xfId="1420" xr:uid="{6AC9A5D9-20FA-40BB-AB59-5AFE9FEFADBA}"/>
    <cellStyle name="Calculation 2 2 2 5 2" xfId="3008" xr:uid="{3257CA8D-D60E-466D-9754-FC20CDCDE43D}"/>
    <cellStyle name="Calculation 2 2 2 5 3" xfId="6387" xr:uid="{64188A29-5DF6-4311-A4C3-6A371CF36FE8}"/>
    <cellStyle name="Calculation 2 2 2 6" xfId="1086" xr:uid="{6AC9A5D9-20FA-40BB-AB59-5AFE9FEFADBA}"/>
    <cellStyle name="Calculation 2 2 2 6 2" xfId="2534" xr:uid="{10C6251C-6018-4514-AEA5-23B2D46CE59E}"/>
    <cellStyle name="Calculation 2 2 2 6 3" xfId="6192" xr:uid="{59D4888B-CF2E-4165-8EF5-09A1175003B2}"/>
    <cellStyle name="Calculation 2 2 2 7" xfId="1067" xr:uid="{6AC9A5D9-20FA-40BB-AB59-5AFE9FEFADBA}"/>
    <cellStyle name="Calculation 2 2 2 7 2" xfId="4201" xr:uid="{80826223-267F-47C2-BFE3-F460578DAE0B}"/>
    <cellStyle name="Calculation 2 2 2 7 3" xfId="7024" xr:uid="{16B19E2F-1C9B-4B8B-AF71-41D67C1A1AE8}"/>
    <cellStyle name="Calculation 2 2 2 8" xfId="1612" xr:uid="{6AC9A5D9-20FA-40BB-AB59-5AFE9FEFADBA}"/>
    <cellStyle name="Calculation 2 2 2 9" xfId="1533" xr:uid="{6AC9A5D9-20FA-40BB-AB59-5AFE9FEFADBA}"/>
    <cellStyle name="Calculation 2 2 3" xfId="972" xr:uid="{00000000-0005-0000-0000-00005A000000}"/>
    <cellStyle name="Calculation 2 2 3 10" xfId="6552" xr:uid="{32C44896-37F4-404A-9E94-655495D2F080}"/>
    <cellStyle name="Calculation 2 2 3 2" xfId="3936" xr:uid="{27C9C728-042F-4B2B-99E0-7809C7128F12}"/>
    <cellStyle name="Calculation 2 2 3 2 2" xfId="4824" xr:uid="{575FD04A-C5FB-44EA-BFD8-E6A0101D3D4D}"/>
    <cellStyle name="Calculation 2 2 3 2 2 2" xfId="7647" xr:uid="{AC7D8999-0631-4FE1-A4A4-BF2AF024B20E}"/>
    <cellStyle name="Calculation 2 2 3 2 3" xfId="4289" xr:uid="{F7C6AD16-9760-4C73-A25D-D9A8A26B3417}"/>
    <cellStyle name="Calculation 2 2 3 2 3 2" xfId="7112" xr:uid="{9627EB12-AB47-4E80-B1F7-9F074C5040E6}"/>
    <cellStyle name="Calculation 2 2 3 2 4" xfId="5451" xr:uid="{975E0EC2-88BE-45F1-A75E-C2B5F2CECF2A}"/>
    <cellStyle name="Calculation 2 2 3 2 4 2" xfId="8274" xr:uid="{923478A0-6007-4BD3-8E4B-846F260B60B6}"/>
    <cellStyle name="Calculation 2 2 3 2 5" xfId="5775" xr:uid="{6F24916C-0176-4C13-854E-30E8584B158A}"/>
    <cellStyle name="Calculation 2 2 3 2 5 2" xfId="8598" xr:uid="{F0A4DC6D-F942-4E3B-A189-8372F5FD041A}"/>
    <cellStyle name="Calculation 2 2 3 2 6" xfId="6066" xr:uid="{ECDD7B98-3567-427E-959B-BBFA6AC141E9}"/>
    <cellStyle name="Calculation 2 2 3 2 6 2" xfId="8889" xr:uid="{0B1E13AF-456E-4A1D-B091-3BEFDA78A207}"/>
    <cellStyle name="Calculation 2 2 3 2 7" xfId="6759" xr:uid="{528BF144-16A7-427C-9AD3-0A0BDFFEC17C}"/>
    <cellStyle name="Calculation 2 2 3 3" xfId="3828" xr:uid="{EFCB246A-6357-4527-94CE-1850B5CBBB97}"/>
    <cellStyle name="Calculation 2 2 3 3 2" xfId="4716" xr:uid="{4EF98208-043B-4BD5-9326-2323841A57C4}"/>
    <cellStyle name="Calculation 2 2 3 3 2 2" xfId="7539" xr:uid="{CC775869-681F-424F-BD34-0CD0FB0705F0}"/>
    <cellStyle name="Calculation 2 2 3 3 3" xfId="4595" xr:uid="{0AFD5CF2-EF0B-4609-9101-DD74CD560F3C}"/>
    <cellStyle name="Calculation 2 2 3 3 3 2" xfId="7418" xr:uid="{493FDD9A-C80B-42C8-9CA9-512DD8B4A4EF}"/>
    <cellStyle name="Calculation 2 2 3 3 4" xfId="5343" xr:uid="{736F7FE6-BAB3-4140-A6CE-42BDFD0EE531}"/>
    <cellStyle name="Calculation 2 2 3 3 4 2" xfId="8166" xr:uid="{C94BE641-F664-4ADD-B8F3-F0B01AFD7F2F}"/>
    <cellStyle name="Calculation 2 2 3 3 5" xfId="5667" xr:uid="{2627998D-E8A4-4BA7-A8B2-937F72C7688D}"/>
    <cellStyle name="Calculation 2 2 3 3 5 2" xfId="8490" xr:uid="{F7DD86CA-F308-4EA3-9FC3-92F013131A8E}"/>
    <cellStyle name="Calculation 2 2 3 3 6" xfId="5958" xr:uid="{9255E032-EF02-4F46-AAA9-CBF9FB0001B8}"/>
    <cellStyle name="Calculation 2 2 3 3 6 2" xfId="8781" xr:uid="{ADA62684-4825-462E-A06F-00CF8820D624}"/>
    <cellStyle name="Calculation 2 2 3 3 7" xfId="6651" xr:uid="{B117E00F-88A7-4803-9278-1D04152CE05D}"/>
    <cellStyle name="Calculation 2 2 3 4" xfId="4617" xr:uid="{95F2DDB5-5F3D-47C9-81D6-7AD9A6856050}"/>
    <cellStyle name="Calculation 2 2 3 4 2" xfId="7440" xr:uid="{A1059ED3-05F4-457B-9E7F-E5E7B20FCC23}"/>
    <cellStyle name="Calculation 2 2 3 5" xfId="4607" xr:uid="{D36C4FF9-A14E-491D-B88B-3C9C7385B453}"/>
    <cellStyle name="Calculation 2 2 3 5 2" xfId="7430" xr:uid="{B266AC2F-25F3-4C9B-AC6A-FF5B9D013590}"/>
    <cellStyle name="Calculation 2 2 3 6" xfId="5244" xr:uid="{49DD5283-6243-4512-AE92-38BF048A3C91}"/>
    <cellStyle name="Calculation 2 2 3 6 2" xfId="8067" xr:uid="{4C3601C1-F999-440A-BFFD-7FAF9BDFD1C5}"/>
    <cellStyle name="Calculation 2 2 3 7" xfId="5568" xr:uid="{1379CD57-0B30-404F-95E7-E16E013536F4}"/>
    <cellStyle name="Calculation 2 2 3 7 2" xfId="8391" xr:uid="{F017FAB2-F47B-4A16-8EC5-F4AEC74FDFE5}"/>
    <cellStyle name="Calculation 2 2 3 8" xfId="5859" xr:uid="{C4E7D0E0-4744-47CA-B7D6-C34A142129B6}"/>
    <cellStyle name="Calculation 2 2 3 8 2" xfId="8682" xr:uid="{C8112C8C-B36B-47F2-9CEA-9B7FC556C219}"/>
    <cellStyle name="Calculation 2 2 3 9" xfId="3729" xr:uid="{D57A63BD-7ED9-4866-8C68-04D667DC6BDC}"/>
    <cellStyle name="Calculation 2 2 4" xfId="760" xr:uid="{00000000-0005-0000-0000-00005A000000}"/>
    <cellStyle name="Calculation 2 2 4 10" xfId="6577" xr:uid="{A04F6884-D0C8-408D-B74A-01129DB78752}"/>
    <cellStyle name="Calculation 2 2 4 2" xfId="3961" xr:uid="{57100CE3-1649-4A32-B528-2DAD07FB0F2D}"/>
    <cellStyle name="Calculation 2 2 4 2 2" xfId="4849" xr:uid="{3E4C4191-0D44-4F51-B2B8-7F04D61E068A}"/>
    <cellStyle name="Calculation 2 2 4 2 2 2" xfId="7672" xr:uid="{67DD905D-B906-4C39-9D73-95813B6694EE}"/>
    <cellStyle name="Calculation 2 2 4 2 3" xfId="5156" xr:uid="{D9173666-C15D-4A20-A3B1-CAC450973F36}"/>
    <cellStyle name="Calculation 2 2 4 2 3 2" xfId="7979" xr:uid="{F55CB325-C212-4394-A51A-F87DFDCF7D32}"/>
    <cellStyle name="Calculation 2 2 4 2 4" xfId="5476" xr:uid="{C9EEB747-0A7E-4238-B0E3-2A963056406B}"/>
    <cellStyle name="Calculation 2 2 4 2 4 2" xfId="8299" xr:uid="{F04107B8-689F-4F7C-9139-9A0FEF00F650}"/>
    <cellStyle name="Calculation 2 2 4 2 5" xfId="5800" xr:uid="{F1C1E9D7-1D4D-4E3F-80C9-37DD3E36E7B1}"/>
    <cellStyle name="Calculation 2 2 4 2 5 2" xfId="8623" xr:uid="{828E6056-5663-4DD9-9623-10801EDC23F1}"/>
    <cellStyle name="Calculation 2 2 4 2 6" xfId="6091" xr:uid="{DE3385C4-21B9-4388-AB93-6E78AC845E4E}"/>
    <cellStyle name="Calculation 2 2 4 2 6 2" xfId="8914" xr:uid="{7C903218-076F-4529-9CFE-2EF9ED796B5F}"/>
    <cellStyle name="Calculation 2 2 4 2 7" xfId="6784" xr:uid="{F42B51A7-8205-4D8F-B2F0-5D76B0A833E5}"/>
    <cellStyle name="Calculation 2 2 4 3" xfId="3800" xr:uid="{F74056FE-94BC-496F-8797-2E10CE5BAE9C}"/>
    <cellStyle name="Calculation 2 2 4 3 2" xfId="4688" xr:uid="{1C127DCD-59B9-4753-A86E-BA5E84F6BA0F}"/>
    <cellStyle name="Calculation 2 2 4 3 2 2" xfId="7511" xr:uid="{8B0822DC-D089-4CFB-AA56-1D9D74FB8E0F}"/>
    <cellStyle name="Calculation 2 2 4 3 3" xfId="5058" xr:uid="{987E0998-663D-442A-8D22-FAE0EE6ECE4F}"/>
    <cellStyle name="Calculation 2 2 4 3 3 2" xfId="7881" xr:uid="{711632BA-031E-4107-8349-F8CF6B1CD547}"/>
    <cellStyle name="Calculation 2 2 4 3 4" xfId="5315" xr:uid="{575B1E24-D179-49A5-8B43-D3A0A32C946F}"/>
    <cellStyle name="Calculation 2 2 4 3 4 2" xfId="8138" xr:uid="{A7B7E20D-1EDD-4808-ABAD-A1F24B5BB0B8}"/>
    <cellStyle name="Calculation 2 2 4 3 5" xfId="5639" xr:uid="{02584E1D-1686-4D21-A832-54EDA3FD9BDE}"/>
    <cellStyle name="Calculation 2 2 4 3 5 2" xfId="8462" xr:uid="{A00BEE37-E5FA-46A6-B85B-87A878C3E28F}"/>
    <cellStyle name="Calculation 2 2 4 3 6" xfId="5930" xr:uid="{61C78EFD-3F61-4E74-99E2-838F576F0A95}"/>
    <cellStyle name="Calculation 2 2 4 3 6 2" xfId="8753" xr:uid="{44B29E8B-02B6-4466-90DE-93E1873D04C5}"/>
    <cellStyle name="Calculation 2 2 4 3 7" xfId="6623" xr:uid="{1F3EB77C-E60C-48F5-ADC5-4CA958637A31}"/>
    <cellStyle name="Calculation 2 2 4 4" xfId="4642" xr:uid="{3C971429-51DA-4502-B30C-B450D1F53CD5}"/>
    <cellStyle name="Calculation 2 2 4 4 2" xfId="7465" xr:uid="{7DA9F415-F996-44BA-BED2-4127E7115D81}"/>
    <cellStyle name="Calculation 2 2 4 5" xfId="5092" xr:uid="{5D0038D2-132A-447E-899E-870E22992429}"/>
    <cellStyle name="Calculation 2 2 4 5 2" xfId="7915" xr:uid="{71578D58-54CF-41B5-BA76-F0E7165C3EA2}"/>
    <cellStyle name="Calculation 2 2 4 6" xfId="5269" xr:uid="{0BC365E1-01E5-408B-9B56-1B2F0B9F6E86}"/>
    <cellStyle name="Calculation 2 2 4 6 2" xfId="8092" xr:uid="{A0BFDA84-FFC2-496C-8AF8-5B4472123EF5}"/>
    <cellStyle name="Calculation 2 2 4 7" xfId="5593" xr:uid="{A3D6278D-73F8-43E3-A42C-B090B67A3FED}"/>
    <cellStyle name="Calculation 2 2 4 7 2" xfId="8416" xr:uid="{D3800E8F-D291-4426-BABF-A9361E7C3308}"/>
    <cellStyle name="Calculation 2 2 4 8" xfId="5884" xr:uid="{34F005C4-E7E7-4B40-B13B-91ECE169B64E}"/>
    <cellStyle name="Calculation 2 2 4 8 2" xfId="8707" xr:uid="{6D341286-04F0-4FE9-8512-9169A5ED9A52}"/>
    <cellStyle name="Calculation 2 2 4 9" xfId="3754" xr:uid="{CBAEA945-BBC7-40AA-ACB4-6EE1B4B0968E}"/>
    <cellStyle name="Calculation 2 2 5" xfId="794" xr:uid="{00000000-0005-0000-0000-00005A000000}"/>
    <cellStyle name="Calculation 2 2 5 10" xfId="6542" xr:uid="{FB9E0ECF-26B8-4D4B-8FE7-95BF1A4A8B90}"/>
    <cellStyle name="Calculation 2 2 5 2" xfId="3912" xr:uid="{343F84D9-1D21-4BD4-AFD0-A3C5FB0805B4}"/>
    <cellStyle name="Calculation 2 2 5 2 2" xfId="4800" xr:uid="{B7E638ED-4B46-41F9-965B-83C41F194EB1}"/>
    <cellStyle name="Calculation 2 2 5 2 2 2" xfId="7623" xr:uid="{F69A6011-A58F-4DBA-BECD-78DC89497C83}"/>
    <cellStyle name="Calculation 2 2 5 2 3" xfId="4272" xr:uid="{43F5BDB9-9B01-4FBE-AB52-E96E69095AF7}"/>
    <cellStyle name="Calculation 2 2 5 2 3 2" xfId="7095" xr:uid="{51BFCE01-99B2-49A0-812F-3F6FAD0D56B1}"/>
    <cellStyle name="Calculation 2 2 5 2 4" xfId="5427" xr:uid="{1AFA5B93-151E-40F8-93E3-FBBE8BC191F2}"/>
    <cellStyle name="Calculation 2 2 5 2 4 2" xfId="8250" xr:uid="{08D90B5E-11E7-4304-AA29-82A86D3F4099}"/>
    <cellStyle name="Calculation 2 2 5 2 5" xfId="5751" xr:uid="{FE84984A-6C2D-4A66-A6C5-C49B35FBFA20}"/>
    <cellStyle name="Calculation 2 2 5 2 5 2" xfId="8574" xr:uid="{6FF84AEA-CEA1-49CE-94AF-D6DF58DD73A2}"/>
    <cellStyle name="Calculation 2 2 5 2 6" xfId="6042" xr:uid="{D87ACF64-7250-4DBC-BE3C-027487D42807}"/>
    <cellStyle name="Calculation 2 2 5 2 6 2" xfId="8865" xr:uid="{373B96A0-4135-4AB2-AF38-D094F63F9C2B}"/>
    <cellStyle name="Calculation 2 2 5 2 7" xfId="6735" xr:uid="{A60BB955-7705-4143-BE8E-1EE7B28DBEE8}"/>
    <cellStyle name="Calculation 2 2 5 3" xfId="4004" xr:uid="{C6A3414C-44EC-47EA-A0D0-77C5BADF2291}"/>
    <cellStyle name="Calculation 2 2 5 3 2" xfId="4892" xr:uid="{914C1B2D-D613-4BB9-B6A4-CDE0B6E13B96}"/>
    <cellStyle name="Calculation 2 2 5 3 2 2" xfId="7715" xr:uid="{9E6A55FC-E1B1-4AB0-8C55-8FA318BE821C}"/>
    <cellStyle name="Calculation 2 2 5 3 3" xfId="5199" xr:uid="{4C606318-695C-47A7-81BE-4DAB332B551C}"/>
    <cellStyle name="Calculation 2 2 5 3 3 2" xfId="8022" xr:uid="{2180EC35-E6C5-4D0E-90EB-00C231109BCA}"/>
    <cellStyle name="Calculation 2 2 5 3 4" xfId="5519" xr:uid="{545EEE3C-3F17-4E3C-A020-B7BB9A300E27}"/>
    <cellStyle name="Calculation 2 2 5 3 4 2" xfId="8342" xr:uid="{DF158F82-B7AD-4811-B8A9-1CB696925B84}"/>
    <cellStyle name="Calculation 2 2 5 3 5" xfId="5843" xr:uid="{870C7466-8698-4AE6-9E9E-E41BC2C08CD9}"/>
    <cellStyle name="Calculation 2 2 5 3 5 2" xfId="8666" xr:uid="{FE0C4804-16B4-4150-B8D0-690D92C5E52D}"/>
    <cellStyle name="Calculation 2 2 5 3 6" xfId="6134" xr:uid="{7C7E39D6-6AAF-4F55-ABFF-6719F0EE471D}"/>
    <cellStyle name="Calculation 2 2 5 3 6 2" xfId="8957" xr:uid="{5FCEE70E-BD1C-455B-B6C6-2AD2C4039EC1}"/>
    <cellStyle name="Calculation 2 2 5 3 7" xfId="6827" xr:uid="{484D03AF-EB37-4B1A-997F-493A67053EF2}"/>
    <cellStyle name="Calculation 2 2 5 4" xfId="4566" xr:uid="{15A6A2C3-A5DF-417C-8594-3B9A1DD0D3BA}"/>
    <cellStyle name="Calculation 2 2 5 4 2" xfId="7389" xr:uid="{D091E2F7-6948-424F-8BDE-F0F70715DE31}"/>
    <cellStyle name="Calculation 2 2 5 5" xfId="4102" xr:uid="{55FAA428-A10E-4A3B-9C94-E8A46CF9DE98}"/>
    <cellStyle name="Calculation 2 2 5 5 2" xfId="6925" xr:uid="{24AEEDA0-5F56-4594-A317-26B78F3AA333}"/>
    <cellStyle name="Calculation 2 2 5 6" xfId="5218" xr:uid="{BC96CFA9-7D0A-4222-B1F0-4F0CEF682890}"/>
    <cellStyle name="Calculation 2 2 5 6 2" xfId="8041" xr:uid="{8063B03F-A8ED-4708-BE81-FAD3ED52E680}"/>
    <cellStyle name="Calculation 2 2 5 7" xfId="5552" xr:uid="{589623C4-74B8-4790-9F48-C956FC519D5D}"/>
    <cellStyle name="Calculation 2 2 5 7 2" xfId="8375" xr:uid="{8EDCA901-BEA5-49A8-8E2D-C72A0D0E7F83}"/>
    <cellStyle name="Calculation 2 2 5 8" xfId="5849" xr:uid="{940FFB0E-FE9A-4C00-B814-CABFD53EAEE5}"/>
    <cellStyle name="Calculation 2 2 5 8 2" xfId="8672" xr:uid="{3F5432DB-9BB6-44E8-A3B2-382236D12F3A}"/>
    <cellStyle name="Calculation 2 2 5 9" xfId="3639" xr:uid="{8F85EA83-0E96-48D3-A2BC-9CF71BA8AAD6}"/>
    <cellStyle name="Calculation 2 2 6" xfId="1447" xr:uid="{00000000-0005-0000-0000-00005A000000}"/>
    <cellStyle name="Calculation 2 2 6 10" xfId="6550" xr:uid="{456C6FA4-33E8-4F0F-8C36-D7ABBD35A73A}"/>
    <cellStyle name="Calculation 2 2 6 2" xfId="3934" xr:uid="{FE18CA15-E295-42BB-BE87-AF8441791A40}"/>
    <cellStyle name="Calculation 2 2 6 2 2" xfId="4822" xr:uid="{58F912B2-5985-4DCC-818A-6B75A860897B}"/>
    <cellStyle name="Calculation 2 2 6 2 2 2" xfId="7645" xr:uid="{BD0C9F74-D610-46BF-9DAA-C369F42594CC}"/>
    <cellStyle name="Calculation 2 2 6 2 3" xfId="4585" xr:uid="{DAB4A2BE-3C02-48B5-B02E-62B1C5DE1674}"/>
    <cellStyle name="Calculation 2 2 6 2 3 2" xfId="7408" xr:uid="{F3FF2E89-BFC5-457B-ADA5-CE9325CF3496}"/>
    <cellStyle name="Calculation 2 2 6 2 4" xfId="5449" xr:uid="{2113379C-DCC6-426A-8114-19FF5510302A}"/>
    <cellStyle name="Calculation 2 2 6 2 4 2" xfId="8272" xr:uid="{5F6C5F04-8EEE-4B6F-8580-B6B135F23EE8}"/>
    <cellStyle name="Calculation 2 2 6 2 5" xfId="5773" xr:uid="{CDE6694A-6711-4B17-BE6E-48B5E628E928}"/>
    <cellStyle name="Calculation 2 2 6 2 5 2" xfId="8596" xr:uid="{93DB7828-1153-401D-845D-76C331F4CAC9}"/>
    <cellStyle name="Calculation 2 2 6 2 6" xfId="6064" xr:uid="{9202E9E2-00C8-424D-BC0D-8950752DA5C7}"/>
    <cellStyle name="Calculation 2 2 6 2 6 2" xfId="8887" xr:uid="{B76AFCCD-F5D5-4EA4-A35D-0EEEB92BF9D2}"/>
    <cellStyle name="Calculation 2 2 6 2 7" xfId="6757" xr:uid="{14ECFF84-A459-45E0-9F2A-A5428D90F1BC}"/>
    <cellStyle name="Calculation 2 2 6 3" xfId="3325" xr:uid="{10814085-4226-4A5C-8C3F-DA26D5BD800D}"/>
    <cellStyle name="Calculation 2 2 6 3 2" xfId="4376" xr:uid="{EED7780F-F75F-4EA0-882A-212415CA8776}"/>
    <cellStyle name="Calculation 2 2 6 3 2 2" xfId="7199" xr:uid="{31F106D9-2FB4-4AFD-9A11-B9D9228AC7E8}"/>
    <cellStyle name="Calculation 2 2 6 3 3" xfId="5103" xr:uid="{F2A26A96-BE8D-4A60-AE7D-6404AA55D93E}"/>
    <cellStyle name="Calculation 2 2 6 3 3 2" xfId="7926" xr:uid="{55BC2282-EC5F-4E85-9259-5D3E8671C9E1}"/>
    <cellStyle name="Calculation 2 2 6 3 4" xfId="4917" xr:uid="{E4307B8B-A46C-46C5-887F-7FBF13D4E193}"/>
    <cellStyle name="Calculation 2 2 6 3 4 2" xfId="7740" xr:uid="{22E17827-6237-41FA-8B5D-4E0DFFC1D228}"/>
    <cellStyle name="Calculation 2 2 6 3 5" xfId="4142" xr:uid="{D4CA8035-5BC1-4CCE-B414-A926494FDA7B}"/>
    <cellStyle name="Calculation 2 2 6 3 5 2" xfId="6965" xr:uid="{5A49DF7D-AB58-4542-B2CD-47E380F16923}"/>
    <cellStyle name="Calculation 2 2 6 3 6" xfId="5209" xr:uid="{E09D7A6C-F608-46CD-9FBB-77A0F8924E92}"/>
    <cellStyle name="Calculation 2 2 6 3 6 2" xfId="8032" xr:uid="{956CD722-7D56-43A0-A6ED-B4840C59981A}"/>
    <cellStyle name="Calculation 2 2 6 3 7" xfId="6482" xr:uid="{215E5D17-8BED-4F25-A096-BE60390C024C}"/>
    <cellStyle name="Calculation 2 2 6 4" xfId="4615" xr:uid="{040F6890-C37B-45FA-8051-03A2BA091F23}"/>
    <cellStyle name="Calculation 2 2 6 4 2" xfId="7438" xr:uid="{E6B0FEA4-2EE7-4225-95B9-26BFBE9F8F8F}"/>
    <cellStyle name="Calculation 2 2 6 5" xfId="4445" xr:uid="{0D2AF649-49AF-4E66-B9BD-F3FDDAFD4DE8}"/>
    <cellStyle name="Calculation 2 2 6 5 2" xfId="7268" xr:uid="{082C0D84-EE0D-42D2-804D-829A34B6D64B}"/>
    <cellStyle name="Calculation 2 2 6 6" xfId="5242" xr:uid="{574FA14B-D607-4C22-83A6-C520A25BA7D4}"/>
    <cellStyle name="Calculation 2 2 6 6 2" xfId="8065" xr:uid="{38F0C3A5-480D-4390-B6BC-7D07E6CA6A9D}"/>
    <cellStyle name="Calculation 2 2 6 7" xfId="5566" xr:uid="{D7F16E2C-AFAF-4E04-BB4C-F5679D6AAA8B}"/>
    <cellStyle name="Calculation 2 2 6 7 2" xfId="8389" xr:uid="{8A5FF90F-1B5F-4DD1-ACA7-0C136C9C2F16}"/>
    <cellStyle name="Calculation 2 2 6 8" xfId="5857" xr:uid="{DC5DAC39-8890-4EE7-A475-D39F9FB93C8C}"/>
    <cellStyle name="Calculation 2 2 6 8 2" xfId="8680" xr:uid="{F8BCA898-60F6-4BBA-9D6F-8786822BCA0F}"/>
    <cellStyle name="Calculation 2 2 6 9" xfId="3727" xr:uid="{739F4E00-8E95-4B2C-83B9-A55B729C3B15}"/>
    <cellStyle name="Calculation 2 2 7" xfId="1395" xr:uid="{00000000-0005-0000-0000-00005A000000}"/>
    <cellStyle name="Calculation 2 2 7 2" xfId="4322" xr:uid="{8329E896-D8E1-4479-93A7-2A695A06A970}"/>
    <cellStyle name="Calculation 2 2 7 2 2" xfId="7145" xr:uid="{629FA5FC-C6A0-4B46-835A-EF594D9C203A}"/>
    <cellStyle name="Calculation 2 2 7 3" xfId="4226" xr:uid="{EA13AD62-F89B-4D41-ACC4-EDFA4A383EBE}"/>
    <cellStyle name="Calculation 2 2 7 3 2" xfId="7049" xr:uid="{5339CF1E-44B8-4A24-B0D7-2B335E7280E9}"/>
    <cellStyle name="Calculation 2 2 7 4" xfId="4506" xr:uid="{21E27B0F-AA7E-45F1-81B5-D2299F45467F}"/>
    <cellStyle name="Calculation 2 2 7 4 2" xfId="7329" xr:uid="{07CFC129-9D67-4D18-899A-B504DC9B7ACD}"/>
    <cellStyle name="Calculation 2 2 7 5" xfId="4533" xr:uid="{25FD6C63-7D16-4412-8830-58F0E126FFB2}"/>
    <cellStyle name="Calculation 2 2 7 5 2" xfId="7356" xr:uid="{1611A3A7-30E5-4650-B9C0-73505671FE63}"/>
    <cellStyle name="Calculation 2 2 7 6" xfId="4564" xr:uid="{E788AA29-B9DA-4543-9FD7-DEB7A5A4000E}"/>
    <cellStyle name="Calculation 2 2 7 6 2" xfId="7387" xr:uid="{3A255654-22B3-4096-B3CD-9A4B9B51452C}"/>
    <cellStyle name="Calculation 2 2 7 7" xfId="3246" xr:uid="{3B0AC8EF-CBCF-4EF2-9DAC-CB9756A90A1D}"/>
    <cellStyle name="Calculation 2 2 7 8" xfId="6458" xr:uid="{62F2EF3D-5386-495A-8C17-E9028A1B76CB}"/>
    <cellStyle name="Calculation 2 2 8" xfId="770" xr:uid="{00000000-0005-0000-0000-00005A000000}"/>
    <cellStyle name="Calculation 2 2 8 2" xfId="4367" xr:uid="{43FE63FA-A720-418F-AF15-1297B44DC699}"/>
    <cellStyle name="Calculation 2 2 8 2 2" xfId="7190" xr:uid="{13953290-C53F-4692-900A-4B391C62D7E2}"/>
    <cellStyle name="Calculation 2 2 8 3" xfId="4986" xr:uid="{0EF3F579-7670-4BCB-8446-16515469E6CC}"/>
    <cellStyle name="Calculation 2 2 8 3 2" xfId="7809" xr:uid="{EDEF8752-EB89-47D1-B960-3E1220D61187}"/>
    <cellStyle name="Calculation 2 2 8 4" xfId="4576" xr:uid="{762F8342-ED36-4344-87E6-99666BAD620D}"/>
    <cellStyle name="Calculation 2 2 8 4 2" xfId="7399" xr:uid="{B5E038B8-736A-446E-874C-5379C372C2AB}"/>
    <cellStyle name="Calculation 2 2 8 5" xfId="4177" xr:uid="{7D278F13-052F-4975-B312-962845133E4E}"/>
    <cellStyle name="Calculation 2 2 8 5 2" xfId="7000" xr:uid="{7753C28D-DD34-4CFD-AE48-311D8DE20320}"/>
    <cellStyle name="Calculation 2 2 8 6" xfId="4570" xr:uid="{2BBEA9DE-5267-4984-A239-815AF7AF4622}"/>
    <cellStyle name="Calculation 2 2 8 6 2" xfId="7393" xr:uid="{528A54AE-8324-493C-892A-AFB88505152F}"/>
    <cellStyle name="Calculation 2 2 8 7" xfId="3316" xr:uid="{5E9591CB-CA65-4884-93E2-918AE060F31D}"/>
    <cellStyle name="Calculation 2 2 8 8" xfId="6473" xr:uid="{DBC45E27-6BC2-4FAF-A7A2-0B087DAD205E}"/>
    <cellStyle name="Calculation 2 2 9" xfId="1513" xr:uid="{00000000-0005-0000-0000-00005A000000}"/>
    <cellStyle name="Calculation 2 2 9 2" xfId="4222" xr:uid="{884EC353-4CEF-48C4-B969-B9C50540A95C}"/>
    <cellStyle name="Calculation 2 2 9 2 2" xfId="7045" xr:uid="{D8484CDC-FA8B-4042-8EC6-08ADA5FED222}"/>
    <cellStyle name="Calculation 2 2 9 3" xfId="4429" xr:uid="{D5E156EA-83C2-40E1-810D-63D006866763}"/>
    <cellStyle name="Calculation 2 2 9 3 2" xfId="7252" xr:uid="{F546333F-FEB4-4987-8714-4B485A258409}"/>
    <cellStyle name="Calculation 2 2 9 4" xfId="4021" xr:uid="{14ED4436-6BBA-46AC-A069-78A1BA439F3E}"/>
    <cellStyle name="Calculation 2 2 9 4 2" xfId="6844" xr:uid="{5C451F62-01B8-45CF-8883-6E88C1CDFEF8}"/>
    <cellStyle name="Calculation 2 2 9 5" xfId="4921" xr:uid="{27EDF102-A031-42C5-B4A7-0C1FE549FD18}"/>
    <cellStyle name="Calculation 2 2 9 5 2" xfId="7744" xr:uid="{3DE89E19-EEE3-4936-9D65-F6B61203DB38}"/>
    <cellStyle name="Calculation 2 2 9 6" xfId="4977" xr:uid="{87B80DF0-78A8-435C-A3A7-0379CD5FF509}"/>
    <cellStyle name="Calculation 2 2 9 6 2" xfId="7800" xr:uid="{CE20A3F4-F0A5-4EC1-A3F3-527EB71284B5}"/>
    <cellStyle name="Calculation 2 2 9 7" xfId="3087" xr:uid="{5DCC45D7-ED70-446C-BC56-E216F52023F9}"/>
    <cellStyle name="Calculation 2 2 9 8" xfId="6409" xr:uid="{F01E5CF3-8F29-4B03-8386-9B36410E5BBB}"/>
    <cellStyle name="Calculation 2 3" xfId="403" xr:uid="{00000000-0005-0000-0000-00005B000000}"/>
    <cellStyle name="Calculation 2 4" xfId="1391" xr:uid="{00000000-0005-0000-0000-000059000000}"/>
    <cellStyle name="Calculation 2 4 2" xfId="4276" xr:uid="{429ADED7-6287-4999-87EF-43E9129C6EB5}"/>
    <cellStyle name="Calculation 2 4 2 2" xfId="7099" xr:uid="{47CF0EAB-9E5D-46E1-9281-CC86A31B9E63}"/>
    <cellStyle name="Calculation 2 4 3" xfId="4354" xr:uid="{04AC3C7D-0E0A-4A71-960E-71C86B33C74C}"/>
    <cellStyle name="Calculation 2 4 3 2" xfId="7177" xr:uid="{2662E9E5-9F4D-4A4A-B5C1-F79084F2813F}"/>
    <cellStyle name="Calculation 2 4 4" xfId="4069" xr:uid="{25324DA3-CD0E-4292-AD57-B62F351F7FCF}"/>
    <cellStyle name="Calculation 2 4 4 2" xfId="6892" xr:uid="{F507EA53-0964-4D54-81A7-E137D29E31FC}"/>
    <cellStyle name="Calculation 2 4 5" xfId="5212" xr:uid="{2D7FD5C4-BBDD-4ABF-AA24-46958ECB5A54}"/>
    <cellStyle name="Calculation 2 4 5 2" xfId="8035" xr:uid="{84CE838C-0C6A-493B-A7B4-71A04108DA4E}"/>
    <cellStyle name="Calculation 2 4 6" xfId="4270" xr:uid="{EE5B7919-3B73-492C-93F1-9CF1D946732F}"/>
    <cellStyle name="Calculation 2 4 6 2" xfId="7093" xr:uid="{EB4B0A53-F58C-4F8B-BA5B-D5AFDD0078E1}"/>
    <cellStyle name="Calculation 2 4 7" xfId="3153" xr:uid="{92D3D17E-0887-4B2A-A9EF-3D4E5E49CD1E}"/>
    <cellStyle name="Calculation 2 4 8" xfId="6445" xr:uid="{1DC1208E-505A-4BC6-A340-21270E0E59A9}"/>
    <cellStyle name="Calculation 2 5" xfId="1034" xr:uid="{00000000-0005-0000-0000-000059000000}"/>
    <cellStyle name="Calculation 2 5 2" xfId="2622" xr:uid="{4FEF0770-EFF2-40A4-94AC-B3B53339043D}"/>
    <cellStyle name="Calculation 2 5 3" xfId="6248" xr:uid="{9A6C7B93-1E55-468C-A71D-2E1829667538}"/>
    <cellStyle name="Calculation 2 6" xfId="1583" xr:uid="{00000000-0005-0000-0000-000059000000}"/>
    <cellStyle name="Calculation 2 7" xfId="1598" xr:uid="{00000000-0005-0000-0000-000059000000}"/>
    <cellStyle name="Calculation 2 8" xfId="777" xr:uid="{00000000-0005-0000-0000-000059000000}"/>
    <cellStyle name="Calculation 2 9" xfId="1376" xr:uid="{00000000-0005-0000-0000-000059000000}"/>
    <cellStyle name="Calculation 3" xfId="266" xr:uid="{00000000-0005-0000-0000-00005C000000}"/>
    <cellStyle name="Calculation 3 10" xfId="1088" xr:uid="{00000000-0005-0000-0000-00005C000000}"/>
    <cellStyle name="Calculation 3 10 2" xfId="2686" xr:uid="{680660C8-7666-4B86-A71E-88CF2254DE46}"/>
    <cellStyle name="Calculation 3 10 3" xfId="6256" xr:uid="{0C485B8C-DE92-4D9D-B7A3-AFBF292EB32A}"/>
    <cellStyle name="Calculation 3 11" xfId="1074" xr:uid="{00000000-0005-0000-0000-00005C000000}"/>
    <cellStyle name="Calculation 3 11 2" xfId="4202" xr:uid="{2271CC39-36F4-417C-AAC3-1C71E0D19411}"/>
    <cellStyle name="Calculation 3 11 3" xfId="7025" xr:uid="{201A5D95-4006-45E3-B2AE-F9480132E82E}"/>
    <cellStyle name="Calculation 3 12" xfId="1607" xr:uid="{00000000-0005-0000-0000-00005C000000}"/>
    <cellStyle name="Calculation 3 12 2" xfId="4940" xr:uid="{AC47E325-11F4-4D6E-B2FF-888B38769896}"/>
    <cellStyle name="Calculation 3 12 3" xfId="7763" xr:uid="{06EDF3DF-84D5-4E28-82EE-AE4B00F87762}"/>
    <cellStyle name="Calculation 3 13" xfId="1656" xr:uid="{00000000-0005-0000-0000-00005C000000}"/>
    <cellStyle name="Calculation 3 14" xfId="1637" xr:uid="{00000000-0005-0000-0000-00005C000000}"/>
    <cellStyle name="Calculation 3 15" xfId="1377" xr:uid="{00000000-0005-0000-0000-00005C000000}"/>
    <cellStyle name="Calculation 3 16" xfId="1705" xr:uid="{00000000-0005-0000-0000-00005C000000}"/>
    <cellStyle name="Calculation 3 17" xfId="1827" xr:uid="{00000000-0005-0000-0000-00005C000000}"/>
    <cellStyle name="Calculation 3 18" xfId="1762" xr:uid="{00000000-0005-0000-0000-00005C000000}"/>
    <cellStyle name="Calculation 3 19" xfId="2123" xr:uid="{EEA8E3ED-2605-4A9A-9AAA-8E642F32A421}"/>
    <cellStyle name="Calculation 3 2" xfId="663" xr:uid="{DCE73340-1ED6-48D5-AACA-6321FD2C3E57}"/>
    <cellStyle name="Calculation 3 2 10" xfId="1549" xr:uid="{DCE73340-1ED6-48D5-AACA-6321FD2C3E57}"/>
    <cellStyle name="Calculation 3 2 11" xfId="1664" xr:uid="{DCE73340-1ED6-48D5-AACA-6321FD2C3E57}"/>
    <cellStyle name="Calculation 3 2 12" xfId="1683" xr:uid="{DCE73340-1ED6-48D5-AACA-6321FD2C3E57}"/>
    <cellStyle name="Calculation 3 2 13" xfId="1571" xr:uid="{DCE73340-1ED6-48D5-AACA-6321FD2C3E57}"/>
    <cellStyle name="Calculation 3 2 14" xfId="2023" xr:uid="{DCE73340-1ED6-48D5-AACA-6321FD2C3E57}"/>
    <cellStyle name="Calculation 3 2 15" xfId="2416" xr:uid="{4219CF39-55DF-49A8-8956-52FC6E4C6B0A}"/>
    <cellStyle name="Calculation 3 2 16" xfId="6153" xr:uid="{38312B37-B5EF-47B7-BDEC-4C53A8E8EC1B}"/>
    <cellStyle name="Calculation 3 2 2" xfId="1215" xr:uid="{DCE73340-1ED6-48D5-AACA-6321FD2C3E57}"/>
    <cellStyle name="Calculation 3 2 2 2" xfId="4456" xr:uid="{5831E41A-538F-4C9C-A1B8-163CF24B452F}"/>
    <cellStyle name="Calculation 3 2 2 2 2" xfId="7279" xr:uid="{FA892757-DC9A-45FE-A426-9A745B5A9FA5}"/>
    <cellStyle name="Calculation 3 2 2 3" xfId="5120" xr:uid="{C010508F-1AFA-44FB-9A8C-20FFACB14E23}"/>
    <cellStyle name="Calculation 3 2 2 3 2" xfId="7943" xr:uid="{563F574D-03A5-4B5D-9B1C-8A0D70EF270F}"/>
    <cellStyle name="Calculation 3 2 2 4" xfId="4610" xr:uid="{1D02C08A-437D-4072-9DED-006D0F3839AD}"/>
    <cellStyle name="Calculation 3 2 2 4 2" xfId="7433" xr:uid="{61FBDCFF-ACA4-4008-A21B-38254153778F}"/>
    <cellStyle name="Calculation 3 2 2 5" xfId="2511" xr:uid="{3D900ECC-6F33-4AF0-884E-B83DCEEE19B0}"/>
    <cellStyle name="Calculation 3 2 2 5 2" xfId="6169" xr:uid="{B88A7C17-1878-4806-8F27-DF6E0C774D78}"/>
    <cellStyle name="Calculation 3 2 2 6" xfId="2779" xr:uid="{7FC40375-8F16-4CA5-AD3F-468B9988EB7C}"/>
    <cellStyle name="Calculation 3 2 2 6 2" xfId="6270" xr:uid="{FAB8837E-B9C7-4819-8665-E1FE5420AFD7}"/>
    <cellStyle name="Calculation 3 2 2 7" xfId="3442" xr:uid="{FD87B3EE-789E-4D81-A129-6232C2E5BECC}"/>
    <cellStyle name="Calculation 3 2 2 8" xfId="6511" xr:uid="{3CF3EDB1-73D3-40A3-8E5A-50D73504CE79}"/>
    <cellStyle name="Calculation 3 2 3" xfId="1463" xr:uid="{DCE73340-1ED6-48D5-AACA-6321FD2C3E57}"/>
    <cellStyle name="Calculation 3 2 3 2" xfId="4738" xr:uid="{15BC593D-01F3-494B-A84A-5FD799B55EEE}"/>
    <cellStyle name="Calculation 3 2 3 2 2" xfId="7561" xr:uid="{18968BC0-B588-4E29-A36E-68E9C258734E}"/>
    <cellStyle name="Calculation 3 2 3 3" xfId="2519" xr:uid="{DA9F9445-867B-4EE8-9819-843662C9C8BB}"/>
    <cellStyle name="Calculation 3 2 3 3 2" xfId="6177" xr:uid="{52B87528-2D33-4B9E-93F6-A561E63319B4}"/>
    <cellStyle name="Calculation 3 2 3 4" xfId="5365" xr:uid="{B87D54F4-2DDC-4E0D-961D-FC4F6BDAE265}"/>
    <cellStyle name="Calculation 3 2 3 4 2" xfId="8188" xr:uid="{289440DE-FC80-44FE-8212-C9260DC6932A}"/>
    <cellStyle name="Calculation 3 2 3 5" xfId="5689" xr:uid="{896AF4CD-8B3B-45D3-990D-C9403B9EB47B}"/>
    <cellStyle name="Calculation 3 2 3 5 2" xfId="8512" xr:uid="{BDF649EC-9F37-4A57-845D-F01EAB8AD732}"/>
    <cellStyle name="Calculation 3 2 3 6" xfId="5980" xr:uid="{9D3B8A68-5DED-4565-8AAB-EC254F79B6F6}"/>
    <cellStyle name="Calculation 3 2 3 6 2" xfId="8803" xr:uid="{4285366D-6D18-4889-99B1-539DC9AEE5FD}"/>
    <cellStyle name="Calculation 3 2 3 7" xfId="3850" xr:uid="{6DEDC367-B7CA-4B0B-8A8C-3D319AD5C7C0}"/>
    <cellStyle name="Calculation 3 2 3 8" xfId="6673" xr:uid="{2EA512DB-174D-4FCE-A757-4A0FC37B2282}"/>
    <cellStyle name="Calculation 3 2 4" xfId="1322" xr:uid="{DCE73340-1ED6-48D5-AACA-6321FD2C3E57}"/>
    <cellStyle name="Calculation 3 2 4 2" xfId="4891" xr:uid="{456AD8F9-CFAE-4A86-845A-81372787F6B2}"/>
    <cellStyle name="Calculation 3 2 4 2 2" xfId="7714" xr:uid="{317B9399-CFB3-4806-9BCF-9543240E4EBA}"/>
    <cellStyle name="Calculation 3 2 4 3" xfId="5198" xr:uid="{19FC94F0-E7B3-4568-B804-2FD42DD850F4}"/>
    <cellStyle name="Calculation 3 2 4 3 2" xfId="8021" xr:uid="{1411A20C-C497-473F-B684-571B22207DA4}"/>
    <cellStyle name="Calculation 3 2 4 4" xfId="5518" xr:uid="{DD42227C-DBEA-4826-BBEC-9058719D480F}"/>
    <cellStyle name="Calculation 3 2 4 4 2" xfId="8341" xr:uid="{9B883C67-C165-417E-ADE0-BA47CC986B6D}"/>
    <cellStyle name="Calculation 3 2 4 5" xfId="5842" xr:uid="{079A7426-7772-46E9-852F-F1B7E78E9D02}"/>
    <cellStyle name="Calculation 3 2 4 5 2" xfId="8665" xr:uid="{DC60B377-6732-4498-B6D7-2075D82890F8}"/>
    <cellStyle name="Calculation 3 2 4 6" xfId="6133" xr:uid="{2F5D1C84-7316-4CAD-88FB-D7ADC53B41E1}"/>
    <cellStyle name="Calculation 3 2 4 6 2" xfId="8956" xr:uid="{7D946F4D-4928-4087-AA3D-70CF8E4A028F}"/>
    <cellStyle name="Calculation 3 2 4 7" xfId="4003" xr:uid="{9558917E-57BC-4C04-B0D4-95EBC7250561}"/>
    <cellStyle name="Calculation 3 2 4 8" xfId="6826" xr:uid="{A4C1B871-5658-4B31-88F1-A04F0913817D}"/>
    <cellStyle name="Calculation 3 2 5" xfId="1468" xr:uid="{DCE73340-1ED6-48D5-AACA-6321FD2C3E57}"/>
    <cellStyle name="Calculation 3 2 5 2" xfId="2979" xr:uid="{3971CC24-B459-4EA2-A095-3C2F567AA030}"/>
    <cellStyle name="Calculation 3 2 5 3" xfId="6382" xr:uid="{32B948B9-59D2-4420-93DE-C947E98A42E2}"/>
    <cellStyle name="Calculation 3 2 6" xfId="1500" xr:uid="{DCE73340-1ED6-48D5-AACA-6321FD2C3E57}"/>
    <cellStyle name="Calculation 3 2 6 2" xfId="4074" xr:uid="{E1FF864E-CF2B-4C25-BC41-0C589C0DC339}"/>
    <cellStyle name="Calculation 3 2 6 3" xfId="6897" xr:uid="{70E3F7FD-A657-4183-9B24-18F35BC0BAAC}"/>
    <cellStyle name="Calculation 3 2 7" xfId="762" xr:uid="{DCE73340-1ED6-48D5-AACA-6321FD2C3E57}"/>
    <cellStyle name="Calculation 3 2 7 2" xfId="4185" xr:uid="{620B720D-B5F2-4025-ABF3-80D5B372AA07}"/>
    <cellStyle name="Calculation 3 2 7 3" xfId="7008" xr:uid="{EB6B1CBA-C02D-491D-9C01-2B02FFBB88BB}"/>
    <cellStyle name="Calculation 3 2 8" xfId="1456" xr:uid="{DCE73340-1ED6-48D5-AACA-6321FD2C3E57}"/>
    <cellStyle name="Calculation 3 2 9" xfId="1312" xr:uid="{DCE73340-1ED6-48D5-AACA-6321FD2C3E57}"/>
    <cellStyle name="Calculation 3 3" xfId="943" xr:uid="{00000000-0005-0000-0000-00005C000000}"/>
    <cellStyle name="Calculation 3 3 10" xfId="6544" xr:uid="{284BF4CD-72D0-45EE-87C2-F3BE3154A1D6}"/>
    <cellStyle name="Calculation 3 3 2" xfId="3914" xr:uid="{0884B00E-828E-481F-B258-32D294C4F9A9}"/>
    <cellStyle name="Calculation 3 3 2 2" xfId="4802" xr:uid="{2DC9E21C-58C5-48C1-9CA6-6763481BB22F}"/>
    <cellStyle name="Calculation 3 3 2 2 2" xfId="7625" xr:uid="{CEB53B7F-A9F8-4D7A-AD75-13E7F307B4ED}"/>
    <cellStyle name="Calculation 3 3 2 3" xfId="2507" xr:uid="{499C1D1D-D3AF-4536-9CA5-D18B56587663}"/>
    <cellStyle name="Calculation 3 3 2 3 2" xfId="6165" xr:uid="{AE2EFC55-F0B4-4B79-A82C-A1A39472757A}"/>
    <cellStyle name="Calculation 3 3 2 4" xfId="5429" xr:uid="{F6BF775F-A3D2-4375-A4B0-A5E165E5F3F9}"/>
    <cellStyle name="Calculation 3 3 2 4 2" xfId="8252" xr:uid="{BED2E28E-F120-4C0F-8FEC-6B73F2151EE0}"/>
    <cellStyle name="Calculation 3 3 2 5" xfId="5753" xr:uid="{37BED412-52EE-438E-85CE-E853FCC26AB9}"/>
    <cellStyle name="Calculation 3 3 2 5 2" xfId="8576" xr:uid="{067509DD-48D8-47AB-96E3-121F72DCA60B}"/>
    <cellStyle name="Calculation 3 3 2 6" xfId="6044" xr:uid="{44B6DE89-E2BF-45A8-92DA-134A58EB0429}"/>
    <cellStyle name="Calculation 3 3 2 6 2" xfId="8867" xr:uid="{E4AF0D3E-6F75-4121-A037-FDA151614698}"/>
    <cellStyle name="Calculation 3 3 2 7" xfId="6737" xr:uid="{06FF79EC-B555-4480-AE3E-D9B9AF78A973}"/>
    <cellStyle name="Calculation 3 3 3" xfId="3910" xr:uid="{55898177-F583-4B0F-8636-BF9D502C1457}"/>
    <cellStyle name="Calculation 3 3 3 2" xfId="4798" xr:uid="{88C4BF22-7A74-4D9E-AE3D-BCFFD02D4FFC}"/>
    <cellStyle name="Calculation 3 3 3 2 2" xfId="7621" xr:uid="{BE31607F-555F-4101-9AC2-DE1BA0DE8356}"/>
    <cellStyle name="Calculation 3 3 3 3" xfId="4540" xr:uid="{F45731B2-A221-4C11-BCAF-8D2FCC4F23AB}"/>
    <cellStyle name="Calculation 3 3 3 3 2" xfId="7363" xr:uid="{741D7451-ADF8-4D0F-BB6B-6D0A12B9BD98}"/>
    <cellStyle name="Calculation 3 3 3 4" xfId="5425" xr:uid="{A0DE91B2-7764-4975-86A0-2E40AB772B03}"/>
    <cellStyle name="Calculation 3 3 3 4 2" xfId="8248" xr:uid="{89FA23D9-5F97-41A5-ACB9-6ADAE05B5582}"/>
    <cellStyle name="Calculation 3 3 3 5" xfId="5749" xr:uid="{782838C2-DF47-4380-B4CF-4954FAEBE780}"/>
    <cellStyle name="Calculation 3 3 3 5 2" xfId="8572" xr:uid="{93114585-5CEA-4503-AF17-D6C878E21DC3}"/>
    <cellStyle name="Calculation 3 3 3 6" xfId="6040" xr:uid="{7A79DC90-B9D7-4A22-939A-52AAD0B6922E}"/>
    <cellStyle name="Calculation 3 3 3 6 2" xfId="8863" xr:uid="{3CA7E597-E25C-47F6-ACDC-E9C96F5CB876}"/>
    <cellStyle name="Calculation 3 3 3 7" xfId="6733" xr:uid="{FB1D167E-AD6B-423D-9547-C81F6EF79C58}"/>
    <cellStyle name="Calculation 3 3 4" xfId="4569" xr:uid="{210E124E-DD66-422F-A666-81B34A7054A2}"/>
    <cellStyle name="Calculation 3 3 4 2" xfId="7392" xr:uid="{1FB24858-C754-426B-93D7-9BA92520C7D8}"/>
    <cellStyle name="Calculation 3 3 5" xfId="4225" xr:uid="{A1A86D9A-47BC-49DC-AAFD-B58E7E8C080D}"/>
    <cellStyle name="Calculation 3 3 5 2" xfId="7048" xr:uid="{15AF482A-646E-4E9B-BE0D-15CDB7E80E76}"/>
    <cellStyle name="Calculation 3 3 6" xfId="5220" xr:uid="{5108F09E-DAE0-45F7-B943-65853FFF96EF}"/>
    <cellStyle name="Calculation 3 3 6 2" xfId="8043" xr:uid="{3B20B8AA-BB51-4AB7-9869-A235A0D6E5D8}"/>
    <cellStyle name="Calculation 3 3 7" xfId="5554" xr:uid="{3EBF5271-6822-498A-84FC-031BCA97B476}"/>
    <cellStyle name="Calculation 3 3 7 2" xfId="8377" xr:uid="{489D8B14-0162-4858-9E49-432A84CA8B52}"/>
    <cellStyle name="Calculation 3 3 8" xfId="5851" xr:uid="{CEC490B5-846C-4B39-BD73-6C41A92A7EE3}"/>
    <cellStyle name="Calculation 3 3 8 2" xfId="8674" xr:uid="{3D1363B3-D86E-425B-BDBB-79524FFF8C0D}"/>
    <cellStyle name="Calculation 3 3 9" xfId="3642" xr:uid="{C0683EF3-7AA1-46AB-A481-D528B4263D89}"/>
    <cellStyle name="Calculation 3 4" xfId="1049" xr:uid="{00000000-0005-0000-0000-00005C000000}"/>
    <cellStyle name="Calculation 3 4 10" xfId="6581" xr:uid="{6F8DEA99-461A-468E-85E3-D3E3D4F52CCC}"/>
    <cellStyle name="Calculation 3 4 2" xfId="3965" xr:uid="{94900A55-8640-46D6-9E6D-C52632F1895F}"/>
    <cellStyle name="Calculation 3 4 2 2" xfId="4853" xr:uid="{DD3DCB5F-2761-4948-94F6-2B0EC80CB485}"/>
    <cellStyle name="Calculation 3 4 2 2 2" xfId="7676" xr:uid="{C27E6BA0-48C1-41F2-B76A-E3E6D3E41C86}"/>
    <cellStyle name="Calculation 3 4 2 3" xfId="5160" xr:uid="{55F26AE2-27ED-4C91-B7B3-F7DDA1494D8C}"/>
    <cellStyle name="Calculation 3 4 2 3 2" xfId="7983" xr:uid="{44A40928-DF60-4643-97BC-7361352B0F98}"/>
    <cellStyle name="Calculation 3 4 2 4" xfId="5480" xr:uid="{E1E518AB-13EB-489A-B6F6-001B3E1E012E}"/>
    <cellStyle name="Calculation 3 4 2 4 2" xfId="8303" xr:uid="{DEA1B67A-945F-472E-B1F5-3C398054612D}"/>
    <cellStyle name="Calculation 3 4 2 5" xfId="5804" xr:uid="{76BC37A6-F78A-4440-A4BA-ABE8587C99AB}"/>
    <cellStyle name="Calculation 3 4 2 5 2" xfId="8627" xr:uid="{D066828B-0AC6-427B-9E38-161D7DCAC5F2}"/>
    <cellStyle name="Calculation 3 4 2 6" xfId="6095" xr:uid="{732B4348-40D7-4C0F-8B12-20E1BCF469B8}"/>
    <cellStyle name="Calculation 3 4 2 6 2" xfId="8918" xr:uid="{B676A39A-3286-4621-9F92-2EC6D969C088}"/>
    <cellStyle name="Calculation 3 4 2 7" xfId="6788" xr:uid="{9A845524-72F5-4589-BD6B-47CF599184AF}"/>
    <cellStyle name="Calculation 3 4 3" xfId="3901" xr:uid="{E5211B5F-77A5-4747-8B8B-DF3DFAEE1FC5}"/>
    <cellStyle name="Calculation 3 4 3 2" xfId="4789" xr:uid="{A22645EA-5B02-4740-9C63-8692B8215212}"/>
    <cellStyle name="Calculation 3 4 3 2 2" xfId="7612" xr:uid="{EB9BFBE7-8BDB-46D4-BE0A-6214E06CF65B}"/>
    <cellStyle name="Calculation 3 4 3 3" xfId="4112" xr:uid="{7FCF8629-DF04-42B2-B1FC-D92D453D088B}"/>
    <cellStyle name="Calculation 3 4 3 3 2" xfId="6935" xr:uid="{8193A523-D427-47FA-9711-44A72ECD43E9}"/>
    <cellStyle name="Calculation 3 4 3 4" xfId="5416" xr:uid="{16CF3C71-4182-420F-A593-077F1C0926B7}"/>
    <cellStyle name="Calculation 3 4 3 4 2" xfId="8239" xr:uid="{B1270750-44F2-4625-8726-8EE1850E41E8}"/>
    <cellStyle name="Calculation 3 4 3 5" xfId="5740" xr:uid="{6D2034E7-C4AC-452E-BD4B-CD3FC73D0C5B}"/>
    <cellStyle name="Calculation 3 4 3 5 2" xfId="8563" xr:uid="{5D3650AA-2117-41FB-8AB4-290EDFF485AD}"/>
    <cellStyle name="Calculation 3 4 3 6" xfId="6031" xr:uid="{3F5E5FBA-9245-4DCF-8829-F47DCD7885BA}"/>
    <cellStyle name="Calculation 3 4 3 6 2" xfId="8854" xr:uid="{E3656C04-A2E2-4E91-912D-13EAFB58D3B5}"/>
    <cellStyle name="Calculation 3 4 3 7" xfId="6724" xr:uid="{5F961128-44CB-4573-B381-BA9F4E2E5042}"/>
    <cellStyle name="Calculation 3 4 4" xfId="4646" xr:uid="{ECD29E37-CDEF-43E3-A074-0247B4884DD1}"/>
    <cellStyle name="Calculation 3 4 4 2" xfId="7469" xr:uid="{74DF3659-C909-4921-8257-F888410F8AAA}"/>
    <cellStyle name="Calculation 3 4 5" xfId="5074" xr:uid="{F27D64DC-CACE-463E-AF70-8FD669F7C72B}"/>
    <cellStyle name="Calculation 3 4 5 2" xfId="7897" xr:uid="{C2735424-7C8D-4CD1-9659-B8C119CA6402}"/>
    <cellStyle name="Calculation 3 4 6" xfId="5273" xr:uid="{7B6AA519-C12C-44B5-A339-535AB4F4585B}"/>
    <cellStyle name="Calculation 3 4 6 2" xfId="8096" xr:uid="{D6041264-FE08-42AB-BA2A-F0086BACAFE0}"/>
    <cellStyle name="Calculation 3 4 7" xfId="5597" xr:uid="{E6B3B915-A592-4A19-AC82-7CA502031621}"/>
    <cellStyle name="Calculation 3 4 7 2" xfId="8420" xr:uid="{2BB3220C-CE14-491E-AE56-5F1F4A41637C}"/>
    <cellStyle name="Calculation 3 4 8" xfId="5888" xr:uid="{3FFB50C9-82E4-4BEE-9113-097390F99929}"/>
    <cellStyle name="Calculation 3 4 8 2" xfId="8711" xr:uid="{DA811B3D-715E-4391-81C9-1FEE53FBF537}"/>
    <cellStyle name="Calculation 3 4 9" xfId="3758" xr:uid="{DF446EFA-8F72-4EC2-9521-3E5F8886BDBF}"/>
    <cellStyle name="Calculation 3 5" xfId="1451" xr:uid="{00000000-0005-0000-0000-00005C000000}"/>
    <cellStyle name="Calculation 3 5 10" xfId="6593" xr:uid="{23E847D0-F11E-406E-A53A-15F68FA7F4B4}"/>
    <cellStyle name="Calculation 3 5 2" xfId="3977" xr:uid="{3827EF9A-CECF-4F5B-9C4C-2C4C7D9959A2}"/>
    <cellStyle name="Calculation 3 5 2 2" xfId="4865" xr:uid="{102E12E0-FDCB-416F-86E7-F77D428FAFE0}"/>
    <cellStyle name="Calculation 3 5 2 2 2" xfId="7688" xr:uid="{B88D06BC-4047-4137-9A01-E8CBBC378A93}"/>
    <cellStyle name="Calculation 3 5 2 3" xfId="5172" xr:uid="{212AC8ED-DE76-4542-B0FE-A3DD1EB41065}"/>
    <cellStyle name="Calculation 3 5 2 3 2" xfId="7995" xr:uid="{631C19A9-52C9-4C24-9800-D57FD5FE3A4C}"/>
    <cellStyle name="Calculation 3 5 2 4" xfId="5492" xr:uid="{0D179F09-E829-441D-89C8-3D10B2B9E653}"/>
    <cellStyle name="Calculation 3 5 2 4 2" xfId="8315" xr:uid="{7AFBE99C-E3F7-464B-A400-C12986018220}"/>
    <cellStyle name="Calculation 3 5 2 5" xfId="5816" xr:uid="{A7194F7C-4955-469E-BFE7-FA0C39A228F3}"/>
    <cellStyle name="Calculation 3 5 2 5 2" xfId="8639" xr:uid="{E5D61293-ED1D-44E7-B5A5-BBF6D924C7CC}"/>
    <cellStyle name="Calculation 3 5 2 6" xfId="6107" xr:uid="{1C604C3D-6EF7-4BDC-8149-A8D5611C38F9}"/>
    <cellStyle name="Calculation 3 5 2 6 2" xfId="8930" xr:uid="{DFE5B5C3-F793-4BD9-A42F-30C5156AA804}"/>
    <cellStyle name="Calculation 3 5 2 7" xfId="6800" xr:uid="{DCF8C1E6-94C6-4568-AAF8-0823E828CBA3}"/>
    <cellStyle name="Calculation 3 5 3" xfId="3924" xr:uid="{FC60195E-077A-495F-A2B5-9D4D343CB2D7}"/>
    <cellStyle name="Calculation 3 5 3 2" xfId="4812" xr:uid="{E58F7DD1-F4AC-43EB-9A53-B82E1BCB8802}"/>
    <cellStyle name="Calculation 3 5 3 2 2" xfId="7635" xr:uid="{F132A064-DC90-45DD-BA9F-51598DC1DADA}"/>
    <cellStyle name="Calculation 3 5 3 3" xfId="4340" xr:uid="{F160C2A3-4048-4425-8FA8-3AF295B34F37}"/>
    <cellStyle name="Calculation 3 5 3 3 2" xfId="7163" xr:uid="{73F989BD-8612-4F8D-AEBE-1F58EA78B852}"/>
    <cellStyle name="Calculation 3 5 3 4" xfId="5439" xr:uid="{A9497716-DFC5-4996-8F88-D85DE8A395A6}"/>
    <cellStyle name="Calculation 3 5 3 4 2" xfId="8262" xr:uid="{A9DDEF42-1268-4C94-ADEE-C97B31B9A53D}"/>
    <cellStyle name="Calculation 3 5 3 5" xfId="5763" xr:uid="{8ED62584-3931-4775-8424-08DF6A78E4D8}"/>
    <cellStyle name="Calculation 3 5 3 5 2" xfId="8586" xr:uid="{1CC59A5C-89EE-4E24-AB23-39101A63F567}"/>
    <cellStyle name="Calculation 3 5 3 6" xfId="6054" xr:uid="{24BD3AC0-EF0F-4BDA-BC97-3092451E5A01}"/>
    <cellStyle name="Calculation 3 5 3 6 2" xfId="8877" xr:uid="{FC06D719-A007-4F2B-B8B2-41AEDEBCA802}"/>
    <cellStyle name="Calculation 3 5 3 7" xfId="6747" xr:uid="{03FDBCB9-B1D8-48EF-895B-9E3289AC402E}"/>
    <cellStyle name="Calculation 3 5 4" xfId="4658" xr:uid="{9C5CA7DC-6437-41FB-A449-A4D9375B34E6}"/>
    <cellStyle name="Calculation 3 5 4 2" xfId="7481" xr:uid="{2975CD89-A5A5-4B42-971D-BF3FDA749C15}"/>
    <cellStyle name="Calculation 3 5 5" xfId="5144" xr:uid="{A1CAADA9-DE2C-40B8-90CD-B5269706F49C}"/>
    <cellStyle name="Calculation 3 5 5 2" xfId="7967" xr:uid="{D8FD7F3F-637F-43A1-9499-4E253627F479}"/>
    <cellStyle name="Calculation 3 5 6" xfId="5285" xr:uid="{DA240BDA-FA69-4980-A113-672767944C0C}"/>
    <cellStyle name="Calculation 3 5 6 2" xfId="8108" xr:uid="{68EF1CCC-CE9B-432A-8922-BE4783B13019}"/>
    <cellStyle name="Calculation 3 5 7" xfId="5609" xr:uid="{3B20FD0D-3997-4592-A21F-B205CAB253D9}"/>
    <cellStyle name="Calculation 3 5 7 2" xfId="8432" xr:uid="{44B0840B-1A70-405E-A139-9E24EE4D5C15}"/>
    <cellStyle name="Calculation 3 5 8" xfId="5900" xr:uid="{6F4B4C53-AC1F-4CBC-B176-ECEB7B1624AF}"/>
    <cellStyle name="Calculation 3 5 8 2" xfId="8723" xr:uid="{9842D763-97AA-4B24-8DE4-5ACE955E8217}"/>
    <cellStyle name="Calculation 3 5 9" xfId="3770" xr:uid="{CEA66D27-65CB-42AF-81C6-9C93293AF105}"/>
    <cellStyle name="Calculation 3 6" xfId="802" xr:uid="{00000000-0005-0000-0000-00005C000000}"/>
    <cellStyle name="Calculation 3 6 10" xfId="6579" xr:uid="{280F086E-F193-455B-8482-BDD885058440}"/>
    <cellStyle name="Calculation 3 6 2" xfId="3963" xr:uid="{B41BCDBD-0795-4B6C-A65E-71F11E071EF0}"/>
    <cellStyle name="Calculation 3 6 2 2" xfId="4851" xr:uid="{C6B5BD0C-42FB-4DA2-B05C-02B324275C5E}"/>
    <cellStyle name="Calculation 3 6 2 2 2" xfId="7674" xr:uid="{6BAC0B8B-7496-4E51-B8F6-78B75080BB4F}"/>
    <cellStyle name="Calculation 3 6 2 3" xfId="5158" xr:uid="{20EB3E12-9F78-45BE-A374-148F5ACD49F0}"/>
    <cellStyle name="Calculation 3 6 2 3 2" xfId="7981" xr:uid="{8AA18DE7-6AFB-4675-979D-E37926F8F2AF}"/>
    <cellStyle name="Calculation 3 6 2 4" xfId="5478" xr:uid="{D23C06B1-0DDF-42EF-AE97-FC2D5E3DBD48}"/>
    <cellStyle name="Calculation 3 6 2 4 2" xfId="8301" xr:uid="{E0671682-6C9D-46D8-87F5-F3EE66203C9A}"/>
    <cellStyle name="Calculation 3 6 2 5" xfId="5802" xr:uid="{65E4175D-0F37-4836-9B86-B461C9623529}"/>
    <cellStyle name="Calculation 3 6 2 5 2" xfId="8625" xr:uid="{C7786C28-6278-423F-902C-4A702DDE5BA9}"/>
    <cellStyle name="Calculation 3 6 2 6" xfId="6093" xr:uid="{E8F97B6E-1334-4EEC-9FBE-559C0AA1047F}"/>
    <cellStyle name="Calculation 3 6 2 6 2" xfId="8916" xr:uid="{410AECA0-A025-400C-929A-8D1791526D6B}"/>
    <cellStyle name="Calculation 3 6 2 7" xfId="6786" xr:uid="{702C319A-92B0-43F9-A011-66114CEED4A6}"/>
    <cellStyle name="Calculation 3 6 3" xfId="3833" xr:uid="{D1F0D3B1-65FB-41C7-BE18-79BBF7E927CD}"/>
    <cellStyle name="Calculation 3 6 3 2" xfId="4721" xr:uid="{9906BB27-2B85-4F74-95A0-AC4D27F7126A}"/>
    <cellStyle name="Calculation 3 6 3 2 2" xfId="7544" xr:uid="{C2C7B6EF-8701-4B7D-B3C8-15BD0D926E42}"/>
    <cellStyle name="Calculation 3 6 3 3" xfId="5042" xr:uid="{9C12C590-B371-4197-B8B7-051593418D79}"/>
    <cellStyle name="Calculation 3 6 3 3 2" xfId="7865" xr:uid="{0830D8BE-D161-40FC-903B-E1FAD53FF9C5}"/>
    <cellStyle name="Calculation 3 6 3 4" xfId="5348" xr:uid="{12830B0D-2518-45B6-B69E-5758F5308CD6}"/>
    <cellStyle name="Calculation 3 6 3 4 2" xfId="8171" xr:uid="{0BD935E4-3348-45E3-A691-8F191A29AE43}"/>
    <cellStyle name="Calculation 3 6 3 5" xfId="5672" xr:uid="{EFEC74AA-D0F8-4F40-8E5D-C1111AF8B0A9}"/>
    <cellStyle name="Calculation 3 6 3 5 2" xfId="8495" xr:uid="{432C3C54-01D3-48E9-B704-4B66B63D4469}"/>
    <cellStyle name="Calculation 3 6 3 6" xfId="5963" xr:uid="{51BB06BB-63E9-4CFA-B9DE-D0E0A2EB5082}"/>
    <cellStyle name="Calculation 3 6 3 6 2" xfId="8786" xr:uid="{F2B06D39-4F72-423B-90C5-0672411AC76A}"/>
    <cellStyle name="Calculation 3 6 3 7" xfId="6656" xr:uid="{8D2270E7-3DFE-4320-A86B-E659181C1CEE}"/>
    <cellStyle name="Calculation 3 6 4" xfId="4644" xr:uid="{8CE50E8D-8DC9-4A27-A5C2-D5DCCA802421}"/>
    <cellStyle name="Calculation 3 6 4 2" xfId="7467" xr:uid="{FAA7733B-A038-4BDA-B3F2-565DD80CCBFE}"/>
    <cellStyle name="Calculation 3 6 5" xfId="5009" xr:uid="{565C4D6F-AC80-4E78-909E-90E4AECB733B}"/>
    <cellStyle name="Calculation 3 6 5 2" xfId="7832" xr:uid="{BEEDE395-A180-408C-8842-ABEF7E8BD7CC}"/>
    <cellStyle name="Calculation 3 6 6" xfId="5271" xr:uid="{C74DC440-0660-4DF4-8D34-A2A045063265}"/>
    <cellStyle name="Calculation 3 6 6 2" xfId="8094" xr:uid="{1A18954C-3F70-4605-B001-732F5D91919F}"/>
    <cellStyle name="Calculation 3 6 7" xfId="5595" xr:uid="{C619185A-7829-41BB-984F-43BAFD12484B}"/>
    <cellStyle name="Calculation 3 6 7 2" xfId="8418" xr:uid="{B4746C66-F841-4DD6-A5E8-7AECF7B8D4BC}"/>
    <cellStyle name="Calculation 3 6 8" xfId="5886" xr:uid="{8BE37FC4-B56C-439B-944E-B57F9F255187}"/>
    <cellStyle name="Calculation 3 6 8 2" xfId="8709" xr:uid="{FC4E82E5-7342-463D-938B-3BC5EB9411DF}"/>
    <cellStyle name="Calculation 3 6 9" xfId="3756" xr:uid="{7BDB4937-607B-4C1D-A671-21BA651B964E}"/>
    <cellStyle name="Calculation 3 7" xfId="815" xr:uid="{00000000-0005-0000-0000-00005C000000}"/>
    <cellStyle name="Calculation 3 7 2" xfId="4307" xr:uid="{45BA76C6-03AC-424F-8106-6003ADE39A55}"/>
    <cellStyle name="Calculation 3 7 2 2" xfId="7130" xr:uid="{333C4C53-9F52-4754-AFB7-9C7F32E4562C}"/>
    <cellStyle name="Calculation 3 7 3" xfId="4432" xr:uid="{3507C19E-F67F-4A94-B4D7-80F5A35DF750}"/>
    <cellStyle name="Calculation 3 7 3 2" xfId="7255" xr:uid="{AFF238FA-A2D1-48E3-A3EA-991BE5E31711}"/>
    <cellStyle name="Calculation 3 7 4" xfId="4591" xr:uid="{34C19791-A96D-4187-91ED-D7B063C879BC}"/>
    <cellStyle name="Calculation 3 7 4 2" xfId="7414" xr:uid="{3CB21634-454F-4B30-B282-039459032C7F}"/>
    <cellStyle name="Calculation 3 7 5" xfId="4072" xr:uid="{514AF7CE-5412-4CA7-A606-D06EC0664F75}"/>
    <cellStyle name="Calculation 3 7 5 2" xfId="6895" xr:uid="{58D650CD-6446-4031-A548-5434EFC72F10}"/>
    <cellStyle name="Calculation 3 7 6" xfId="4482" xr:uid="{593C4566-7227-42A3-A48E-701640E34DD5}"/>
    <cellStyle name="Calculation 3 7 6 2" xfId="7305" xr:uid="{C2FCCD28-B413-47D1-A494-C277C46D012A}"/>
    <cellStyle name="Calculation 3 7 7" xfId="3217" xr:uid="{EE666780-353D-42F3-A493-29B888230DCC}"/>
    <cellStyle name="Calculation 3 7 8" xfId="6453" xr:uid="{E61A56F2-5F35-44CA-9D5C-45686C2D14EF}"/>
    <cellStyle name="Calculation 3 8" xfId="1364" xr:uid="{00000000-0005-0000-0000-00005C000000}"/>
    <cellStyle name="Calculation 3 8 2" xfId="4273" xr:uid="{9D965829-4A31-43C8-B81E-B129E008F331}"/>
    <cellStyle name="Calculation 3 8 2 2" xfId="7096" xr:uid="{C6B6CAE2-C9BF-487D-9CDD-DFCCA8AC0A68}"/>
    <cellStyle name="Calculation 3 8 3" xfId="4904" xr:uid="{521299D6-E6E3-495A-AF43-92F07B4E1AE0}"/>
    <cellStyle name="Calculation 3 8 3 2" xfId="7727" xr:uid="{FC83F4ED-9259-4864-ADA8-72259C2D2379}"/>
    <cellStyle name="Calculation 3 8 4" xfId="5146" xr:uid="{202A1CA0-BA49-413F-983B-CEE525C6F86A}"/>
    <cellStyle name="Calculation 3 8 4 2" xfId="7969" xr:uid="{BE9B2D0B-BC94-4DB9-A7C9-C00AD68DBA72}"/>
    <cellStyle name="Calculation 3 8 5" xfId="2873" xr:uid="{E45933DC-BC52-481C-B538-F041F4A21C34}"/>
    <cellStyle name="Calculation 3 8 5 2" xfId="6364" xr:uid="{03D656C8-EA83-4D21-A3F8-BA7F0574A184}"/>
    <cellStyle name="Calculation 3 8 6" xfId="4200" xr:uid="{175BA18E-FC0D-41DF-B128-3CD472D2FBC0}"/>
    <cellStyle name="Calculation 3 8 6 2" xfId="7023" xr:uid="{E9D68DF0-C482-4DD8-B2D8-0D0124D94F94}"/>
    <cellStyle name="Calculation 3 8 7" xfId="3150" xr:uid="{44F05A4B-E23E-448F-8BFA-4BF87277042F}"/>
    <cellStyle name="Calculation 3 8 8" xfId="6443" xr:uid="{E6C39EF9-58E6-4C0F-9BCC-13E3BC4C159E}"/>
    <cellStyle name="Calculation 3 9" xfId="1632" xr:uid="{00000000-0005-0000-0000-00005C000000}"/>
    <cellStyle name="Calculation 3 9 2" xfId="4682" xr:uid="{D975DA5D-2FAB-4BA7-8C04-3C16CCD85CC0}"/>
    <cellStyle name="Calculation 3 9 2 2" xfId="7505" xr:uid="{0246BF0D-9227-49DB-8F85-93D7D0DB22E9}"/>
    <cellStyle name="Calculation 3 9 3" xfId="5143" xr:uid="{9FFE3C5D-9CA8-45FC-BB4B-E4BA835A395E}"/>
    <cellStyle name="Calculation 3 9 3 2" xfId="7966" xr:uid="{7695FC7E-5022-4461-B1E3-FB73BC4F239C}"/>
    <cellStyle name="Calculation 3 9 4" xfId="5309" xr:uid="{367CD7F6-3CB7-4AFA-852E-879A9B1108EF}"/>
    <cellStyle name="Calculation 3 9 4 2" xfId="8132" xr:uid="{FC21C2B2-2413-4ED0-8F83-C5736C074C3F}"/>
    <cellStyle name="Calculation 3 9 5" xfId="5633" xr:uid="{9BEF09CA-E3DE-48BB-8D0A-9263DCE86283}"/>
    <cellStyle name="Calculation 3 9 5 2" xfId="8456" xr:uid="{B79D93A9-DC19-48B8-BCD2-7DE1CEE35375}"/>
    <cellStyle name="Calculation 3 9 6" xfId="5924" xr:uid="{EE2B0B3F-E945-4712-AF34-6D2CC02500CA}"/>
    <cellStyle name="Calculation 3 9 6 2" xfId="8747" xr:uid="{D5F7A64A-CE17-4A0E-9DA8-D6464C1AC0ED}"/>
    <cellStyle name="Calculation 3 9 7" xfId="3794" xr:uid="{A3558011-ADAA-44C3-9943-A9470B99B1B5}"/>
    <cellStyle name="Calculation 3 9 8" xfId="6617" xr:uid="{0E344F23-67A2-4B91-9873-A78405240A75}"/>
    <cellStyle name="Calculation 4" xfId="402" xr:uid="{00000000-0005-0000-0000-00005D000000}"/>
    <cellStyle name="Calculation 5" xfId="1408" xr:uid="{00000000-0005-0000-0000-000058000000}"/>
    <cellStyle name="Calculation 5 2" xfId="4209" xr:uid="{4088EC2A-1FE8-437B-9706-C289B7BB844E}"/>
    <cellStyle name="Calculation 5 2 2" xfId="7032" xr:uid="{C94ECF12-6D07-40C8-974B-A64851BC5733}"/>
    <cellStyle name="Calculation 5 3" xfId="4056" xr:uid="{8F2272D4-4FA0-4EC8-8B5B-F786D1F1840A}"/>
    <cellStyle name="Calculation 5 3 2" xfId="6879" xr:uid="{0A8F5C92-E0C6-4891-8289-739DA38E8B73}"/>
    <cellStyle name="Calculation 5 4" xfId="4162" xr:uid="{403D2D6F-701D-43BF-B273-7BDDCEF6FC56}"/>
    <cellStyle name="Calculation 5 4 2" xfId="6985" xr:uid="{C107E613-7A29-47EF-9435-A908355AF784}"/>
    <cellStyle name="Calculation 5 5" xfId="5206" xr:uid="{270738F1-6D32-4FC1-913E-9A44C2E433CB}"/>
    <cellStyle name="Calculation 5 5 2" xfId="8029" xr:uid="{0511A0CA-B8DE-43BB-9543-9EE03E6B587F}"/>
    <cellStyle name="Calculation 5 6" xfId="5560" xr:uid="{A19B6966-CD85-4451-82DF-E71FA3E2E7E8}"/>
    <cellStyle name="Calculation 5 6 2" xfId="8383" xr:uid="{D3B0BEFA-09A4-417E-A395-E47BC415BCDA}"/>
    <cellStyle name="Calculation 5 7" xfId="3073" xr:uid="{F287F9A3-6623-4EC1-A79F-DA478B230F9A}"/>
    <cellStyle name="Calculation 5 8" xfId="6397" xr:uid="{D43BCEF8-7E89-46E2-89D3-D3253BF4DD72}"/>
    <cellStyle name="Calculation 6" xfId="1547" xr:uid="{00000000-0005-0000-0000-000058000000}"/>
    <cellStyle name="Calculation 6 2" xfId="2523" xr:uid="{886DA03E-5E8F-4390-8E91-BAED5F76F9E3}"/>
    <cellStyle name="Calculation 6 3" xfId="6181" xr:uid="{6F137219-FE1B-4015-AE63-9B7174D175A3}"/>
    <cellStyle name="Calculation 7" xfId="1482" xr:uid="{00000000-0005-0000-0000-000058000000}"/>
    <cellStyle name="Calculation 8" xfId="1309" xr:uid="{00000000-0005-0000-0000-000058000000}"/>
    <cellStyle name="Calculation 9" xfId="1515" xr:uid="{00000000-0005-0000-0000-000058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096" xr:uid="{00000000-0005-0000-0000-000071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838" xr:uid="{00000000-0005-0000-0000-000076000000}"/>
    <cellStyle name="Input 11" xfId="1684" xr:uid="{00000000-0005-0000-0000-000076000000}"/>
    <cellStyle name="Input 12" xfId="1688" xr:uid="{00000000-0005-0000-0000-000076000000}"/>
    <cellStyle name="Input 13" xfId="2311" xr:uid="{4F004BE8-545D-409A-AE03-E268B573DAA5}"/>
    <cellStyle name="Input 2" xfId="99" xr:uid="{00000000-0005-0000-0000-000077000000}"/>
    <cellStyle name="Input 2 10" xfId="1573" xr:uid="{00000000-0005-0000-0000-000077000000}"/>
    <cellStyle name="Input 2 11" xfId="1318" xr:uid="{00000000-0005-0000-0000-000077000000}"/>
    <cellStyle name="Input 2 12" xfId="2307" xr:uid="{B32EB80F-E210-4A9B-91FF-FE4A8728A8F6}"/>
    <cellStyle name="Input 2 2" xfId="296" xr:uid="{00000000-0005-0000-0000-000078000000}"/>
    <cellStyle name="Input 2 2 10" xfId="1647" xr:uid="{00000000-0005-0000-0000-000078000000}"/>
    <cellStyle name="Input 2 2 10 2" xfId="2716" xr:uid="{05DFC02B-3042-43FF-A067-169BBFFC2A0A}"/>
    <cellStyle name="Input 2 2 10 3" xfId="6262" xr:uid="{68B5CC64-3903-4E62-BE31-8F660D839558}"/>
    <cellStyle name="Input 2 2 11" xfId="1661" xr:uid="{00000000-0005-0000-0000-000078000000}"/>
    <cellStyle name="Input 2 2 11 2" xfId="4089" xr:uid="{97EA3AFA-0711-4DCC-A569-C5C061CFA6F8}"/>
    <cellStyle name="Input 2 2 11 3" xfId="6912" xr:uid="{8100EBA0-BD2E-4ED8-975A-A39AC0FEDF1D}"/>
    <cellStyle name="Input 2 2 12" xfId="1452" xr:uid="{00000000-0005-0000-0000-000078000000}"/>
    <cellStyle name="Input 2 2 12 2" xfId="4467" xr:uid="{E6D9C3EE-BF94-488B-A7AB-70015D863F61}"/>
    <cellStyle name="Input 2 2 12 3" xfId="7290" xr:uid="{B12E1F29-E92B-41F4-BD3A-8A31F72E33D7}"/>
    <cellStyle name="Input 2 2 13" xfId="1693" xr:uid="{00000000-0005-0000-0000-000078000000}"/>
    <cellStyle name="Input 2 2 14" xfId="797" xr:uid="{00000000-0005-0000-0000-000078000000}"/>
    <cellStyle name="Input 2 2 15" xfId="1582" xr:uid="{00000000-0005-0000-0000-000078000000}"/>
    <cellStyle name="Input 2 2 16" xfId="1681" xr:uid="{00000000-0005-0000-0000-000078000000}"/>
    <cellStyle name="Input 2 2 17" xfId="1857" xr:uid="{00000000-0005-0000-0000-000078000000}"/>
    <cellStyle name="Input 2 2 18" xfId="1710" xr:uid="{00000000-0005-0000-0000-000078000000}"/>
    <cellStyle name="Input 2 2 19" xfId="2112" xr:uid="{56DF7105-CB0D-49FE-B8B0-2C37A73ECD32}"/>
    <cellStyle name="Input 2 2 2" xfId="693" xr:uid="{02C359A0-E2D0-4C7D-B902-83E188B14253}"/>
    <cellStyle name="Input 2 2 2 10" xfId="1567" xr:uid="{02C359A0-E2D0-4C7D-B902-83E188B14253}"/>
    <cellStyle name="Input 2 2 2 11" xfId="1417" xr:uid="{02C359A0-E2D0-4C7D-B902-83E188B14253}"/>
    <cellStyle name="Input 2 2 2 12" xfId="790" xr:uid="{02C359A0-E2D0-4C7D-B902-83E188B14253}"/>
    <cellStyle name="Input 2 2 2 13" xfId="1701" xr:uid="{02C359A0-E2D0-4C7D-B902-83E188B14253}"/>
    <cellStyle name="Input 2 2 2 14" xfId="2053" xr:uid="{02C359A0-E2D0-4C7D-B902-83E188B14253}"/>
    <cellStyle name="Input 2 2 2 15" xfId="2446" xr:uid="{8A9FB091-C7F0-41D9-BAC4-E2E17DEB7325}"/>
    <cellStyle name="Input 2 2 2 16" xfId="6159" xr:uid="{5E3F6203-2489-412E-96D0-2E185D146C24}"/>
    <cellStyle name="Input 2 2 2 2" xfId="1245" xr:uid="{02C359A0-E2D0-4C7D-B902-83E188B14253}"/>
    <cellStyle name="Input 2 2 2 2 2" xfId="4474" xr:uid="{390E91B5-4755-4C52-9096-9724C085DB6E}"/>
    <cellStyle name="Input 2 2 2 2 2 2" xfId="7297" xr:uid="{05E49BBB-C86D-48BD-AF79-F0F938BC49E3}"/>
    <cellStyle name="Input 2 2 2 2 3" xfId="4993" xr:uid="{8031947F-AB31-41A2-A686-9A0BB6335E77}"/>
    <cellStyle name="Input 2 2 2 2 3 2" xfId="7816" xr:uid="{FB0615C6-17CD-43B0-AD9A-36BE3887E148}"/>
    <cellStyle name="Input 2 2 2 2 4" xfId="4015" xr:uid="{FB19102A-E333-4123-AAD4-BCF504208BE4}"/>
    <cellStyle name="Input 2 2 2 2 4 2" xfId="6838" xr:uid="{02BFC708-BB88-4D0C-AC7B-F74FAE113F92}"/>
    <cellStyle name="Input 2 2 2 2 5" xfId="4020" xr:uid="{A14141DE-996E-4B5B-A2A1-632A484A501D}"/>
    <cellStyle name="Input 2 2 2 2 5 2" xfId="6843" xr:uid="{5258E2DE-33C0-4C63-8BFA-8DC131A04F6F}"/>
    <cellStyle name="Input 2 2 2 2 6" xfId="4439" xr:uid="{9693CD67-FE98-4E1F-A242-0E1DD1BED109}"/>
    <cellStyle name="Input 2 2 2 2 6 2" xfId="7262" xr:uid="{21809FE2-5BB2-4830-BE62-3D791C233A53}"/>
    <cellStyle name="Input 2 2 2 2 7" xfId="3472" xr:uid="{89865B0D-AA8E-422C-8E34-309C2E22115B}"/>
    <cellStyle name="Input 2 2 2 2 8" xfId="6517" xr:uid="{3FB3C010-C05B-4F7A-8CD2-4EE1968C4DD7}"/>
    <cellStyle name="Input 2 2 2 3" xfId="1481" xr:uid="{02C359A0-E2D0-4C7D-B902-83E188B14253}"/>
    <cellStyle name="Input 2 2 2 3 2" xfId="4748" xr:uid="{06DB0FE9-E49E-4376-8FFE-393A2601FCE7}"/>
    <cellStyle name="Input 2 2 2 3 2 2" xfId="7571" xr:uid="{F3C1B54E-031E-4CB1-BF40-57CC2E0CAA53}"/>
    <cellStyle name="Input 2 2 2 3 3" xfId="5121" xr:uid="{D7E4ED8D-B897-49BF-83F5-F83A41C96C45}"/>
    <cellStyle name="Input 2 2 2 3 3 2" xfId="7944" xr:uid="{8BE072BA-153D-40C5-8A43-808542644804}"/>
    <cellStyle name="Input 2 2 2 3 4" xfId="5375" xr:uid="{191C9FD4-21F5-44F3-B65C-BD9FF89E69EB}"/>
    <cellStyle name="Input 2 2 2 3 4 2" xfId="8198" xr:uid="{273004D8-E16A-4360-B51A-AD3BCC917A14}"/>
    <cellStyle name="Input 2 2 2 3 5" xfId="5699" xr:uid="{4C604885-75DC-44CD-82CB-9277451089CC}"/>
    <cellStyle name="Input 2 2 2 3 5 2" xfId="8522" xr:uid="{9FB73BAA-400D-4BCE-A3BE-D3681C7D1377}"/>
    <cellStyle name="Input 2 2 2 3 6" xfId="5990" xr:uid="{24C4362E-D5E9-4741-94B5-013F666BFA59}"/>
    <cellStyle name="Input 2 2 2 3 6 2" xfId="8813" xr:uid="{53BC0986-09D0-4FAA-BF68-A887FAFEA76F}"/>
    <cellStyle name="Input 2 2 2 3 7" xfId="3860" xr:uid="{2E22172C-E75D-4980-A056-0705281FF9C8}"/>
    <cellStyle name="Input 2 2 2 3 8" xfId="6683" xr:uid="{45D5DE05-206F-4BFC-B395-D7813816DD97}"/>
    <cellStyle name="Input 2 2 2 4" xfId="1314" xr:uid="{02C359A0-E2D0-4C7D-B902-83E188B14253}"/>
    <cellStyle name="Input 2 2 2 4 2" xfId="4893" xr:uid="{2E424492-88A3-4917-A714-1EAB1020590B}"/>
    <cellStyle name="Input 2 2 2 4 2 2" xfId="7716" xr:uid="{1CD639BE-F7B7-4FEB-B423-BF3BD04D4263}"/>
    <cellStyle name="Input 2 2 2 4 3" xfId="5200" xr:uid="{00C87A12-309C-4640-B047-0E744DB9C231}"/>
    <cellStyle name="Input 2 2 2 4 3 2" xfId="8023" xr:uid="{258D0898-5C42-4BD2-961A-360D3B6DEDE6}"/>
    <cellStyle name="Input 2 2 2 4 4" xfId="5520" xr:uid="{31925CB4-748A-4395-B5BC-60992A56AF9F}"/>
    <cellStyle name="Input 2 2 2 4 4 2" xfId="8343" xr:uid="{6BE61DF6-0908-458B-B001-A122C068236A}"/>
    <cellStyle name="Input 2 2 2 4 5" xfId="5844" xr:uid="{261B2FD2-1482-47CA-A042-CB8E46393990}"/>
    <cellStyle name="Input 2 2 2 4 5 2" xfId="8667" xr:uid="{87E57112-8824-445B-B096-593B6752129F}"/>
    <cellStyle name="Input 2 2 2 4 6" xfId="6135" xr:uid="{69EB5B63-2D0A-40E5-9509-95DE1708EBDC}"/>
    <cellStyle name="Input 2 2 2 4 6 2" xfId="8958" xr:uid="{7001679A-E276-4019-A90F-7BCD8B7284E8}"/>
    <cellStyle name="Input 2 2 2 4 7" xfId="4005" xr:uid="{E57C3A0A-9399-478D-ABEC-C2276F3C265D}"/>
    <cellStyle name="Input 2 2 2 4 8" xfId="6828" xr:uid="{271071E1-5378-4C52-832F-7A10F4DD16F2}"/>
    <cellStyle name="Input 2 2 2 5" xfId="1473" xr:uid="{02C359A0-E2D0-4C7D-B902-83E188B14253}"/>
    <cellStyle name="Input 2 2 2 5 2" xfId="3009" xr:uid="{C0C19AAA-EC88-4368-A89A-D75273B40B5F}"/>
    <cellStyle name="Input 2 2 2 5 3" xfId="6388" xr:uid="{9C2D4D30-B755-47FF-B26F-1C6C3B1DC5E2}"/>
    <cellStyle name="Input 2 2 2 6" xfId="1541" xr:uid="{02C359A0-E2D0-4C7D-B902-83E188B14253}"/>
    <cellStyle name="Input 2 2 2 6 2" xfId="4264" xr:uid="{D330BEAB-1408-4531-94C3-4997B5105872}"/>
    <cellStyle name="Input 2 2 2 6 3" xfId="7087" xr:uid="{629117EE-6E04-40A1-AF82-1D568517021E}"/>
    <cellStyle name="Input 2 2 2 7" xfId="1094" xr:uid="{02C359A0-E2D0-4C7D-B902-83E188B14253}"/>
    <cellStyle name="Input 2 2 2 7 2" xfId="2528" xr:uid="{6A13D648-7CF3-4455-A4E0-A17CC34754ED}"/>
    <cellStyle name="Input 2 2 2 7 3" xfId="6186" xr:uid="{7A6FA8E4-C237-44BE-9312-D3FB68FD4975}"/>
    <cellStyle name="Input 2 2 2 8" xfId="1613" xr:uid="{02C359A0-E2D0-4C7D-B902-83E188B14253}"/>
    <cellStyle name="Input 2 2 2 9" xfId="803" xr:uid="{02C359A0-E2D0-4C7D-B902-83E188B14253}"/>
    <cellStyle name="Input 2 2 3" xfId="973" xr:uid="{00000000-0005-0000-0000-000078000000}"/>
    <cellStyle name="Input 2 2 3 10" xfId="6543" xr:uid="{35CB6AA6-35C1-447C-9E33-F78DACE7E5B5}"/>
    <cellStyle name="Input 2 2 3 2" xfId="3913" xr:uid="{8833903E-9B80-4183-A77C-F0DCB92169CD}"/>
    <cellStyle name="Input 2 2 3 2 2" xfId="4801" xr:uid="{0A1545CA-DB7E-4CC6-8C31-9A9B555D5D29}"/>
    <cellStyle name="Input 2 2 3 2 2 2" xfId="7624" xr:uid="{E692972A-88BC-4DE7-A702-4A3687101178}"/>
    <cellStyle name="Input 2 2 3 2 3" xfId="2817" xr:uid="{D03C940E-DCE4-44CF-BF42-66857BD0D16C}"/>
    <cellStyle name="Input 2 2 3 2 3 2" xfId="6308" xr:uid="{049A18E8-A91B-4EFA-B57F-CCA8DFE70EFC}"/>
    <cellStyle name="Input 2 2 3 2 4" xfId="5428" xr:uid="{4CD39797-8B59-43B8-8EB9-A24ABE4FEB12}"/>
    <cellStyle name="Input 2 2 3 2 4 2" xfId="8251" xr:uid="{6F970867-93A5-4C5B-9B59-5823153008F5}"/>
    <cellStyle name="Input 2 2 3 2 5" xfId="5752" xr:uid="{6E442EA8-01E7-494B-A293-1781BD652D85}"/>
    <cellStyle name="Input 2 2 3 2 5 2" xfId="8575" xr:uid="{93233216-2A66-4F91-AB06-13F309292E61}"/>
    <cellStyle name="Input 2 2 3 2 6" xfId="6043" xr:uid="{BED52ADD-1F4B-401D-8BF8-4B80410EAD93}"/>
    <cellStyle name="Input 2 2 3 2 6 2" xfId="8866" xr:uid="{D9DAB925-27DD-44F6-B082-9E4282764189}"/>
    <cellStyle name="Input 2 2 3 2 7" xfId="6736" xr:uid="{DAE98974-598F-4EA4-8ED7-F52D9EA2F78C}"/>
    <cellStyle name="Input 2 2 3 3" xfId="3805" xr:uid="{653200D6-749A-4C5B-9C96-9E7EC50B5844}"/>
    <cellStyle name="Input 2 2 3 3 2" xfId="4693" xr:uid="{8A8E96ED-6AD0-4D44-BE4F-CF9DFDD79FCB}"/>
    <cellStyle name="Input 2 2 3 3 2 2" xfId="7516" xr:uid="{3FC4215D-2976-4B1E-8F4E-EF3340594896}"/>
    <cellStyle name="Input 2 2 3 3 3" xfId="2560" xr:uid="{650D9A29-74E7-4FD4-B555-19E04C493E7A}"/>
    <cellStyle name="Input 2 2 3 3 3 2" xfId="6212" xr:uid="{1A03FF46-C7CF-434F-B451-194E2283E904}"/>
    <cellStyle name="Input 2 2 3 3 4" xfId="5320" xr:uid="{7C53B64B-0066-4B57-B94D-2C3D95FD2273}"/>
    <cellStyle name="Input 2 2 3 3 4 2" xfId="8143" xr:uid="{5DB86D19-6AB3-48A7-91B0-B9BD68317B06}"/>
    <cellStyle name="Input 2 2 3 3 5" xfId="5644" xr:uid="{D6BF803A-5190-49B5-A8FB-522820C486D3}"/>
    <cellStyle name="Input 2 2 3 3 5 2" xfId="8467" xr:uid="{98A30A19-CF40-4C07-9C5C-2F657FAB26C8}"/>
    <cellStyle name="Input 2 2 3 3 6" xfId="5935" xr:uid="{CA2C3E05-EADD-438A-A1EE-F6EAC8EC6B62}"/>
    <cellStyle name="Input 2 2 3 3 6 2" xfId="8758" xr:uid="{7CC88D3A-AD4C-4646-8C11-23259851816B}"/>
    <cellStyle name="Input 2 2 3 3 7" xfId="6628" xr:uid="{5790EB1F-9609-4E92-8003-E08BFBBB0AA3}"/>
    <cellStyle name="Input 2 2 3 4" xfId="4568" xr:uid="{8743B84F-B0AB-4D33-BB68-9B807BDCAB88}"/>
    <cellStyle name="Input 2 2 3 4 2" xfId="7391" xr:uid="{02B18DC4-D9CE-4EAE-B989-59E26CE41F95}"/>
    <cellStyle name="Input 2 2 3 5" xfId="4281" xr:uid="{00F654EA-CC7A-4EFC-8389-87746DA6A0F4}"/>
    <cellStyle name="Input 2 2 3 5 2" xfId="7104" xr:uid="{D4234AB5-769C-4770-84D2-04B86AAE3600}"/>
    <cellStyle name="Input 2 2 3 6" xfId="5219" xr:uid="{72A0FB7D-14C7-483C-9F3F-4CE1A14F4895}"/>
    <cellStyle name="Input 2 2 3 6 2" xfId="8042" xr:uid="{AC6397E8-223F-4F55-9BC4-F3E858C575BF}"/>
    <cellStyle name="Input 2 2 3 7" xfId="5553" xr:uid="{36362711-5FEA-446D-B6F0-6206AF7AC4FB}"/>
    <cellStyle name="Input 2 2 3 7 2" xfId="8376" xr:uid="{44244218-AE0C-46E9-AD92-F58A2525F5BF}"/>
    <cellStyle name="Input 2 2 3 8" xfId="5850" xr:uid="{2B2E2967-E3CA-46D0-B253-B9F8DF84AA1F}"/>
    <cellStyle name="Input 2 2 3 8 2" xfId="8673" xr:uid="{A8E4273D-4A7A-47E1-994F-D42F85535F3F}"/>
    <cellStyle name="Input 2 2 3 9" xfId="3641" xr:uid="{5DDDB976-A86C-4B68-85B6-6AED79819001}"/>
    <cellStyle name="Input 2 2 4" xfId="1039" xr:uid="{00000000-0005-0000-0000-000078000000}"/>
    <cellStyle name="Input 2 2 4 10" xfId="6607" xr:uid="{4AD8E321-BDDC-4D3D-AD43-75C3BC1D6288}"/>
    <cellStyle name="Input 2 2 4 2" xfId="3991" xr:uid="{89501649-8D95-4007-9EA8-044167F2F102}"/>
    <cellStyle name="Input 2 2 4 2 2" xfId="4879" xr:uid="{33EAE3BB-187C-4A6A-BA9D-ED18EE9BF965}"/>
    <cellStyle name="Input 2 2 4 2 2 2" xfId="7702" xr:uid="{0ECF3080-F19A-4B9D-A627-DAB0C19FB3C0}"/>
    <cellStyle name="Input 2 2 4 2 3" xfId="5186" xr:uid="{F7965438-95AA-4FD5-B9B4-F0D50C43D7A6}"/>
    <cellStyle name="Input 2 2 4 2 3 2" xfId="8009" xr:uid="{8B5ADC30-09DA-4107-81FE-EA691EDDDD64}"/>
    <cellStyle name="Input 2 2 4 2 4" xfId="5506" xr:uid="{21E1560C-8584-41F8-BE6D-901F20FF8C00}"/>
    <cellStyle name="Input 2 2 4 2 4 2" xfId="8329" xr:uid="{3FBEB35E-6DCC-406E-BBAC-1A5DB44B216D}"/>
    <cellStyle name="Input 2 2 4 2 5" xfId="5830" xr:uid="{50B98869-D764-4EC0-9610-DBD941D969E9}"/>
    <cellStyle name="Input 2 2 4 2 5 2" xfId="8653" xr:uid="{A4D4D964-302C-467E-85E9-DEDBC140F399}"/>
    <cellStyle name="Input 2 2 4 2 6" xfId="6121" xr:uid="{9A426D5E-79C6-44B8-9BB6-6BA4E1C49C9D}"/>
    <cellStyle name="Input 2 2 4 2 6 2" xfId="8944" xr:uid="{AA72797E-74A6-41D4-9348-C9A100ED7597}"/>
    <cellStyle name="Input 2 2 4 2 7" xfId="6814" xr:uid="{B123C93C-2517-46FB-9566-BC396EC90782}"/>
    <cellStyle name="Input 2 2 4 3" xfId="3802" xr:uid="{1C87B699-F5C7-4135-AD51-4B97DE4CCF9F}"/>
    <cellStyle name="Input 2 2 4 3 2" xfId="4690" xr:uid="{0F0836B0-02F3-4C7B-87DE-E636E8E3ED38}"/>
    <cellStyle name="Input 2 2 4 3 2 2" xfId="7513" xr:uid="{13D9D315-ACC9-482D-9B2D-4DE77A28FB48}"/>
    <cellStyle name="Input 2 2 4 3 3" xfId="4393" xr:uid="{33CBA98A-D9A4-4AD7-84A1-A664DB39F40E}"/>
    <cellStyle name="Input 2 2 4 3 3 2" xfId="7216" xr:uid="{2C3FC054-DF2F-4966-AE66-877D8B756BF6}"/>
    <cellStyle name="Input 2 2 4 3 4" xfId="5317" xr:uid="{AA94B02E-8511-4F39-BD07-1C3C683B2A98}"/>
    <cellStyle name="Input 2 2 4 3 4 2" xfId="8140" xr:uid="{CF134A32-6034-4E4B-9171-7FAF35D3A9CF}"/>
    <cellStyle name="Input 2 2 4 3 5" xfId="5641" xr:uid="{A861B1C4-77ED-424E-B107-85D97C663CF7}"/>
    <cellStyle name="Input 2 2 4 3 5 2" xfId="8464" xr:uid="{87F11D12-0C1A-416C-9086-CFAF02ADA628}"/>
    <cellStyle name="Input 2 2 4 3 6" xfId="5932" xr:uid="{341B2033-3478-4C14-A857-F78BC2638833}"/>
    <cellStyle name="Input 2 2 4 3 6 2" xfId="8755" xr:uid="{9AC899FD-727B-4396-A3B0-7F8E80A8024D}"/>
    <cellStyle name="Input 2 2 4 3 7" xfId="6625" xr:uid="{C6121C0A-900E-4E04-837A-2A98209C4DFC}"/>
    <cellStyle name="Input 2 2 4 4" xfId="4672" xr:uid="{96D778E4-9706-4EA3-B2A8-F67FBE18CBC3}"/>
    <cellStyle name="Input 2 2 4 4 2" xfId="7495" xr:uid="{77967EC3-BE0A-4673-92D3-5AB788DB0547}"/>
    <cellStyle name="Input 2 2 4 5" xfId="5076" xr:uid="{8F996B96-E230-4EE8-AE91-2E521314C847}"/>
    <cellStyle name="Input 2 2 4 5 2" xfId="7899" xr:uid="{19AE2F08-740F-43E3-A278-B879D1384F49}"/>
    <cellStyle name="Input 2 2 4 6" xfId="5299" xr:uid="{9E40451B-727F-429C-8E62-A6644EC6BEF3}"/>
    <cellStyle name="Input 2 2 4 6 2" xfId="8122" xr:uid="{83C0AF7A-06EE-4A50-A925-7337B39A26CC}"/>
    <cellStyle name="Input 2 2 4 7" xfId="5623" xr:uid="{4380E784-7410-40A2-A3AB-621FD7251580}"/>
    <cellStyle name="Input 2 2 4 7 2" xfId="8446" xr:uid="{6864C9DC-9991-49C3-BB8A-B334420FA1C8}"/>
    <cellStyle name="Input 2 2 4 8" xfId="5914" xr:uid="{56D3CEED-0AB2-459C-8EC1-399948A4D79B}"/>
    <cellStyle name="Input 2 2 4 8 2" xfId="8737" xr:uid="{A1186D8C-6616-47DD-A79D-2141D2D44777}"/>
    <cellStyle name="Input 2 2 4 9" xfId="3784" xr:uid="{8663D6AB-87E7-4B73-AFB3-94380AE0D7AC}"/>
    <cellStyle name="Input 2 2 5" xfId="1444" xr:uid="{00000000-0005-0000-0000-000078000000}"/>
    <cellStyle name="Input 2 2 5 10" xfId="6524" xr:uid="{9DE2935A-8A51-4D39-8B15-0C0D07002C9F}"/>
    <cellStyle name="Input 2 2 5 2" xfId="3877" xr:uid="{E635E2D1-6BEA-4203-880F-F24AC63724C5}"/>
    <cellStyle name="Input 2 2 5 2 2" xfId="4765" xr:uid="{6BEEED33-918C-4332-A80F-1A84D4777747}"/>
    <cellStyle name="Input 2 2 5 2 2 2" xfId="7588" xr:uid="{ACB2A6CB-C427-4B74-878A-FA4D8D7DE2BB}"/>
    <cellStyle name="Input 2 2 5 2 3" xfId="4404" xr:uid="{2D6C3E60-7D3E-4C40-9DF8-7D56DFB5D9DB}"/>
    <cellStyle name="Input 2 2 5 2 3 2" xfId="7227" xr:uid="{0C04C9AD-BFDD-4ED3-A9A8-70FB282B5EB7}"/>
    <cellStyle name="Input 2 2 5 2 4" xfId="5392" xr:uid="{E7167F91-B65D-4B72-9E30-567DE9530F64}"/>
    <cellStyle name="Input 2 2 5 2 4 2" xfId="8215" xr:uid="{4EA6BE10-8C9E-4AE6-A6DA-987A4C1FC4CC}"/>
    <cellStyle name="Input 2 2 5 2 5" xfId="5716" xr:uid="{86A80AF6-FAD2-4A69-9062-D7E1138FA7E1}"/>
    <cellStyle name="Input 2 2 5 2 5 2" xfId="8539" xr:uid="{78415A3E-7590-4EF2-A22E-11FC1EEE0DF0}"/>
    <cellStyle name="Input 2 2 5 2 6" xfId="6007" xr:uid="{AE4B1E36-CD2D-4017-9232-5E8E2D61EC0C}"/>
    <cellStyle name="Input 2 2 5 2 6 2" xfId="8830" xr:uid="{FA146B31-CBD2-4152-A579-3F3990674010}"/>
    <cellStyle name="Input 2 2 5 2 7" xfId="6700" xr:uid="{A110312E-5048-48BF-B31C-4F32526C735C}"/>
    <cellStyle name="Input 2 2 5 3" xfId="3896" xr:uid="{E53058AB-1CA5-4E94-9C00-9A318246CE79}"/>
    <cellStyle name="Input 2 2 5 3 2" xfId="4784" xr:uid="{685E28DF-7003-4D20-AACA-8F1B7868E9D9}"/>
    <cellStyle name="Input 2 2 5 3 2 2" xfId="7607" xr:uid="{501C9958-95B8-42F8-ACCB-2B909F8DC331}"/>
    <cellStyle name="Input 2 2 5 3 3" xfId="4172" xr:uid="{A9D97B04-D14A-42DD-BE9E-F8FF2B698EDD}"/>
    <cellStyle name="Input 2 2 5 3 3 2" xfId="6995" xr:uid="{4630BAEA-B287-4BAE-B75A-270867AF68DC}"/>
    <cellStyle name="Input 2 2 5 3 4" xfId="5411" xr:uid="{D0396A05-5961-46AE-A02F-A3E5C3FF2AE5}"/>
    <cellStyle name="Input 2 2 5 3 4 2" xfId="8234" xr:uid="{5AB806F9-A76B-4F08-9D9B-32BD1213622A}"/>
    <cellStyle name="Input 2 2 5 3 5" xfId="5735" xr:uid="{88E4C246-310E-49C2-9F6B-697B1FAF6191}"/>
    <cellStyle name="Input 2 2 5 3 5 2" xfId="8558" xr:uid="{3F2C6733-B169-4A8D-B033-4B9783BB2D72}"/>
    <cellStyle name="Input 2 2 5 3 6" xfId="6026" xr:uid="{297BC3AB-9D5B-4EBB-A1CC-7745CD027D3D}"/>
    <cellStyle name="Input 2 2 5 3 6 2" xfId="8849" xr:uid="{2555F756-F19B-4795-BA35-96ED4207DF97}"/>
    <cellStyle name="Input 2 2 5 3 7" xfId="6719" xr:uid="{C7A51CC1-CF5B-42A0-A83D-EFAB4AF80BD7}"/>
    <cellStyle name="Input 2 2 5 4" xfId="4510" xr:uid="{BF4252FA-AC71-4D8D-929A-997C6B2E16AD}"/>
    <cellStyle name="Input 2 2 5 4 2" xfId="7333" xr:uid="{5C12C4CC-FFCC-4FC4-9F93-D94C34C09052}"/>
    <cellStyle name="Input 2 2 5 5" xfId="5049" xr:uid="{09CA5626-0201-4CE1-AFF7-7B1D4B790D61}"/>
    <cellStyle name="Input 2 2 5 5 2" xfId="7872" xr:uid="{D0F9603D-BEF4-4B36-AA20-9A0E180E52E0}"/>
    <cellStyle name="Input 2 2 5 6" xfId="2561" xr:uid="{B275FAC6-861D-412E-A4FF-CDEBFA5B5CE2}"/>
    <cellStyle name="Input 2 2 5 6 2" xfId="6213" xr:uid="{ED138A67-72F2-4DB2-8210-3937A29C1513}"/>
    <cellStyle name="Input 2 2 5 7" xfId="5527" xr:uid="{F3BF731E-D3AF-47E7-9636-E07737E32EB0}"/>
    <cellStyle name="Input 2 2 5 7 2" xfId="8350" xr:uid="{9B2C784F-71BC-43BE-B6A8-F4F9ADFE6DD4}"/>
    <cellStyle name="Input 2 2 5 8" xfId="4157" xr:uid="{DABFD02B-CDC5-497B-81D0-89E406721D21}"/>
    <cellStyle name="Input 2 2 5 8 2" xfId="6980" xr:uid="{574A0417-0ECB-4D22-9B49-D8B80D68E776}"/>
    <cellStyle name="Input 2 2 5 9" xfId="3534" xr:uid="{C048B7C5-7A35-49EC-9ADF-07DE1208544C}"/>
    <cellStyle name="Input 2 2 6" xfId="822" xr:uid="{00000000-0005-0000-0000-000078000000}"/>
    <cellStyle name="Input 2 2 6 10" xfId="6594" xr:uid="{0C542F10-EDB2-4521-8605-AA78F8312B88}"/>
    <cellStyle name="Input 2 2 6 2" xfId="3978" xr:uid="{5A33D5F7-18FF-4855-A044-11FAA736EAB1}"/>
    <cellStyle name="Input 2 2 6 2 2" xfId="4866" xr:uid="{83EE1159-0D2E-4B62-8D37-5F90C79015AC}"/>
    <cellStyle name="Input 2 2 6 2 2 2" xfId="7689" xr:uid="{CB0FB9D0-C013-499C-8952-83D730B6768B}"/>
    <cellStyle name="Input 2 2 6 2 3" xfId="5173" xr:uid="{53B77CDE-333A-47DC-83DC-DEE0EE11A29C}"/>
    <cellStyle name="Input 2 2 6 2 3 2" xfId="7996" xr:uid="{A2D9912D-92DF-435D-A7AD-3F81CA827269}"/>
    <cellStyle name="Input 2 2 6 2 4" xfId="5493" xr:uid="{CA29ED85-3C21-415E-B241-09D62708C73F}"/>
    <cellStyle name="Input 2 2 6 2 4 2" xfId="8316" xr:uid="{D4D62372-04EC-43DB-89A4-DF38BB033D1E}"/>
    <cellStyle name="Input 2 2 6 2 5" xfId="5817" xr:uid="{10DC8DC3-974C-45F1-B2D2-D6E51BAF97DD}"/>
    <cellStyle name="Input 2 2 6 2 5 2" xfId="8640" xr:uid="{AFF27DB8-DC3A-4E69-AA78-F8F1CB034B17}"/>
    <cellStyle name="Input 2 2 6 2 6" xfId="6108" xr:uid="{433CD52E-B122-442F-9A35-537E01C2C01E}"/>
    <cellStyle name="Input 2 2 6 2 6 2" xfId="8931" xr:uid="{E9AA863A-3667-4D67-8F94-1E8C85AFB36B}"/>
    <cellStyle name="Input 2 2 6 2 7" xfId="6801" xr:uid="{FEF14F65-2B96-4745-AE7A-F224D6AFC5E7}"/>
    <cellStyle name="Input 2 2 6 3" xfId="3817" xr:uid="{7E2EB30A-FBAE-4B88-B417-798C6DAE7160}"/>
    <cellStyle name="Input 2 2 6 3 2" xfId="4705" xr:uid="{33587DF2-DE8B-4E3C-A686-E72575EB8912}"/>
    <cellStyle name="Input 2 2 6 3 2 2" xfId="7528" xr:uid="{E5593AAE-CAB6-468D-825D-B19993327D62}"/>
    <cellStyle name="Input 2 2 6 3 3" xfId="4098" xr:uid="{AE4A0125-C21F-4AF2-B6A4-9FFDD3498686}"/>
    <cellStyle name="Input 2 2 6 3 3 2" xfId="6921" xr:uid="{A48673CB-CC69-4E6B-95BF-D900113A3BD4}"/>
    <cellStyle name="Input 2 2 6 3 4" xfId="5332" xr:uid="{C9B64063-67DA-4F57-9133-115E6CEB6BB3}"/>
    <cellStyle name="Input 2 2 6 3 4 2" xfId="8155" xr:uid="{4778E46B-B646-4960-9344-7B2EE9F8304B}"/>
    <cellStyle name="Input 2 2 6 3 5" xfId="5656" xr:uid="{4BBF04D6-23B7-4219-9660-326ED7A0AA82}"/>
    <cellStyle name="Input 2 2 6 3 5 2" xfId="8479" xr:uid="{F8B79924-2BAB-49B7-97E4-2EB830BDBA37}"/>
    <cellStyle name="Input 2 2 6 3 6" xfId="5947" xr:uid="{7B301678-9D61-4F05-9FF1-E768CF1617B1}"/>
    <cellStyle name="Input 2 2 6 3 6 2" xfId="8770" xr:uid="{BC9E250C-CA7C-4F0E-8417-E87B6968200A}"/>
    <cellStyle name="Input 2 2 6 3 7" xfId="6640" xr:uid="{CEE6D713-23DF-477F-ACFA-1F658CC0B7D9}"/>
    <cellStyle name="Input 2 2 6 4" xfId="4659" xr:uid="{1B15F2DF-725D-42CE-8EA5-89BAB2707CA5}"/>
    <cellStyle name="Input 2 2 6 4 2" xfId="7482" xr:uid="{2FA6EC88-B5D9-46AE-86EF-2F0DFDB0B9FC}"/>
    <cellStyle name="Input 2 2 6 5" xfId="5013" xr:uid="{2BD68F52-8E47-403B-AEEB-C3D19EC022C3}"/>
    <cellStyle name="Input 2 2 6 5 2" xfId="7836" xr:uid="{46C99E9D-C2E7-40D6-8C33-E6B3290C734C}"/>
    <cellStyle name="Input 2 2 6 6" xfId="5286" xr:uid="{0C1FA418-96FE-43AE-85F9-A7C7C5AD6B38}"/>
    <cellStyle name="Input 2 2 6 6 2" xfId="8109" xr:uid="{AC12E05B-F371-462E-AC38-5BE840C95A7A}"/>
    <cellStyle name="Input 2 2 6 7" xfId="5610" xr:uid="{75C9A32C-6167-4145-9FC5-C8C8F32921B8}"/>
    <cellStyle name="Input 2 2 6 7 2" xfId="8433" xr:uid="{DA94EA06-78AF-40E9-8BC4-514835F3737D}"/>
    <cellStyle name="Input 2 2 6 8" xfId="5901" xr:uid="{599B0484-5515-4A0D-A939-6F6F2E20936F}"/>
    <cellStyle name="Input 2 2 6 8 2" xfId="8724" xr:uid="{A38E0FC6-BB35-4D5D-875D-8B76376C6C0A}"/>
    <cellStyle name="Input 2 2 6 9" xfId="3771" xr:uid="{5EA52085-50B5-4352-ABF1-ACC6724452B8}"/>
    <cellStyle name="Input 2 2 7" xfId="1421" xr:uid="{00000000-0005-0000-0000-000078000000}"/>
    <cellStyle name="Input 2 2 7 2" xfId="4323" xr:uid="{436580F3-1BBB-4AE9-AA19-00A1F71B3731}"/>
    <cellStyle name="Input 2 2 7 2 2" xfId="7146" xr:uid="{A225996F-56F0-4FEC-B021-7519B7F22EE3}"/>
    <cellStyle name="Input 2 2 7 3" xfId="4941" xr:uid="{05CF9B65-8C9E-4E20-9886-219B58488B34}"/>
    <cellStyle name="Input 2 2 7 3 2" xfId="7764" xr:uid="{FCEC7FE2-2AC5-4D91-AAD8-7C9B094C023F}"/>
    <cellStyle name="Input 2 2 7 4" xfId="2550" xr:uid="{F5047A53-F344-44E4-BCC5-4295500D08A5}"/>
    <cellStyle name="Input 2 2 7 4 2" xfId="6202" xr:uid="{22C72B09-59A1-4E0D-8747-2CC1E7429489}"/>
    <cellStyle name="Input 2 2 7 5" xfId="4557" xr:uid="{5854E522-9DA5-4979-BEDD-A5FEDF0DC9EC}"/>
    <cellStyle name="Input 2 2 7 5 2" xfId="7380" xr:uid="{8759D065-EA4F-49C0-81FB-19444741C365}"/>
    <cellStyle name="Input 2 2 7 6" xfId="2541" xr:uid="{BBF84F1E-67B6-44F7-B56D-919E0591E434}"/>
    <cellStyle name="Input 2 2 7 6 2" xfId="6197" xr:uid="{BDA74B46-FA42-45BA-A14D-C96546FBAEF2}"/>
    <cellStyle name="Input 2 2 7 7" xfId="3247" xr:uid="{8CBFE196-8C34-44D8-98F5-8D042220BB1E}"/>
    <cellStyle name="Input 2 2 7 8" xfId="6459" xr:uid="{E80242E1-6CD3-45F0-AAAB-61A9A9C8E80D}"/>
    <cellStyle name="Input 2 2 8" xfId="1405" xr:uid="{00000000-0005-0000-0000-000078000000}"/>
    <cellStyle name="Input 2 2 8 2" xfId="4206" xr:uid="{1859558E-675F-4EE0-83CA-D9793A00AA0C}"/>
    <cellStyle name="Input 2 2 8 2 2" xfId="7029" xr:uid="{A2A70705-CCE9-433F-9FAB-D13212728D93}"/>
    <cellStyle name="Input 2 2 8 3" xfId="4036" xr:uid="{5D9E4BAF-2D91-485E-A215-A2DD41E4C9FD}"/>
    <cellStyle name="Input 2 2 8 3 2" xfId="6859" xr:uid="{D849770C-4E7D-45CA-A0ED-7BD56B616B87}"/>
    <cellStyle name="Input 2 2 8 4" xfId="4144" xr:uid="{B2D98DAE-3F48-4FC9-A49D-471338ED460B}"/>
    <cellStyle name="Input 2 2 8 4 2" xfId="6967" xr:uid="{7171DF66-FEBC-4E3D-A766-8FB1A48C5F91}"/>
    <cellStyle name="Input 2 2 8 5" xfId="4604" xr:uid="{F1F040E8-9125-4A8A-9BF2-80DC0410767D}"/>
    <cellStyle name="Input 2 2 8 5 2" xfId="7427" xr:uid="{3AA1B5BB-2DFC-4FDC-84BF-EDF4003C62C9}"/>
    <cellStyle name="Input 2 2 8 6" xfId="5026" xr:uid="{8DE7E37D-6453-49AA-ABD4-10AC165074AB}"/>
    <cellStyle name="Input 2 2 8 6 2" xfId="7849" xr:uid="{0A803337-44D0-4F5C-A3FF-69FFC093E07D}"/>
    <cellStyle name="Input 2 2 8 7" xfId="3070" xr:uid="{588F4B27-35F1-4E96-BE07-AF24EC208FCD}"/>
    <cellStyle name="Input 2 2 8 8" xfId="6394" xr:uid="{7D465951-D6D0-4F1B-929E-146D29896CE5}"/>
    <cellStyle name="Input 2 2 9" xfId="1626" xr:uid="{00000000-0005-0000-0000-000078000000}"/>
    <cellStyle name="Input 2 2 9 2" xfId="4781" xr:uid="{45F252B3-A63E-4961-AD1E-2A1938C95538}"/>
    <cellStyle name="Input 2 2 9 2 2" xfId="7604" xr:uid="{2D3BA4AA-F7DB-4635-B5EC-AF0DB7042287}"/>
    <cellStyle name="Input 2 2 9 3" xfId="2851" xr:uid="{A1939E58-0037-4865-858C-A964F29835E5}"/>
    <cellStyle name="Input 2 2 9 3 2" xfId="6342" xr:uid="{CD93190F-D8CE-4C74-BA09-028A23465BCC}"/>
    <cellStyle name="Input 2 2 9 4" xfId="5408" xr:uid="{B34DD76D-AD6B-47E6-B11D-89C0BEB643CD}"/>
    <cellStyle name="Input 2 2 9 4 2" xfId="8231" xr:uid="{0EECCB89-1F8A-41DA-8A34-2BABD2C6FB28}"/>
    <cellStyle name="Input 2 2 9 5" xfId="5732" xr:uid="{42DE538F-5C75-4A19-AE1F-77B7623E0647}"/>
    <cellStyle name="Input 2 2 9 5 2" xfId="8555" xr:uid="{117CF024-4C0F-4C09-9513-3FB555A7CEAA}"/>
    <cellStyle name="Input 2 2 9 6" xfId="6023" xr:uid="{63E91672-A0D6-4ACE-8288-115F9775A905}"/>
    <cellStyle name="Input 2 2 9 6 2" xfId="8846" xr:uid="{994522CA-E8F8-42A4-B8C8-AF71CB727553}"/>
    <cellStyle name="Input 2 2 9 7" xfId="3893" xr:uid="{6688B96A-7AEF-42AE-8971-FDE70705A7F2}"/>
    <cellStyle name="Input 2 2 9 8" xfId="6716" xr:uid="{4F91DC51-8016-47A9-97B6-0260996D83AF}"/>
    <cellStyle name="Input 2 3" xfId="413" xr:uid="{00000000-0005-0000-0000-000079000000}"/>
    <cellStyle name="Input 2 4" xfId="753" xr:uid="{00000000-0005-0000-0000-000077000000}"/>
    <cellStyle name="Input 2 4 2" xfId="4234" xr:uid="{05BF45E8-EB96-4AF9-B04A-89633B46FE41}"/>
    <cellStyle name="Input 2 4 2 2" xfId="7057" xr:uid="{0B81A1ED-F2C9-4CB5-9BD4-7946467C6033}"/>
    <cellStyle name="Input 2 4 3" xfId="4584" xr:uid="{2BEFBDFF-35C4-47CA-8B84-BF47FB8C2214}"/>
    <cellStyle name="Input 2 4 3 2" xfId="7407" xr:uid="{ADB17FE0-CAE6-4ED6-ADC4-5B579D5B291E}"/>
    <cellStyle name="Input 2 4 4" xfId="2811" xr:uid="{6593419E-6840-4FB5-B6A2-17A800358837}"/>
    <cellStyle name="Input 2 4 4 2" xfId="6302" xr:uid="{587B9B87-4DAE-40B8-850D-DACE82D3BB0B}"/>
    <cellStyle name="Input 2 4 5" xfId="5229" xr:uid="{68263F53-7EA9-41CC-8B3B-1854507911D5}"/>
    <cellStyle name="Input 2 4 5 2" xfId="8052" xr:uid="{D06EDC5F-276C-49E8-84EF-565D63D88B37}"/>
    <cellStyle name="Input 2 4 6" xfId="5108" xr:uid="{5E8EFA15-4BA6-4CA4-87AC-0CCCE5E2F9ED}"/>
    <cellStyle name="Input 2 4 6 2" xfId="7931" xr:uid="{439331D0-B4DA-415D-A84B-6F541AEBB72B}"/>
    <cellStyle name="Input 2 4 7" xfId="3100" xr:uid="{C5AAE90A-F76B-4C93-9269-11601284C43E}"/>
    <cellStyle name="Input 2 4 8" xfId="6418" xr:uid="{B311FB91-83E1-4706-8AEA-13D1A631AF52}"/>
    <cellStyle name="Input 2 5" xfId="1407" xr:uid="{00000000-0005-0000-0000-000077000000}"/>
    <cellStyle name="Input 2 5 2" xfId="2559" xr:uid="{3D30311D-41AE-4DA5-902C-2AA7D3805A22}"/>
    <cellStyle name="Input 2 5 3" xfId="6211" xr:uid="{FDE2EA86-9771-488F-9061-AF190D161F1E}"/>
    <cellStyle name="Input 2 6" xfId="1520" xr:uid="{00000000-0005-0000-0000-000077000000}"/>
    <cellStyle name="Input 2 7" xfId="1089" xr:uid="{00000000-0005-0000-0000-000077000000}"/>
    <cellStyle name="Input 2 8" xfId="754" xr:uid="{00000000-0005-0000-0000-000077000000}"/>
    <cellStyle name="Input 2 9" xfId="814" xr:uid="{00000000-0005-0000-0000-000077000000}"/>
    <cellStyle name="Input 3" xfId="98" xr:uid="{00000000-0005-0000-0000-00007A000000}"/>
    <cellStyle name="Input 3 10" xfId="1101" xr:uid="{00000000-0005-0000-0000-00007A000000}"/>
    <cellStyle name="Input 3 11" xfId="1457" xr:uid="{00000000-0005-0000-0000-00007A000000}"/>
    <cellStyle name="Input 3 12" xfId="1699" xr:uid="{00000000-0005-0000-0000-00007A000000}"/>
    <cellStyle name="Input 3 13" xfId="1724" xr:uid="{00000000-0005-0000-0000-00007A000000}"/>
    <cellStyle name="Input 3 14" xfId="2122" xr:uid="{1F35D0E6-B843-46E9-B7C3-532DAD18CC6C}"/>
    <cellStyle name="Input 3 15" xfId="2306" xr:uid="{38C6D6F1-04CF-48DB-844B-BB894AFB33D1}"/>
    <cellStyle name="Input 3 2" xfId="267" xr:uid="{00000000-0005-0000-0000-00007B000000}"/>
    <cellStyle name="Input 3 2 10" xfId="1641" xr:uid="{00000000-0005-0000-0000-00007B000000}"/>
    <cellStyle name="Input 3 2 10 2" xfId="2687" xr:uid="{339D2311-6967-476A-AAC3-C5CBBAB64836}"/>
    <cellStyle name="Input 3 2 10 3" xfId="6257" xr:uid="{9D07C360-799A-4501-AA51-85D8AA09299C}"/>
    <cellStyle name="Input 3 2 11" xfId="1658" xr:uid="{00000000-0005-0000-0000-00007B000000}"/>
    <cellStyle name="Input 3 2 11 2" xfId="2554" xr:uid="{8A7126FD-2CC0-4BD2-BC1D-5ECF2F87F373}"/>
    <cellStyle name="Input 3 2 11 3" xfId="6206" xr:uid="{684AF357-154E-44BA-806C-6BC0028CBB55}"/>
    <cellStyle name="Input 3 2 12" xfId="1478" xr:uid="{00000000-0005-0000-0000-00007B000000}"/>
    <cellStyle name="Input 3 2 12 2" xfId="4145" xr:uid="{4E3BEE54-3771-4254-AF8F-04B0101B4E3E}"/>
    <cellStyle name="Input 3 2 12 3" xfId="6968" xr:uid="{82BF2394-72BA-4719-9C23-62D56F594F71}"/>
    <cellStyle name="Input 3 2 13" xfId="1691" xr:uid="{00000000-0005-0000-0000-00007B000000}"/>
    <cellStyle name="Input 3 2 14" xfId="761" xr:uid="{00000000-0005-0000-0000-00007B000000}"/>
    <cellStyle name="Input 3 2 15" xfId="1490" xr:uid="{00000000-0005-0000-0000-00007B000000}"/>
    <cellStyle name="Input 3 2 16" xfId="808" xr:uid="{00000000-0005-0000-0000-00007B000000}"/>
    <cellStyle name="Input 3 2 17" xfId="1828" xr:uid="{00000000-0005-0000-0000-00007B000000}"/>
    <cellStyle name="Input 3 2 18" xfId="1920" xr:uid="{00000000-0005-0000-0000-00007B000000}"/>
    <cellStyle name="Input 3 2 19" xfId="2296" xr:uid="{08861821-D33F-4DAE-B616-C2EB153C8BE7}"/>
    <cellStyle name="Input 3 2 2" xfId="664" xr:uid="{84158512-01F1-407A-B051-7148C73A59D3}"/>
    <cellStyle name="Input 3 2 2 10" xfId="1555" xr:uid="{84158512-01F1-407A-B051-7148C73A59D3}"/>
    <cellStyle name="Input 3 2 2 11" xfId="1668" xr:uid="{84158512-01F1-407A-B051-7148C73A59D3}"/>
    <cellStyle name="Input 3 2 2 12" xfId="1674" xr:uid="{84158512-01F1-407A-B051-7148C73A59D3}"/>
    <cellStyle name="Input 3 2 2 13" xfId="1354" xr:uid="{84158512-01F1-407A-B051-7148C73A59D3}"/>
    <cellStyle name="Input 3 2 2 14" xfId="2024" xr:uid="{84158512-01F1-407A-B051-7148C73A59D3}"/>
    <cellStyle name="Input 3 2 2 15" xfId="2417" xr:uid="{66D750FF-6455-4EB2-A124-BE8AFFDCC2F9}"/>
    <cellStyle name="Input 3 2 2 16" xfId="6154" xr:uid="{B6BFA864-AD48-442D-82D9-8BF72293692C}"/>
    <cellStyle name="Input 3 2 2 2" xfId="1216" xr:uid="{84158512-01F1-407A-B051-7148C73A59D3}"/>
    <cellStyle name="Input 3 2 2 2 2" xfId="4457" xr:uid="{0ADECACB-5A19-4E8D-A954-8EC9FF16C989}"/>
    <cellStyle name="Input 3 2 2 2 2 2" xfId="7280" xr:uid="{9F04EC7B-2F52-4474-AD4B-324548993FF2}"/>
    <cellStyle name="Input 3 2 2 2 3" xfId="4987" xr:uid="{5D201070-2C81-41D6-9F37-C5954737A82A}"/>
    <cellStyle name="Input 3 2 2 2 3 2" xfId="7810" xr:uid="{252EBCAD-11B1-45AE-9364-1DCC0BE83B70}"/>
    <cellStyle name="Input 3 2 2 2 4" xfId="4064" xr:uid="{2672DD56-BDBB-4988-A97E-BD545CB5E339}"/>
    <cellStyle name="Input 3 2 2 2 4 2" xfId="6887" xr:uid="{600657AF-32B9-4DF4-8AF2-ECC64BD399C5}"/>
    <cellStyle name="Input 3 2 2 2 5" xfId="4581" xr:uid="{BAA5B56A-C226-4B97-B7E3-9538E23CA434}"/>
    <cellStyle name="Input 3 2 2 2 5 2" xfId="7404" xr:uid="{D8961E98-F5E3-4FC1-B1F6-9B9D790E1EBE}"/>
    <cellStyle name="Input 3 2 2 2 6" xfId="4058" xr:uid="{F27367CB-92F9-444B-8AB4-8C8D6145E2B3}"/>
    <cellStyle name="Input 3 2 2 2 6 2" xfId="6881" xr:uid="{E66A7245-B06D-44C1-841F-DFEB42CC77D2}"/>
    <cellStyle name="Input 3 2 2 2 7" xfId="3443" xr:uid="{07EF3DCA-C06F-4659-9880-3D17B5E1E325}"/>
    <cellStyle name="Input 3 2 2 2 8" xfId="6512" xr:uid="{068816DC-0FAA-48EC-9499-E6B74F63487A}"/>
    <cellStyle name="Input 3 2 2 3" xfId="1464" xr:uid="{84158512-01F1-407A-B051-7148C73A59D3}"/>
    <cellStyle name="Input 3 2 2 3 2" xfId="4739" xr:uid="{C8C15A22-4687-485E-A2F4-B5BD82318D81}"/>
    <cellStyle name="Input 3 2 2 3 2 2" xfId="7562" xr:uid="{996BC49C-3A48-4799-8583-3FCA033FD6B6}"/>
    <cellStyle name="Input 3 2 2 3 3" xfId="4160" xr:uid="{E76C2093-0058-49CA-B930-F80ED5B81C05}"/>
    <cellStyle name="Input 3 2 2 3 3 2" xfId="6983" xr:uid="{24D52835-7347-4102-9CA6-83ACC84B0D67}"/>
    <cellStyle name="Input 3 2 2 3 4" xfId="5366" xr:uid="{139D027A-95BD-4286-8534-133F5973666C}"/>
    <cellStyle name="Input 3 2 2 3 4 2" xfId="8189" xr:uid="{ABDE168F-4976-4FCE-930C-1B0C9CDCCCF6}"/>
    <cellStyle name="Input 3 2 2 3 5" xfId="5690" xr:uid="{B78D759C-ABBB-46BC-9096-41717C4964BE}"/>
    <cellStyle name="Input 3 2 2 3 5 2" xfId="8513" xr:uid="{FB3E5039-B267-47F2-8A84-362A4B63EAF3}"/>
    <cellStyle name="Input 3 2 2 3 6" xfId="5981" xr:uid="{41CF9AE6-4569-454C-B371-FDFB7E78638C}"/>
    <cellStyle name="Input 3 2 2 3 6 2" xfId="8804" xr:uid="{A79F5B87-81DC-4240-8E22-83F859D6D40D}"/>
    <cellStyle name="Input 3 2 2 3 7" xfId="3851" xr:uid="{F25AAF78-BE48-47EF-AA2E-A733C4109ED1}"/>
    <cellStyle name="Input 3 2 2 3 8" xfId="6674" xr:uid="{1B99B841-65F2-43A8-A7BA-45BEAFEFC865}"/>
    <cellStyle name="Input 3 2 2 4" xfId="1110" xr:uid="{84158512-01F1-407A-B051-7148C73A59D3}"/>
    <cellStyle name="Input 3 2 2 4 2" xfId="4241" xr:uid="{2C48938B-FE31-44D0-A588-40C1EC128DFE}"/>
    <cellStyle name="Input 3 2 2 4 2 2" xfId="7064" xr:uid="{B525AC49-4EB9-4FBC-8547-AC5291D49575}"/>
    <cellStyle name="Input 3 2 2 4 3" xfId="2846" xr:uid="{58B285DE-CF20-4516-92DA-158C836AD89E}"/>
    <cellStyle name="Input 3 2 2 4 3 2" xfId="6337" xr:uid="{C8EDBB3F-341B-43F1-9D30-EA158B7B5663}"/>
    <cellStyle name="Input 3 2 2 4 4" xfId="4577" xr:uid="{8F641B7C-AAFC-4E77-B923-70D3818E65EE}"/>
    <cellStyle name="Input 3 2 2 4 4 2" xfId="7400" xr:uid="{4EBF2AD9-21A7-4225-A7C6-EF17AB315B2A}"/>
    <cellStyle name="Input 3 2 2 4 5" xfId="4268" xr:uid="{E13F7084-5732-40CD-A901-368D4172176C}"/>
    <cellStyle name="Input 3 2 2 4 5 2" xfId="7091" xr:uid="{844A4887-9EBC-42F4-B883-8A686ADA170B}"/>
    <cellStyle name="Input 3 2 2 4 6" xfId="4424" xr:uid="{16A18646-36AB-4C1D-90AB-4EF43A0202C0}"/>
    <cellStyle name="Input 3 2 2 4 6 2" xfId="7247" xr:uid="{44D26F7E-12A2-46FB-ACC5-B83CD148BAFF}"/>
    <cellStyle name="Input 3 2 2 4 7" xfId="3107" xr:uid="{AD4B1263-D583-4164-8A27-609FE765C203}"/>
    <cellStyle name="Input 3 2 2 4 8" xfId="6424" xr:uid="{281DC5FF-C684-4B1F-ADFD-1CA01BBE38E9}"/>
    <cellStyle name="Input 3 2 2 5" xfId="1508" xr:uid="{84158512-01F1-407A-B051-7148C73A59D3}"/>
    <cellStyle name="Input 3 2 2 5 2" xfId="2980" xr:uid="{10F11431-9322-4AA2-B2C9-0DEF1849C626}"/>
    <cellStyle name="Input 3 2 2 5 3" xfId="6383" xr:uid="{68F38F3B-BF0E-41DF-A62D-89E94C828FA0}"/>
    <cellStyle name="Input 3 2 2 6" xfId="1497" xr:uid="{84158512-01F1-407A-B051-7148C73A59D3}"/>
    <cellStyle name="Input 3 2 2 6 2" xfId="4344" xr:uid="{6A975BCA-1858-4EE4-9EFB-B793805D07D6}"/>
    <cellStyle name="Input 3 2 2 6 3" xfId="7167" xr:uid="{E2BFBCED-1923-4C2D-A6A1-D95B754B15C1}"/>
    <cellStyle name="Input 3 2 2 7" xfId="1558" xr:uid="{84158512-01F1-407A-B051-7148C73A59D3}"/>
    <cellStyle name="Input 3 2 2 7 2" xfId="2562" xr:uid="{197DA889-2A89-4DA6-AEBF-95995AC88973}"/>
    <cellStyle name="Input 3 2 2 7 3" xfId="6214" xr:uid="{34BBFB14-EB8D-4395-82F1-9C16B86F98A4}"/>
    <cellStyle name="Input 3 2 2 8" xfId="796" xr:uid="{84158512-01F1-407A-B051-7148C73A59D3}"/>
    <cellStyle name="Input 3 2 2 9" xfId="1559" xr:uid="{84158512-01F1-407A-B051-7148C73A59D3}"/>
    <cellStyle name="Input 3 2 3" xfId="944" xr:uid="{00000000-0005-0000-0000-00007B000000}"/>
    <cellStyle name="Input 3 2 3 10" xfId="6554" xr:uid="{2B881118-71F4-4729-89C2-645AB5675751}"/>
    <cellStyle name="Input 3 2 3 2" xfId="3938" xr:uid="{87D4AFFB-3C30-4D5A-9B83-37B0B7D62E6B}"/>
    <cellStyle name="Input 3 2 3 2 2" xfId="4826" xr:uid="{B4010F85-DCC2-4B8F-A397-8568C5113406}"/>
    <cellStyle name="Input 3 2 3 2 2 2" xfId="7649" xr:uid="{174EEE86-18DD-4920-ADBC-1C1CA94A1295}"/>
    <cellStyle name="Input 3 2 3 2 3" xfId="2795" xr:uid="{46850953-FCDF-4D42-8D28-5183FEA9B466}"/>
    <cellStyle name="Input 3 2 3 2 3 2" xfId="6286" xr:uid="{5963B4F1-00FC-472D-B42A-1EC8DFB8E038}"/>
    <cellStyle name="Input 3 2 3 2 4" xfId="5453" xr:uid="{D21932D4-74B2-4E4C-81A0-CE0EF17F2B61}"/>
    <cellStyle name="Input 3 2 3 2 4 2" xfId="8276" xr:uid="{BA352EE8-0404-4BB6-BC7D-78DAE29D0B91}"/>
    <cellStyle name="Input 3 2 3 2 5" xfId="5777" xr:uid="{1AB0FCC1-FEAB-4849-8AF5-74D3E1E986E1}"/>
    <cellStyle name="Input 3 2 3 2 5 2" xfId="8600" xr:uid="{3345F200-8F07-47BE-A0F5-3339F532F08C}"/>
    <cellStyle name="Input 3 2 3 2 6" xfId="6068" xr:uid="{F9DDE99D-7DED-4551-8A4A-6569D1A06888}"/>
    <cellStyle name="Input 3 2 3 2 6 2" xfId="8891" xr:uid="{998DC7CF-7A6D-42F2-98D8-06B060782C41}"/>
    <cellStyle name="Input 3 2 3 2 7" xfId="6761" xr:uid="{32834A1F-B77E-4574-A22B-DB62A6A8C1DD}"/>
    <cellStyle name="Input 3 2 3 3" xfId="3864" xr:uid="{219CA3B3-538B-4D97-AA77-D134550FCA4F}"/>
    <cellStyle name="Input 3 2 3 3 2" xfId="4752" xr:uid="{84CB7486-6E99-404C-99D4-6638B600ACBE}"/>
    <cellStyle name="Input 3 2 3 3 2 2" xfId="7575" xr:uid="{A9639792-05A1-401F-9525-C1CE2201B618}"/>
    <cellStyle name="Input 3 2 3 3 3" xfId="4973" xr:uid="{11B10986-0354-49D1-90CD-B107E2661E69}"/>
    <cellStyle name="Input 3 2 3 3 3 2" xfId="7796" xr:uid="{3DDFDD0D-B533-43F5-B3EA-1FEABDDCB2CD}"/>
    <cellStyle name="Input 3 2 3 3 4" xfId="5379" xr:uid="{CAB33CFF-6F68-460F-81D3-028046C26824}"/>
    <cellStyle name="Input 3 2 3 3 4 2" xfId="8202" xr:uid="{B3538776-A6AE-44D5-AF19-F3BAC090669C}"/>
    <cellStyle name="Input 3 2 3 3 5" xfId="5703" xr:uid="{27F626AF-24D0-4AFF-8D68-1775FC476BE0}"/>
    <cellStyle name="Input 3 2 3 3 5 2" xfId="8526" xr:uid="{505DC242-D6C8-4344-AA37-48AB526CDA7A}"/>
    <cellStyle name="Input 3 2 3 3 6" xfId="5994" xr:uid="{5485CA64-7CA5-4F0D-9F26-1FF86D72591D}"/>
    <cellStyle name="Input 3 2 3 3 6 2" xfId="8817" xr:uid="{9D41DAC1-8D0C-4F28-A6A7-BEF5B96B6380}"/>
    <cellStyle name="Input 3 2 3 3 7" xfId="6687" xr:uid="{845EBD0C-DA9A-405A-B00F-6A041492664E}"/>
    <cellStyle name="Input 3 2 3 4" xfId="4619" xr:uid="{F14FC191-9D2C-4868-81F4-26A086B36C1B}"/>
    <cellStyle name="Input 3 2 3 4 2" xfId="7442" xr:uid="{1AE455FB-EE8E-422E-B5A3-733D31F838EB}"/>
    <cellStyle name="Input 3 2 3 5" xfId="2592" xr:uid="{F8CB32E7-2D07-420A-850E-59CA2B423744}"/>
    <cellStyle name="Input 3 2 3 5 2" xfId="6241" xr:uid="{7FCCFB49-06AD-4DFC-AFD5-7024C9FCF5C6}"/>
    <cellStyle name="Input 3 2 3 6" xfId="5246" xr:uid="{439082ED-FAC9-4A2F-AC48-DE39B75DBC18}"/>
    <cellStyle name="Input 3 2 3 6 2" xfId="8069" xr:uid="{467D2B51-D57A-4438-B0E1-41A0758E2C64}"/>
    <cellStyle name="Input 3 2 3 7" xfId="5570" xr:uid="{160DE053-490B-4437-AC2A-956A65067A65}"/>
    <cellStyle name="Input 3 2 3 7 2" xfId="8393" xr:uid="{B85F7520-9654-4254-A942-DB57E1DCA7BC}"/>
    <cellStyle name="Input 3 2 3 8" xfId="5861" xr:uid="{4A80CAA1-F0A4-4687-82A5-0CA9B8643F99}"/>
    <cellStyle name="Input 3 2 3 8 2" xfId="8684" xr:uid="{07ECFF8F-9480-4B09-BD2D-FCA5F41FC376}"/>
    <cellStyle name="Input 3 2 3 9" xfId="3731" xr:uid="{966EC8D9-F46E-43AB-83CB-4727741E4030}"/>
    <cellStyle name="Input 3 2 4" xfId="767" xr:uid="{00000000-0005-0000-0000-00007B000000}"/>
    <cellStyle name="Input 3 2 4 10" xfId="6596" xr:uid="{D0EF23DD-D3ED-43BE-901D-DD2D706E982A}"/>
    <cellStyle name="Input 3 2 4 2" xfId="3980" xr:uid="{FBD31911-46E4-4FAA-B209-551DB5EDC19D}"/>
    <cellStyle name="Input 3 2 4 2 2" xfId="4868" xr:uid="{B700BE53-94DC-4F93-936E-C8657B4ABF83}"/>
    <cellStyle name="Input 3 2 4 2 2 2" xfId="7691" xr:uid="{2C60570C-5FBD-45DB-9A8F-F006306C5732}"/>
    <cellStyle name="Input 3 2 4 2 3" xfId="5175" xr:uid="{5247CC40-CECA-4927-A833-78D7D0B10019}"/>
    <cellStyle name="Input 3 2 4 2 3 2" xfId="7998" xr:uid="{6A143B55-4BA0-4306-ADF1-1B554EE90403}"/>
    <cellStyle name="Input 3 2 4 2 4" xfId="5495" xr:uid="{F7A1ED11-723E-4574-A310-EAAA9B724C02}"/>
    <cellStyle name="Input 3 2 4 2 4 2" xfId="8318" xr:uid="{88D9E7C6-FD2A-4457-A16E-7F40286DB8BF}"/>
    <cellStyle name="Input 3 2 4 2 5" xfId="5819" xr:uid="{562D7F58-5080-4CE8-A81C-14636B1A85AF}"/>
    <cellStyle name="Input 3 2 4 2 5 2" xfId="8642" xr:uid="{5CEB5E6A-352D-434D-9CCE-1F093CE816CD}"/>
    <cellStyle name="Input 3 2 4 2 6" xfId="6110" xr:uid="{D23BBF9D-8AE9-466D-A5D8-02F2BD6BCA0F}"/>
    <cellStyle name="Input 3 2 4 2 6 2" xfId="8933" xr:uid="{84388BFA-5C44-4F0A-AF3B-DF6FF9646F4B}"/>
    <cellStyle name="Input 3 2 4 2 7" xfId="6803" xr:uid="{FA216908-D0BC-4D21-9E4B-896835524009}"/>
    <cellStyle name="Input 3 2 4 3" xfId="3331" xr:uid="{E6236DD4-93D5-4E6D-B90F-CCC541F3245B}"/>
    <cellStyle name="Input 3 2 4 3 2" xfId="4382" xr:uid="{321D8FC2-D4AD-4390-B163-0959395FA7F7}"/>
    <cellStyle name="Input 3 2 4 3 2 2" xfId="7205" xr:uid="{6C4014E1-8901-4F72-A894-B1142468F2B8}"/>
    <cellStyle name="Input 3 2 4 3 3" xfId="5124" xr:uid="{DE27C257-D177-4755-930C-4EA7394070C4}"/>
    <cellStyle name="Input 3 2 4 3 3 2" xfId="7947" xr:uid="{47F601A1-9125-4806-81F5-49D6070D2D42}"/>
    <cellStyle name="Input 3 2 4 3 4" xfId="2555" xr:uid="{A04D985E-D4E7-4C32-8C6F-A9A88C5E468A}"/>
    <cellStyle name="Input 3 2 4 3 4 2" xfId="6207" xr:uid="{C36233F2-9F22-4716-B5D5-2F4A8C359101}"/>
    <cellStyle name="Input 3 2 4 3 5" xfId="2584" xr:uid="{2677E454-B993-4038-A549-A2DC4BE036AE}"/>
    <cellStyle name="Input 3 2 4 3 5 2" xfId="6234" xr:uid="{5B7A93F7-66D2-4759-960F-BCBA5907C6D9}"/>
    <cellStyle name="Input 3 2 4 3 6" xfId="5215" xr:uid="{62DD706F-3823-40C8-91BF-75CB98FD8538}"/>
    <cellStyle name="Input 3 2 4 3 6 2" xfId="8038" xr:uid="{B1D7EBDC-E07C-45F3-BF75-6FDAD98D06B6}"/>
    <cellStyle name="Input 3 2 4 3 7" xfId="6488" xr:uid="{9C58EFA8-57A5-436D-A34F-54572C2AF43C}"/>
    <cellStyle name="Input 3 2 4 4" xfId="4661" xr:uid="{27F8692F-CAA1-4A3E-B695-925400012CD4}"/>
    <cellStyle name="Input 3 2 4 4 2" xfId="7484" xr:uid="{FFC586C4-0C8B-4A12-92C9-838B19AC6DAA}"/>
    <cellStyle name="Input 3 2 4 5" xfId="5135" xr:uid="{7CF93304-9BD7-4AC3-B30E-8C4FD34F6097}"/>
    <cellStyle name="Input 3 2 4 5 2" xfId="7958" xr:uid="{F05D6C29-EA1F-4F35-B753-12666D6513CD}"/>
    <cellStyle name="Input 3 2 4 6" xfId="5288" xr:uid="{7E0CFADF-9FA1-4874-9FAA-58156AF82DF0}"/>
    <cellStyle name="Input 3 2 4 6 2" xfId="8111" xr:uid="{A70197F3-BA0F-4A10-AD98-41AA89965603}"/>
    <cellStyle name="Input 3 2 4 7" xfId="5612" xr:uid="{B017D6A8-2F37-4443-A191-A4C70A478377}"/>
    <cellStyle name="Input 3 2 4 7 2" xfId="8435" xr:uid="{5474A43D-8768-4DC2-918D-0E1842917F1D}"/>
    <cellStyle name="Input 3 2 4 8" xfId="5903" xr:uid="{2B7A8071-A73C-4C4E-837D-32E15CF894B6}"/>
    <cellStyle name="Input 3 2 4 8 2" xfId="8726" xr:uid="{F9DE3F51-63D2-45C4-9EE1-47CC70DDE927}"/>
    <cellStyle name="Input 3 2 4 9" xfId="3773" xr:uid="{C4CC31D8-CB82-44FE-BB38-4593F9571CA8}"/>
    <cellStyle name="Input 3 2 5" xfId="1385" xr:uid="{00000000-0005-0000-0000-00007B000000}"/>
    <cellStyle name="Input 3 2 5 10" xfId="6611" xr:uid="{ED3B373C-749A-4ADB-9F80-A74EC44D1774}"/>
    <cellStyle name="Input 3 2 5 2" xfId="3995" xr:uid="{86725B3F-87C0-454B-8487-129E2DC1A821}"/>
    <cellStyle name="Input 3 2 5 2 2" xfId="4883" xr:uid="{E8AA1367-928C-49A0-BABB-74C137DA5126}"/>
    <cellStyle name="Input 3 2 5 2 2 2" xfId="7706" xr:uid="{FAF44600-C34B-47BC-A6AA-E6E4E3C6A543}"/>
    <cellStyle name="Input 3 2 5 2 3" xfId="5190" xr:uid="{0EE96A7C-8A7D-4183-905E-B27C748A57D1}"/>
    <cellStyle name="Input 3 2 5 2 3 2" xfId="8013" xr:uid="{25B5C013-0E3A-4238-AD07-2066DF9BAA88}"/>
    <cellStyle name="Input 3 2 5 2 4" xfId="5510" xr:uid="{5B34D566-9880-4D1A-8AF3-454756038340}"/>
    <cellStyle name="Input 3 2 5 2 4 2" xfId="8333" xr:uid="{EE742565-6A8A-406A-9CD0-924145BE85FB}"/>
    <cellStyle name="Input 3 2 5 2 5" xfId="5834" xr:uid="{0EA2600B-F321-4014-A58E-6315BBFF9B76}"/>
    <cellStyle name="Input 3 2 5 2 5 2" xfId="8657" xr:uid="{0CD9B866-5CD5-4C3E-9CC9-B6E6B668CFA3}"/>
    <cellStyle name="Input 3 2 5 2 6" xfId="6125" xr:uid="{DDC589FD-D0A7-4B94-96BD-685A63EDFEB4}"/>
    <cellStyle name="Input 3 2 5 2 6 2" xfId="8948" xr:uid="{9870CC1F-1E7B-454D-886C-4FCDBDC4B772}"/>
    <cellStyle name="Input 3 2 5 2 7" xfId="6818" xr:uid="{A47F8FD0-4C05-4670-ADC1-7A984D229D6A}"/>
    <cellStyle name="Input 3 2 5 3" xfId="3899" xr:uid="{66968C49-C4E3-4244-A846-214151E99681}"/>
    <cellStyle name="Input 3 2 5 3 2" xfId="4787" xr:uid="{98D4892E-9EE6-49CB-BD06-93F53FFE8305}"/>
    <cellStyle name="Input 3 2 5 3 2 2" xfId="7610" xr:uid="{8B6B23B9-CF19-4D90-A9E9-48918B4AAC10}"/>
    <cellStyle name="Input 3 2 5 3 3" xfId="4542" xr:uid="{E7582CB9-99F3-4A29-88C3-CDD81B6763CD}"/>
    <cellStyle name="Input 3 2 5 3 3 2" xfId="7365" xr:uid="{F8CD9F69-0921-4515-94D0-CEE3422FA012}"/>
    <cellStyle name="Input 3 2 5 3 4" xfId="5414" xr:uid="{DF382695-0AD0-421F-9354-B4FA3F0DB9B6}"/>
    <cellStyle name="Input 3 2 5 3 4 2" xfId="8237" xr:uid="{B1F01381-4BBF-4323-A326-6CE2D6690EAE}"/>
    <cellStyle name="Input 3 2 5 3 5" xfId="5738" xr:uid="{7A283533-4B91-497F-A37D-B27B2976A58D}"/>
    <cellStyle name="Input 3 2 5 3 5 2" xfId="8561" xr:uid="{3D807527-9D99-4899-9B8D-7643556A0A54}"/>
    <cellStyle name="Input 3 2 5 3 6" xfId="6029" xr:uid="{0BF9D775-BCB9-4CD4-97C5-4480668655E6}"/>
    <cellStyle name="Input 3 2 5 3 6 2" xfId="8852" xr:uid="{A416D8FF-83D2-4816-B572-1BAFBF715331}"/>
    <cellStyle name="Input 3 2 5 3 7" xfId="6722" xr:uid="{A08F0A42-6B57-4336-8DDA-347157F2F907}"/>
    <cellStyle name="Input 3 2 5 4" xfId="4676" xr:uid="{21B1BBCE-6133-4ED9-A4AB-A75DD1A1CCE6}"/>
    <cellStyle name="Input 3 2 5 4 2" xfId="7499" xr:uid="{A7CAAAF5-C636-4FDB-940A-9AC0A788EAA2}"/>
    <cellStyle name="Input 3 2 5 5" xfId="5133" xr:uid="{4483253A-43D0-43F6-9FD0-6645C7FBA5B8}"/>
    <cellStyle name="Input 3 2 5 5 2" xfId="7956" xr:uid="{E7C9B42D-45B0-4B2C-BBFF-7ACD6C6A7801}"/>
    <cellStyle name="Input 3 2 5 6" xfId="5303" xr:uid="{5DBBBE5F-34E7-42E7-B63D-B36BC0917FBB}"/>
    <cellStyle name="Input 3 2 5 6 2" xfId="8126" xr:uid="{CDDDCA7D-B601-4BAC-AA54-307CB4DE2D65}"/>
    <cellStyle name="Input 3 2 5 7" xfId="5627" xr:uid="{FFFD5BEB-1741-48EC-9F01-CA3FFF585162}"/>
    <cellStyle name="Input 3 2 5 7 2" xfId="8450" xr:uid="{77E9EC35-CC33-42A8-B915-43729EABD43F}"/>
    <cellStyle name="Input 3 2 5 8" xfId="5918" xr:uid="{AB242302-BB11-4605-B9A2-E2B1F5D294FC}"/>
    <cellStyle name="Input 3 2 5 8 2" xfId="8741" xr:uid="{49589083-8846-41BD-8737-3E8B67BFDEF5}"/>
    <cellStyle name="Input 3 2 5 9" xfId="3788" xr:uid="{C80763F7-B613-4CF8-ADA5-1900CD1EF06A}"/>
    <cellStyle name="Input 3 2 6" xfId="1545" xr:uid="{00000000-0005-0000-0000-00007B000000}"/>
    <cellStyle name="Input 3 2 6 10" xfId="6532" xr:uid="{92867BF7-82ED-493F-8904-F4C98D2EE460}"/>
    <cellStyle name="Input 3 2 6 2" xfId="3885" xr:uid="{1233723B-95B2-48B8-BCE0-91DF0DAFEAB9}"/>
    <cellStyle name="Input 3 2 6 2 2" xfId="4773" xr:uid="{B06EF6F4-8470-4ED2-B79B-EB1677463850}"/>
    <cellStyle name="Input 3 2 6 2 2 2" xfId="7596" xr:uid="{A23FAD12-156C-4244-9CE3-FB6376D80AC8}"/>
    <cellStyle name="Input 3 2 6 2 3" xfId="4105" xr:uid="{7E88E2B3-CEC6-4182-B9F0-BE0864195F6F}"/>
    <cellStyle name="Input 3 2 6 2 3 2" xfId="6928" xr:uid="{646AFCC7-E3D9-486E-A34C-72A8BA352A3F}"/>
    <cellStyle name="Input 3 2 6 2 4" xfId="5400" xr:uid="{D9A46009-BCD5-42CB-B911-D55D08D6F2F9}"/>
    <cellStyle name="Input 3 2 6 2 4 2" xfId="8223" xr:uid="{4C2E5295-F911-4AB9-AF73-E9640AC5C16A}"/>
    <cellStyle name="Input 3 2 6 2 5" xfId="5724" xr:uid="{0B5BD673-A610-4672-B8A2-E7167787AC01}"/>
    <cellStyle name="Input 3 2 6 2 5 2" xfId="8547" xr:uid="{58AB8CE9-D076-4A4C-83A4-5AA26CE6636F}"/>
    <cellStyle name="Input 3 2 6 2 6" xfId="6015" xr:uid="{3F5278D9-1CF3-430F-9026-940EE6A846E5}"/>
    <cellStyle name="Input 3 2 6 2 6 2" xfId="8838" xr:uid="{CDBD002D-C333-48AC-9D59-13C38643EC32}"/>
    <cellStyle name="Input 3 2 6 2 7" xfId="6708" xr:uid="{C89BECF4-BCD8-4ECD-8742-94FDF4650B08}"/>
    <cellStyle name="Input 3 2 6 3" xfId="3808" xr:uid="{4168AD6A-BB57-43CE-80FA-F9FA8AB4508F}"/>
    <cellStyle name="Input 3 2 6 3 2" xfId="4696" xr:uid="{A7686459-FD06-46ED-A3B6-7A3C702A8A59}"/>
    <cellStyle name="Input 3 2 6 3 2 2" xfId="7519" xr:uid="{C1958AA4-3985-48BD-A66B-D94EE64C434F}"/>
    <cellStyle name="Input 3 2 6 3 3" xfId="4548" xr:uid="{73DDD58F-B21B-41FD-8BD3-4406C961384E}"/>
    <cellStyle name="Input 3 2 6 3 3 2" xfId="7371" xr:uid="{A0827E19-36D4-4586-B2A2-14513221A810}"/>
    <cellStyle name="Input 3 2 6 3 4" xfId="5323" xr:uid="{E3130078-7B9D-4C3C-A848-A97E11E44686}"/>
    <cellStyle name="Input 3 2 6 3 4 2" xfId="8146" xr:uid="{CCF1B344-6FE5-4DA5-972C-8C7485D18797}"/>
    <cellStyle name="Input 3 2 6 3 5" xfId="5647" xr:uid="{BA2F491B-AC11-4EAF-B87D-E0EBEA5685C4}"/>
    <cellStyle name="Input 3 2 6 3 5 2" xfId="8470" xr:uid="{D92281D6-9FAE-4201-B95D-EE81155DEA63}"/>
    <cellStyle name="Input 3 2 6 3 6" xfId="5938" xr:uid="{C47E2FFF-DD68-4667-8D4B-A1CEC3F574F0}"/>
    <cellStyle name="Input 3 2 6 3 6 2" xfId="8761" xr:uid="{ADAF2618-C7AF-42AC-9F1A-31A7A03C6296}"/>
    <cellStyle name="Input 3 2 6 3 7" xfId="6631" xr:uid="{97EBED8E-C743-4423-A883-6F015980D37E}"/>
    <cellStyle name="Input 3 2 6 4" xfId="4522" xr:uid="{BD34AA1A-B0F7-46AC-9511-98EF88756A44}"/>
    <cellStyle name="Input 3 2 6 4 2" xfId="7345" xr:uid="{98E160C7-BFAE-417E-B10A-86F760BECA46}"/>
    <cellStyle name="Input 3 2 6 5" xfId="4044" xr:uid="{0ABD3DC8-57C4-4AAF-8428-0444C00579D5}"/>
    <cellStyle name="Input 3 2 6 5 2" xfId="6867" xr:uid="{1DA08865-EE54-4F2A-B519-63CCD8C6FD39}"/>
    <cellStyle name="Input 3 2 6 6" xfId="4563" xr:uid="{7BC81DB0-F53E-4F8A-AAC2-7942F06808EF}"/>
    <cellStyle name="Input 3 2 6 6 2" xfId="7386" xr:uid="{1BB236B9-44A6-4DB4-AB36-A6D57E3BF6B0}"/>
    <cellStyle name="Input 3 2 6 7" xfId="5535" xr:uid="{2CB95E37-89FD-47DE-9129-1E3CF2326F46}"/>
    <cellStyle name="Input 3 2 6 7 2" xfId="8358" xr:uid="{A279E447-6A4B-4174-83FD-7C45BE4C806A}"/>
    <cellStyle name="Input 3 2 6 8" xfId="4189" xr:uid="{A3035987-B46A-44E7-99CB-A7D74A714B9B}"/>
    <cellStyle name="Input 3 2 6 8 2" xfId="7012" xr:uid="{2B91BF1E-7A88-4CFC-8CF4-635179203C8D}"/>
    <cellStyle name="Input 3 2 6 9" xfId="3548" xr:uid="{1629704C-C48B-4A47-8CD4-B2138E7F6B5F}"/>
    <cellStyle name="Input 3 2 7" xfId="1538" xr:uid="{00000000-0005-0000-0000-00007B000000}"/>
    <cellStyle name="Input 3 2 7 2" xfId="4308" xr:uid="{69DF985A-B2E4-4B05-B488-C20D13B4FAE9}"/>
    <cellStyle name="Input 3 2 7 2 2" xfId="7131" xr:uid="{BE281CA8-599E-45DF-A1C1-D2A0BBE03504}"/>
    <cellStyle name="Input 3 2 7 3" xfId="2520" xr:uid="{2212423B-EFE0-49B9-937D-88C246D02CE9}"/>
    <cellStyle name="Input 3 2 7 3 2" xfId="6178" xr:uid="{9B1B106F-89AB-40E5-B07D-CFC3F772D9DF}"/>
    <cellStyle name="Input 3 2 7 4" xfId="4553" xr:uid="{A6BBEC0C-9C21-48BD-B235-1CDD44103198}"/>
    <cellStyle name="Input 3 2 7 4 2" xfId="7376" xr:uid="{407AF9B9-7195-47DA-B629-FD8F7CDD64E2}"/>
    <cellStyle name="Input 3 2 7 5" xfId="5216" xr:uid="{C5D6D194-1B7E-493D-AD16-88178B879A82}"/>
    <cellStyle name="Input 3 2 7 5 2" xfId="8039" xr:uid="{12821BF4-DB55-4932-A149-C18AD9639EEA}"/>
    <cellStyle name="Input 3 2 7 6" xfId="4034" xr:uid="{33D7372A-6A3F-4B90-B19E-B07CAE1BC50E}"/>
    <cellStyle name="Input 3 2 7 6 2" xfId="6857" xr:uid="{8A5ED96A-4369-494E-8F12-5FD1706C71FC}"/>
    <cellStyle name="Input 3 2 7 7" xfId="3218" xr:uid="{BE883AA2-97D8-4E71-BE66-20184962B888}"/>
    <cellStyle name="Input 3 2 7 8" xfId="6454" xr:uid="{3E21EA88-885F-4DD4-9426-886F3648AA0A}"/>
    <cellStyle name="Input 3 2 8" xfId="1527" xr:uid="{00000000-0005-0000-0000-00007B000000}"/>
    <cellStyle name="Input 3 2 8 2" xfId="4370" xr:uid="{4BDAEFEE-6D6C-4A48-A532-0E7339005D21}"/>
    <cellStyle name="Input 3 2 8 2 2" xfId="7193" xr:uid="{47529CCF-52B2-47E3-97FF-58B6F9A69273}"/>
    <cellStyle name="Input 3 2 8 3" xfId="2848" xr:uid="{75FAFA88-DF42-4531-BE30-9153FBEF073D}"/>
    <cellStyle name="Input 3 2 8 3 2" xfId="6339" xr:uid="{DBAE16C7-183D-42D9-8323-E0F12305FDD8}"/>
    <cellStyle name="Input 3 2 8 4" xfId="2529" xr:uid="{F2CBB8B8-D9A7-4C02-A57F-D46C6B7BA010}"/>
    <cellStyle name="Input 3 2 8 4 2" xfId="6187" xr:uid="{CE657098-A4A6-486B-9CB4-EA1B8DCDE0D2}"/>
    <cellStyle name="Input 3 2 8 5" xfId="4994" xr:uid="{E257ECB4-82C1-4531-A4C8-485E1773ADD1}"/>
    <cellStyle name="Input 3 2 8 5 2" xfId="7817" xr:uid="{9DB6B358-D724-47A3-8441-1E4DDA8F2C72}"/>
    <cellStyle name="Input 3 2 8 6" xfId="5130" xr:uid="{0EB3714B-E799-4EFA-AF2A-DB03F150DD8F}"/>
    <cellStyle name="Input 3 2 8 6 2" xfId="7953" xr:uid="{B766536A-4ACB-4E88-9E3E-1169BAEF5FD9}"/>
    <cellStyle name="Input 3 2 8 7" xfId="3319" xr:uid="{1AB9C3BD-3C24-48CB-8ADB-FF868C1FF082}"/>
    <cellStyle name="Input 3 2 8 8" xfId="6476" xr:uid="{B7F0C9CE-66F7-41DB-B47B-EC80FD9148C1}"/>
    <cellStyle name="Input 3 2 9" xfId="1105" xr:uid="{00000000-0005-0000-0000-00007B000000}"/>
    <cellStyle name="Input 3 2 9 2" xfId="4795" xr:uid="{6D83C87E-5C1C-430E-9D74-3282203808A8}"/>
    <cellStyle name="Input 3 2 9 2 2" xfId="7618" xr:uid="{1AE50232-BF36-4C5A-BDA9-43F19860A7C5}"/>
    <cellStyle name="Input 3 2 9 3" xfId="2845" xr:uid="{A4437FDA-496E-444C-81E7-367E3684DA51}"/>
    <cellStyle name="Input 3 2 9 3 2" xfId="6336" xr:uid="{D59E598C-6D8B-44BC-A1C3-0315C3353F22}"/>
    <cellStyle name="Input 3 2 9 4" xfId="5422" xr:uid="{740F849E-D367-4C23-B436-AAC50E15DD61}"/>
    <cellStyle name="Input 3 2 9 4 2" xfId="8245" xr:uid="{75E28AF6-CEB6-4E99-9490-3AF048696923}"/>
    <cellStyle name="Input 3 2 9 5" xfId="5746" xr:uid="{27FC898B-B81D-4CD3-9EDB-833080BB0196}"/>
    <cellStyle name="Input 3 2 9 5 2" xfId="8569" xr:uid="{C09C1A90-A182-4648-8B01-16AF007AF4C8}"/>
    <cellStyle name="Input 3 2 9 6" xfId="6037" xr:uid="{DD64348E-BB14-40EE-930D-3C23AFF21B7F}"/>
    <cellStyle name="Input 3 2 9 6 2" xfId="8860" xr:uid="{6D5CE62D-3FFF-4976-85B6-37540D55CCC7}"/>
    <cellStyle name="Input 3 2 9 7" xfId="3907" xr:uid="{7C16B4F4-47C0-457D-ACD1-CB5950A2D71A}"/>
    <cellStyle name="Input 3 2 9 8" xfId="6730" xr:uid="{87F7428E-A98B-45C6-BB73-F0E5A93BE6AC}"/>
    <cellStyle name="Input 3 3" xfId="807" xr:uid="{00000000-0005-0000-0000-00007A000000}"/>
    <cellStyle name="Input 3 3 10" xfId="6530" xr:uid="{4010D094-EDAB-4397-A95D-4F6B132C150E}"/>
    <cellStyle name="Input 3 3 2" xfId="3883" xr:uid="{B87A2577-A205-4F1E-9AB2-77C5E9A99867}"/>
    <cellStyle name="Input 3 3 2 2" xfId="4771" xr:uid="{ED6EB5B9-9EA5-4660-AC29-75618339CE16}"/>
    <cellStyle name="Input 3 3 2 2 2" xfId="7594" xr:uid="{EF5629F9-ECD1-482B-9614-7CBE9ED2ED12}"/>
    <cellStyle name="Input 3 3 2 3" xfId="2542" xr:uid="{74D35A43-AD2D-4AE1-B25D-094E221C0C45}"/>
    <cellStyle name="Input 3 3 2 3 2" xfId="6198" xr:uid="{F41B1FA6-026D-4948-86AC-C2E6528FD7F7}"/>
    <cellStyle name="Input 3 3 2 4" xfId="5398" xr:uid="{CE24227A-BF6C-43D5-BB5F-9589DD7B02D1}"/>
    <cellStyle name="Input 3 3 2 4 2" xfId="8221" xr:uid="{4AF10405-CFFD-42D3-8362-239588C01190}"/>
    <cellStyle name="Input 3 3 2 5" xfId="5722" xr:uid="{D2321021-332D-4D3F-B721-4B69BC7D3C3B}"/>
    <cellStyle name="Input 3 3 2 5 2" xfId="8545" xr:uid="{77E8C300-4877-4F97-BB7B-5CEA410086EE}"/>
    <cellStyle name="Input 3 3 2 6" xfId="6013" xr:uid="{09531696-80FE-4B29-903D-F880583D9088}"/>
    <cellStyle name="Input 3 3 2 6 2" xfId="8836" xr:uid="{215222EE-C95E-4269-B024-359F6F1268E1}"/>
    <cellStyle name="Input 3 3 2 7" xfId="6706" xr:uid="{69180C52-3EE1-4C30-9059-C7816A40EC44}"/>
    <cellStyle name="Input 3 3 3" xfId="3929" xr:uid="{B341C80A-E82B-4E14-AA8C-56D3BB19533B}"/>
    <cellStyle name="Input 3 3 3 2" xfId="4817" xr:uid="{D27D4564-524E-4B3F-A2EA-0709137AF733}"/>
    <cellStyle name="Input 3 3 3 2 2" xfId="7640" xr:uid="{807B9F29-352C-4BEB-8C55-FB79AF468E88}"/>
    <cellStyle name="Input 3 3 3 3" xfId="2782" xr:uid="{AB372850-CEDD-4A32-8738-DF3BB7AFDCEE}"/>
    <cellStyle name="Input 3 3 3 3 2" xfId="6273" xr:uid="{50F55DF0-594C-46D3-B479-02702056369E}"/>
    <cellStyle name="Input 3 3 3 4" xfId="5444" xr:uid="{1AA775A0-17B1-403C-B178-A4689DFF9CE7}"/>
    <cellStyle name="Input 3 3 3 4 2" xfId="8267" xr:uid="{596B7D53-8624-4649-99CB-2802F0E12977}"/>
    <cellStyle name="Input 3 3 3 5" xfId="5768" xr:uid="{7B99B2AF-7440-466F-B6DC-F09D5CC227C4}"/>
    <cellStyle name="Input 3 3 3 5 2" xfId="8591" xr:uid="{0F7980FC-AE84-43F6-8FA2-A66D54EF91CA}"/>
    <cellStyle name="Input 3 3 3 6" xfId="6059" xr:uid="{CEAABD92-C4EA-4CAC-BFA9-62654D13591C}"/>
    <cellStyle name="Input 3 3 3 6 2" xfId="8882" xr:uid="{6B3C0A90-33DE-46BD-B7F9-24DA8027D9F5}"/>
    <cellStyle name="Input 3 3 3 7" xfId="6752" xr:uid="{CE36EEA6-AA69-4205-B33A-6B98F5CB2658}"/>
    <cellStyle name="Input 3 3 4" xfId="4520" xr:uid="{2C4235CD-67E9-4A40-87D7-398FD7059E42}"/>
    <cellStyle name="Input 3 3 4 2" xfId="7343" xr:uid="{8D2FDA9A-DD22-4B79-B5CE-689BC3AC6E29}"/>
    <cellStyle name="Input 3 3 5" xfId="4043" xr:uid="{781AF283-A814-473A-886F-A34E13C733C4}"/>
    <cellStyle name="Input 3 3 5 2" xfId="6866" xr:uid="{73DA70C3-157D-4713-B726-1DE20516DBD0}"/>
    <cellStyle name="Input 3 3 6" xfId="4611" xr:uid="{08F27C10-3319-4961-A1BC-5F075BF2AE4C}"/>
    <cellStyle name="Input 3 3 6 2" xfId="7434" xr:uid="{F24EF088-AC31-4582-A268-A0E1D5E2BE02}"/>
    <cellStyle name="Input 3 3 7" xfId="5533" xr:uid="{5D5F377F-FE39-420D-BAA5-F786EF6D2F33}"/>
    <cellStyle name="Input 3 3 7 2" xfId="8356" xr:uid="{C69ACA72-DBF7-45A5-A849-6ADF2023D662}"/>
    <cellStyle name="Input 3 3 8" xfId="4419" xr:uid="{953414A1-3679-44B3-AE51-C0DC8EC75E6F}"/>
    <cellStyle name="Input 3 3 8 2" xfId="7242" xr:uid="{8A2B0727-7059-4D74-9B0A-065F39DF4506}"/>
    <cellStyle name="Input 3 3 9" xfId="3546" xr:uid="{31FC73C8-838A-4D3A-94CF-DE647CB64815}"/>
    <cellStyle name="Input 3 4" xfId="1076" xr:uid="{00000000-0005-0000-0000-00007A000000}"/>
    <cellStyle name="Input 3 4 10" xfId="6534" xr:uid="{9904212D-2C91-48BE-BEEC-03B0DF9A9BD0}"/>
    <cellStyle name="Input 3 4 2" xfId="3887" xr:uid="{107B5223-D671-4E0A-8283-F3419AA58E7C}"/>
    <cellStyle name="Input 3 4 2 2" xfId="4775" xr:uid="{9E4C70E4-75E3-4D60-A26E-1B1F0B394D68}"/>
    <cellStyle name="Input 3 4 2 2 2" xfId="7598" xr:uid="{C05BD0B5-C6DF-4F80-92DF-769A97817FC0}"/>
    <cellStyle name="Input 3 4 2 3" xfId="2776" xr:uid="{4EB05BCD-0AFA-4CEE-925A-DDB9C923AAA9}"/>
    <cellStyle name="Input 3 4 2 3 2" xfId="6267" xr:uid="{DB4BECEE-626A-4375-8766-AAF444E7F3FD}"/>
    <cellStyle name="Input 3 4 2 4" xfId="5402" xr:uid="{83D17A07-A56C-4A63-B9FA-4F9C28DA7192}"/>
    <cellStyle name="Input 3 4 2 4 2" xfId="8225" xr:uid="{22636686-D08B-4428-8E65-AF11FD033A70}"/>
    <cellStyle name="Input 3 4 2 5" xfId="5726" xr:uid="{8D801114-DEF3-43EB-BC2B-18C9E9350E99}"/>
    <cellStyle name="Input 3 4 2 5 2" xfId="8549" xr:uid="{0FB71177-7B36-4E1E-9992-105A539C4A67}"/>
    <cellStyle name="Input 3 4 2 6" xfId="6017" xr:uid="{0EC8D9D8-0CA5-4B20-AD4F-48BF44FA0428}"/>
    <cellStyle name="Input 3 4 2 6 2" xfId="8840" xr:uid="{503FBD7E-69AF-4311-BD46-5F8967D0C50C}"/>
    <cellStyle name="Input 3 4 2 7" xfId="6710" xr:uid="{27C68430-5A5F-42FD-9D8E-C50AEFDF9043}"/>
    <cellStyle name="Input 3 4 3" xfId="3898" xr:uid="{0E089B70-0D84-49A1-937D-EC834A25E7E1}"/>
    <cellStyle name="Input 3 4 3 2" xfId="4786" xr:uid="{A3568B6C-C694-4CB1-8D14-CF80D48BFD4E}"/>
    <cellStyle name="Input 3 4 3 2 2" xfId="7609" xr:uid="{98C74EC2-BB7E-4430-8AE1-0567DA0973E8}"/>
    <cellStyle name="Input 3 4 3 3" xfId="4471" xr:uid="{93B919F1-BAE5-4DD6-BC3F-6962489D9D14}"/>
    <cellStyle name="Input 3 4 3 3 2" xfId="7294" xr:uid="{82DFCF7D-8E33-472A-8839-014150DD11BD}"/>
    <cellStyle name="Input 3 4 3 4" xfId="5413" xr:uid="{3EE0DD32-3BFC-4370-97B4-EF896029FE08}"/>
    <cellStyle name="Input 3 4 3 4 2" xfId="8236" xr:uid="{4D01024C-C955-4AD3-82BA-93ED7AB1433A}"/>
    <cellStyle name="Input 3 4 3 5" xfId="5737" xr:uid="{106CF0EC-34A1-48E6-8DF4-2B5A0AFEB3BB}"/>
    <cellStyle name="Input 3 4 3 5 2" xfId="8560" xr:uid="{675694B5-88DD-4A78-A831-C8FE83C88E78}"/>
    <cellStyle name="Input 3 4 3 6" xfId="6028" xr:uid="{77E881E6-3EC3-44AB-B82E-DBB1D4FACFB4}"/>
    <cellStyle name="Input 3 4 3 6 2" xfId="8851" xr:uid="{B992FEB0-FE50-4CDB-AEC0-796F0A53ED69}"/>
    <cellStyle name="Input 3 4 3 7" xfId="6721" xr:uid="{DD33750B-B7DA-4266-984C-AB749FD42366}"/>
    <cellStyle name="Input 3 4 4" xfId="4524" xr:uid="{A25035B2-B22C-4E04-8A4A-FAF085479B63}"/>
    <cellStyle name="Input 3 4 4 2" xfId="7347" xr:uid="{65E00B67-78F5-4124-B500-7BD82DE9638A}"/>
    <cellStyle name="Input 3 4 5" xfId="4198" xr:uid="{5FE8CA07-32B3-4100-9B90-E6B3CC00A301}"/>
    <cellStyle name="Input 3 4 5 2" xfId="7021" xr:uid="{58FBA918-DBD2-438C-8DD7-F883804DC4F6}"/>
    <cellStyle name="Input 3 4 6" xfId="4275" xr:uid="{E06A5625-15D0-41AE-B884-C67F5E30BB3F}"/>
    <cellStyle name="Input 3 4 6 2" xfId="7098" xr:uid="{CAC7A90D-F724-4613-B49F-69B12B99C2C8}"/>
    <cellStyle name="Input 3 4 7" xfId="5537" xr:uid="{5DED3C82-171A-4619-B6BE-632C0721743B}"/>
    <cellStyle name="Input 3 4 7 2" xfId="8360" xr:uid="{71166332-416D-49CD-9A59-5827ABD435AB}"/>
    <cellStyle name="Input 3 4 8" xfId="4579" xr:uid="{4EEFA260-3596-48D0-A94E-AB875494F17B}"/>
    <cellStyle name="Input 3 4 8 2" xfId="7402" xr:uid="{4D5F20C4-812B-415C-9601-58BD6B2FDCA3}"/>
    <cellStyle name="Input 3 4 9" xfId="3550" xr:uid="{9D5251AA-257C-41E0-B50A-CD5C92ABE4D8}"/>
    <cellStyle name="Input 3 5" xfId="1057" xr:uid="{00000000-0005-0000-0000-00007A000000}"/>
    <cellStyle name="Input 3 5 10" xfId="6605" xr:uid="{C9A46BB3-E2BC-44D3-B63D-204BE95C928E}"/>
    <cellStyle name="Input 3 5 2" xfId="3989" xr:uid="{8E61E198-4F03-4E19-80A8-2898042A562F}"/>
    <cellStyle name="Input 3 5 2 2" xfId="4877" xr:uid="{9D771DB2-ABE2-4CAD-B5AB-A1054F423099}"/>
    <cellStyle name="Input 3 5 2 2 2" xfId="7700" xr:uid="{613B3A20-5851-44AF-99E2-4D5CD542AF45}"/>
    <cellStyle name="Input 3 5 2 3" xfId="5184" xr:uid="{0C6784F1-B94B-4FDE-B1D7-6F4E60DCE859}"/>
    <cellStyle name="Input 3 5 2 3 2" xfId="8007" xr:uid="{B830770E-3A83-4D00-9263-257DE153B5D1}"/>
    <cellStyle name="Input 3 5 2 4" xfId="5504" xr:uid="{5D23915C-E552-4CEE-B720-AB1E654879C8}"/>
    <cellStyle name="Input 3 5 2 4 2" xfId="8327" xr:uid="{109680D4-9CC0-43DE-9E44-F21AC0F4BF35}"/>
    <cellStyle name="Input 3 5 2 5" xfId="5828" xr:uid="{4FF8DECE-6AF3-432F-AACA-13D9A8C6A33F}"/>
    <cellStyle name="Input 3 5 2 5 2" xfId="8651" xr:uid="{0ECCE7AA-D9A8-453D-BC47-0C86CEEC9E07}"/>
    <cellStyle name="Input 3 5 2 6" xfId="6119" xr:uid="{8BE3733D-091D-4910-A1BC-DCFA4D4E34CB}"/>
    <cellStyle name="Input 3 5 2 6 2" xfId="8942" xr:uid="{26DF7C9A-F973-4380-99B0-DF9DB08AD077}"/>
    <cellStyle name="Input 3 5 2 7" xfId="6812" xr:uid="{60C619CB-C568-4D39-80F4-67EDF871C323}"/>
    <cellStyle name="Input 3 5 3" xfId="3916" xr:uid="{73284B21-6013-48B5-B130-D5971C7C6D1E}"/>
    <cellStyle name="Input 3 5 3 2" xfId="4804" xr:uid="{7AA0C08C-313A-41CB-A99F-ECD74E713328}"/>
    <cellStyle name="Input 3 5 3 2 2" xfId="7627" xr:uid="{A958AC27-024F-42DB-A7D3-82EDA21E6E66}"/>
    <cellStyle name="Input 3 5 3 3" xfId="2513" xr:uid="{7CD6A5C9-1A41-4A39-B7DA-9999B3AB5568}"/>
    <cellStyle name="Input 3 5 3 3 2" xfId="6171" xr:uid="{589D9033-C870-4B64-B7E6-7F4197F60CFE}"/>
    <cellStyle name="Input 3 5 3 4" xfId="5431" xr:uid="{D86DE36C-05B1-4F92-B158-2D4CAADC8444}"/>
    <cellStyle name="Input 3 5 3 4 2" xfId="8254" xr:uid="{554B842D-5C99-46D1-B1F8-2F58BD96D270}"/>
    <cellStyle name="Input 3 5 3 5" xfId="5755" xr:uid="{C7E2EEE0-A3E3-4B40-BF99-1985D361BC4E}"/>
    <cellStyle name="Input 3 5 3 5 2" xfId="8578" xr:uid="{7F1E8F24-73AD-4FCC-9CF1-26CB5EB18F62}"/>
    <cellStyle name="Input 3 5 3 6" xfId="6046" xr:uid="{52DEE2D7-9278-4309-A22B-03BA93A25027}"/>
    <cellStyle name="Input 3 5 3 6 2" xfId="8869" xr:uid="{B45D94B9-646E-4741-954B-667E06E9BA77}"/>
    <cellStyle name="Input 3 5 3 7" xfId="6739" xr:uid="{790B0C74-06B2-44A8-A245-7BF175FF275B}"/>
    <cellStyle name="Input 3 5 4" xfId="4670" xr:uid="{F9755F46-AD33-4A21-B29D-AE88055A8DEE}"/>
    <cellStyle name="Input 3 5 4 2" xfId="7493" xr:uid="{FDDA3725-2014-4CCC-92C4-2DBADDB156E6}"/>
    <cellStyle name="Input 3 5 5" xfId="4283" xr:uid="{A870B8CD-42CD-4DA6-9907-9436C5033E69}"/>
    <cellStyle name="Input 3 5 5 2" xfId="7106" xr:uid="{8C017F9A-A899-42A5-B52B-15AF3D6F7AB5}"/>
    <cellStyle name="Input 3 5 6" xfId="5297" xr:uid="{D644134D-2F64-4A8B-8EC8-CCEBDC7B8809}"/>
    <cellStyle name="Input 3 5 6 2" xfId="8120" xr:uid="{6B500B41-8D96-457D-949F-1600B6C81E58}"/>
    <cellStyle name="Input 3 5 7" xfId="5621" xr:uid="{9AC8EBB4-E84E-495C-99C4-ED3E6DE48D93}"/>
    <cellStyle name="Input 3 5 7 2" xfId="8444" xr:uid="{66DBAFFC-894B-4F3C-8538-CFB251DEBEBA}"/>
    <cellStyle name="Input 3 5 8" xfId="5912" xr:uid="{B70570EE-8818-431C-AB2C-4A82E5DE6A5B}"/>
    <cellStyle name="Input 3 5 8 2" xfId="8735" xr:uid="{8E03746E-CD52-4D79-95E6-AD5E954B3A77}"/>
    <cellStyle name="Input 3 5 9" xfId="3782" xr:uid="{37D2358B-68D4-4374-86FE-691E65E74EDD}"/>
    <cellStyle name="Input 3 6" xfId="1100" xr:uid="{00000000-0005-0000-0000-00007A000000}"/>
    <cellStyle name="Input 3 6 10" xfId="6602" xr:uid="{08DC8065-1952-4DB3-AF27-9B383B671623}"/>
    <cellStyle name="Input 3 6 2" xfId="3986" xr:uid="{0BDCBDC4-25DC-4F68-A326-9F81B9D61961}"/>
    <cellStyle name="Input 3 6 2 2" xfId="4874" xr:uid="{F0333426-5BD0-4875-8A63-9B9DBF178988}"/>
    <cellStyle name="Input 3 6 2 2 2" xfId="7697" xr:uid="{21400ED2-FBD6-4B7D-82C2-D4FA9AEEFE87}"/>
    <cellStyle name="Input 3 6 2 3" xfId="5181" xr:uid="{14ACB8DB-5407-4FE1-B0AC-70AD285937BB}"/>
    <cellStyle name="Input 3 6 2 3 2" xfId="8004" xr:uid="{D4BA651A-F7B5-4844-95E4-FC4951FEEC54}"/>
    <cellStyle name="Input 3 6 2 4" xfId="5501" xr:uid="{943AB13A-AA01-4C28-9B55-918C3F01E993}"/>
    <cellStyle name="Input 3 6 2 4 2" xfId="8324" xr:uid="{D84C2CEB-DBE8-4F1A-92E7-9C4A455B556D}"/>
    <cellStyle name="Input 3 6 2 5" xfId="5825" xr:uid="{CE804680-C955-4826-8F91-0461340E2B24}"/>
    <cellStyle name="Input 3 6 2 5 2" xfId="8648" xr:uid="{E5CABFD8-19FD-47CC-B782-C5D9A9D23C08}"/>
    <cellStyle name="Input 3 6 2 6" xfId="6116" xr:uid="{E6B573FA-F7EA-4DB5-9358-5DB2EC3532AE}"/>
    <cellStyle name="Input 3 6 2 6 2" xfId="8939" xr:uid="{415FFB7C-8DC6-4BB6-B136-05200A1BEA4C}"/>
    <cellStyle name="Input 3 6 2 7" xfId="6809" xr:uid="{020BF2D0-8EB3-4569-A098-C777DF37E39A}"/>
    <cellStyle name="Input 3 6 3" xfId="3818" xr:uid="{DD070CDC-498B-45C8-83FA-8C66A7A08B1D}"/>
    <cellStyle name="Input 3 6 3 2" xfId="4706" xr:uid="{F3C0D277-D85C-4EE3-987C-B87C0425EBBC}"/>
    <cellStyle name="Input 3 6 3 2 2" xfId="7529" xr:uid="{5C12E51E-C0D3-4316-A115-281060DD7B28}"/>
    <cellStyle name="Input 3 6 3 3" xfId="4137" xr:uid="{2EF195B7-3743-4576-900C-660A9D48C73E}"/>
    <cellStyle name="Input 3 6 3 3 2" xfId="6960" xr:uid="{6D29A85C-D3BC-4D6C-98AA-9785DFD323DD}"/>
    <cellStyle name="Input 3 6 3 4" xfId="5333" xr:uid="{3B590AED-AE87-42EF-86A3-0D2092D3C768}"/>
    <cellStyle name="Input 3 6 3 4 2" xfId="8156" xr:uid="{A8DDFF3B-12D4-471D-BC47-A9C7A895B828}"/>
    <cellStyle name="Input 3 6 3 5" xfId="5657" xr:uid="{DD6BF0AA-896A-48F5-8545-0FC7BF271DE0}"/>
    <cellStyle name="Input 3 6 3 5 2" xfId="8480" xr:uid="{1FAE3E94-F2F8-48C4-9BD6-B24BBBA977A9}"/>
    <cellStyle name="Input 3 6 3 6" xfId="5948" xr:uid="{74B45A5D-B137-4203-A910-FBB0EF343890}"/>
    <cellStyle name="Input 3 6 3 6 2" xfId="8771" xr:uid="{B5BD087C-4A55-4BD4-8CC1-69AB3030ED15}"/>
    <cellStyle name="Input 3 6 3 7" xfId="6641" xr:uid="{2D2C4CAE-5661-44C4-AF65-824FEE1B3DAB}"/>
    <cellStyle name="Input 3 6 4" xfId="4667" xr:uid="{D2E29067-4A19-46BA-ADDF-A8E3188E3ABA}"/>
    <cellStyle name="Input 3 6 4 2" xfId="7490" xr:uid="{3A49F246-BE87-4C16-8078-5D749056ED3D}"/>
    <cellStyle name="Input 3 6 5" xfId="5052" xr:uid="{0EC90FBB-E253-4709-A735-40E64D300665}"/>
    <cellStyle name="Input 3 6 5 2" xfId="7875" xr:uid="{59E2ADE2-3A5C-41E7-874A-4709B4C5F821}"/>
    <cellStyle name="Input 3 6 6" xfId="5294" xr:uid="{6D7DAD83-6891-4BB6-8AC5-CB10A6C85F2F}"/>
    <cellStyle name="Input 3 6 6 2" xfId="8117" xr:uid="{9B8198C9-D046-455E-B9A4-901AAE4480FE}"/>
    <cellStyle name="Input 3 6 7" xfId="5618" xr:uid="{58394259-6F3C-4245-B4AC-804BCA81DB59}"/>
    <cellStyle name="Input 3 6 7 2" xfId="8441" xr:uid="{5BF84E54-CDF0-4D50-A221-E5EBE205FD90}"/>
    <cellStyle name="Input 3 6 8" xfId="5909" xr:uid="{24AC65C2-48AA-48A7-9505-05515189993F}"/>
    <cellStyle name="Input 3 6 8 2" xfId="8732" xr:uid="{9C227F9D-B4FE-4ADB-8426-BDB709E1F390}"/>
    <cellStyle name="Input 3 6 9" xfId="3779" xr:uid="{940E9AFD-C2FD-477F-98A5-2B5D1ECEE91F}"/>
    <cellStyle name="Input 3 7" xfId="1056" xr:uid="{00000000-0005-0000-0000-00007A000000}"/>
    <cellStyle name="Input 3 7 2" xfId="4233" xr:uid="{752B0DE5-BD55-49C8-ABD4-44CD448BB6EE}"/>
    <cellStyle name="Input 3 7 2 2" xfId="7056" xr:uid="{E8DD8008-4878-49E5-B840-0B27E7FF74D2}"/>
    <cellStyle name="Input 3 7 3" xfId="4092" xr:uid="{11560FC0-FDF2-404A-91AE-992AF6356A21}"/>
    <cellStyle name="Input 3 7 3 2" xfId="6915" xr:uid="{1C059433-B95A-42DD-9982-46010CB0E0AE}"/>
    <cellStyle name="Input 3 7 4" xfId="4143" xr:uid="{AFB0DE0F-AB73-4501-98CA-91DAF0666B31}"/>
    <cellStyle name="Input 3 7 4 2" xfId="6966" xr:uid="{2F7FF318-9DCE-45D4-904F-C564B94D6E07}"/>
    <cellStyle name="Input 3 7 5" xfId="4016" xr:uid="{9C771B6C-5982-4085-B263-2EF2FAE4AA5F}"/>
    <cellStyle name="Input 3 7 5 2" xfId="6839" xr:uid="{BD9F774C-29B6-4F99-9EC1-7351BD792B9C}"/>
    <cellStyle name="Input 3 7 6" xfId="4934" xr:uid="{FF85690F-5C81-4C1F-A2EB-203C47C011CE}"/>
    <cellStyle name="Input 3 7 6 2" xfId="7757" xr:uid="{7DDE94F8-431A-4BA2-BE2B-175A4DD7571C}"/>
    <cellStyle name="Input 3 7 7" xfId="3099" xr:uid="{A914007B-BC10-416B-B2C8-D393C70B3D8A}"/>
    <cellStyle name="Input 3 7 8" xfId="6417" xr:uid="{F4954B06-5D46-4EC1-A180-C5181097CF3D}"/>
    <cellStyle name="Input 3 8" xfId="773" xr:uid="{00000000-0005-0000-0000-00007A000000}"/>
    <cellStyle name="Input 3 8 2" xfId="2558" xr:uid="{7A75E26F-412A-4766-97FA-592D72A67B38}"/>
    <cellStyle name="Input 3 8 3" xfId="6210" xr:uid="{03604CDF-839C-40D2-B92F-41C9FD7DBBC1}"/>
    <cellStyle name="Input 3 9" xfId="1491" xr:uid="{00000000-0005-0000-0000-00007A000000}"/>
    <cellStyle name="Input 3 9 2" xfId="4339" xr:uid="{97D91594-04E3-4ABB-ACDF-5E5A80578E30}"/>
    <cellStyle name="Input 3 9 3" xfId="7162" xr:uid="{093275FA-3AA1-45C6-8468-68E09ABA65D4}"/>
    <cellStyle name="Input 4" xfId="412" xr:uid="{00000000-0005-0000-0000-00007C000000}"/>
    <cellStyle name="Input 5" xfId="1111" xr:uid="{00000000-0005-0000-0000-000076000000}"/>
    <cellStyle name="Input 5 2" xfId="4211" xr:uid="{C93B2918-B50E-4E1E-A093-BC67EDCC0439}"/>
    <cellStyle name="Input 5 2 2" xfId="7034" xr:uid="{8E4272CB-E863-4342-8722-27852A2060DB}"/>
    <cellStyle name="Input 5 3" xfId="2537" xr:uid="{D3C777FB-2821-469E-A4CC-C9E07DA28749}"/>
    <cellStyle name="Input 5 3 2" xfId="6195" xr:uid="{31A73CEB-A426-4F8A-8F75-A608B64184DC}"/>
    <cellStyle name="Input 5 4" xfId="4192" xr:uid="{0792694C-7C1B-4630-B825-CFB3A592CE00}"/>
    <cellStyle name="Input 5 4 2" xfId="7015" xr:uid="{6505B4A0-70E2-48ED-B64C-02F9DFCD68AD}"/>
    <cellStyle name="Input 5 5" xfId="2854" xr:uid="{0A9B299D-D5E3-4115-A7DB-AB57B100189E}"/>
    <cellStyle name="Input 5 5 2" xfId="6345" xr:uid="{96DD5315-D9F8-4074-8A4C-CC1DDC90E987}"/>
    <cellStyle name="Input 5 6" xfId="5214" xr:uid="{1B40D666-8A3C-477D-A010-F990C2931BCA}"/>
    <cellStyle name="Input 5 6 2" xfId="8037" xr:uid="{24597CB4-DC6C-46CE-8C96-093ACA71B3AF}"/>
    <cellStyle name="Input 5 7" xfId="3075" xr:uid="{BBA33C9A-A575-4217-B3F1-B728E94A4E9D}"/>
    <cellStyle name="Input 5 8" xfId="6399" xr:uid="{3A8624C2-74E5-4C5D-9C92-96D699D91B63}"/>
    <cellStyle name="Input 6" xfId="836" xr:uid="{00000000-0005-0000-0000-000076000000}"/>
    <cellStyle name="Input 6 2" xfId="2530" xr:uid="{B059A75C-4CB6-428A-A29C-6BE8F8C6D45C}"/>
    <cellStyle name="Input 6 3" xfId="6188" xr:uid="{6276E4C5-815B-4B8B-9A92-5ED2AD2D279D}"/>
    <cellStyle name="Input 7" xfId="1370" xr:uid="{00000000-0005-0000-0000-000076000000}"/>
    <cellStyle name="Input 8" xfId="1495" xr:uid="{00000000-0005-0000-0000-000076000000}"/>
    <cellStyle name="Input 9" xfId="842" xr:uid="{00000000-0005-0000-0000-000076000000}"/>
    <cellStyle name="Izhod 2" xfId="103" xr:uid="{00000000-0005-0000-0000-00007D000000}"/>
    <cellStyle name="Izhod 2 10" xfId="1548" xr:uid="{00000000-0005-0000-0000-00007D000000}"/>
    <cellStyle name="Izhod 2 10 2" xfId="4253" xr:uid="{A916D6BF-23F7-48B9-8BA6-D5A852693F8C}"/>
    <cellStyle name="Izhod 2 10 2 2" xfId="7076" xr:uid="{392310DF-01E0-41B9-BD07-89475FCC0D19}"/>
    <cellStyle name="Izhod 2 10 3" xfId="2786" xr:uid="{F923C6AF-A2AE-45E6-A8EA-23AF39C696FD}"/>
    <cellStyle name="Izhod 2 10 3 2" xfId="6277" xr:uid="{6D46A363-FB92-4D5A-A82C-32EC91C871B6}"/>
    <cellStyle name="Izhod 2 10 4" xfId="4130" xr:uid="{BE764E65-962A-48F2-939D-EBF560574E03}"/>
    <cellStyle name="Izhod 2 10 4 2" xfId="6953" xr:uid="{A774F7F2-3C77-4C7F-BD82-E23E2C1D0F03}"/>
    <cellStyle name="Izhod 2 10 5" xfId="5054" xr:uid="{BA78ABA1-F58C-44AB-BE0D-6F37EE3F2CA5}"/>
    <cellStyle name="Izhod 2 10 5 2" xfId="7877" xr:uid="{BBF34D6F-E3B6-4BD0-A55D-69B9522783F4}"/>
    <cellStyle name="Izhod 2 10 6" xfId="5237" xr:uid="{0FEFA11A-F21A-4244-BA7D-A3170EA4EFBA}"/>
    <cellStyle name="Izhod 2 10 6 2" xfId="8060" xr:uid="{249BD0C8-62E0-4252-8687-51C1215CEDB4}"/>
    <cellStyle name="Izhod 2 10 7" xfId="3119" xr:uid="{115CBED4-8DB8-4DE5-9960-73D370EB7313}"/>
    <cellStyle name="Izhod 2 10 8" xfId="6436" xr:uid="{CBDDDE39-14A3-4C3B-B2CD-99F443EFF141}"/>
    <cellStyle name="Izhod 2 11" xfId="1061" xr:uid="{00000000-0005-0000-0000-00007D000000}"/>
    <cellStyle name="Izhod 2 11 2" xfId="4813" xr:uid="{2B9AE2D7-AC2F-46FE-A4C9-61DDB4339758}"/>
    <cellStyle name="Izhod 2 11 2 2" xfId="7636" xr:uid="{27D3C55B-BE4E-45BE-A1EF-11E745455DDF}"/>
    <cellStyle name="Izhod 2 11 3" xfId="2600" xr:uid="{0155B5B5-9130-4342-9F0A-360831EB2CAE}"/>
    <cellStyle name="Izhod 2 11 3 2" xfId="6245" xr:uid="{74C064FA-8578-4B94-AD59-4BEC828429DA}"/>
    <cellStyle name="Izhod 2 11 4" xfId="5440" xr:uid="{7DCDC25A-D12E-4A46-9B7A-CF9B4655D98A}"/>
    <cellStyle name="Izhod 2 11 4 2" xfId="8263" xr:uid="{3D0B7F1D-1472-427B-8A36-847DAAB9D7B2}"/>
    <cellStyle name="Izhod 2 11 5" xfId="5764" xr:uid="{91E8940F-677C-4390-BD74-E14EBAB4A7DC}"/>
    <cellStyle name="Izhod 2 11 5 2" xfId="8587" xr:uid="{D7486539-3913-4C6A-A051-382F8BFD3D92}"/>
    <cellStyle name="Izhod 2 11 6" xfId="6055" xr:uid="{1511ED22-2976-4923-A736-B7735E4BBF3F}"/>
    <cellStyle name="Izhod 2 11 6 2" xfId="8878" xr:uid="{22B269FC-790B-426D-9927-2D5842CE9049}"/>
    <cellStyle name="Izhod 2 11 7" xfId="3925" xr:uid="{BDC8E717-7B73-4930-8E6A-6AEC845E454E}"/>
    <cellStyle name="Izhod 2 11 8" xfId="6748" xr:uid="{71E6CA22-558D-411A-8236-1B1C31D6857B}"/>
    <cellStyle name="Izhod 2 12" xfId="1726" xr:uid="{00000000-0005-0000-0000-00007D000000}"/>
    <cellStyle name="Izhod 2 12 2" xfId="2563" xr:uid="{18BBC2AF-D65F-452C-B3D1-D0FF3CFF47BC}"/>
    <cellStyle name="Izhod 2 12 3" xfId="6215" xr:uid="{0CEC5C7C-C30B-4EB6-AAF3-77C1AA28AB71}"/>
    <cellStyle name="Izhod 2 13" xfId="4115" xr:uid="{61DFC7DF-1256-44E8-9419-EBCBC0F75152}"/>
    <cellStyle name="Izhod 2 13 2" xfId="6938" xr:uid="{A0B752DE-523C-4393-98F1-6DEC32397DCA}"/>
    <cellStyle name="Izhod 2 14" xfId="4495" xr:uid="{65798437-C3A3-4706-8B0D-AB97E586ED41}"/>
    <cellStyle name="Izhod 2 14 2" xfId="7318" xr:uid="{33D381C3-9E76-4419-AAC9-6EFFEBC6A11F}"/>
    <cellStyle name="Izhod 2 15" xfId="5211" xr:uid="{792AFCB1-5BFC-4EC1-8E69-5B819277CC07}"/>
    <cellStyle name="Izhod 2 15 2" xfId="8034" xr:uid="{99E78104-2A94-41E6-8E5E-A6962E2C6225}"/>
    <cellStyle name="Izhod 2 16" xfId="2305" xr:uid="{9396E673-944E-481E-89BC-F0F6288D141A}"/>
    <cellStyle name="Izhod 2 2" xfId="260" xr:uid="{00000000-0005-0000-0000-00007E000000}"/>
    <cellStyle name="Izhod 2 2 10" xfId="1517" xr:uid="{00000000-0005-0000-0000-00007E000000}"/>
    <cellStyle name="Izhod 2 2 10 2" xfId="2680" xr:uid="{1D60D72A-8DDD-4267-9BB0-172B4A86218A}"/>
    <cellStyle name="Izhod 2 2 10 3" xfId="6251" xr:uid="{D5F25023-18A4-400F-8398-FA77636E7941}"/>
    <cellStyle name="Izhod 2 2 11" xfId="1445" xr:uid="{00000000-0005-0000-0000-00007E000000}"/>
    <cellStyle name="Izhod 2 2 11 2" xfId="4449" xr:uid="{B3A026E4-DCBE-47DC-8188-7B103A33C4C6}"/>
    <cellStyle name="Izhod 2 2 11 3" xfId="7272" xr:uid="{FC2868D4-34ED-4A6F-B4CE-AC73B0D9A4F4}"/>
    <cellStyle name="Izhod 2 2 12" xfId="1586" xr:uid="{00000000-0005-0000-0000-00007E000000}"/>
    <cellStyle name="Izhod 2 2 12 2" xfId="5064" xr:uid="{26795B26-76A1-4A13-B230-8DF675C471B7}"/>
    <cellStyle name="Izhod 2 2 12 3" xfId="7887" xr:uid="{36F68D18-198F-4353-BEF8-44A8E911673A}"/>
    <cellStyle name="Izhod 2 2 13" xfId="1455" xr:uid="{00000000-0005-0000-0000-00007E000000}"/>
    <cellStyle name="Izhod 2 2 14" xfId="1610" xr:uid="{00000000-0005-0000-0000-00007E000000}"/>
    <cellStyle name="Izhod 2 2 15" xfId="1055" xr:uid="{00000000-0005-0000-0000-00007E000000}"/>
    <cellStyle name="Izhod 2 2 16" xfId="1821" xr:uid="{00000000-0005-0000-0000-00007E000000}"/>
    <cellStyle name="Izhod 2 2 17" xfId="1733" xr:uid="{00000000-0005-0000-0000-00007E000000}"/>
    <cellStyle name="Izhod 2 2 18" xfId="2300" xr:uid="{9EEB0AB7-AAC9-4896-94FC-E66305358175}"/>
    <cellStyle name="Izhod 2 2 2" xfId="657" xr:uid="{0165AFA8-1149-42B2-BFB3-CC49AC94074C}"/>
    <cellStyle name="Izhod 2 2 2 10" xfId="1477" xr:uid="{0165AFA8-1149-42B2-BFB3-CC49AC94074C}"/>
    <cellStyle name="Izhod 2 2 2 11" xfId="1366" xr:uid="{0165AFA8-1149-42B2-BFB3-CC49AC94074C}"/>
    <cellStyle name="Izhod 2 2 2 12" xfId="1653" xr:uid="{0165AFA8-1149-42B2-BFB3-CC49AC94074C}"/>
    <cellStyle name="Izhod 2 2 2 13" xfId="1503" xr:uid="{0165AFA8-1149-42B2-BFB3-CC49AC94074C}"/>
    <cellStyle name="Izhod 2 2 2 14" xfId="2017" xr:uid="{0165AFA8-1149-42B2-BFB3-CC49AC94074C}"/>
    <cellStyle name="Izhod 2 2 2 15" xfId="2410" xr:uid="{57350916-0051-4851-98CA-0FBC91E55949}"/>
    <cellStyle name="Izhod 2 2 2 16" xfId="6148" xr:uid="{19E1FD1A-9051-4942-8BF9-95369C99C49B}"/>
    <cellStyle name="Izhod 2 2 2 2" xfId="1210" xr:uid="{0165AFA8-1149-42B2-BFB3-CC49AC94074C}"/>
    <cellStyle name="Izhod 2 2 2 2 2" xfId="4450" xr:uid="{B06CC8DB-F20A-448B-B57A-162416A09889}"/>
    <cellStyle name="Izhod 2 2 2 2 2 2" xfId="7273" xr:uid="{80A09BFB-05DB-48E3-ADC3-973123087989}"/>
    <cellStyle name="Izhod 2 2 2 2 3" xfId="5112" xr:uid="{46C46932-088F-4809-BDB4-CFE2327A1589}"/>
    <cellStyle name="Izhod 2 2 2 2 3 2" xfId="7935" xr:uid="{43959746-E7F9-48DD-B980-1A779B7DB232}"/>
    <cellStyle name="Izhod 2 2 2 2 4" xfId="4938" xr:uid="{46BDC376-B106-49D6-B43F-1B3A82852E02}"/>
    <cellStyle name="Izhod 2 2 2 2 4 2" xfId="7761" xr:uid="{45E4CF31-C1B7-40FC-AB7E-172F7ED95B8B}"/>
    <cellStyle name="Izhod 2 2 2 2 5" xfId="4013" xr:uid="{80468B46-2F44-470E-AF0C-61972EA363D8}"/>
    <cellStyle name="Izhod 2 2 2 2 5 2" xfId="6836" xr:uid="{5B09B94E-7EC4-4902-8822-38A860D734F2}"/>
    <cellStyle name="Izhod 2 2 2 2 6" xfId="5007" xr:uid="{CE5FD8D9-DC8C-4C93-BC79-5CDB2C5074A2}"/>
    <cellStyle name="Izhod 2 2 2 2 6 2" xfId="7830" xr:uid="{D1F7FC51-0D78-4D99-B2AC-C124A7D1043D}"/>
    <cellStyle name="Izhod 2 2 2 2 7" xfId="3436" xr:uid="{054D2DB0-E26D-42C3-B795-D54F3F3C96F9}"/>
    <cellStyle name="Izhod 2 2 2 2 8" xfId="6506" xr:uid="{45BE9ABA-257B-4E3D-B736-1E34DB0F868F}"/>
    <cellStyle name="Izhod 2 2 2 3" xfId="1459" xr:uid="{0165AFA8-1149-42B2-BFB3-CC49AC94074C}"/>
    <cellStyle name="Izhod 2 2 2 3 2" xfId="4733" xr:uid="{6E347E36-866B-47FB-B443-0296372261DF}"/>
    <cellStyle name="Izhod 2 2 2 3 2 2" xfId="7556" xr:uid="{A6258584-26A9-4EAF-B7BF-8327018791B5}"/>
    <cellStyle name="Izhod 2 2 2 3 3" xfId="5150" xr:uid="{10FEFCFD-7164-47E9-883E-A489849658E6}"/>
    <cellStyle name="Izhod 2 2 2 3 3 2" xfId="7973" xr:uid="{710C77D0-4247-4A39-88CD-A82D3AC32F0B}"/>
    <cellStyle name="Izhod 2 2 2 3 4" xfId="5360" xr:uid="{EC5CEF8E-0646-40F8-949B-8C02F3A7C8CC}"/>
    <cellStyle name="Izhod 2 2 2 3 4 2" xfId="8183" xr:uid="{6EA66115-F972-4DAC-AE75-760777E9A7FE}"/>
    <cellStyle name="Izhod 2 2 2 3 5" xfId="5684" xr:uid="{6E83CB49-9197-444E-BEF1-9FD95B1F5696}"/>
    <cellStyle name="Izhod 2 2 2 3 5 2" xfId="8507" xr:uid="{D2C666A8-36E5-4154-9C1B-6ED363A46624}"/>
    <cellStyle name="Izhod 2 2 2 3 6" xfId="5975" xr:uid="{C46F485B-0986-4F43-8BE3-8CFE507BB03F}"/>
    <cellStyle name="Izhod 2 2 2 3 6 2" xfId="8798" xr:uid="{9BBE5E65-A49F-44B5-9F6A-775489E03DF5}"/>
    <cellStyle name="Izhod 2 2 2 3 7" xfId="3845" xr:uid="{BE5BCCA3-E70A-41E4-A438-5DA18F994199}"/>
    <cellStyle name="Izhod 2 2 2 3 8" xfId="6668" xr:uid="{FB90C69F-80AC-4A42-B708-9CA6CC081730}"/>
    <cellStyle name="Izhod 2 2 2 4" xfId="1325" xr:uid="{0165AFA8-1149-42B2-BFB3-CC49AC94074C}"/>
    <cellStyle name="Izhod 2 2 2 4 2" xfId="4232" xr:uid="{61F9D477-6AA4-4D90-9FDC-1B01C41B8243}"/>
    <cellStyle name="Izhod 2 2 2 4 2 2" xfId="7055" xr:uid="{62B45AB3-DA33-4EE7-AE14-F99712E0F760}"/>
    <cellStyle name="Izhod 2 2 2 4 3" xfId="4446" xr:uid="{C6BB807D-34C5-417B-ACE0-DD77347DC07A}"/>
    <cellStyle name="Izhod 2 2 2 4 3 2" xfId="7269" xr:uid="{56867300-0B6D-4B05-9929-AED866EF9170}"/>
    <cellStyle name="Izhod 2 2 2 4 4" xfId="4196" xr:uid="{2138ACC5-4EE6-43A9-89D2-37CF98F3A3FA}"/>
    <cellStyle name="Izhod 2 2 2 4 4 2" xfId="7019" xr:uid="{6EC4926F-9BC5-47C1-A4F8-1039E1D147E9}"/>
    <cellStyle name="Izhod 2 2 2 4 5" xfId="2815" xr:uid="{FE14C9BF-1567-4B7D-A1B2-2AE6532A31A1}"/>
    <cellStyle name="Izhod 2 2 2 4 5 2" xfId="6306" xr:uid="{FA58AB57-C907-4F70-B242-49C4B36169E2}"/>
    <cellStyle name="Izhod 2 2 2 4 6" xfId="2816" xr:uid="{194255BC-A499-4264-A579-CA09F566E7B1}"/>
    <cellStyle name="Izhod 2 2 2 4 6 2" xfId="6307" xr:uid="{6106DB05-C494-46FB-A1D2-F132E345D542}"/>
    <cellStyle name="Izhod 2 2 2 4 7" xfId="3098" xr:uid="{4039DEAF-3055-49F5-8588-A2BC75AA49CC}"/>
    <cellStyle name="Izhod 2 2 2 4 8" xfId="6416" xr:uid="{1D64E5D5-D3A4-48CD-8151-DEE5F1E57AC7}"/>
    <cellStyle name="Izhod 2 2 2 5" xfId="1356" xr:uid="{0165AFA8-1149-42B2-BFB3-CC49AC94074C}"/>
    <cellStyle name="Izhod 2 2 2 5 2" xfId="2973" xr:uid="{DB5E76A7-EC33-42E6-A4DC-91F2DBDF1192}"/>
    <cellStyle name="Izhod 2 2 2 5 3" xfId="6377" xr:uid="{2FFF54FB-924D-4A1D-8C48-373EDD5187EA}"/>
    <cellStyle name="Izhod 2 2 2 6" xfId="1097" xr:uid="{0165AFA8-1149-42B2-BFB3-CC49AC94074C}"/>
    <cellStyle name="Izhod 2 2 2 6 2" xfId="4168" xr:uid="{FE391299-AD73-4DEE-A20D-F29926A168EE}"/>
    <cellStyle name="Izhod 2 2 2 6 3" xfId="6991" xr:uid="{07D83012-A4C3-47FD-80FC-ED7B382EFCEC}"/>
    <cellStyle name="Izhod 2 2 2 7" xfId="1400" xr:uid="{0165AFA8-1149-42B2-BFB3-CC49AC94074C}"/>
    <cellStyle name="Izhod 2 2 2 7 2" xfId="2521" xr:uid="{6CA6EE0A-3DC6-4A80-8871-2D293B5D043F}"/>
    <cellStyle name="Izhod 2 2 2 7 3" xfId="6179" xr:uid="{6AF76AE7-A2E5-4A84-A25D-C6781FB5B91C}"/>
    <cellStyle name="Izhod 2 2 2 8" xfId="1317" xr:uid="{0165AFA8-1149-42B2-BFB3-CC49AC94074C}"/>
    <cellStyle name="Izhod 2 2 2 9" xfId="1386" xr:uid="{0165AFA8-1149-42B2-BFB3-CC49AC94074C}"/>
    <cellStyle name="Izhod 2 2 3" xfId="937" xr:uid="{00000000-0005-0000-0000-00007E000000}"/>
    <cellStyle name="Izhod 2 2 3 10" xfId="6556" xr:uid="{7CB264CC-FEB1-473F-BBA9-397B74F129A2}"/>
    <cellStyle name="Izhod 2 2 3 2" xfId="3940" xr:uid="{5E6F687E-CEE3-4E96-AE12-A0DEF4BC7641}"/>
    <cellStyle name="Izhod 2 2 3 2 2" xfId="4828" xr:uid="{9976DE01-3495-49C9-B2F7-DC520D8386CE}"/>
    <cellStyle name="Izhod 2 2 3 2 2 2" xfId="7651" xr:uid="{F824F7FE-68BB-4023-864C-594EC5E5726D}"/>
    <cellStyle name="Izhod 2 2 3 2 3" xfId="4166" xr:uid="{ED096ACB-5ECD-4DB7-8957-6DAD0596230B}"/>
    <cellStyle name="Izhod 2 2 3 2 3 2" xfId="6989" xr:uid="{82BDD920-AF23-4878-B13E-577964CE4754}"/>
    <cellStyle name="Izhod 2 2 3 2 4" xfId="5455" xr:uid="{BC2CE2AD-A2EE-45D3-8EC7-342F169F9CFC}"/>
    <cellStyle name="Izhod 2 2 3 2 4 2" xfId="8278" xr:uid="{EF3A8982-1FE5-49F0-AB15-EB67187C156A}"/>
    <cellStyle name="Izhod 2 2 3 2 5" xfId="5779" xr:uid="{5CC82679-4B7F-4F82-97D5-A33C4950F2B3}"/>
    <cellStyle name="Izhod 2 2 3 2 5 2" xfId="8602" xr:uid="{B5E0F90F-98B6-41DC-9C28-EEDE72B6A1A7}"/>
    <cellStyle name="Izhod 2 2 3 2 6" xfId="6070" xr:uid="{5F298F31-7FAC-40B3-8433-D123E4A6E9E9}"/>
    <cellStyle name="Izhod 2 2 3 2 6 2" xfId="8893" xr:uid="{78B65925-F553-45EE-9EAB-725CDBBDFA00}"/>
    <cellStyle name="Izhod 2 2 3 2 7" xfId="6763" xr:uid="{F9A48FF4-6D62-4DA0-8A69-C5C6556FB137}"/>
    <cellStyle name="Izhod 2 2 3 3" xfId="3809" xr:uid="{22F712B0-3A6C-46FB-A8A4-DC9C026CD8CA}"/>
    <cellStyle name="Izhod 2 2 3 3 2" xfId="4697" xr:uid="{7948B24F-60C4-495A-BA8E-64FA407CC743}"/>
    <cellStyle name="Izhod 2 2 3 3 2 2" xfId="7520" xr:uid="{D002ABB4-C290-4292-8852-FBA47945CA21}"/>
    <cellStyle name="Izhod 2 2 3 3 3" xfId="4483" xr:uid="{C408220F-5941-4280-A882-4D4D21CF239E}"/>
    <cellStyle name="Izhod 2 2 3 3 3 2" xfId="7306" xr:uid="{6C2CA105-8126-40E9-A978-BD997D3EDCAB}"/>
    <cellStyle name="Izhod 2 2 3 3 4" xfId="5324" xr:uid="{394C717E-691B-4359-964A-0E9CA5E1335F}"/>
    <cellStyle name="Izhod 2 2 3 3 4 2" xfId="8147" xr:uid="{18F3CB58-83A7-4098-ABCE-2641E2CCB254}"/>
    <cellStyle name="Izhod 2 2 3 3 5" xfId="5648" xr:uid="{7F17B665-E423-4D2F-ACFC-49F6BAF1A086}"/>
    <cellStyle name="Izhod 2 2 3 3 5 2" xfId="8471" xr:uid="{5549E72A-680E-41FB-9B0C-92E3D0F4E3D9}"/>
    <cellStyle name="Izhod 2 2 3 3 6" xfId="5939" xr:uid="{1B86AC11-3716-4BA0-B0DF-71B369EDB9BD}"/>
    <cellStyle name="Izhod 2 2 3 3 6 2" xfId="8762" xr:uid="{64F1A347-3FA6-4DBF-A8C2-EE31426F5780}"/>
    <cellStyle name="Izhod 2 2 3 3 7" xfId="6632" xr:uid="{0B5F0916-4C4D-48EB-8CE9-793F0566A705}"/>
    <cellStyle name="Izhod 2 2 3 4" xfId="4621" xr:uid="{99537AFF-CA04-4316-805D-62AF707561CD}"/>
    <cellStyle name="Izhod 2 2 3 4 2" xfId="7444" xr:uid="{22AA40FF-0358-4671-98B3-7901FBAF3AB5}"/>
    <cellStyle name="Izhod 2 2 3 5" xfId="4999" xr:uid="{F9DE62E0-3578-49C4-9BF7-4B49C9877241}"/>
    <cellStyle name="Izhod 2 2 3 5 2" xfId="7822" xr:uid="{FE093F9F-671F-46F8-B59E-769F5DD6CAAC}"/>
    <cellStyle name="Izhod 2 2 3 6" xfId="5248" xr:uid="{61AC6E9F-885C-4EE0-AF4E-BC09A5BA58CE}"/>
    <cellStyle name="Izhod 2 2 3 6 2" xfId="8071" xr:uid="{77D9CCD9-7F74-4924-9C56-E7C2E841A2EF}"/>
    <cellStyle name="Izhod 2 2 3 7" xfId="5572" xr:uid="{40459913-955E-4933-B00F-8CFCC21E4589}"/>
    <cellStyle name="Izhod 2 2 3 7 2" xfId="8395" xr:uid="{607C7490-A0D6-4922-9ECB-0BE015F527E5}"/>
    <cellStyle name="Izhod 2 2 3 8" xfId="5863" xr:uid="{9EDFB5A9-CCA3-49D1-8047-160312BB9B3A}"/>
    <cellStyle name="Izhod 2 2 3 8 2" xfId="8686" xr:uid="{AE27FF58-67D0-4A61-96B2-B9DEF88B786C}"/>
    <cellStyle name="Izhod 2 2 3 9" xfId="3733" xr:uid="{15AB91A6-76A2-4622-90C4-787D1CB63975}"/>
    <cellStyle name="Izhod 2 2 4" xfId="1052" xr:uid="{00000000-0005-0000-0000-00007E000000}"/>
    <cellStyle name="Izhod 2 2 4 10" xfId="6569" xr:uid="{FCCCED4A-B6C4-4E1A-88FD-A1043899EF09}"/>
    <cellStyle name="Izhod 2 2 4 2" xfId="3953" xr:uid="{E5FA71FC-CC2C-40C9-90B7-0AEB0408893E}"/>
    <cellStyle name="Izhod 2 2 4 2 2" xfId="4841" xr:uid="{920D0E02-E88C-4E8D-AE3C-616F3F835686}"/>
    <cellStyle name="Izhod 2 2 4 2 2 2" xfId="7664" xr:uid="{933C46DA-03E9-4D99-956F-5C4DE9BE099A}"/>
    <cellStyle name="Izhod 2 2 4 2 3" xfId="4103" xr:uid="{3BB91EDC-4A6B-49F5-91D6-DC1CD3B72AC7}"/>
    <cellStyle name="Izhod 2 2 4 2 3 2" xfId="6926" xr:uid="{4A7A626B-0A0E-4892-BB73-26600F1535BB}"/>
    <cellStyle name="Izhod 2 2 4 2 4" xfId="5468" xr:uid="{F337037A-748A-4CD2-965D-E503029059D7}"/>
    <cellStyle name="Izhod 2 2 4 2 4 2" xfId="8291" xr:uid="{CFAEC199-1951-43BB-B6E1-1DC3BD9083E6}"/>
    <cellStyle name="Izhod 2 2 4 2 5" xfId="5792" xr:uid="{7EDEA62B-6B8B-402D-9080-5C2BD8D52263}"/>
    <cellStyle name="Izhod 2 2 4 2 5 2" xfId="8615" xr:uid="{C2661D2F-ABCE-4851-ADE3-58ACA33424FA}"/>
    <cellStyle name="Izhod 2 2 4 2 6" xfId="6083" xr:uid="{43A4E9E6-A7A7-4A70-A1CD-7FCAD7AE77D0}"/>
    <cellStyle name="Izhod 2 2 4 2 6 2" xfId="8906" xr:uid="{B954A097-28CC-4A66-B277-E4D8DB99840F}"/>
    <cellStyle name="Izhod 2 2 4 2 7" xfId="6776" xr:uid="{A133183F-212A-4FA3-8E2A-2DA088084017}"/>
    <cellStyle name="Izhod 2 2 4 3" xfId="3909" xr:uid="{8906033B-B464-4503-A6E3-3F0B99BA4963}"/>
    <cellStyle name="Izhod 2 2 4 3 2" xfId="4797" xr:uid="{8FEE5F1B-3964-42A1-9C75-8B7920A79E16}"/>
    <cellStyle name="Izhod 2 2 4 3 2 2" xfId="7620" xr:uid="{0EE78A29-4665-47FE-8D75-D1F21D1AB890}"/>
    <cellStyle name="Izhod 2 2 4 3 3" xfId="2843" xr:uid="{AEA53525-A255-4E36-B5E0-8A4C2B06862D}"/>
    <cellStyle name="Izhod 2 2 4 3 3 2" xfId="6334" xr:uid="{DA0A1316-93DD-472E-AC77-485E259C700F}"/>
    <cellStyle name="Izhod 2 2 4 3 4" xfId="5424" xr:uid="{7D4A9117-5205-4DCC-A8B1-27ECE54B2615}"/>
    <cellStyle name="Izhod 2 2 4 3 4 2" xfId="8247" xr:uid="{FBAFA903-36F5-4D9B-A3EA-2524DE9526F9}"/>
    <cellStyle name="Izhod 2 2 4 3 5" xfId="5748" xr:uid="{9E58DF76-761B-412C-87D1-D53126AB354A}"/>
    <cellStyle name="Izhod 2 2 4 3 5 2" xfId="8571" xr:uid="{6DC2949E-C122-4730-9139-BDD9A2DE490F}"/>
    <cellStyle name="Izhod 2 2 4 3 6" xfId="6039" xr:uid="{3EC26F02-BE99-42D1-BF51-A0325ACE235E}"/>
    <cellStyle name="Izhod 2 2 4 3 6 2" xfId="8862" xr:uid="{164AC9F2-B158-4A93-BEDB-A6092AC9DCEE}"/>
    <cellStyle name="Izhod 2 2 4 3 7" xfId="6732" xr:uid="{D023CB2A-5CE4-46D3-8F2B-F81C0769AC86}"/>
    <cellStyle name="Izhod 2 2 4 4" xfId="4634" xr:uid="{ED0BF15C-73F3-430B-BDB9-F8B266EB1ABA}"/>
    <cellStyle name="Izhod 2 2 4 4 2" xfId="7457" xr:uid="{58FC2913-48D6-4528-8202-6076B270886A}"/>
    <cellStyle name="Izhod 2 2 4 5" xfId="5098" xr:uid="{E1C242E0-61C3-4CEE-9B04-7BA3706C50C7}"/>
    <cellStyle name="Izhod 2 2 4 5 2" xfId="7921" xr:uid="{64BCCCD2-A0DA-406F-AAD7-A85570E1CD86}"/>
    <cellStyle name="Izhod 2 2 4 6" xfId="5261" xr:uid="{523677DE-8911-4C43-9C3F-856A52EC5415}"/>
    <cellStyle name="Izhod 2 2 4 6 2" xfId="8084" xr:uid="{35602BF0-6CA7-4EA2-AD1F-A0805ACB8FCD}"/>
    <cellStyle name="Izhod 2 2 4 7" xfId="5585" xr:uid="{45976B2E-C38D-4EA2-8A82-87FBFF803F67}"/>
    <cellStyle name="Izhod 2 2 4 7 2" xfId="8408" xr:uid="{040FE615-C11D-45EE-A20B-A4F90CCD1D9D}"/>
    <cellStyle name="Izhod 2 2 4 8" xfId="5876" xr:uid="{E9637005-A8A8-4EC4-9D56-D1F506BB8FE5}"/>
    <cellStyle name="Izhod 2 2 4 8 2" xfId="8699" xr:uid="{5889A59E-806E-48EE-A4FB-D4B3229FD4C9}"/>
    <cellStyle name="Izhod 2 2 4 9" xfId="3746" xr:uid="{43BA83E8-5562-491F-9108-7FFCC435C7C2}"/>
    <cellStyle name="Izhod 2 2 5" xfId="833" xr:uid="{00000000-0005-0000-0000-00007E000000}"/>
    <cellStyle name="Izhod 2 2 5 10" xfId="6589" xr:uid="{A906F2CF-5AB0-4A86-ADEE-238873F701D0}"/>
    <cellStyle name="Izhod 2 2 5 2" xfId="3973" xr:uid="{32F1AAAE-20F0-4625-96DD-EC24A341E77B}"/>
    <cellStyle name="Izhod 2 2 5 2 2" xfId="4861" xr:uid="{ADD67F1D-5625-469A-BE5D-1742F9F9204B}"/>
    <cellStyle name="Izhod 2 2 5 2 2 2" xfId="7684" xr:uid="{335EA60D-2E1C-4370-9C6D-DB44DF8B9D92}"/>
    <cellStyle name="Izhod 2 2 5 2 3" xfId="5168" xr:uid="{60971CF9-E74D-4FDD-BF67-CCEE9540E86B}"/>
    <cellStyle name="Izhod 2 2 5 2 3 2" xfId="7991" xr:uid="{746484F5-2F82-471E-9AB0-3CD44CACC5CB}"/>
    <cellStyle name="Izhod 2 2 5 2 4" xfId="5488" xr:uid="{413C587D-6C5C-4516-A69E-2C5BB762F9FE}"/>
    <cellStyle name="Izhod 2 2 5 2 4 2" xfId="8311" xr:uid="{6A0612A3-AC25-45C7-A404-2C703F725ADB}"/>
    <cellStyle name="Izhod 2 2 5 2 5" xfId="5812" xr:uid="{B112A43E-5835-423E-A508-8BB5A6BC0864}"/>
    <cellStyle name="Izhod 2 2 5 2 5 2" xfId="8635" xr:uid="{7FBBA6E6-960E-4097-B642-E395C5D00D26}"/>
    <cellStyle name="Izhod 2 2 5 2 6" xfId="6103" xr:uid="{80A15DBD-C628-4C1D-B6DC-9555DC2EA3B2}"/>
    <cellStyle name="Izhod 2 2 5 2 6 2" xfId="8926" xr:uid="{9D5D164F-3FAC-44B3-B588-C9BD4B54814E}"/>
    <cellStyle name="Izhod 2 2 5 2 7" xfId="6796" xr:uid="{4A287ECD-5DFD-4476-9504-12E333D5BAD3}"/>
    <cellStyle name="Izhod 2 2 5 3" xfId="3904" xr:uid="{4386F2C2-6355-4CB8-8710-429B19CDA95F}"/>
    <cellStyle name="Izhod 2 2 5 3 2" xfId="4792" xr:uid="{7E843FD3-9DA1-4B0E-9FE3-881E41E8F1B3}"/>
    <cellStyle name="Izhod 2 2 5 3 2 2" xfId="7615" xr:uid="{45301EFE-35F0-472F-985A-D6268BD873C5}"/>
    <cellStyle name="Izhod 2 2 5 3 3" xfId="4084" xr:uid="{A1550340-AFA3-4682-A81E-B7B33F044624}"/>
    <cellStyle name="Izhod 2 2 5 3 3 2" xfId="6907" xr:uid="{5F1CB77D-141B-4722-9A0E-309643D5A692}"/>
    <cellStyle name="Izhod 2 2 5 3 4" xfId="5419" xr:uid="{915987F2-2C03-49B9-BDE1-5E8475D70624}"/>
    <cellStyle name="Izhod 2 2 5 3 4 2" xfId="8242" xr:uid="{C7D8970A-A3A5-48C8-9BD1-9541FA7F6821}"/>
    <cellStyle name="Izhod 2 2 5 3 5" xfId="5743" xr:uid="{CC8F620B-761C-41E3-95A5-6A1217FEBC9D}"/>
    <cellStyle name="Izhod 2 2 5 3 5 2" xfId="8566" xr:uid="{7635A048-A986-4F34-9534-04145329C93B}"/>
    <cellStyle name="Izhod 2 2 5 3 6" xfId="6034" xr:uid="{9D7AA024-7C99-48D0-9D41-1A07736BD9DA}"/>
    <cellStyle name="Izhod 2 2 5 3 6 2" xfId="8857" xr:uid="{E509D3F5-2E26-437F-99CA-BED5BFB4A955}"/>
    <cellStyle name="Izhod 2 2 5 3 7" xfId="6727" xr:uid="{94873888-2640-4F45-BEF9-96824893CF59}"/>
    <cellStyle name="Izhod 2 2 5 4" xfId="4654" xr:uid="{42E09470-10C3-4E25-9820-ABCE9945F108}"/>
    <cellStyle name="Izhod 2 2 5 4 2" xfId="7477" xr:uid="{9F843A7F-7318-4C65-8D18-022A53E00F99}"/>
    <cellStyle name="Izhod 2 2 5 5" xfId="5024" xr:uid="{0460BB97-BB29-4151-95B5-B81E3BB7DA5D}"/>
    <cellStyle name="Izhod 2 2 5 5 2" xfId="7847" xr:uid="{BBD274CE-FA4B-4C50-A7AE-030D44C53802}"/>
    <cellStyle name="Izhod 2 2 5 6" xfId="5281" xr:uid="{FD35764B-500C-4D71-AF13-A233DBC362D6}"/>
    <cellStyle name="Izhod 2 2 5 6 2" xfId="8104" xr:uid="{AE321DCD-FBA5-4703-916F-2986C7D133A2}"/>
    <cellStyle name="Izhod 2 2 5 7" xfId="5605" xr:uid="{F1719F7D-2262-4188-9B0A-E9989DE3BB31}"/>
    <cellStyle name="Izhod 2 2 5 7 2" xfId="8428" xr:uid="{3E7332C0-0BE7-46A9-A9F4-8EBB5094B78F}"/>
    <cellStyle name="Izhod 2 2 5 8" xfId="5896" xr:uid="{CFC322B2-2BAD-46EC-BE6F-3D557D5F9367}"/>
    <cellStyle name="Izhod 2 2 5 8 2" xfId="8719" xr:uid="{32E825F8-B808-45A7-8103-133BFA8AA9F5}"/>
    <cellStyle name="Izhod 2 2 5 9" xfId="3766" xr:uid="{464391D5-E8DB-4F9A-A29B-01E521B3E88D}"/>
    <cellStyle name="Izhod 2 2 6" xfId="827" xr:uid="{00000000-0005-0000-0000-00007E000000}"/>
    <cellStyle name="Izhod 2 2 6 10" xfId="6592" xr:uid="{B361C665-0888-4E60-8EE0-F73E59497AF6}"/>
    <cellStyle name="Izhod 2 2 6 2" xfId="3976" xr:uid="{70A5BF08-47E0-4CCD-B980-5BCF0402CAE5}"/>
    <cellStyle name="Izhod 2 2 6 2 2" xfId="4864" xr:uid="{E973570A-28FD-453D-9525-DB6CCE8E5FC6}"/>
    <cellStyle name="Izhod 2 2 6 2 2 2" xfId="7687" xr:uid="{6969F023-A07A-4CA9-B218-D3957BFB3A69}"/>
    <cellStyle name="Izhod 2 2 6 2 3" xfId="5171" xr:uid="{10B3CE55-7582-4F11-BC0A-708D45451581}"/>
    <cellStyle name="Izhod 2 2 6 2 3 2" xfId="7994" xr:uid="{11197F0C-F1F1-4DD0-AF1F-95BFEB62585C}"/>
    <cellStyle name="Izhod 2 2 6 2 4" xfId="5491" xr:uid="{897A14DF-D3EB-4A0F-B6BE-5138D20E82C9}"/>
    <cellStyle name="Izhod 2 2 6 2 4 2" xfId="8314" xr:uid="{E473E258-16CF-403F-A54A-EF58A90B16B7}"/>
    <cellStyle name="Izhod 2 2 6 2 5" xfId="5815" xr:uid="{AE541904-F58A-47B0-96A1-F6CCFB37A701}"/>
    <cellStyle name="Izhod 2 2 6 2 5 2" xfId="8638" xr:uid="{B9EC1A82-5EB6-41A0-94AC-806FFD4E19E4}"/>
    <cellStyle name="Izhod 2 2 6 2 6" xfId="6106" xr:uid="{5E4E9C75-B653-4C14-A054-8FEA26A22CA2}"/>
    <cellStyle name="Izhod 2 2 6 2 6 2" xfId="8929" xr:uid="{5FBFF917-BA10-4638-8433-F64ED5E7CFAA}"/>
    <cellStyle name="Izhod 2 2 6 2 7" xfId="6799" xr:uid="{AA327843-E135-4A5F-BDB4-B2C2A5740EDB}"/>
    <cellStyle name="Izhod 2 2 6 3" xfId="3334" xr:uid="{DE0F03AB-D063-4106-99A4-6F2601C210B6}"/>
    <cellStyle name="Izhod 2 2 6 3 2" xfId="4385" xr:uid="{10015438-D336-482A-A456-6C875D5A3D18}"/>
    <cellStyle name="Izhod 2 2 6 3 2 2" xfId="7208" xr:uid="{AA9951CE-129E-48D3-8957-8A7598EB437A}"/>
    <cellStyle name="Izhod 2 2 6 3 3" xfId="5070" xr:uid="{D0D6B2BC-4722-4F1F-B79A-833A1C298C14}"/>
    <cellStyle name="Izhod 2 2 6 3 3 2" xfId="7893" xr:uid="{C45205AA-04D5-4ACE-9DE2-BC1DB0F9D99E}"/>
    <cellStyle name="Izhod 2 2 6 3 4" xfId="2832" xr:uid="{AE98819E-6B3B-468B-AD5A-7DACD4011AB2}"/>
    <cellStyle name="Izhod 2 2 6 3 4 2" xfId="6323" xr:uid="{543FDE8E-9598-4DFA-A2A7-8BCEC2ED3F7F}"/>
    <cellStyle name="Izhod 2 2 6 3 5" xfId="4351" xr:uid="{18674AE0-153E-4B4A-ABC8-1ECB0FBCA41E}"/>
    <cellStyle name="Izhod 2 2 6 3 5 2" xfId="7174" xr:uid="{CDF3C35B-0417-434F-ADEE-C8AD1AC66C30}"/>
    <cellStyle name="Izhod 2 2 6 3 6" xfId="4908" xr:uid="{1B763625-8910-4872-B40D-9FE6C9C7CECA}"/>
    <cellStyle name="Izhod 2 2 6 3 6 2" xfId="7731" xr:uid="{9D700C99-144A-4D3A-BFE1-20E0CE0515DE}"/>
    <cellStyle name="Izhod 2 2 6 3 7" xfId="6491" xr:uid="{8F47E190-5646-439D-8ED5-6EC1EA51F66A}"/>
    <cellStyle name="Izhod 2 2 6 4" xfId="4657" xr:uid="{03AAB794-1B80-4CFC-90D6-A8F2E8EA5845}"/>
    <cellStyle name="Izhod 2 2 6 4 2" xfId="7480" xr:uid="{4CBF20C4-25F7-447E-83E8-657760754439}"/>
    <cellStyle name="Izhod 2 2 6 5" xfId="5079" xr:uid="{B4FCA865-BB75-40E6-AFCD-CE64A099CD3D}"/>
    <cellStyle name="Izhod 2 2 6 5 2" xfId="7902" xr:uid="{6A684982-9148-4801-B473-1F6E1735C258}"/>
    <cellStyle name="Izhod 2 2 6 6" xfId="5284" xr:uid="{188514F7-4BEE-4E1E-ADA9-C91232F5D733}"/>
    <cellStyle name="Izhod 2 2 6 6 2" xfId="8107" xr:uid="{672D8121-BE2A-4D1D-B0AF-1D9AE810B108}"/>
    <cellStyle name="Izhod 2 2 6 7" xfId="5608" xr:uid="{93589B49-16E5-47BC-9C84-E79532CB7D31}"/>
    <cellStyle name="Izhod 2 2 6 7 2" xfId="8431" xr:uid="{7A8B54E4-D1EB-489E-86F8-9352941F54F6}"/>
    <cellStyle name="Izhod 2 2 6 8" xfId="5899" xr:uid="{EEE94DF1-DC8E-4ED0-BDD9-79AF548DE463}"/>
    <cellStyle name="Izhod 2 2 6 8 2" xfId="8722" xr:uid="{9C00A61D-16CA-49E1-8777-5829A3A26E7C}"/>
    <cellStyle name="Izhod 2 2 6 9" xfId="3769" xr:uid="{DAB4B067-0D86-4BA4-9A59-80A573BAF39D}"/>
    <cellStyle name="Izhod 2 2 7" xfId="806" xr:uid="{00000000-0005-0000-0000-00007E000000}"/>
    <cellStyle name="Izhod 2 2 7 2" xfId="4301" xr:uid="{AB0E09B5-7411-4E03-B2F2-473C47531674}"/>
    <cellStyle name="Izhod 2 2 7 2 2" xfId="7124" xr:uid="{F4C5ED07-FA8D-4BF6-9EC7-41F7EC43D7D9}"/>
    <cellStyle name="Izhod 2 2 7 3" xfId="4444" xr:uid="{FCF35EDD-9187-4927-80D1-C188B0D83BDB}"/>
    <cellStyle name="Izhod 2 2 7 3 2" xfId="7267" xr:uid="{F83CBDBF-85A3-4196-B792-DBC7CAC1137C}"/>
    <cellStyle name="Izhod 2 2 7 4" xfId="4560" xr:uid="{936EDF0B-6423-4880-83C3-813E5FAFC1B3}"/>
    <cellStyle name="Izhod 2 2 7 4 2" xfId="7383" xr:uid="{4204CE39-672D-4EA3-AD65-B4E9B420AE0F}"/>
    <cellStyle name="Izhod 2 2 7 5" xfId="4497" xr:uid="{757F6245-63A9-4B46-9168-DB75E51A6DA2}"/>
    <cellStyle name="Izhod 2 2 7 5 2" xfId="7320" xr:uid="{D2ADDAFA-B16E-4FD1-8339-64C269604FFF}"/>
    <cellStyle name="Izhod 2 2 7 6" xfId="4011" xr:uid="{DB37EE11-F927-4573-ADCB-2FE30012C5F0}"/>
    <cellStyle name="Izhod 2 2 7 6 2" xfId="6834" xr:uid="{7251079A-4E12-46A0-94E9-2F913F760CDF}"/>
    <cellStyle name="Izhod 2 2 7 7" xfId="3211" xr:uid="{1D3BFE88-23E7-4875-A84F-384116D8BA12}"/>
    <cellStyle name="Izhod 2 2 7 8" xfId="6448" xr:uid="{BE8F0FC3-1F16-4621-9347-0430AB7C48A0}"/>
    <cellStyle name="Izhod 2 2 8" xfId="1362" xr:uid="{00000000-0005-0000-0000-00007E000000}"/>
    <cellStyle name="Izhod 2 2 8 2" xfId="4250" xr:uid="{D0D1C80F-5D9E-4A14-9368-B76DE6891F1D}"/>
    <cellStyle name="Izhod 2 2 8 2 2" xfId="7073" xr:uid="{AF14145C-A9E7-40B9-9A1E-E3B3056F9E90}"/>
    <cellStyle name="Izhod 2 2 8 3" xfId="4176" xr:uid="{AEC65FF8-7219-4D69-B53F-3FE6501C760A}"/>
    <cellStyle name="Izhod 2 2 8 3 2" xfId="6999" xr:uid="{1E05C8E2-AD27-4E91-A804-51E030E76D77}"/>
    <cellStyle name="Izhod 2 2 8 4" xfId="5028" xr:uid="{ACB44A52-F050-4833-A181-A5BC5CA15555}"/>
    <cellStyle name="Izhod 2 2 8 4 2" xfId="7851" xr:uid="{52BD7C14-1407-4BAD-9E3C-2759CF14FAD2}"/>
    <cellStyle name="Izhod 2 2 8 5" xfId="4077" xr:uid="{679BCB5D-98DD-4260-B18D-1752DDE62D70}"/>
    <cellStyle name="Izhod 2 2 8 5 2" xfId="6900" xr:uid="{DDE8C15A-262C-4A18-AEE1-B7F717311467}"/>
    <cellStyle name="Izhod 2 2 8 6" xfId="5562" xr:uid="{74599C49-A9C9-4A34-8BD8-6370BA375509}"/>
    <cellStyle name="Izhod 2 2 8 6 2" xfId="8385" xr:uid="{6B66A720-9BE3-4878-891D-F0AE45000A68}"/>
    <cellStyle name="Izhod 2 2 8 7" xfId="3116" xr:uid="{3BAB5FC9-68B9-40FA-AD04-32597642E350}"/>
    <cellStyle name="Izhod 2 2 8 8" xfId="6433" xr:uid="{FBF82E26-6E39-4FFB-A3E0-4C7D6B56665A}"/>
    <cellStyle name="Izhod 2 2 9" xfId="1443" xr:uid="{00000000-0005-0000-0000-00007E000000}"/>
    <cellStyle name="Izhod 2 2 9 2" xfId="4728" xr:uid="{A8C4F70C-728C-4AEF-A863-EACEF001D303}"/>
    <cellStyle name="Izhod 2 2 9 2 2" xfId="7551" xr:uid="{59794FD0-5585-472B-A4C9-19A934232BE7}"/>
    <cellStyle name="Izhod 2 2 9 3" xfId="5123" xr:uid="{886A7038-84A2-44FC-9036-CB67F67C817A}"/>
    <cellStyle name="Izhod 2 2 9 3 2" xfId="7946" xr:uid="{514A6F89-639A-428A-9AFF-9538875F92F6}"/>
    <cellStyle name="Izhod 2 2 9 4" xfId="5355" xr:uid="{FB8FEE10-D83F-4128-99B2-EDE80ECD5E5B}"/>
    <cellStyle name="Izhod 2 2 9 4 2" xfId="8178" xr:uid="{F475C0DC-92ED-44C8-B26C-06801AA651EA}"/>
    <cellStyle name="Izhod 2 2 9 5" xfId="5679" xr:uid="{994CCD3B-CE34-4643-AEB7-B51366B185B6}"/>
    <cellStyle name="Izhod 2 2 9 5 2" xfId="8502" xr:uid="{9A8E8001-FDF7-4D76-ADD6-42C70CE76584}"/>
    <cellStyle name="Izhod 2 2 9 6" xfId="5970" xr:uid="{A53CEF85-8B89-4B23-9137-D11F43D96C58}"/>
    <cellStyle name="Izhod 2 2 9 6 2" xfId="8793" xr:uid="{C526A91D-942D-40F5-9032-02EC9585F353}"/>
    <cellStyle name="Izhod 2 2 9 7" xfId="3840" xr:uid="{9696BE18-AD69-4009-806E-CB7CF632A4CA}"/>
    <cellStyle name="Izhod 2 2 9 8" xfId="6663" xr:uid="{B274BE7B-FAC6-41A0-8329-A1862F2FB5C0}"/>
    <cellStyle name="Izhod 2 3" xfId="414" xr:uid="{00000000-0005-0000-0000-00007F000000}"/>
    <cellStyle name="Izhod 2 4" xfId="569" xr:uid="{93D80B54-CFAC-4046-92BE-DAB3115B1356}"/>
    <cellStyle name="Izhod 2 4 10" xfId="1379" xr:uid="{93D80B54-CFAC-4046-92BE-DAB3115B1356}"/>
    <cellStyle name="Izhod 2 4 11" xfId="1406" xr:uid="{93D80B54-CFAC-4046-92BE-DAB3115B1356}"/>
    <cellStyle name="Izhod 2 4 12" xfId="1695" xr:uid="{93D80B54-CFAC-4046-92BE-DAB3115B1356}"/>
    <cellStyle name="Izhod 2 4 13" xfId="1704" xr:uid="{93D80B54-CFAC-4046-92BE-DAB3115B1356}"/>
    <cellStyle name="Izhod 2 4 14" xfId="1929" xr:uid="{93D80B54-CFAC-4046-92BE-DAB3115B1356}"/>
    <cellStyle name="Izhod 2 4 15" xfId="2322" xr:uid="{DF535855-2BFE-47AC-9C8A-EA2FAAA15D19}"/>
    <cellStyle name="Izhod 2 4 16" xfId="6141" xr:uid="{DE3E51AB-A94E-4CA2-9FBB-EB6D80BC12B4}"/>
    <cellStyle name="Izhod 2 4 2" xfId="1124" xr:uid="{93D80B54-CFAC-4046-92BE-DAB3115B1356}"/>
    <cellStyle name="Izhod 2 4 2 2" xfId="4399" xr:uid="{B79817B7-4161-4559-B775-E5893B8A4EF4}"/>
    <cellStyle name="Izhod 2 4 2 2 2" xfId="7222" xr:uid="{CF4C4394-AD4D-4492-98B9-7F08ABAB50DC}"/>
    <cellStyle name="Izhod 2 4 2 3" xfId="5008" xr:uid="{EC786299-99EA-4344-A66B-78B3F4BA6852}"/>
    <cellStyle name="Izhod 2 4 2 3 2" xfId="7831" xr:uid="{C113E96D-4960-4E65-A640-69F122FF8534}"/>
    <cellStyle name="Izhod 2 4 2 4" xfId="2847" xr:uid="{22094393-9F72-4C76-AD47-D4ED953DEF37}"/>
    <cellStyle name="Izhod 2 4 2 4 2" xfId="6338" xr:uid="{79F6B912-2CE8-485F-96A8-BE8B101046A0}"/>
    <cellStyle name="Izhod 2 4 2 5" xfId="4285" xr:uid="{642C41DD-47E9-47B0-8F77-520E96104D75}"/>
    <cellStyle name="Izhod 2 4 2 5 2" xfId="7108" xr:uid="{41F55BE5-3E82-45FC-AE41-A786DF82FF8B}"/>
    <cellStyle name="Izhod 2 4 2 6" xfId="2807" xr:uid="{C6A105C0-C315-4C5F-9784-9A892E96A0AB}"/>
    <cellStyle name="Izhod 2 4 2 6 2" xfId="6298" xr:uid="{479CC5B0-51FF-4341-8094-C77DDBA72FE4}"/>
    <cellStyle name="Izhod 2 4 2 7" xfId="3348" xr:uid="{7D226A0B-684F-4F85-AA37-7CCBD7ABF4D2}"/>
    <cellStyle name="Izhod 2 4 2 8" xfId="6499" xr:uid="{7271FE8A-5DF1-4A79-985B-935B63EF94A9}"/>
    <cellStyle name="Izhod 2 4 3" xfId="1416" xr:uid="{93D80B54-CFAC-4046-92BE-DAB3115B1356}"/>
    <cellStyle name="Izhod 2 4 3 2" xfId="4711" xr:uid="{A5E0D817-46C5-48F5-A4CC-A6B2BD10423E}"/>
    <cellStyle name="Izhod 2 4 3 2 2" xfId="7534" xr:uid="{A545A6E5-6B54-45DE-9545-906A6A6812AF}"/>
    <cellStyle name="Izhod 2 4 3 3" xfId="4146" xr:uid="{6D17C2FC-2ADA-4A2B-B7AE-1545503F6918}"/>
    <cellStyle name="Izhod 2 4 3 3 2" xfId="6969" xr:uid="{2CD807A4-7B2D-4301-9156-9B1970E50043}"/>
    <cellStyle name="Izhod 2 4 3 4" xfId="5338" xr:uid="{0C4C5A29-2CCE-4F22-B976-570D2F23AEC9}"/>
    <cellStyle name="Izhod 2 4 3 4 2" xfId="8161" xr:uid="{E02434A2-3DB3-44CE-94C9-0D7FE87DE46E}"/>
    <cellStyle name="Izhod 2 4 3 5" xfId="5662" xr:uid="{BE5719CA-A45A-40C1-9B3B-7DCC02427D5A}"/>
    <cellStyle name="Izhod 2 4 3 5 2" xfId="8485" xr:uid="{4D6F9675-7C55-4FDC-B2AA-19E9865CFDB7}"/>
    <cellStyle name="Izhod 2 4 3 6" xfId="5953" xr:uid="{1BDCA67A-4B99-4629-BC22-F096AC60D71B}"/>
    <cellStyle name="Izhod 2 4 3 6 2" xfId="8776" xr:uid="{651CE96F-9899-443F-9B03-9D8F0AD74EDD}"/>
    <cellStyle name="Izhod 2 4 3 7" xfId="3823" xr:uid="{9F8357EF-280D-4C1B-B44A-BEF06D84147E}"/>
    <cellStyle name="Izhod 2 4 3 8" xfId="6646" xr:uid="{7D4AF451-7DA1-49BF-A01C-39B224D41218}"/>
    <cellStyle name="Izhod 2 4 4" xfId="1113" xr:uid="{93D80B54-CFAC-4046-92BE-DAB3115B1356}"/>
    <cellStyle name="Izhod 2 4 4 2" xfId="4725" xr:uid="{7D3ED15F-B9B7-4F82-996F-874664959C59}"/>
    <cellStyle name="Izhod 2 4 4 2 2" xfId="7548" xr:uid="{1273B89E-2560-4DC5-888B-064B6E364C2B}"/>
    <cellStyle name="Izhod 2 4 4 3" xfId="5132" xr:uid="{698556C2-A07F-48B6-AC99-662F34572578}"/>
    <cellStyle name="Izhod 2 4 4 3 2" xfId="7955" xr:uid="{BE5257DE-9158-42B1-873A-915B26F1BDAF}"/>
    <cellStyle name="Izhod 2 4 4 4" xfId="5352" xr:uid="{34D14EAE-2830-4794-845A-0C26E0D2F81D}"/>
    <cellStyle name="Izhod 2 4 4 4 2" xfId="8175" xr:uid="{019CB6A3-6C7E-4044-A9F3-4DECBB877994}"/>
    <cellStyle name="Izhod 2 4 4 5" xfId="5676" xr:uid="{8E1B6BB4-DD8B-47E2-A274-7258A49CCE0D}"/>
    <cellStyle name="Izhod 2 4 4 5 2" xfId="8499" xr:uid="{529F6D83-1483-4B2E-B2BA-65CD0378C07E}"/>
    <cellStyle name="Izhod 2 4 4 6" xfId="5967" xr:uid="{3AD1BB41-F4F5-43CA-B899-52A4DBD764F7}"/>
    <cellStyle name="Izhod 2 4 4 6 2" xfId="8790" xr:uid="{DCB6A2D3-E66B-4AA9-9725-A2BA83CDA4DD}"/>
    <cellStyle name="Izhod 2 4 4 7" xfId="3837" xr:uid="{692C8AB7-20E5-4A42-9900-466561703AFB}"/>
    <cellStyle name="Izhod 2 4 4 8" xfId="6660" xr:uid="{C454E1F9-F7EC-4943-AE1F-E885B307AC74}"/>
    <cellStyle name="Izhod 2 4 5" xfId="1040" xr:uid="{93D80B54-CFAC-4046-92BE-DAB3115B1356}"/>
    <cellStyle name="Izhod 2 4 5 2" xfId="2885" xr:uid="{3C1BBC2D-DE1A-4441-B297-A60607B741D2}"/>
    <cellStyle name="Izhod 2 4 5 3" xfId="6370" xr:uid="{F323494F-98D8-4ED3-92D3-A1FD2EAEBFCD}"/>
    <cellStyle name="Izhod 2 4 6" xfId="1343" xr:uid="{93D80B54-CFAC-4046-92BE-DAB3115B1356}"/>
    <cellStyle name="Izhod 2 4 6 2" xfId="4169" xr:uid="{8B1266B8-C424-4A77-92A5-47C0CDA2731A}"/>
    <cellStyle name="Izhod 2 4 6 3" xfId="6992" xr:uid="{E4B5B470-C382-478B-A67C-8325261FB735}"/>
    <cellStyle name="Izhod 2 4 7" xfId="1091" xr:uid="{93D80B54-CFAC-4046-92BE-DAB3115B1356}"/>
    <cellStyle name="Izhod 2 4 7 2" xfId="4599" xr:uid="{E911DA25-E911-4A26-A6C6-524B6868FF94}"/>
    <cellStyle name="Izhod 2 4 7 3" xfId="7422" xr:uid="{4A4FAD69-9E5F-41F8-A0A5-1C5BF2528CAF}"/>
    <cellStyle name="Izhod 2 4 8" xfId="1063" xr:uid="{93D80B54-CFAC-4046-92BE-DAB3115B1356}"/>
    <cellStyle name="Izhod 2 4 9" xfId="1103" xr:uid="{93D80B54-CFAC-4046-92BE-DAB3115B1356}"/>
    <cellStyle name="Izhod 2 5" xfId="809" xr:uid="{00000000-0005-0000-0000-00007D000000}"/>
    <cellStyle name="Izhod 2 5 10" xfId="6546" xr:uid="{43F441D9-EE46-4685-8F8A-48E5270D0A39}"/>
    <cellStyle name="Izhod 2 5 2" xfId="3920" xr:uid="{A1C13D60-9EF0-424F-BBCB-39FFD857345C}"/>
    <cellStyle name="Izhod 2 5 2 2" xfId="4808" xr:uid="{D6073FCA-0B42-484C-8D01-AE5C024DCD6D}"/>
    <cellStyle name="Izhod 2 5 2 2 2" xfId="7631" xr:uid="{97BF8E61-8D9E-4411-94BE-8C70F73A8CE7}"/>
    <cellStyle name="Izhod 2 5 2 3" xfId="4492" xr:uid="{8A37D12E-8DB2-491D-B33D-8E815B249AD8}"/>
    <cellStyle name="Izhod 2 5 2 3 2" xfId="7315" xr:uid="{7A09B08B-8D40-4B4F-8F48-F471E3A20058}"/>
    <cellStyle name="Izhod 2 5 2 4" xfId="5435" xr:uid="{B1C2B771-CE73-476F-BCC7-E74D5BA9B979}"/>
    <cellStyle name="Izhod 2 5 2 4 2" xfId="8258" xr:uid="{17693D23-A73F-48CE-9AA0-84CCDD7F9BA3}"/>
    <cellStyle name="Izhod 2 5 2 5" xfId="5759" xr:uid="{43EA67D5-9041-45C0-B554-DD0DE2CFCDE2}"/>
    <cellStyle name="Izhod 2 5 2 5 2" xfId="8582" xr:uid="{1F1DEF49-C24B-4029-842F-3A9C1B3DA013}"/>
    <cellStyle name="Izhod 2 5 2 6" xfId="6050" xr:uid="{A810EE3C-DD9D-40D5-861D-97858A186543}"/>
    <cellStyle name="Izhod 2 5 2 6 2" xfId="8873" xr:uid="{875584BB-1B3C-4338-9218-8F6A3179E6CC}"/>
    <cellStyle name="Izhod 2 5 2 7" xfId="6743" xr:uid="{C5FE4C9F-E1D6-42F8-A78D-590E32BCF0E8}"/>
    <cellStyle name="Izhod 2 5 3" xfId="3905" xr:uid="{49BAA92A-0505-4F2B-AB1B-B7FCDEAD870A}"/>
    <cellStyle name="Izhod 2 5 3 2" xfId="4793" xr:uid="{78182C4F-5417-4BEB-996B-663188CAAA1F}"/>
    <cellStyle name="Izhod 2 5 3 2 2" xfId="7616" xr:uid="{D86C873E-13B2-49D6-9F17-E4EE27BA58F0}"/>
    <cellStyle name="Izhod 2 5 3 3" xfId="2581" xr:uid="{4EC09096-AA59-4A52-935C-0E928509F0C7}"/>
    <cellStyle name="Izhod 2 5 3 3 2" xfId="6232" xr:uid="{87326FC2-15C4-467F-9B71-6D7EDDA799A6}"/>
    <cellStyle name="Izhod 2 5 3 4" xfId="5420" xr:uid="{19759CDF-FD8A-4073-BC61-1E362F5BDD16}"/>
    <cellStyle name="Izhod 2 5 3 4 2" xfId="8243" xr:uid="{79219594-C3BE-43C9-9DF7-EF8A4819488B}"/>
    <cellStyle name="Izhod 2 5 3 5" xfId="5744" xr:uid="{EAD6A653-B964-4566-A6A2-8826EE4888EC}"/>
    <cellStyle name="Izhod 2 5 3 5 2" xfId="8567" xr:uid="{2B5B4FE4-05C8-41C3-BB87-487BE56E1FED}"/>
    <cellStyle name="Izhod 2 5 3 6" xfId="6035" xr:uid="{10534BED-8E1A-4B20-BCA7-6D13F4A73FCC}"/>
    <cellStyle name="Izhod 2 5 3 6 2" xfId="8858" xr:uid="{B80556CC-B02A-4C0C-81C7-C929E9FAAB9A}"/>
    <cellStyle name="Izhod 2 5 3 7" xfId="6728" xr:uid="{DB018DB6-2EDA-48DF-97BC-37446C005417}"/>
    <cellStyle name="Izhod 2 5 4" xfId="4583" xr:uid="{CB0A182D-27CC-4A80-A511-80F3ED979804}"/>
    <cellStyle name="Izhod 2 5 4 2" xfId="7406" xr:uid="{896C5EA6-8F59-4486-81CB-ADC876E883C0}"/>
    <cellStyle name="Izhod 2 5 5" xfId="4313" xr:uid="{FC0EE4A1-CC34-4F26-86E5-EC47DB5C5EE2}"/>
    <cellStyle name="Izhod 2 5 5 2" xfId="7136" xr:uid="{382A77F1-A2C0-4275-A742-9115089182B9}"/>
    <cellStyle name="Izhod 2 5 6" xfId="5226" xr:uid="{32766299-EF57-4B80-9C2D-2E9DEF472FBB}"/>
    <cellStyle name="Izhod 2 5 6 2" xfId="8049" xr:uid="{73E06720-694D-4552-9E9E-1F416092B102}"/>
    <cellStyle name="Izhod 2 5 7" xfId="5558" xr:uid="{DAE31A72-FA87-4B48-A24F-0044EE8F68D5}"/>
    <cellStyle name="Izhod 2 5 7 2" xfId="8381" xr:uid="{2029C7F0-23AB-412A-AF5B-714DFB305248}"/>
    <cellStyle name="Izhod 2 5 8" xfId="5853" xr:uid="{67940EDD-8A20-488A-B9CE-5085EAAFCF18}"/>
    <cellStyle name="Izhod 2 5 8 2" xfId="8676" xr:uid="{2C5EA7CF-669E-4E63-B577-34B62A2C7348}"/>
    <cellStyle name="Izhod 2 5 9" xfId="3668" xr:uid="{EC2F6812-CFF9-4805-8CDD-0EDB87A632B8}"/>
    <cellStyle name="Izhod 2 6" xfId="1043" xr:uid="{00000000-0005-0000-0000-00007D000000}"/>
    <cellStyle name="Izhod 2 6 10" xfId="6590" xr:uid="{AAFB953B-814F-46FA-9001-2770B44A2316}"/>
    <cellStyle name="Izhod 2 6 2" xfId="3974" xr:uid="{F76BC2F3-CEFA-4808-9EEE-D72060C46188}"/>
    <cellStyle name="Izhod 2 6 2 2" xfId="4862" xr:uid="{C59CB995-7040-470B-937F-EBF469E2802E}"/>
    <cellStyle name="Izhod 2 6 2 2 2" xfId="7685" xr:uid="{D5884EA0-119E-47F8-8F68-C6DBD597E128}"/>
    <cellStyle name="Izhod 2 6 2 3" xfId="5169" xr:uid="{DC5AE65D-F038-4144-92B8-13B26A61B83B}"/>
    <cellStyle name="Izhod 2 6 2 3 2" xfId="7992" xr:uid="{28D0BD8E-D689-4EB3-8EF0-1DFDF9B5C13F}"/>
    <cellStyle name="Izhod 2 6 2 4" xfId="5489" xr:uid="{FB3ABF91-0DCE-435B-8274-C32F32AD3A96}"/>
    <cellStyle name="Izhod 2 6 2 4 2" xfId="8312" xr:uid="{3BDF9255-87AA-4487-ABA8-B57D473C84F0}"/>
    <cellStyle name="Izhod 2 6 2 5" xfId="5813" xr:uid="{16DDECCB-E78F-45DF-B62B-7DB8898692E1}"/>
    <cellStyle name="Izhod 2 6 2 5 2" xfId="8636" xr:uid="{EA47CDD2-9944-41C9-A596-15C84D22889D}"/>
    <cellStyle name="Izhod 2 6 2 6" xfId="6104" xr:uid="{2181813C-6043-4214-BAA7-D0BCC316B0FD}"/>
    <cellStyle name="Izhod 2 6 2 6 2" xfId="8927" xr:uid="{D075EA0D-6C60-4963-8D1C-6FDC6277A6EC}"/>
    <cellStyle name="Izhod 2 6 2 7" xfId="6797" xr:uid="{B14CA626-6711-4099-899D-851839411900}"/>
    <cellStyle name="Izhod 2 6 3" xfId="3868" xr:uid="{B69BF525-6E79-4507-AA30-EE8C97CFF0BA}"/>
    <cellStyle name="Izhod 2 6 3 2" xfId="4756" xr:uid="{61E8D617-8EC7-4D71-810A-95A05A11D297}"/>
    <cellStyle name="Izhod 2 6 3 2 2" xfId="7579" xr:uid="{A91D0FC2-6F79-4897-9851-FB1638021851}"/>
    <cellStyle name="Izhod 2 6 3 3" xfId="4498" xr:uid="{937DF7EB-8040-4BFB-889E-BDA64E1C4109}"/>
    <cellStyle name="Izhod 2 6 3 3 2" xfId="7321" xr:uid="{C624EE39-357F-415F-83E6-DFCEC54AB5A4}"/>
    <cellStyle name="Izhod 2 6 3 4" xfId="5383" xr:uid="{72FEB865-267B-424C-8817-7435AEB48922}"/>
    <cellStyle name="Izhod 2 6 3 4 2" xfId="8206" xr:uid="{896F5973-8D33-45E1-A443-413525563374}"/>
    <cellStyle name="Izhod 2 6 3 5" xfId="5707" xr:uid="{A2FC3E26-06EB-434C-9EAF-DE6DCFB42ADB}"/>
    <cellStyle name="Izhod 2 6 3 5 2" xfId="8530" xr:uid="{66EFB585-D2C6-414F-A2D1-6971BD780886}"/>
    <cellStyle name="Izhod 2 6 3 6" xfId="5998" xr:uid="{9B8009C9-FE8F-4FD5-87DC-4CB651EFD964}"/>
    <cellStyle name="Izhod 2 6 3 6 2" xfId="8821" xr:uid="{9D9A241C-CD1E-4B03-8E77-B11ED4EDC401}"/>
    <cellStyle name="Izhod 2 6 3 7" xfId="6691" xr:uid="{361B3593-025C-421C-B116-3676AD68827C}"/>
    <cellStyle name="Izhod 2 6 4" xfId="4655" xr:uid="{AA388B71-3921-4B4C-B5A2-E08E7670962A}"/>
    <cellStyle name="Izhod 2 6 4 2" xfId="7478" xr:uid="{9C5A4211-3D58-4C9F-A36A-648BE6CA32B1}"/>
    <cellStyle name="Izhod 2 6 5" xfId="5073" xr:uid="{75A58B29-B5F2-488F-8B26-7BA45DD87A40}"/>
    <cellStyle name="Izhod 2 6 5 2" xfId="7896" xr:uid="{20AC9591-EC50-49CA-9C45-1B386E6C2392}"/>
    <cellStyle name="Izhod 2 6 6" xfId="5282" xr:uid="{1FB7C678-A9BB-4823-AA74-C68C84EE6E37}"/>
    <cellStyle name="Izhod 2 6 6 2" xfId="8105" xr:uid="{70823BE2-9539-434A-9316-EF95508017C7}"/>
    <cellStyle name="Izhod 2 6 7" xfId="5606" xr:uid="{3F6A5C9E-E2B1-49E4-A5C6-7E6F5B68D025}"/>
    <cellStyle name="Izhod 2 6 7 2" xfId="8429" xr:uid="{0260858A-2FC8-415E-9EBE-65D2CEA76817}"/>
    <cellStyle name="Izhod 2 6 8" xfId="5897" xr:uid="{AFD7292D-FD32-48AA-9C01-C031C906B6F6}"/>
    <cellStyle name="Izhod 2 6 8 2" xfId="8720" xr:uid="{9620A07C-8BA6-4374-8F3C-8943BF9272FB}"/>
    <cellStyle name="Izhod 2 6 9" xfId="3767" xr:uid="{1E040E3B-DF00-4FD1-90B1-5467C8C08994}"/>
    <cellStyle name="Izhod 2 7" xfId="844" xr:uid="{00000000-0005-0000-0000-00007D000000}"/>
    <cellStyle name="Izhod 2 7 10" xfId="6576" xr:uid="{CE6DCC8C-7FD9-45ED-AA22-FCB9C4A2B618}"/>
    <cellStyle name="Izhod 2 7 2" xfId="3960" xr:uid="{1660B7E9-CCD9-40CF-89FC-BF67975C2165}"/>
    <cellStyle name="Izhod 2 7 2 2" xfId="4848" xr:uid="{89876610-CD9F-4712-BF2B-61A11929023B}"/>
    <cellStyle name="Izhod 2 7 2 2 2" xfId="7671" xr:uid="{33CF3FFE-6966-4FF6-AB13-0C20CB831360}"/>
    <cellStyle name="Izhod 2 7 2 3" xfId="5155" xr:uid="{E811DBAA-EE50-48EE-A9CB-F52CF2A472DC}"/>
    <cellStyle name="Izhod 2 7 2 3 2" xfId="7978" xr:uid="{B0C0A346-41D3-4961-97FA-8E0918A4300F}"/>
    <cellStyle name="Izhod 2 7 2 4" xfId="5475" xr:uid="{27E23722-8D1F-480D-84C6-5C768015F0CE}"/>
    <cellStyle name="Izhod 2 7 2 4 2" xfId="8298" xr:uid="{39966834-2398-43AA-9096-4EFF74C9F62E}"/>
    <cellStyle name="Izhod 2 7 2 5" xfId="5799" xr:uid="{F082AA1D-CABA-4618-B6DD-FD10D83CA294}"/>
    <cellStyle name="Izhod 2 7 2 5 2" xfId="8622" xr:uid="{B6306368-9DF9-4CBB-9D0D-1F260BD92F00}"/>
    <cellStyle name="Izhod 2 7 2 6" xfId="6090" xr:uid="{579DE058-72E5-45D3-806F-0D0F57B7E9D5}"/>
    <cellStyle name="Izhod 2 7 2 6 2" xfId="8913" xr:uid="{0183B8E6-AD74-47E4-AB9A-11E9EA86992E}"/>
    <cellStyle name="Izhod 2 7 2 7" xfId="6783" xr:uid="{5AA98FF5-1FFE-432B-9F9E-ACF38304FD03}"/>
    <cellStyle name="Izhod 2 7 3" xfId="3813" xr:uid="{8E9725AC-9163-4951-97B9-14B39E385D06}"/>
    <cellStyle name="Izhod 2 7 3 2" xfId="4701" xr:uid="{39BEBD6B-6D75-4D45-94AF-3CE0F6671561}"/>
    <cellStyle name="Izhod 2 7 3 2 2" xfId="7524" xr:uid="{832BA331-C476-4F2D-AF12-3ABC83F6AE6B}"/>
    <cellStyle name="Izhod 2 7 3 3" xfId="4329" xr:uid="{08A02DC8-607B-4F4C-8D9C-5616C17F3721}"/>
    <cellStyle name="Izhod 2 7 3 3 2" xfId="7152" xr:uid="{38EFBA87-98CB-48D2-B750-B1EA244A9745}"/>
    <cellStyle name="Izhod 2 7 3 4" xfId="5328" xr:uid="{980729F2-C6F6-4BC1-B51C-BF7BAE91C7D2}"/>
    <cellStyle name="Izhod 2 7 3 4 2" xfId="8151" xr:uid="{96D77DCB-B123-40C3-B331-805C24713A14}"/>
    <cellStyle name="Izhod 2 7 3 5" xfId="5652" xr:uid="{36406EE8-72A4-48E4-8545-C772F65AA256}"/>
    <cellStyle name="Izhod 2 7 3 5 2" xfId="8475" xr:uid="{7B1422F1-E1AF-49F3-A7E3-32569EFCAE68}"/>
    <cellStyle name="Izhod 2 7 3 6" xfId="5943" xr:uid="{E8CF08A2-211A-4778-B8C2-BA491781F2E6}"/>
    <cellStyle name="Izhod 2 7 3 6 2" xfId="8766" xr:uid="{037ED525-067D-4BBB-8014-798DC4A32716}"/>
    <cellStyle name="Izhod 2 7 3 7" xfId="6636" xr:uid="{F8BE3431-44C7-43F7-B35B-7B7BDF729EE2}"/>
    <cellStyle name="Izhod 2 7 4" xfId="4641" xr:uid="{CC68E37F-B840-4F63-A957-B91AA0C95F5A}"/>
    <cellStyle name="Izhod 2 7 4 2" xfId="7464" xr:uid="{6A6EB5FA-4409-43AD-B868-2EEB0F4374C1}"/>
    <cellStyle name="Izhod 2 7 5" xfId="5006" xr:uid="{7196FF11-4586-493C-B35C-3CF899B88EBD}"/>
    <cellStyle name="Izhod 2 7 5 2" xfId="7829" xr:uid="{1619B1F9-62B3-43A1-B02F-DEAF107C9512}"/>
    <cellStyle name="Izhod 2 7 6" xfId="5268" xr:uid="{B6B2B05E-E06D-47CE-8982-5C0964C747A2}"/>
    <cellStyle name="Izhod 2 7 6 2" xfId="8091" xr:uid="{B4CC9F8D-2367-46C5-AAC8-52F74255B02A}"/>
    <cellStyle name="Izhod 2 7 7" xfId="5592" xr:uid="{B4EA402D-7B81-4D19-B1CC-826310F4C2AB}"/>
    <cellStyle name="Izhod 2 7 7 2" xfId="8415" xr:uid="{DB4AB87A-D1FC-4422-8E5A-8A55F87D86A4}"/>
    <cellStyle name="Izhod 2 7 8" xfId="5883" xr:uid="{4C0F805D-A77E-4FE0-93F2-2C3A25901B14}"/>
    <cellStyle name="Izhod 2 7 8 2" xfId="8706" xr:uid="{F307AD83-5CDF-421E-B5BC-A2560E928B44}"/>
    <cellStyle name="Izhod 2 7 9" xfId="3753" xr:uid="{60058FDB-54D2-4125-9465-3F7B1C3EA5EA}"/>
    <cellStyle name="Izhod 2 8" xfId="1389" xr:uid="{00000000-0005-0000-0000-00007D000000}"/>
    <cellStyle name="Izhod 2 8 10" xfId="6606" xr:uid="{82B89E8E-2B14-4855-9CB4-099A00D2A45E}"/>
    <cellStyle name="Izhod 2 8 2" xfId="3990" xr:uid="{B7BA27E6-CD2B-4B83-8BD5-E2823EA7BE34}"/>
    <cellStyle name="Izhod 2 8 2 2" xfId="4878" xr:uid="{51D5AB9B-C624-4425-B167-DB4F7CB18E55}"/>
    <cellStyle name="Izhod 2 8 2 2 2" xfId="7701" xr:uid="{6B73B8FF-7075-412E-99D8-30BF93B865C6}"/>
    <cellStyle name="Izhod 2 8 2 3" xfId="5185" xr:uid="{943876D3-92F1-4306-AA34-601EB6BAF8CB}"/>
    <cellStyle name="Izhod 2 8 2 3 2" xfId="8008" xr:uid="{15919134-621F-483C-A289-734DCA1548B8}"/>
    <cellStyle name="Izhod 2 8 2 4" xfId="5505" xr:uid="{4607930F-B219-44F1-AFD7-899C3FC439AF}"/>
    <cellStyle name="Izhod 2 8 2 4 2" xfId="8328" xr:uid="{027674AD-165B-4B48-83F6-E1D3453E548C}"/>
    <cellStyle name="Izhod 2 8 2 5" xfId="5829" xr:uid="{77FD187D-54CA-46FB-ACB7-3DB795558DEC}"/>
    <cellStyle name="Izhod 2 8 2 5 2" xfId="8652" xr:uid="{B31AEFFB-42F5-42FD-879A-86DDC586143B}"/>
    <cellStyle name="Izhod 2 8 2 6" xfId="6120" xr:uid="{911D8C88-6104-4C77-8BB6-371E6C0B0851}"/>
    <cellStyle name="Izhod 2 8 2 6 2" xfId="8943" xr:uid="{3DB2AFBF-34F3-48FE-8E4E-3F301C7956E4}"/>
    <cellStyle name="Izhod 2 8 2 7" xfId="6813" xr:uid="{670BE45C-DB62-4320-90E7-79ABB4326829}"/>
    <cellStyle name="Izhod 2 8 3" xfId="3857" xr:uid="{27D26533-F798-4B63-BC6F-698B8A170989}"/>
    <cellStyle name="Izhod 2 8 3 2" xfId="4745" xr:uid="{DD141E2B-7751-4133-B52E-32646A51C2FF}"/>
    <cellStyle name="Izhod 2 8 3 2 2" xfId="7568" xr:uid="{1397D47B-0200-46D0-9A08-8DD8A82904C4}"/>
    <cellStyle name="Izhod 2 8 3 3" xfId="5089" xr:uid="{CE5625D2-0B91-4B3E-905D-BABB7077067D}"/>
    <cellStyle name="Izhod 2 8 3 3 2" xfId="7912" xr:uid="{88588859-99CA-4E38-A9C2-E03A67F3444D}"/>
    <cellStyle name="Izhod 2 8 3 4" xfId="5372" xr:uid="{1530F02E-6FB4-4356-9F7A-7648C57C2A36}"/>
    <cellStyle name="Izhod 2 8 3 4 2" xfId="8195" xr:uid="{A015A9BA-14AF-4F2E-BE8C-D3DDF7562422}"/>
    <cellStyle name="Izhod 2 8 3 5" xfId="5696" xr:uid="{19C8944A-2AAD-4EB9-ADC0-81FBB6D78EE6}"/>
    <cellStyle name="Izhod 2 8 3 5 2" xfId="8519" xr:uid="{4F62532E-0BEE-4B3B-9476-81FF97E5781C}"/>
    <cellStyle name="Izhod 2 8 3 6" xfId="5987" xr:uid="{DB70DA5D-3B13-474F-8402-46CCC520D4A5}"/>
    <cellStyle name="Izhod 2 8 3 6 2" xfId="8810" xr:uid="{87A3D656-56BE-48A3-8D29-F4E85BEA7FF6}"/>
    <cellStyle name="Izhod 2 8 3 7" xfId="6680" xr:uid="{63743B96-7E41-4594-8FC5-CEAA1236C14C}"/>
    <cellStyle name="Izhod 2 8 4" xfId="4671" xr:uid="{A5EF4CB0-6C49-4F3B-AC03-4562F7A6E6A6}"/>
    <cellStyle name="Izhod 2 8 4 2" xfId="7494" xr:uid="{CEEEF44F-09E4-4E2B-89A5-AA5BEB11EE97}"/>
    <cellStyle name="Izhod 2 8 5" xfId="4561" xr:uid="{61EA4C00-B6B9-47F3-A8C2-EA957A02021A}"/>
    <cellStyle name="Izhod 2 8 5 2" xfId="7384" xr:uid="{91CD113C-3683-4743-B131-C6E61492736E}"/>
    <cellStyle name="Izhod 2 8 6" xfId="5298" xr:uid="{5EFD5962-8B22-4D00-AC53-6B7EF6BB1512}"/>
    <cellStyle name="Izhod 2 8 6 2" xfId="8121" xr:uid="{4BB44404-4158-4F69-BA42-A6D67EB9243C}"/>
    <cellStyle name="Izhod 2 8 7" xfId="5622" xr:uid="{DF5D5957-0716-447B-B223-2EE837DB4B97}"/>
    <cellStyle name="Izhod 2 8 7 2" xfId="8445" xr:uid="{CE489E57-46B5-41CC-B664-33699EBD3FAA}"/>
    <cellStyle name="Izhod 2 8 8" xfId="5913" xr:uid="{14D54A24-2768-4338-B544-164CCDE4D3BF}"/>
    <cellStyle name="Izhod 2 8 8 2" xfId="8736" xr:uid="{A4ABD256-4786-4429-A2C3-CB7084786B3C}"/>
    <cellStyle name="Izhod 2 8 9" xfId="3783" xr:uid="{873169A2-BBBB-4DAE-9432-319D1076419B}"/>
    <cellStyle name="Izhod 2 9" xfId="1437" xr:uid="{00000000-0005-0000-0000-00007D000000}"/>
    <cellStyle name="Izhod 2 9 2" xfId="4236" xr:uid="{7104D4A0-6D56-458B-A0FA-F92169103AF9}"/>
    <cellStyle name="Izhod 2 9 2 2" xfId="7059" xr:uid="{FBA75CED-ACAA-4409-B233-37B9FD016D1D}"/>
    <cellStyle name="Izhod 2 9 3" xfId="4010" xr:uid="{3002A11E-E6F1-4408-994A-EF8575195887}"/>
    <cellStyle name="Izhod 2 9 3 2" xfId="6833" xr:uid="{D79EE4E4-23EA-45B8-B255-AA09829E6AFD}"/>
    <cellStyle name="Izhod 2 9 4" xfId="4193" xr:uid="{03B82F9C-0C17-4315-88D6-A68673C6778E}"/>
    <cellStyle name="Izhod 2 9 4 2" xfId="7016" xr:uid="{5C45ADE1-4786-48DC-BF7C-948BD70181F9}"/>
    <cellStyle name="Izhod 2 9 5" xfId="4078" xr:uid="{5C655A07-62BB-44E4-976F-15B6E96752D8}"/>
    <cellStyle name="Izhod 2 9 5 2" xfId="6901" xr:uid="{F330221C-5F9F-4056-8DF0-5226F1A096A5}"/>
    <cellStyle name="Izhod 2 9 6" xfId="5084" xr:uid="{CE8D21BC-BA0C-498D-9DD3-790ABBE22751}"/>
    <cellStyle name="Izhod 2 9 6 2" xfId="7907" xr:uid="{23C077E8-5FEF-462F-A864-AA2E55D668AD}"/>
    <cellStyle name="Izhod 2 9 7" xfId="3102" xr:uid="{5A5A4D0E-8D51-4BEC-9509-A37555B9A2F4}"/>
    <cellStyle name="Izhod 2 9 8" xfId="6420" xr:uid="{FBAE69A2-730B-4031-BF27-63F7D52CF5B7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217" xr:uid="{00000000-0005-0000-0000-000086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331" xr:uid="{00000000-0005-0000-0000-0000E5000000}"/>
    <cellStyle name="Note 10 2" xfId="2531" xr:uid="{847AEB50-47FC-498D-8166-FB6DEB4FFFB5}"/>
    <cellStyle name="Note 10 3" xfId="6189" xr:uid="{8DD17D0D-AC27-4A8E-B7D7-5326D6D504D6}"/>
    <cellStyle name="Note 11" xfId="1326" xr:uid="{00000000-0005-0000-0000-0000E5000000}"/>
    <cellStyle name="Note 11 2" xfId="4488" xr:uid="{4259B562-2C59-483C-A31C-196B7936CACB}"/>
    <cellStyle name="Note 11 3" xfId="7311" xr:uid="{75BF9B27-E702-489D-A9E9-85DC71DBE98C}"/>
    <cellStyle name="Note 12" xfId="1666" xr:uid="{00000000-0005-0000-0000-0000E5000000}"/>
    <cellStyle name="Note 12 2" xfId="5003" xr:uid="{7A50C222-A768-4DAD-8902-EDB373998AAB}"/>
    <cellStyle name="Note 12 3" xfId="7826" xr:uid="{991F8DD2-FD6F-4F76-9C63-44252837C957}"/>
    <cellStyle name="Note 13" xfId="1335" xr:uid="{00000000-0005-0000-0000-0000E5000000}"/>
    <cellStyle name="Note 14" xfId="1712" xr:uid="{00000000-0005-0000-0000-0000E5000000}"/>
    <cellStyle name="Note 15" xfId="2310" xr:uid="{21768053-1309-4004-BF69-68AEF581B536}"/>
    <cellStyle name="Note 2" xfId="110" xr:uid="{00000000-0005-0000-0000-0000E6000000}"/>
    <cellStyle name="Note 2 10" xfId="1592" xr:uid="{00000000-0005-0000-0000-0000E6000000}"/>
    <cellStyle name="Note 2 10 2" xfId="4315" xr:uid="{417A829A-C7D5-4A94-88F3-0FF435BFFD76}"/>
    <cellStyle name="Note 2 10 3" xfId="7138" xr:uid="{8CF0C675-CCB1-4521-9C89-0F547C838DE9}"/>
    <cellStyle name="Note 2 11" xfId="1380" xr:uid="{00000000-0005-0000-0000-0000E6000000}"/>
    <cellStyle name="Note 2 11 2" xfId="4173" xr:uid="{43BB1953-EBD4-4CC3-B764-CDCDAAB1408E}"/>
    <cellStyle name="Note 2 11 3" xfId="6996" xr:uid="{9B131537-C151-410B-A009-804AF3E2F0D1}"/>
    <cellStyle name="Note 2 12" xfId="1689" xr:uid="{00000000-0005-0000-0000-0000E6000000}"/>
    <cellStyle name="Note 2 13" xfId="1728" xr:uid="{00000000-0005-0000-0000-0000E6000000}"/>
    <cellStyle name="Note 2 14" xfId="2114" xr:uid="{25BBE139-8702-42F2-A155-CADEB38FD384}"/>
    <cellStyle name="Note 2 2" xfId="297" xr:uid="{00000000-0005-0000-0000-0000E7000000}"/>
    <cellStyle name="Note 2 2 10" xfId="1509" xr:uid="{00000000-0005-0000-0000-0000E7000000}"/>
    <cellStyle name="Note 2 2 10 2" xfId="2717" xr:uid="{804CEE64-07CA-4467-B35B-988E899257E3}"/>
    <cellStyle name="Note 2 2 10 3" xfId="6263" xr:uid="{6188D256-6B0F-4DB5-9B72-9DBB4D52AB21}"/>
    <cellStyle name="Note 2 2 11" xfId="1352" xr:uid="{00000000-0005-0000-0000-0000E7000000}"/>
    <cellStyle name="Note 2 2 11 2" xfId="4331" xr:uid="{BBBDFF0D-CDF9-416A-BD00-A48B9924F041}"/>
    <cellStyle name="Note 2 2 11 3" xfId="7154" xr:uid="{C314CC36-E5F7-402D-8F26-D74670CFA46C}"/>
    <cellStyle name="Note 2 2 12" xfId="1539" xr:uid="{00000000-0005-0000-0000-0000E7000000}"/>
    <cellStyle name="Note 2 2 12 2" xfId="4342" xr:uid="{000D91D7-9971-4CCB-A2B0-DAC91DBCD6AE}"/>
    <cellStyle name="Note 2 2 12 3" xfId="7165" xr:uid="{020222F6-F186-44D4-994E-8E209AEAD4CF}"/>
    <cellStyle name="Note 2 2 13" xfId="1682" xr:uid="{00000000-0005-0000-0000-0000E7000000}"/>
    <cellStyle name="Note 2 2 14" xfId="1698" xr:uid="{00000000-0005-0000-0000-0000E7000000}"/>
    <cellStyle name="Note 2 2 15" xfId="1608" xr:uid="{00000000-0005-0000-0000-0000E7000000}"/>
    <cellStyle name="Note 2 2 16" xfId="1511" xr:uid="{00000000-0005-0000-0000-0000E7000000}"/>
    <cellStyle name="Note 2 2 17" xfId="1858" xr:uid="{00000000-0005-0000-0000-0000E7000000}"/>
    <cellStyle name="Note 2 2 18" xfId="1917" xr:uid="{00000000-0005-0000-0000-0000E7000000}"/>
    <cellStyle name="Note 2 2 19" xfId="2293" xr:uid="{52A7B3F2-0540-4503-A721-B63F0B82855C}"/>
    <cellStyle name="Note 2 2 2" xfId="694" xr:uid="{7654D589-27B1-44BB-8263-4FB4D803340E}"/>
    <cellStyle name="Note 2 2 2 10" xfId="1594" xr:uid="{7654D589-27B1-44BB-8263-4FB4D803340E}"/>
    <cellStyle name="Note 2 2 2 11" xfId="1665" xr:uid="{7654D589-27B1-44BB-8263-4FB4D803340E}"/>
    <cellStyle name="Note 2 2 2 12" xfId="2054" xr:uid="{7654D589-27B1-44BB-8263-4FB4D803340E}"/>
    <cellStyle name="Note 2 2 2 13" xfId="2447" xr:uid="{0C746AE2-133A-4281-9107-D58E46A1A03F}"/>
    <cellStyle name="Note 2 2 2 14" xfId="6160" xr:uid="{E4F1FDF6-637C-450A-BBCF-76CBE5A15556}"/>
    <cellStyle name="Note 2 2 2 2" xfId="825" xr:uid="{7654D589-27B1-44BB-8263-4FB4D803340E}"/>
    <cellStyle name="Note 2 2 2 2 2" xfId="4475" xr:uid="{35661B16-6D31-4EB7-BB80-66D4F4A9D040}"/>
    <cellStyle name="Note 2 2 2 2 2 2" xfId="7298" xr:uid="{64EEFCCD-3771-4D23-A8E0-B33CAD1D7776}"/>
    <cellStyle name="Note 2 2 2 2 3" xfId="2798" xr:uid="{8952B6B0-2484-4085-B68F-A1D6137A89B6}"/>
    <cellStyle name="Note 2 2 2 2 3 2" xfId="6289" xr:uid="{F7F64B3A-B17D-4EE3-BBFE-2AC08FA581CF}"/>
    <cellStyle name="Note 2 2 2 2 4" xfId="4430" xr:uid="{C5D01341-69BC-4DCD-B24A-1319F29A479E}"/>
    <cellStyle name="Note 2 2 2 2 4 2" xfId="7253" xr:uid="{DA344BBF-CAF9-4195-A4DC-9D861A21E6E0}"/>
    <cellStyle name="Note 2 2 2 2 5" xfId="4436" xr:uid="{BB561EAD-BF2C-46A3-BA00-FA2DD76E2A51}"/>
    <cellStyle name="Note 2 2 2 2 5 2" xfId="7259" xr:uid="{8D9868BC-59EA-4BDE-805F-DFB18FC85731}"/>
    <cellStyle name="Note 2 2 2 2 6" xfId="5228" xr:uid="{0EAA8FD3-8688-4057-8A33-DE08FBE65047}"/>
    <cellStyle name="Note 2 2 2 2 6 2" xfId="8051" xr:uid="{0644DCED-4AC6-4436-8BF2-DB5981ADDB60}"/>
    <cellStyle name="Note 2 2 2 2 7" xfId="3473" xr:uid="{CE0FA8F4-7450-4D1C-8EC6-1175BE4E0916}"/>
    <cellStyle name="Note 2 2 2 2 8" xfId="6518" xr:uid="{613B1025-0AD6-40D4-BED5-99E8B8DA81D5}"/>
    <cellStyle name="Note 2 2 2 3" xfId="779" xr:uid="{7654D589-27B1-44BB-8263-4FB4D803340E}"/>
    <cellStyle name="Note 2 2 2 3 2" xfId="4749" xr:uid="{4BF447FE-FBE2-4C30-9D63-D38A21F5061F}"/>
    <cellStyle name="Note 2 2 2 3 2 2" xfId="7572" xr:uid="{19A6B21D-49A1-43CE-B71C-5C56AD68D072}"/>
    <cellStyle name="Note 2 2 2 3 3" xfId="4989" xr:uid="{FF0A36BE-E63E-43F0-B95B-892C4E07057F}"/>
    <cellStyle name="Note 2 2 2 3 3 2" xfId="7812" xr:uid="{F670373C-E18D-4714-8D28-D0206AC7A4BD}"/>
    <cellStyle name="Note 2 2 2 3 4" xfId="5376" xr:uid="{21A28428-371C-4C33-98C6-51D1C32B648B}"/>
    <cellStyle name="Note 2 2 2 3 4 2" xfId="8199" xr:uid="{8E5823E0-A657-4799-A2CF-1B03D4F5D2AA}"/>
    <cellStyle name="Note 2 2 2 3 5" xfId="5700" xr:uid="{E28008FF-F3D9-4444-BAA2-5AC109931237}"/>
    <cellStyle name="Note 2 2 2 3 5 2" xfId="8523" xr:uid="{DF2C446F-D3C5-451D-93C4-52CA331BEEEF}"/>
    <cellStyle name="Note 2 2 2 3 6" xfId="5991" xr:uid="{E7ED3ECC-3FCB-4DB4-B421-C6916421D3AF}"/>
    <cellStyle name="Note 2 2 2 3 6 2" xfId="8814" xr:uid="{D59D7D33-4E97-4A65-AEA4-4B05DA9D9456}"/>
    <cellStyle name="Note 2 2 2 3 7" xfId="3861" xr:uid="{762CD234-F0BE-4F74-8F47-D75033059AB8}"/>
    <cellStyle name="Note 2 2 2 3 8" xfId="6684" xr:uid="{5EE05E17-3B79-46AD-B464-6DC52B835147}"/>
    <cellStyle name="Note 2 2 2 4" xfId="812" xr:uid="{7654D589-27B1-44BB-8263-4FB4D803340E}"/>
    <cellStyle name="Note 2 2 2 4 2" xfId="4380" xr:uid="{39CF9185-DF41-4C33-8FDF-E4CBA2205D7F}"/>
    <cellStyle name="Note 2 2 2 4 2 2" xfId="7203" xr:uid="{621D2AF6-4631-4240-9153-5843AB53D4E6}"/>
    <cellStyle name="Note 2 2 2 4 3" xfId="5005" xr:uid="{E6F3810E-01A5-445D-A0EE-4A5A3B94F610}"/>
    <cellStyle name="Note 2 2 2 4 3 2" xfId="7828" xr:uid="{C3D16493-2156-4A1B-B8D3-6866054213C9}"/>
    <cellStyle name="Note 2 2 2 4 4" xfId="4960" xr:uid="{037E7E8E-5E3F-40BD-8929-702E1B5F1542}"/>
    <cellStyle name="Note 2 2 2 4 4 2" xfId="7783" xr:uid="{867774B1-F227-48F6-ACFB-2D71CDF39F5D}"/>
    <cellStyle name="Note 2 2 2 4 5" xfId="5110" xr:uid="{D87D5614-E3AA-40A8-B196-1FB8B5B5591C}"/>
    <cellStyle name="Note 2 2 2 4 5 2" xfId="7933" xr:uid="{97276267-7A69-4750-9C31-2A1D7AE75D48}"/>
    <cellStyle name="Note 2 2 2 4 6" xfId="5223" xr:uid="{42562002-BC95-46C0-9B64-C952889CB06C}"/>
    <cellStyle name="Note 2 2 2 4 6 2" xfId="8046" xr:uid="{B3703476-921F-4C82-85C8-B598AA2894A2}"/>
    <cellStyle name="Note 2 2 2 4 7" xfId="3329" xr:uid="{B48EE048-02AE-4FC5-A742-F6C68B56F486}"/>
    <cellStyle name="Note 2 2 2 4 8" xfId="6486" xr:uid="{E8D4F13D-3E03-4CCE-9F3B-5E7214353F22}"/>
    <cellStyle name="Note 2 2 2 5" xfId="787" xr:uid="{7654D589-27B1-44BB-8263-4FB4D803340E}"/>
    <cellStyle name="Note 2 2 2 5 2" xfId="3010" xr:uid="{5816E10A-E1C8-4CB3-831B-75B7559CC65C}"/>
    <cellStyle name="Note 2 2 2 5 3" xfId="6389" xr:uid="{45014A3A-AEEC-4CC2-BA86-71EA1D6A2F24}"/>
    <cellStyle name="Note 2 2 2 6" xfId="1614" xr:uid="{7654D589-27B1-44BB-8263-4FB4D803340E}"/>
    <cellStyle name="Note 2 2 2 6 2" xfId="4534" xr:uid="{D76E951D-582D-40AB-B913-2EDAC97491EC}"/>
    <cellStyle name="Note 2 2 2 6 3" xfId="7357" xr:uid="{D6EE64F4-8424-40E8-B511-F29920A8E2A1}"/>
    <cellStyle name="Note 2 2 2 7" xfId="1465" xr:uid="{7654D589-27B1-44BB-8263-4FB4D803340E}"/>
    <cellStyle name="Note 2 2 2 7 2" xfId="4589" xr:uid="{5C855BCE-3CAD-4F58-AAC2-5C1F1E473B87}"/>
    <cellStyle name="Note 2 2 2 7 3" xfId="7412" xr:uid="{7F04CC81-64F3-42EB-92B5-CD50A004623B}"/>
    <cellStyle name="Note 2 2 2 8" xfId="1344" xr:uid="{7654D589-27B1-44BB-8263-4FB4D803340E}"/>
    <cellStyle name="Note 2 2 2 9" xfId="1505" xr:uid="{7654D589-27B1-44BB-8263-4FB4D803340E}"/>
    <cellStyle name="Note 2 2 3" xfId="974" xr:uid="{00000000-0005-0000-0000-0000E7000000}"/>
    <cellStyle name="Note 2 2 3 10" xfId="6595" xr:uid="{47B66328-5F1B-4F8D-8BBB-07F6E09768FB}"/>
    <cellStyle name="Note 2 2 3 2" xfId="3979" xr:uid="{833D7748-380A-4BED-AD5A-F262B7109DD5}"/>
    <cellStyle name="Note 2 2 3 2 2" xfId="4867" xr:uid="{675968FF-3C28-40FF-BF95-A04F81E968CF}"/>
    <cellStyle name="Note 2 2 3 2 2 2" xfId="7690" xr:uid="{0F4B49C1-8BEB-44E8-AD42-E83181A27EBA}"/>
    <cellStyle name="Note 2 2 3 2 3" xfId="5174" xr:uid="{E5C8386F-88C5-455A-965A-41FA67C008AE}"/>
    <cellStyle name="Note 2 2 3 2 3 2" xfId="7997" xr:uid="{9A35D110-CA14-45B0-AEE4-30B18ADCFDD7}"/>
    <cellStyle name="Note 2 2 3 2 4" xfId="5494" xr:uid="{F6A0BCFE-CFB3-41D0-B54B-90E7959AE885}"/>
    <cellStyle name="Note 2 2 3 2 4 2" xfId="8317" xr:uid="{FA75C02B-47BE-4B0C-9CB3-77E1BCE1D007}"/>
    <cellStyle name="Note 2 2 3 2 5" xfId="5818" xr:uid="{FC776098-EE81-4729-83CF-3624677FBDA0}"/>
    <cellStyle name="Note 2 2 3 2 5 2" xfId="8641" xr:uid="{5801EAAB-DD18-4A3E-BF0D-9FBE7F17EBF0}"/>
    <cellStyle name="Note 2 2 3 2 6" xfId="6109" xr:uid="{A7200B6C-9AE6-475C-A5A1-2FD3F3B274B7}"/>
    <cellStyle name="Note 2 2 3 2 6 2" xfId="8932" xr:uid="{F303A018-7C84-4F8B-910C-649F1E649627}"/>
    <cellStyle name="Note 2 2 3 2 7" xfId="6802" xr:uid="{F3B860A5-4BBC-42A1-ADD0-384B6BBBEEBB}"/>
    <cellStyle name="Note 2 2 3 3" xfId="3803" xr:uid="{BB800C57-A577-461B-B829-4FB0C5BFFDC4}"/>
    <cellStyle name="Note 2 2 3 3 2" xfId="4691" xr:uid="{45879A17-CB19-411A-B2CD-BD22B6D8E698}"/>
    <cellStyle name="Note 2 2 3 3 2 2" xfId="7514" xr:uid="{96DEBD41-D9A3-4747-A5AD-9F24C9FCB6CD}"/>
    <cellStyle name="Note 2 2 3 3 3" xfId="4136" xr:uid="{22CC10AD-41A8-4C79-AA83-A4E7028AD222}"/>
    <cellStyle name="Note 2 2 3 3 3 2" xfId="6959" xr:uid="{8D8B453A-0C64-4B20-9494-965B4F32F5F5}"/>
    <cellStyle name="Note 2 2 3 3 4" xfId="5318" xr:uid="{F441E86C-A0EC-462A-ACCD-017EA7B43434}"/>
    <cellStyle name="Note 2 2 3 3 4 2" xfId="8141" xr:uid="{AA800369-5228-430D-B1C5-20C2BFBA3EBD}"/>
    <cellStyle name="Note 2 2 3 3 5" xfId="5642" xr:uid="{1D8D83B6-9291-4C3A-95CE-1464C37B51FD}"/>
    <cellStyle name="Note 2 2 3 3 5 2" xfId="8465" xr:uid="{BE1DD410-3885-40A2-A2AD-F8DE7EF39248}"/>
    <cellStyle name="Note 2 2 3 3 6" xfId="5933" xr:uid="{A057DA66-82ED-46B3-884A-0151774242E5}"/>
    <cellStyle name="Note 2 2 3 3 6 2" xfId="8756" xr:uid="{956C0C36-06B9-4A13-9442-00B65CB620D4}"/>
    <cellStyle name="Note 2 2 3 3 7" xfId="6626" xr:uid="{CFDFEAC0-449D-4216-8635-DC578BA76F1C}"/>
    <cellStyle name="Note 2 2 3 4" xfId="4660" xr:uid="{A871D642-06A6-4914-ACD6-566DEF9EB375}"/>
    <cellStyle name="Note 2 2 3 4 2" xfId="7483" xr:uid="{89423BB2-886F-4A83-8DB5-712377E61109}"/>
    <cellStyle name="Note 2 2 3 5" xfId="2517" xr:uid="{FA4FCFB7-E420-45AD-A0F2-33AE6067F6C6}"/>
    <cellStyle name="Note 2 2 3 5 2" xfId="6175" xr:uid="{2C3B133F-094B-450D-A9F3-88A6DB5382E8}"/>
    <cellStyle name="Note 2 2 3 6" xfId="5287" xr:uid="{AA9E9604-4A30-4E9B-86C3-C48E1A540ABA}"/>
    <cellStyle name="Note 2 2 3 6 2" xfId="8110" xr:uid="{0B30EA29-D5A0-4EB2-97E3-19B6026B5A88}"/>
    <cellStyle name="Note 2 2 3 7" xfId="5611" xr:uid="{E106EACB-5CB8-4DBB-9EB9-CD3F28C404B3}"/>
    <cellStyle name="Note 2 2 3 7 2" xfId="8434" xr:uid="{97AFFE20-8567-48FE-8A25-2B30D7EC63B1}"/>
    <cellStyle name="Note 2 2 3 8" xfId="5902" xr:uid="{CA897025-BAF0-4A44-963C-6447835E4BFE}"/>
    <cellStyle name="Note 2 2 3 8 2" xfId="8725" xr:uid="{3E566714-FC6C-4268-8EFA-5AD0C0B8830B}"/>
    <cellStyle name="Note 2 2 3 9" xfId="3772" xr:uid="{8E6B8144-3E15-4861-846E-BE34B7B728C4}"/>
    <cellStyle name="Note 2 2 4" xfId="759" xr:uid="{00000000-0005-0000-0000-0000E7000000}"/>
    <cellStyle name="Note 2 2 4 10" xfId="6584" xr:uid="{6183DCD5-DB26-4BB1-810C-678F89D05256}"/>
    <cellStyle name="Note 2 2 4 2" xfId="3968" xr:uid="{C5CE306C-1C15-4A77-A79B-2BE679029A57}"/>
    <cellStyle name="Note 2 2 4 2 2" xfId="4856" xr:uid="{00531114-E7C6-4A7C-83CC-7B2D2D12B0CA}"/>
    <cellStyle name="Note 2 2 4 2 2 2" xfId="7679" xr:uid="{96D33DB3-BB49-4106-B7C5-191333F42DFD}"/>
    <cellStyle name="Note 2 2 4 2 3" xfId="5163" xr:uid="{9BB9F242-3B81-4728-BEBA-2DD21F952232}"/>
    <cellStyle name="Note 2 2 4 2 3 2" xfId="7986" xr:uid="{471D48BC-FD0F-4A15-BC05-55E9357296D9}"/>
    <cellStyle name="Note 2 2 4 2 4" xfId="5483" xr:uid="{3DF9069C-AD9F-4986-B4C5-4C17DC0C2D0D}"/>
    <cellStyle name="Note 2 2 4 2 4 2" xfId="8306" xr:uid="{A5C61C70-616A-4BE5-84F3-CBF6333339D6}"/>
    <cellStyle name="Note 2 2 4 2 5" xfId="5807" xr:uid="{D516F4AB-A8DF-4D96-A92D-1D880631E664}"/>
    <cellStyle name="Note 2 2 4 2 5 2" xfId="8630" xr:uid="{176324C1-CFD3-426C-B536-F62B992CFAC6}"/>
    <cellStyle name="Note 2 2 4 2 6" xfId="6098" xr:uid="{96686023-ABA8-482B-A71B-1986BB0885E4}"/>
    <cellStyle name="Note 2 2 4 2 6 2" xfId="8921" xr:uid="{84FF4555-BD44-4938-B0F7-FC2E57D48212}"/>
    <cellStyle name="Note 2 2 4 2 7" xfId="6791" xr:uid="{07A46000-62B4-409F-8F57-BB18B47E793D}"/>
    <cellStyle name="Note 2 2 4 3" xfId="3812" xr:uid="{42D6452C-0758-4528-9C10-9B86127EDB37}"/>
    <cellStyle name="Note 2 2 4 3 2" xfId="4700" xr:uid="{7DCFC1E9-0BA9-4F0D-A86E-8503D5E2D5C3}"/>
    <cellStyle name="Note 2 2 4 3 2 2" xfId="7523" xr:uid="{94F1B9FF-009C-4FB8-A3FC-48782110DF50}"/>
    <cellStyle name="Note 2 2 4 3 3" xfId="2540" xr:uid="{7E245D94-87D6-4F5C-89BD-CD3C0AFBA793}"/>
    <cellStyle name="Note 2 2 4 3 3 2" xfId="6196" xr:uid="{8D1103B9-D236-4FD3-92FA-8DBD404AB944}"/>
    <cellStyle name="Note 2 2 4 3 4" xfId="5327" xr:uid="{5202920D-9EA9-412D-B530-88EFE15DCF7E}"/>
    <cellStyle name="Note 2 2 4 3 4 2" xfId="8150" xr:uid="{7EE92888-AB6C-4238-98A7-BF5328F45FC6}"/>
    <cellStyle name="Note 2 2 4 3 5" xfId="5651" xr:uid="{4A1362C3-132F-4E20-B00F-3CD4F2FBD71B}"/>
    <cellStyle name="Note 2 2 4 3 5 2" xfId="8474" xr:uid="{54A6E22A-F9A0-4B63-ABFE-183E497681CD}"/>
    <cellStyle name="Note 2 2 4 3 6" xfId="5942" xr:uid="{475B0715-E423-4972-8EC5-9CD411711891}"/>
    <cellStyle name="Note 2 2 4 3 6 2" xfId="8765" xr:uid="{A7218F7C-4212-411A-A41A-062B1E496FA7}"/>
    <cellStyle name="Note 2 2 4 3 7" xfId="6635" xr:uid="{273A0178-D55D-4BAF-86DE-40F022194CC8}"/>
    <cellStyle name="Note 2 2 4 4" xfId="4649" xr:uid="{C00F0D73-17AA-4AC3-937A-D5E706C8DF8E}"/>
    <cellStyle name="Note 2 2 4 4 2" xfId="7472" xr:uid="{D90FA75B-4758-4829-AD30-D7ED98F722AC}"/>
    <cellStyle name="Note 2 2 4 5" xfId="5071" xr:uid="{CC3E62CF-1411-4700-867A-44518224D96D}"/>
    <cellStyle name="Note 2 2 4 5 2" xfId="7894" xr:uid="{F36ADF4F-3E4F-44EF-B144-E1B565D1C0A7}"/>
    <cellStyle name="Note 2 2 4 6" xfId="5276" xr:uid="{00A0268C-F8C5-4CCF-BBA7-FFBA8BAED116}"/>
    <cellStyle name="Note 2 2 4 6 2" xfId="8099" xr:uid="{3C92AE23-6DED-450F-8FB0-DFFD818A721A}"/>
    <cellStyle name="Note 2 2 4 7" xfId="5600" xr:uid="{37A85D5E-8DBB-4010-9FC6-C34008193CAC}"/>
    <cellStyle name="Note 2 2 4 7 2" xfId="8423" xr:uid="{D4640059-7701-412B-B9EA-107066F8AA6E}"/>
    <cellStyle name="Note 2 2 4 8" xfId="5891" xr:uid="{906035B2-CA49-4954-B6A6-BD7FE4F240D0}"/>
    <cellStyle name="Note 2 2 4 8 2" xfId="8714" xr:uid="{B57AF372-0D70-415D-810C-433DFB48C8D6}"/>
    <cellStyle name="Note 2 2 4 9" xfId="3761" xr:uid="{AA8287EE-6A0E-44D5-B072-1626AAE4CC5B}"/>
    <cellStyle name="Note 2 2 5" xfId="1381" xr:uid="{00000000-0005-0000-0000-0000E7000000}"/>
    <cellStyle name="Note 2 2 5 10" xfId="6523" xr:uid="{AB79570B-F9AB-4E80-B2A3-1B60E2266A69}"/>
    <cellStyle name="Note 2 2 5 2" xfId="3876" xr:uid="{1C8C2C1E-39E0-44C4-A59E-FA23807C837A}"/>
    <cellStyle name="Note 2 2 5 2 2" xfId="4764" xr:uid="{DA4E7E59-2ADD-4676-BED5-7FBF65D95A9B}"/>
    <cellStyle name="Note 2 2 5 2 2 2" xfId="7587" xr:uid="{EAE690D6-228C-4E20-88E8-D097D500A5B1}"/>
    <cellStyle name="Note 2 2 5 2 3" xfId="4194" xr:uid="{5ED29037-55DD-4DDE-A7EC-1585FF4D7EC1}"/>
    <cellStyle name="Note 2 2 5 2 3 2" xfId="7017" xr:uid="{761FF270-FE5E-45A3-87CD-EF5F8654EA3B}"/>
    <cellStyle name="Note 2 2 5 2 4" xfId="5391" xr:uid="{B6ABC8CC-8FE1-4220-B7A3-DB1320CACF27}"/>
    <cellStyle name="Note 2 2 5 2 4 2" xfId="8214" xr:uid="{F4992D4F-BA64-487F-B1E6-DAEC58D16EA8}"/>
    <cellStyle name="Note 2 2 5 2 5" xfId="5715" xr:uid="{EDC81B25-11EA-49B9-8344-5F48AFEC2705}"/>
    <cellStyle name="Note 2 2 5 2 5 2" xfId="8538" xr:uid="{36F34E35-C703-4887-B920-926DEE82DFEB}"/>
    <cellStyle name="Note 2 2 5 2 6" xfId="6006" xr:uid="{55AB20F1-9383-49CE-A8E4-8398BD183E4B}"/>
    <cellStyle name="Note 2 2 5 2 6 2" xfId="8829" xr:uid="{B5708FE0-D1AE-4EC7-B97C-20290D5C869D}"/>
    <cellStyle name="Note 2 2 5 2 7" xfId="6699" xr:uid="{B9FF0EB8-EC0D-489E-AACC-A0F308DDDF54}"/>
    <cellStyle name="Note 2 2 5 3" xfId="3068" xr:uid="{B806A0E3-DE0C-461D-B23E-D4827B35BBD0}"/>
    <cellStyle name="Note 2 2 5 3 2" xfId="4204" xr:uid="{0A9E393C-0BCD-4103-9252-AFF366BEAC63}"/>
    <cellStyle name="Note 2 2 5 3 2 2" xfId="7027" xr:uid="{9F7477DC-F640-4DB5-B912-9AA450C64098}"/>
    <cellStyle name="Note 2 2 5 3 3" xfId="4296" xr:uid="{CF81B375-1B78-45D0-8414-6C9865BABA93}"/>
    <cellStyle name="Note 2 2 5 3 3 2" xfId="7119" xr:uid="{AFBFC98B-E636-4BAF-BF94-42B41390C7D6}"/>
    <cellStyle name="Note 2 2 5 3 4" xfId="5134" xr:uid="{7856AF08-7B96-4DCD-8DE6-718F01569BBA}"/>
    <cellStyle name="Note 2 2 5 3 4 2" xfId="7957" xr:uid="{8F22D3CB-00B1-4FF2-B5B9-142AD23AA5AE}"/>
    <cellStyle name="Note 2 2 5 3 5" xfId="4024" xr:uid="{5751CF6C-4506-40A4-A089-DF88AAACCAD6}"/>
    <cellStyle name="Note 2 2 5 3 5 2" xfId="6847" xr:uid="{EDF4B5B6-38A0-492D-987A-95743E28052B}"/>
    <cellStyle name="Note 2 2 5 3 6" xfId="5547" xr:uid="{12313367-919C-4E6D-BE32-DCC4DC25CEE7}"/>
    <cellStyle name="Note 2 2 5 3 6 2" xfId="8370" xr:uid="{D6DB4FDC-F345-4FC8-8542-7714C8E8574B}"/>
    <cellStyle name="Note 2 2 5 3 7" xfId="6392" xr:uid="{1096E6EC-8F1C-4F53-B8E8-F14956575E0A}"/>
    <cellStyle name="Note 2 2 5 4" xfId="4509" xr:uid="{F1827CAD-5AF6-49AD-8A00-A16ACF06E654}"/>
    <cellStyle name="Note 2 2 5 4 2" xfId="7332" xr:uid="{0646B79C-CD15-4BBF-A97A-344C367D0924}"/>
    <cellStyle name="Note 2 2 5 5" xfId="4500" xr:uid="{0FAF2AC5-5774-41AE-AD2E-2C73D9A5AFE7}"/>
    <cellStyle name="Note 2 2 5 5 2" xfId="7323" xr:uid="{09E68F6F-6C83-48A3-BB20-BBA60A31DA56}"/>
    <cellStyle name="Note 2 2 5 6" xfId="4953" xr:uid="{4930FE05-A646-4562-B551-2E793242740C}"/>
    <cellStyle name="Note 2 2 5 6 2" xfId="7776" xr:uid="{3748D18F-7C06-424A-AEBD-E7D09B4C06E6}"/>
    <cellStyle name="Note 2 2 5 7" xfId="5526" xr:uid="{AFA55550-B1F3-48CD-A70B-C53119E0102E}"/>
    <cellStyle name="Note 2 2 5 7 2" xfId="8349" xr:uid="{C1DAC3F1-677A-4698-8C7F-E628764DBDDF}"/>
    <cellStyle name="Note 2 2 5 8" xfId="5205" xr:uid="{56062552-65E2-4B6D-B1DA-4766A70005F0}"/>
    <cellStyle name="Note 2 2 5 8 2" xfId="8028" xr:uid="{2D55C258-B6D6-4902-9838-2F2430E22FB6}"/>
    <cellStyle name="Note 2 2 5 9" xfId="3533" xr:uid="{37CBA2E3-CA13-4C6A-85A0-E54F6585CF3E}"/>
    <cellStyle name="Note 2 2 6" xfId="1537" xr:uid="{00000000-0005-0000-0000-0000E7000000}"/>
    <cellStyle name="Note 2 2 6 10" xfId="6551" xr:uid="{1864E075-1AEA-4A81-8615-F89ED31A9D96}"/>
    <cellStyle name="Note 2 2 6 2" xfId="3935" xr:uid="{98A43553-D8B1-47F6-938D-7E04C30E7994}"/>
    <cellStyle name="Note 2 2 6 2 2" xfId="4823" xr:uid="{BA805B24-4A59-4C5C-95F6-68A9338E7272}"/>
    <cellStyle name="Note 2 2 6 2 2 2" xfId="7646" xr:uid="{56F9FD80-1277-4552-9C2F-98C2F9618422}"/>
    <cellStyle name="Note 2 2 6 2 3" xfId="4223" xr:uid="{64F20BAB-6929-4AEF-99C6-81A6D2333871}"/>
    <cellStyle name="Note 2 2 6 2 3 2" xfId="7046" xr:uid="{A1BC417B-AC59-4501-9C36-49E1284583C5}"/>
    <cellStyle name="Note 2 2 6 2 4" xfId="5450" xr:uid="{BFAC9F9B-BC93-47FE-ABA7-B40149F6169B}"/>
    <cellStyle name="Note 2 2 6 2 4 2" xfId="8273" xr:uid="{CB50871B-F112-484B-9C5C-0BF18416B588}"/>
    <cellStyle name="Note 2 2 6 2 5" xfId="5774" xr:uid="{082A04D6-E4DF-4E19-A8DD-EEA956E963DD}"/>
    <cellStyle name="Note 2 2 6 2 5 2" xfId="8597" xr:uid="{2518EB9E-FC82-4DAB-BFC6-212CD8712C2C}"/>
    <cellStyle name="Note 2 2 6 2 6" xfId="6065" xr:uid="{797F34D4-5A06-4035-8EF6-501BD70967F3}"/>
    <cellStyle name="Note 2 2 6 2 6 2" xfId="8888" xr:uid="{286C1936-85A2-40B8-A5DD-6FEAF491F047}"/>
    <cellStyle name="Note 2 2 6 2 7" xfId="6758" xr:uid="{36C22559-C1C5-41C9-8C16-3B775009CBDF}"/>
    <cellStyle name="Note 2 2 6 3" xfId="3830" xr:uid="{D8346F14-A7F2-4CAB-94F2-C9F1604DD673}"/>
    <cellStyle name="Note 2 2 6 3 2" xfId="4718" xr:uid="{96DCADB1-7BE9-42C9-9C5D-E89AAC0CCEDE}"/>
    <cellStyle name="Note 2 2 6 3 2 2" xfId="7541" xr:uid="{6C8ACE7F-0087-489F-A88E-2BA7B63ABFAB}"/>
    <cellStyle name="Note 2 2 6 3 3" xfId="5015" xr:uid="{FB7A8848-7A4D-4145-878E-B1F886E748D7}"/>
    <cellStyle name="Note 2 2 6 3 3 2" xfId="7838" xr:uid="{F6C5D141-5B49-4413-9DE5-C8D669B540C8}"/>
    <cellStyle name="Note 2 2 6 3 4" xfId="5345" xr:uid="{AF868BEB-18B3-4C22-9EBC-2DC5684B36B7}"/>
    <cellStyle name="Note 2 2 6 3 4 2" xfId="8168" xr:uid="{DEA0ABC6-2A27-45E3-82B8-C6AD64503119}"/>
    <cellStyle name="Note 2 2 6 3 5" xfId="5669" xr:uid="{F6B7CC40-1E86-41D6-95FA-CCA8B891A996}"/>
    <cellStyle name="Note 2 2 6 3 5 2" xfId="8492" xr:uid="{FBF59AD9-657D-47EC-94E4-7596BF6441F5}"/>
    <cellStyle name="Note 2 2 6 3 6" xfId="5960" xr:uid="{82561B66-FB51-4D8E-A6C1-ABC672054747}"/>
    <cellStyle name="Note 2 2 6 3 6 2" xfId="8783" xr:uid="{9CAC981C-7F7B-428C-8176-4CCDAEFCEB28}"/>
    <cellStyle name="Note 2 2 6 3 7" xfId="6653" xr:uid="{10546921-3D4D-426D-97F5-51CA027A8D1F}"/>
    <cellStyle name="Note 2 2 6 4" xfId="4616" xr:uid="{B42EE9DA-551F-4996-8C7B-699E6D29CC15}"/>
    <cellStyle name="Note 2 2 6 4 2" xfId="7439" xr:uid="{9FB462F6-78FF-4122-B934-764F1282C4FA}"/>
    <cellStyle name="Note 2 2 6 5" xfId="5045" xr:uid="{EA094983-0A25-433B-AA86-07EC2DBD841A}"/>
    <cellStyle name="Note 2 2 6 5 2" xfId="7868" xr:uid="{30930AD2-6297-4C97-8FC0-872E7F5F835B}"/>
    <cellStyle name="Note 2 2 6 6" xfId="5243" xr:uid="{CE2056D9-1CDC-4C6F-97E0-424C7D059316}"/>
    <cellStyle name="Note 2 2 6 6 2" xfId="8066" xr:uid="{6E07377B-092D-4401-9018-2508C9925C4A}"/>
    <cellStyle name="Note 2 2 6 7" xfId="5567" xr:uid="{68D5BAD5-2C50-4DC9-A110-DDAB5068DAC1}"/>
    <cellStyle name="Note 2 2 6 7 2" xfId="8390" xr:uid="{082980A6-81A1-4207-935A-2AF2756EDD9F}"/>
    <cellStyle name="Note 2 2 6 8" xfId="5858" xr:uid="{A6C56255-59BA-4BEE-B24E-4587AE284F17}"/>
    <cellStyle name="Note 2 2 6 8 2" xfId="8681" xr:uid="{2F352F33-868F-4755-ACF2-2B66E683B88A}"/>
    <cellStyle name="Note 2 2 6 9" xfId="3728" xr:uid="{4966A576-1053-4561-8562-8A6FEF1ACE3A}"/>
    <cellStyle name="Note 2 2 7" xfId="1486" xr:uid="{00000000-0005-0000-0000-0000E7000000}"/>
    <cellStyle name="Note 2 2 7 2" xfId="4324" xr:uid="{A2A2E234-15CE-4EAA-BFF0-4E08F2D1EFB3}"/>
    <cellStyle name="Note 2 2 7 2 2" xfId="7147" xr:uid="{C1539FD2-AD60-4CC4-9475-77DEAE827BB8}"/>
    <cellStyle name="Note 2 2 7 3" xfId="2862" xr:uid="{230BB27A-2442-44F0-9F85-8DEF6EFBCE8F}"/>
    <cellStyle name="Note 2 2 7 3 2" xfId="6353" xr:uid="{0E27C56D-6E49-41F7-B5FA-BA50B61D5569}"/>
    <cellStyle name="Note 2 2 7 4" xfId="2557" xr:uid="{16DE8DBC-4B75-4060-B3C3-88C656ABAA9E}"/>
    <cellStyle name="Note 2 2 7 4 2" xfId="6209" xr:uid="{26FA8867-8F04-42C2-89C8-0C6E70315265}"/>
    <cellStyle name="Note 2 2 7 5" xfId="4151" xr:uid="{49493EA3-5D86-4614-BE7D-B97F06B35A4B}"/>
    <cellStyle name="Note 2 2 7 5 2" xfId="6974" xr:uid="{90A8A218-E699-488E-9E1D-BD9F26810F25}"/>
    <cellStyle name="Note 2 2 7 6" xfId="4097" xr:uid="{140C5C7B-80CB-44A8-941C-22CDAD51C13C}"/>
    <cellStyle name="Note 2 2 7 6 2" xfId="6920" xr:uid="{BCA73809-CB22-42A6-B13E-D32A2E6AA191}"/>
    <cellStyle name="Note 2 2 7 7" xfId="3248" xr:uid="{11D826A1-647F-4491-B9BA-C9A2029D97A8}"/>
    <cellStyle name="Note 2 2 7 8" xfId="6460" xr:uid="{91BFA1D4-8413-4A93-9CBB-126CC7157792}"/>
    <cellStyle name="Note 2 2 8" xfId="1315" xr:uid="{00000000-0005-0000-0000-0000E7000000}"/>
    <cellStyle name="Note 2 2 8 2" xfId="4366" xr:uid="{FA40E9A0-E5F3-4DAF-8E3B-852A182423A7}"/>
    <cellStyle name="Note 2 2 8 2 2" xfId="7189" xr:uid="{E4798905-36CF-4B3E-AFD4-C047DB69D86E}"/>
    <cellStyle name="Note 2 2 8 3" xfId="5119" xr:uid="{0AB8914F-A9F6-46A5-8770-ACBDEE29EEC0}"/>
    <cellStyle name="Note 2 2 8 3 2" xfId="7942" xr:uid="{58D38FB7-C036-4ABF-9228-DAFAED0777FF}"/>
    <cellStyle name="Note 2 2 8 4" xfId="4546" xr:uid="{ABFE1DBF-A018-44B5-AC1A-171078AFB341}"/>
    <cellStyle name="Note 2 2 8 4 2" xfId="7369" xr:uid="{AA3A0CB4-9A59-4EF6-89DF-8286E92C73EC}"/>
    <cellStyle name="Note 2 2 8 5" xfId="4974" xr:uid="{8269F71A-1D56-4F85-971A-3FF79FAED08F}"/>
    <cellStyle name="Note 2 2 8 5 2" xfId="7797" xr:uid="{1DDAF5A5-0C50-42C4-814F-FE321837C4C2}"/>
    <cellStyle name="Note 2 2 8 6" xfId="4465" xr:uid="{F4B6805A-F425-4C64-B416-24F86EBF0A18}"/>
    <cellStyle name="Note 2 2 8 6 2" xfId="7288" xr:uid="{26FA533D-EC62-463D-9B15-1193160FF86B}"/>
    <cellStyle name="Note 2 2 8 7" xfId="3315" xr:uid="{8AE6FC09-8910-49A5-AA82-6506C24DC7F3}"/>
    <cellStyle name="Note 2 2 8 8" xfId="6472" xr:uid="{A5A30560-270D-419B-A78A-8AA3542D32C7}"/>
    <cellStyle name="Note 2 2 9" xfId="1570" xr:uid="{00000000-0005-0000-0000-0000E7000000}"/>
    <cellStyle name="Note 2 2 9 2" xfId="4388" xr:uid="{4B7A05C0-EDD8-4C16-8E1D-65D72ACAF019}"/>
    <cellStyle name="Note 2 2 9 2 2" xfId="7211" xr:uid="{893509DC-20C5-4495-8F0B-779F25571402}"/>
    <cellStyle name="Note 2 2 9 3" xfId="5055" xr:uid="{6F94116C-949F-4570-9163-C578C0E02B20}"/>
    <cellStyle name="Note 2 2 9 3 2" xfId="7878" xr:uid="{23035ECE-0365-4CA1-BFC3-B604B0EFE7D0}"/>
    <cellStyle name="Note 2 2 9 4" xfId="2599" xr:uid="{DE235F0D-877D-4767-A2BB-0392BE80A063}"/>
    <cellStyle name="Note 2 2 9 4 2" xfId="6244" xr:uid="{FE5B5C59-A502-4B17-865A-4575EC6EC469}"/>
    <cellStyle name="Note 2 2 9 5" xfId="4469" xr:uid="{A2E78BBD-593B-47C9-9333-8E925B18B653}"/>
    <cellStyle name="Note 2 2 9 5 2" xfId="7292" xr:uid="{60EB9D6F-5CC4-4B27-8F26-A6976A0C5D4A}"/>
    <cellStyle name="Note 2 2 9 6" xfId="4088" xr:uid="{D33F6695-B6DD-4595-911A-CDEE58BDC4AF}"/>
    <cellStyle name="Note 2 2 9 6 2" xfId="6911" xr:uid="{516CB9DE-2765-4407-AFC0-B74E89404084}"/>
    <cellStyle name="Note 2 2 9 7" xfId="3337" xr:uid="{F178A199-805F-42BC-8D9C-9FF367A2D49F}"/>
    <cellStyle name="Note 2 2 9 8" xfId="6494" xr:uid="{B938E9D3-6B48-46B3-8AB0-EFDA4049DDEB}"/>
    <cellStyle name="Note 2 3" xfId="445" xr:uid="{00000000-0005-0000-0000-0000E8000000}"/>
    <cellStyle name="Note 2 4" xfId="571" xr:uid="{6F776C94-0D16-4D61-8084-A3D8640A4E74}"/>
    <cellStyle name="Note 2 4 10" xfId="1304" xr:uid="{6F776C94-0D16-4D61-8084-A3D8640A4E74}"/>
    <cellStyle name="Note 2 4 11" xfId="1393" xr:uid="{6F776C94-0D16-4D61-8084-A3D8640A4E74}"/>
    <cellStyle name="Note 2 4 12" xfId="1931" xr:uid="{6F776C94-0D16-4D61-8084-A3D8640A4E74}"/>
    <cellStyle name="Note 2 4 13" xfId="2324" xr:uid="{F8FC12FE-FDBA-45ED-819D-2032A3669B7B}"/>
    <cellStyle name="Note 2 4 14" xfId="6143" xr:uid="{0ECA3C76-8A5B-4997-AE94-DE683C88C6CA}"/>
    <cellStyle name="Note 2 4 2" xfId="1350" xr:uid="{6F776C94-0D16-4D61-8084-A3D8640A4E74}"/>
    <cellStyle name="Note 2 4 2 2" xfId="4401" xr:uid="{EDDA57B4-4AEA-4CEA-BD04-C28AEFBDBFAC}"/>
    <cellStyle name="Note 2 4 2 2 2" xfId="7224" xr:uid="{47A2FA7C-9626-4D8D-AF75-0D6455027D13}"/>
    <cellStyle name="Note 2 4 2 3" xfId="5111" xr:uid="{0A9DE6C2-2830-4197-8B4A-F5609BAE6FBB}"/>
    <cellStyle name="Note 2 4 2 3 2" xfId="7934" xr:uid="{7BA629C9-4B8D-4829-AFA1-450D1A7E7018}"/>
    <cellStyle name="Note 2 4 2 4" xfId="4012" xr:uid="{741C84B9-E23A-4C75-8669-65A41BEC6819}"/>
    <cellStyle name="Note 2 4 2 4 2" xfId="6835" xr:uid="{72E58E35-BE92-46AF-A46E-B606A9322E5F}"/>
    <cellStyle name="Note 2 4 2 5" xfId="2824" xr:uid="{782D1CEB-36B6-4FEC-87C8-9F33054C3515}"/>
    <cellStyle name="Note 2 4 2 5 2" xfId="6315" xr:uid="{D429EC8F-EE5D-4C8D-8D4F-FE3E93CC20D8}"/>
    <cellStyle name="Note 2 4 2 6" xfId="4466" xr:uid="{E45CE05C-8CD3-44CF-9457-DEC7AB040986}"/>
    <cellStyle name="Note 2 4 2 6 2" xfId="7289" xr:uid="{4D198EAF-EC49-4447-A29A-5AD630C1AAF4}"/>
    <cellStyle name="Note 2 4 2 7" xfId="3350" xr:uid="{6BBAE406-2953-47FC-B59C-455C3A0BFD80}"/>
    <cellStyle name="Note 2 4 2 8" xfId="6501" xr:uid="{3118A75B-38AD-4435-B21D-F018A3C258CA}"/>
    <cellStyle name="Note 2 4 3" xfId="1347" xr:uid="{6F776C94-0D16-4D61-8084-A3D8640A4E74}"/>
    <cellStyle name="Note 2 4 3 2" xfId="4713" xr:uid="{1A89F0DF-2C20-44DC-A182-DF6B0DA001C8}"/>
    <cellStyle name="Note 2 4 3 2 2" xfId="7536" xr:uid="{AAE934A0-B6EF-4D0F-8C44-C4EC231DAE05}"/>
    <cellStyle name="Note 2 4 3 3" xfId="4396" xr:uid="{80F3F43D-A878-43E2-90ED-DA549BA758B5}"/>
    <cellStyle name="Note 2 4 3 3 2" xfId="7219" xr:uid="{E3B04A93-4FA5-41B5-8DBD-A94C22AB317A}"/>
    <cellStyle name="Note 2 4 3 4" xfId="5340" xr:uid="{1CA01A62-0A4C-4606-807A-A707DECE3930}"/>
    <cellStyle name="Note 2 4 3 4 2" xfId="8163" xr:uid="{2F3A2E9C-8DD1-4442-AF3F-C390669CFACE}"/>
    <cellStyle name="Note 2 4 3 5" xfId="5664" xr:uid="{8863E931-DD83-4A4A-AC4E-A179F9D3DA84}"/>
    <cellStyle name="Note 2 4 3 5 2" xfId="8487" xr:uid="{5C44B8DB-E05B-4477-AFF1-5A1D5BED4D10}"/>
    <cellStyle name="Note 2 4 3 6" xfId="5955" xr:uid="{66A5F2C0-1213-48DC-9DA6-2EBDF9273BCC}"/>
    <cellStyle name="Note 2 4 3 6 2" xfId="8778" xr:uid="{2757E177-B7AA-44CC-B1A8-00FFC28DBCCE}"/>
    <cellStyle name="Note 2 4 3 7" xfId="3825" xr:uid="{8A53B64B-2C76-4440-92AB-5B46639ED903}"/>
    <cellStyle name="Note 2 4 3 8" xfId="6648" xr:uid="{7FBEFE42-60A2-45D8-9075-5DD5D184E1D1}"/>
    <cellStyle name="Note 2 4 4" xfId="1090" xr:uid="{6F776C94-0D16-4D61-8084-A3D8640A4E74}"/>
    <cellStyle name="Note 2 4 4 2" xfId="4242" xr:uid="{4790C473-8850-4BF9-B369-D80DF7E9AA33}"/>
    <cellStyle name="Note 2 4 4 2 2" xfId="7065" xr:uid="{A795C38F-B2BF-420C-8FF7-48F142A3DE7B}"/>
    <cellStyle name="Note 2 4 4 3" xfId="2809" xr:uid="{1CA035DE-2C9C-45F7-9BE9-2736F7D09AF5}"/>
    <cellStyle name="Note 2 4 4 3 2" xfId="6300" xr:uid="{8BE1A124-6878-4FCA-BFB5-7A85F2AA6C2A}"/>
    <cellStyle name="Note 2 4 4 4" xfId="2778" xr:uid="{B79D37CD-8F17-4780-B999-EB403FDFD05D}"/>
    <cellStyle name="Note 2 4 4 4 2" xfId="6269" xr:uid="{2CCDB80C-B524-4EF2-8234-C9DCF052A394}"/>
    <cellStyle name="Note 2 4 4 5" xfId="5056" xr:uid="{FF95DFCE-00A4-4CA8-BCCF-09CDD2377D21}"/>
    <cellStyle name="Note 2 4 4 5 2" xfId="7879" xr:uid="{3E05235B-74E4-4F5F-8C08-79C75BF2929C}"/>
    <cellStyle name="Note 2 4 4 6" xfId="5232" xr:uid="{9A47E7B5-F653-4780-B2B5-9EB869E245EC}"/>
    <cellStyle name="Note 2 4 4 6 2" xfId="8055" xr:uid="{2931C713-F988-45EA-B7F6-4D5C74DF287C}"/>
    <cellStyle name="Note 2 4 4 7" xfId="3108" xr:uid="{53BEC74D-C53A-4871-A38C-F47E537BDDA3}"/>
    <cellStyle name="Note 2 4 4 8" xfId="6425" xr:uid="{D6CC0458-FF60-49EB-A2A2-8A64EE884D5C}"/>
    <cellStyle name="Note 2 4 5" xfId="1519" xr:uid="{6F776C94-0D16-4D61-8084-A3D8640A4E74}"/>
    <cellStyle name="Note 2 4 5 2" xfId="2887" xr:uid="{77D851A9-14E1-4F49-B736-226F76FB2999}"/>
    <cellStyle name="Note 2 4 5 3" xfId="6372" xr:uid="{118C1E85-E8C4-4838-97FA-AB5324F3E38E}"/>
    <cellStyle name="Note 2 4 6" xfId="1305" xr:uid="{6F776C94-0D16-4D61-8084-A3D8640A4E74}"/>
    <cellStyle name="Note 2 4 6 2" xfId="4292" xr:uid="{F5E0A54D-B0A9-4DDF-8F2F-AEFB29DA61AA}"/>
    <cellStyle name="Note 2 4 6 3" xfId="7115" xr:uid="{FB08BD39-E39D-4BFE-B2FB-CA3EC901CFF7}"/>
    <cellStyle name="Note 2 4 7" xfId="1584" xr:uid="{6F776C94-0D16-4D61-8084-A3D8640A4E74}"/>
    <cellStyle name="Note 2 4 7 2" xfId="4598" xr:uid="{2C3B96A3-9B1D-4381-8A12-A8D10C201C21}"/>
    <cellStyle name="Note 2 4 7 3" xfId="7421" xr:uid="{6BDCFFBB-31DB-4865-B21D-91CAEEEBF0A4}"/>
    <cellStyle name="Note 2 4 8" xfId="1338" xr:uid="{6F776C94-0D16-4D61-8084-A3D8640A4E74}"/>
    <cellStyle name="Note 2 4 9" xfId="1590" xr:uid="{6F776C94-0D16-4D61-8084-A3D8640A4E74}"/>
    <cellStyle name="Note 2 5" xfId="1401" xr:uid="{00000000-0005-0000-0000-0000E6000000}"/>
    <cellStyle name="Note 2 5 10" xfId="6553" xr:uid="{C572DF87-14DB-40FF-8A6B-015AED379238}"/>
    <cellStyle name="Note 2 5 2" xfId="3937" xr:uid="{54982BA2-C284-49DD-888A-F58D006B4534}"/>
    <cellStyle name="Note 2 5 2 2" xfId="4825" xr:uid="{EA354A85-D86B-4008-B0BC-64AD25AB3CCF}"/>
    <cellStyle name="Note 2 5 2 2 2" xfId="7648" xr:uid="{3FE7E3DD-FFED-4242-9679-0E49E5400F0E}"/>
    <cellStyle name="Note 2 5 2 3" xfId="2822" xr:uid="{6998054A-340D-4DBD-A9F9-A8955B5FF37B}"/>
    <cellStyle name="Note 2 5 2 3 2" xfId="6313" xr:uid="{A29D1BE2-4472-4637-9C5E-E1F8B18C41DC}"/>
    <cellStyle name="Note 2 5 2 4" xfId="5452" xr:uid="{62057992-3954-4744-9E7E-44C87107CD4D}"/>
    <cellStyle name="Note 2 5 2 4 2" xfId="8275" xr:uid="{6B7F7865-FC8F-4BC7-8C14-E6FB39908382}"/>
    <cellStyle name="Note 2 5 2 5" xfId="5776" xr:uid="{D41AC134-C91D-47BD-8D47-A7EE0F54BE71}"/>
    <cellStyle name="Note 2 5 2 5 2" xfId="8599" xr:uid="{52AAA6A4-8655-4BD7-9E30-4148C4898E62}"/>
    <cellStyle name="Note 2 5 2 6" xfId="6067" xr:uid="{8B41F84D-9D20-4B58-BF69-FC2CE5CDD0EA}"/>
    <cellStyle name="Note 2 5 2 6 2" xfId="8890" xr:uid="{43CCC8CB-A272-4AAF-85F1-A4E5F36DCFB9}"/>
    <cellStyle name="Note 2 5 2 7" xfId="6760" xr:uid="{DDBE5E35-8AE4-4548-9612-9C9E5F160AE1}"/>
    <cellStyle name="Note 2 5 3" xfId="3897" xr:uid="{23FA598F-6794-437A-8081-E32A53D8D407}"/>
    <cellStyle name="Note 2 5 3 2" xfId="4785" xr:uid="{4E28C8DB-9373-4D4D-BBE7-A7670149C6D7}"/>
    <cellStyle name="Note 2 5 3 2 2" xfId="7608" xr:uid="{F7536242-16F5-496C-B59A-233919308540}"/>
    <cellStyle name="Note 2 5 3 3" xfId="4517" xr:uid="{3929E132-C101-4275-B900-435BB5762E45}"/>
    <cellStyle name="Note 2 5 3 3 2" xfId="7340" xr:uid="{5644F8A1-6047-4365-A2C5-E8005DC882BA}"/>
    <cellStyle name="Note 2 5 3 4" xfId="5412" xr:uid="{DFA92447-9FEC-42C3-B83B-31138976F68D}"/>
    <cellStyle name="Note 2 5 3 4 2" xfId="8235" xr:uid="{B5C7DD0B-E4BC-4D01-A6FC-85941BA967F1}"/>
    <cellStyle name="Note 2 5 3 5" xfId="5736" xr:uid="{AD8882A4-9888-45A3-8DCD-00F57E8C0BAC}"/>
    <cellStyle name="Note 2 5 3 5 2" xfId="8559" xr:uid="{AD33D1DA-AEB5-4C55-BA39-EA26CBA946B2}"/>
    <cellStyle name="Note 2 5 3 6" xfId="6027" xr:uid="{2354D1C8-C38D-4073-A7F7-55C649197761}"/>
    <cellStyle name="Note 2 5 3 6 2" xfId="8850" xr:uid="{456A116E-EB6A-4DF0-866B-FB92EBCA2687}"/>
    <cellStyle name="Note 2 5 3 7" xfId="6720" xr:uid="{5F099FB6-DF04-4511-BBEA-B988414CB881}"/>
    <cellStyle name="Note 2 5 4" xfId="4618" xr:uid="{5AB13F07-239E-4B25-843C-C6D0D8526553}"/>
    <cellStyle name="Note 2 5 4 2" xfId="7441" xr:uid="{C711A979-5A07-48A8-9A48-A93049A04237}"/>
    <cellStyle name="Note 2 5 5" xfId="2785" xr:uid="{E0DAAD04-2315-41A0-828E-A6AE276EBC2A}"/>
    <cellStyle name="Note 2 5 5 2" xfId="6276" xr:uid="{2777F7D6-782C-4000-8CFB-2568CDF771C7}"/>
    <cellStyle name="Note 2 5 6" xfId="5245" xr:uid="{E0418AA7-6615-4D6C-8D9B-A12DCC78EAA3}"/>
    <cellStyle name="Note 2 5 6 2" xfId="8068" xr:uid="{7805EEB9-91CA-473E-A23B-A4EEBECA6708}"/>
    <cellStyle name="Note 2 5 7" xfId="5569" xr:uid="{55B22557-59A9-416E-A61B-979C4EFD8262}"/>
    <cellStyle name="Note 2 5 7 2" xfId="8392" xr:uid="{05803E49-DED2-4CF4-81D8-454BEE2EBDB4}"/>
    <cellStyle name="Note 2 5 8" xfId="5860" xr:uid="{9705345A-ACF8-4516-8AF2-CDE251721502}"/>
    <cellStyle name="Note 2 5 8 2" xfId="8683" xr:uid="{EF6B591A-EE50-4E65-A8EC-C783E6D15A33}"/>
    <cellStyle name="Note 2 5 9" xfId="3730" xr:uid="{C6CC7035-4A98-41DB-A81D-5030976BFF6D}"/>
    <cellStyle name="Note 2 6" xfId="1529" xr:uid="{00000000-0005-0000-0000-0000E6000000}"/>
    <cellStyle name="Note 2 6 2" xfId="4238" xr:uid="{8AAC1EF1-AD15-4523-8907-4940C0A45E97}"/>
    <cellStyle name="Note 2 6 2 2" xfId="7061" xr:uid="{AE2C42BA-18A4-4CEF-85E1-0588BE9DCDFF}"/>
    <cellStyle name="Note 2 6 3" xfId="4554" xr:uid="{3FDE684B-297A-46A2-8D97-89DC898077CC}"/>
    <cellStyle name="Note 2 6 3 2" xfId="7377" xr:uid="{3542B6DE-89A3-4A3A-9C5E-BAD49A21709B}"/>
    <cellStyle name="Note 2 6 4" xfId="4408" xr:uid="{0D08D921-35A7-490B-A763-0A8D566EB6E1}"/>
    <cellStyle name="Note 2 6 4 2" xfId="7231" xr:uid="{F2972768-7A8F-4CC1-A4DD-06D76C22ACC9}"/>
    <cellStyle name="Note 2 6 5" xfId="4327" xr:uid="{C454FAA6-983F-43E2-A784-237B3E834F5D}"/>
    <cellStyle name="Note 2 6 5 2" xfId="7150" xr:uid="{E5865E4F-0812-4FF1-A84C-DCFBC9EAD3BC}"/>
    <cellStyle name="Note 2 6 6" xfId="2582" xr:uid="{CCA1C0D3-7BA2-4EC0-817C-E064DDEE5074}"/>
    <cellStyle name="Note 2 6 6 2" xfId="6233" xr:uid="{824A8210-6630-4E09-9ABC-2F65C1F69DB4}"/>
    <cellStyle name="Note 2 6 7" xfId="3104" xr:uid="{A8F2908A-2C58-4517-A945-C5607DD3F3A2}"/>
    <cellStyle name="Note 2 6 8" xfId="6422" xr:uid="{C132ABAF-CCE8-4BFE-B3A3-0F5D35376B9E}"/>
    <cellStyle name="Note 2 7" xfId="1046" xr:uid="{00000000-0005-0000-0000-0000E6000000}"/>
    <cellStyle name="Note 2 7 2" xfId="4378" xr:uid="{2287B404-C6B0-4599-BE6C-BBE1C75467FA}"/>
    <cellStyle name="Note 2 7 2 2" xfId="7201" xr:uid="{79818B5B-40AB-4B60-97AF-462E5EF7D81B}"/>
    <cellStyle name="Note 2 7 3" xfId="4341" xr:uid="{E279358D-C3BA-44FE-BB25-02B99937A51F}"/>
    <cellStyle name="Note 2 7 3 2" xfId="7164" xr:uid="{0C342B57-DA3C-4E18-B269-A7B9D321B9F4}"/>
    <cellStyle name="Note 2 7 4" xfId="4919" xr:uid="{B03D2B5A-52E3-4A6B-9543-9F325E9CD031}"/>
    <cellStyle name="Note 2 7 4 2" xfId="7742" xr:uid="{CB117077-2714-4877-B62C-106AC91E4EDA}"/>
    <cellStyle name="Note 2 7 5" xfId="4924" xr:uid="{E6FDD843-F9D4-4620-9E9E-FE4C3FCD6577}"/>
    <cellStyle name="Note 2 7 5 2" xfId="7747" xr:uid="{0D6793E2-3406-4E97-8B3E-DB2C43B5152E}"/>
    <cellStyle name="Note 2 7 6" xfId="4349" xr:uid="{1AD1A12A-6A20-4A3F-A67B-64CBF0077D54}"/>
    <cellStyle name="Note 2 7 6 2" xfId="7172" xr:uid="{5EBEAA27-C6B1-4D8F-87BE-3753AA5843CD}"/>
    <cellStyle name="Note 2 7 7" xfId="3327" xr:uid="{9646983D-B684-4E69-8D78-C023BF200A5C}"/>
    <cellStyle name="Note 2 7 8" xfId="6484" xr:uid="{9306375C-9DCB-432C-A254-307BBCD618FB}"/>
    <cellStyle name="Note 2 8" xfId="1605" xr:uid="{00000000-0005-0000-0000-0000E6000000}"/>
    <cellStyle name="Note 2 8 2" xfId="4888" xr:uid="{3BA0AB5C-8BD1-4FEF-9C70-0D342CA3A342}"/>
    <cellStyle name="Note 2 8 2 2" xfId="7711" xr:uid="{B8E0D895-2579-4EA4-8057-326BE29E14CE}"/>
    <cellStyle name="Note 2 8 3" xfId="5195" xr:uid="{A7F5BD93-4F77-4FF9-93AA-81EBAB012435}"/>
    <cellStyle name="Note 2 8 3 2" xfId="8018" xr:uid="{5F660F89-0115-40D0-9DCD-EC19C138E15C}"/>
    <cellStyle name="Note 2 8 4" xfId="5515" xr:uid="{F29640FF-E795-40E9-B83D-C52D0E2591B6}"/>
    <cellStyle name="Note 2 8 4 2" xfId="8338" xr:uid="{A0CF5A4B-2410-49E3-98DD-26B4EB6D70AD}"/>
    <cellStyle name="Note 2 8 5" xfId="5839" xr:uid="{05A53252-EE55-4A8B-B856-559612FB3A4E}"/>
    <cellStyle name="Note 2 8 5 2" xfId="8662" xr:uid="{6B3CEA27-D145-45D4-BB3F-EC76B3536382}"/>
    <cellStyle name="Note 2 8 6" xfId="6130" xr:uid="{E4A48FD8-797D-426C-98BB-55D625B872E3}"/>
    <cellStyle name="Note 2 8 6 2" xfId="8953" xr:uid="{F45DB603-CD3B-48C6-96EF-8EA1A1ED7DFD}"/>
    <cellStyle name="Note 2 8 7" xfId="4000" xr:uid="{1B1CD79F-C4DF-48CB-B829-1E67D411BC60}"/>
    <cellStyle name="Note 2 8 8" xfId="6823" xr:uid="{B793014D-B133-4AF9-9B90-0069B8DB3E58}"/>
    <cellStyle name="Note 2 9" xfId="1474" xr:uid="{00000000-0005-0000-0000-0000E6000000}"/>
    <cellStyle name="Note 2 9 2" xfId="2567" xr:uid="{084388DF-172D-49D6-A509-CA5ED5A1D9B1}"/>
    <cellStyle name="Note 2 9 3" xfId="6219" xr:uid="{76467462-61B1-430B-9E17-6DB40CADD299}"/>
    <cellStyle name="Note 3" xfId="109" xr:uid="{00000000-0005-0000-0000-0000E9000000}"/>
    <cellStyle name="Note 3 10" xfId="1470" xr:uid="{00000000-0005-0000-0000-0000E9000000}"/>
    <cellStyle name="Note 3 10 2" xfId="2566" xr:uid="{4D3D336A-E148-4154-93EB-3A65E11C4A34}"/>
    <cellStyle name="Note 3 10 3" xfId="6218" xr:uid="{DC300016-E45A-4D22-BAD5-D02AFCBAAABB}"/>
    <cellStyle name="Note 3 11" xfId="1627" xr:uid="{00000000-0005-0000-0000-0000E9000000}"/>
    <cellStyle name="Note 3 11 2" xfId="4096" xr:uid="{51FEEA63-01E1-4B3E-8E4F-7351AD0C6146}"/>
    <cellStyle name="Note 3 11 3" xfId="6919" xr:uid="{9421A904-D313-499D-AECE-26A285887E14}"/>
    <cellStyle name="Note 3 12" xfId="1727" xr:uid="{00000000-0005-0000-0000-0000E9000000}"/>
    <cellStyle name="Note 3 12 2" xfId="4138" xr:uid="{1DB75967-2BA4-4050-85A9-5D28138EAB9D}"/>
    <cellStyle name="Note 3 12 3" xfId="6961" xr:uid="{377B42E4-C288-4EFA-A4C5-81A1E32E94A8}"/>
    <cellStyle name="Note 3 13" xfId="2126" xr:uid="{D0852587-28E0-4BE9-BD6E-20E6E64E1DE6}"/>
    <cellStyle name="Note 3 14" xfId="2304" xr:uid="{113A89A3-0E4E-4DAA-9A50-5A0DB3A19B9A}"/>
    <cellStyle name="Note 3 2" xfId="268" xr:uid="{00000000-0005-0000-0000-0000EA000000}"/>
    <cellStyle name="Note 3 2 10" xfId="811" xr:uid="{00000000-0005-0000-0000-0000EA000000}"/>
    <cellStyle name="Note 3 2 10 2" xfId="2688" xr:uid="{D774099E-EF08-44E4-BFAA-8373ECD73200}"/>
    <cellStyle name="Note 3 2 10 3" xfId="6258" xr:uid="{0950BC9F-D445-435E-BA48-DBA4BAA96F96}"/>
    <cellStyle name="Note 3 2 11" xfId="804" xr:uid="{00000000-0005-0000-0000-0000EA000000}"/>
    <cellStyle name="Note 3 2 11 2" xfId="2800" xr:uid="{BAC9ECEE-3F53-48EA-AE16-FAB4649DC48A}"/>
    <cellStyle name="Note 3 2 11 3" xfId="6291" xr:uid="{D2934002-29B5-4222-B6AE-FF5D6199EE40}"/>
    <cellStyle name="Note 3 2 12" xfId="1308" xr:uid="{00000000-0005-0000-0000-0000EA000000}"/>
    <cellStyle name="Note 3 2 12 2" xfId="4902" xr:uid="{313B2D53-7924-43D8-9D78-A18046058CFA}"/>
    <cellStyle name="Note 3 2 12 3" xfId="7725" xr:uid="{82988A69-671D-4ADD-94C7-6C0D5B0F43BC}"/>
    <cellStyle name="Note 3 2 13" xfId="1450" xr:uid="{00000000-0005-0000-0000-0000EA000000}"/>
    <cellStyle name="Note 3 2 14" xfId="1696" xr:uid="{00000000-0005-0000-0000-0000EA000000}"/>
    <cellStyle name="Note 3 2 15" xfId="1700" xr:uid="{00000000-0005-0000-0000-0000EA000000}"/>
    <cellStyle name="Note 3 2 16" xfId="813" xr:uid="{00000000-0005-0000-0000-0000EA000000}"/>
    <cellStyle name="Note 3 2 17" xfId="1829" xr:uid="{00000000-0005-0000-0000-0000EA000000}"/>
    <cellStyle name="Note 3 2 18" xfId="1725" xr:uid="{00000000-0005-0000-0000-0000EA000000}"/>
    <cellStyle name="Note 3 2 19" xfId="2212" xr:uid="{C3F416DD-AD16-4851-9CC4-A49CAA725B22}"/>
    <cellStyle name="Note 3 2 2" xfId="665" xr:uid="{E7C2FA9F-D874-41BB-AFEA-FD9155410415}"/>
    <cellStyle name="Note 3 2 2 10" xfId="1542" xr:uid="{E7C2FA9F-D874-41BB-AFEA-FD9155410415}"/>
    <cellStyle name="Note 3 2 2 11" xfId="828" xr:uid="{E7C2FA9F-D874-41BB-AFEA-FD9155410415}"/>
    <cellStyle name="Note 3 2 2 12" xfId="2025" xr:uid="{E7C2FA9F-D874-41BB-AFEA-FD9155410415}"/>
    <cellStyle name="Note 3 2 2 13" xfId="2418" xr:uid="{D5A5E278-C4AB-446A-A110-C78A8E0DE607}"/>
    <cellStyle name="Note 3 2 2 14" xfId="6155" xr:uid="{F317802E-4543-4E53-B353-2898608389EB}"/>
    <cellStyle name="Note 3 2 2 2" xfId="1321" xr:uid="{E7C2FA9F-D874-41BB-AFEA-FD9155410415}"/>
    <cellStyle name="Note 3 2 2 2 2" xfId="4458" xr:uid="{D5FA8A95-8E88-4C11-A5F5-4EF7BB1E4606}"/>
    <cellStyle name="Note 3 2 2 2 2 2" xfId="7281" xr:uid="{37A93C83-E90A-4B6F-83B6-F6E541262560}"/>
    <cellStyle name="Note 3 2 2 2 3" xfId="5021" xr:uid="{E9899D5E-1EFA-4FD7-9F10-75B1274BBA30}"/>
    <cellStyle name="Note 3 2 2 2 3 2" xfId="7844" xr:uid="{B672210A-A088-4C51-91D9-B792CCFC8AA8}"/>
    <cellStyle name="Note 3 2 2 2 4" xfId="4167" xr:uid="{166266ED-9E87-4D71-B0DD-1910F58EC245}"/>
    <cellStyle name="Note 3 2 2 2 4 2" xfId="6990" xr:uid="{0B394479-530E-4277-8A8E-74FB8C4DE482}"/>
    <cellStyle name="Note 3 2 2 2 5" xfId="4937" xr:uid="{836CEECC-53BF-4A5C-A8EC-CF7FB61A3BA5}"/>
    <cellStyle name="Note 3 2 2 2 5 2" xfId="7760" xr:uid="{ED0A1DED-597E-473D-9ABD-3FEDAF9E191F}"/>
    <cellStyle name="Note 3 2 2 2 6" xfId="4490" xr:uid="{F2202D8B-F387-4B87-A186-8BD3FFBA4A64}"/>
    <cellStyle name="Note 3 2 2 2 6 2" xfId="7313" xr:uid="{63C42852-8798-4725-B0B9-5C2AFB3B2ABC}"/>
    <cellStyle name="Note 3 2 2 2 7" xfId="3444" xr:uid="{575081CE-866D-4119-BC07-C24774EA3CF8}"/>
    <cellStyle name="Note 3 2 2 2 8" xfId="6513" xr:uid="{AA92379B-097C-4964-8258-F5A75155C169}"/>
    <cellStyle name="Note 3 2 2 3" xfId="846" xr:uid="{E7C2FA9F-D874-41BB-AFEA-FD9155410415}"/>
    <cellStyle name="Note 3 2 2 3 2" xfId="4740" xr:uid="{6F85416C-9CE4-4745-8718-5854D145AED4}"/>
    <cellStyle name="Note 3 2 2 3 2 2" xfId="7563" xr:uid="{B28E3163-D7E7-42F3-BA79-943D9C015A06}"/>
    <cellStyle name="Note 3 2 2 3 3" xfId="4121" xr:uid="{73C42CDE-C7A5-4EFD-9CB7-FB0C54DBF8A6}"/>
    <cellStyle name="Note 3 2 2 3 3 2" xfId="6944" xr:uid="{23881B41-65CF-41A7-9FAC-BD09CEC34592}"/>
    <cellStyle name="Note 3 2 2 3 4" xfId="5367" xr:uid="{ABF89B6A-6357-4E44-9CBF-5B55DA2DEC49}"/>
    <cellStyle name="Note 3 2 2 3 4 2" xfId="8190" xr:uid="{EA5410E0-6ACA-404F-A62C-B9AED14219E9}"/>
    <cellStyle name="Note 3 2 2 3 5" xfId="5691" xr:uid="{914FA1B7-5513-4BFA-A616-6D17313B25DE}"/>
    <cellStyle name="Note 3 2 2 3 5 2" xfId="8514" xr:uid="{3AE4D90D-7E47-40B3-A8AC-A0674F61E3A3}"/>
    <cellStyle name="Note 3 2 2 3 6" xfId="5982" xr:uid="{C0F0B168-E4C1-4299-A0FB-8AE5055EA514}"/>
    <cellStyle name="Note 3 2 2 3 6 2" xfId="8805" xr:uid="{16E199BD-A4D9-4013-9B50-4FDECE52E298}"/>
    <cellStyle name="Note 3 2 2 3 7" xfId="3852" xr:uid="{8CB7B1EF-2AB4-4CA9-A893-1E59EEB31138}"/>
    <cellStyle name="Note 3 2 2 3 8" xfId="6675" xr:uid="{6D067775-429E-4903-B790-E5B9D80F4249}"/>
    <cellStyle name="Note 3 2 2 4" xfId="1502" xr:uid="{E7C2FA9F-D874-41BB-AFEA-FD9155410415}"/>
    <cellStyle name="Note 3 2 2 4 2" xfId="4753" xr:uid="{7BB91F85-C07F-4B7C-BCA7-EFB4C3C53B66}"/>
    <cellStyle name="Note 3 2 2 4 2 2" xfId="7576" xr:uid="{BBDE66E2-7783-495D-9AF1-8A5986CE179D}"/>
    <cellStyle name="Note 3 2 2 4 3" xfId="4414" xr:uid="{1F634405-93FE-4248-B7C2-AEDDEA7B1E1F}"/>
    <cellStyle name="Note 3 2 2 4 3 2" xfId="7237" xr:uid="{A09A3D52-1009-412D-87E5-E83C5E912015}"/>
    <cellStyle name="Note 3 2 2 4 4" xfId="5380" xr:uid="{7A070486-A431-4F35-8B59-6061BF0B7472}"/>
    <cellStyle name="Note 3 2 2 4 4 2" xfId="8203" xr:uid="{35F294DD-4845-476B-99EC-177FC41DF76A}"/>
    <cellStyle name="Note 3 2 2 4 5" xfId="5704" xr:uid="{A538B558-41CD-40A8-A2E6-8193167543DF}"/>
    <cellStyle name="Note 3 2 2 4 5 2" xfId="8527" xr:uid="{46B18207-EC91-4BA3-9591-93E7FD2E2341}"/>
    <cellStyle name="Note 3 2 2 4 6" xfId="5995" xr:uid="{E3EAC9F1-BC15-46EF-B2CC-1937C217006F}"/>
    <cellStyle name="Note 3 2 2 4 6 2" xfId="8818" xr:uid="{74FD3B3B-427A-4CBC-AA6A-B3166AE41A70}"/>
    <cellStyle name="Note 3 2 2 4 7" xfId="3865" xr:uid="{21E6E6EC-E767-45E5-9FCC-12B9C04F00A3}"/>
    <cellStyle name="Note 3 2 2 4 8" xfId="6688" xr:uid="{95973927-0423-4426-89C6-29BCAED00800}"/>
    <cellStyle name="Note 3 2 2 5" xfId="1510" xr:uid="{E7C2FA9F-D874-41BB-AFEA-FD9155410415}"/>
    <cellStyle name="Note 3 2 2 5 2" xfId="2981" xr:uid="{9F1A3A7D-37EC-4B59-8162-721FCCA41BBA}"/>
    <cellStyle name="Note 3 2 2 5 3" xfId="6384" xr:uid="{77EB17B4-CCE9-4717-9E4A-86AB9E83D669}"/>
    <cellStyle name="Note 3 2 2 6" xfId="1580" xr:uid="{E7C2FA9F-D874-41BB-AFEA-FD9155410415}"/>
    <cellStyle name="Note 3 2 2 6 2" xfId="4597" xr:uid="{B56214D9-71AB-4269-9579-AA014A2D03A7}"/>
    <cellStyle name="Note 3 2 2 6 3" xfId="7420" xr:uid="{63DF6922-1661-40E7-9FF2-E51FC970ABC1}"/>
    <cellStyle name="Note 3 2 2 7" xfId="1564" xr:uid="{E7C2FA9F-D874-41BB-AFEA-FD9155410415}"/>
    <cellStyle name="Note 3 2 2 7 2" xfId="4119" xr:uid="{626CA919-82A2-46D6-A6DB-E9678EF113B6}"/>
    <cellStyle name="Note 3 2 2 7 3" xfId="6942" xr:uid="{4B4B8292-99AF-485E-B4DD-F15D1EC8EF05}"/>
    <cellStyle name="Note 3 2 2 8" xfId="1422" xr:uid="{E7C2FA9F-D874-41BB-AFEA-FD9155410415}"/>
    <cellStyle name="Note 3 2 2 9" xfId="841" xr:uid="{E7C2FA9F-D874-41BB-AFEA-FD9155410415}"/>
    <cellStyle name="Note 3 2 3" xfId="945" xr:uid="{00000000-0005-0000-0000-0000EA000000}"/>
    <cellStyle name="Note 3 2 3 10" xfId="6597" xr:uid="{7F29602D-1D64-4163-A411-220E7587233E}"/>
    <cellStyle name="Note 3 2 3 2" xfId="3981" xr:uid="{9B9ECD20-052C-4903-8AEB-E941CE1BF943}"/>
    <cellStyle name="Note 3 2 3 2 2" xfId="4869" xr:uid="{9E776ADF-78DF-42B5-BFC5-0EB7C0398A19}"/>
    <cellStyle name="Note 3 2 3 2 2 2" xfId="7692" xr:uid="{0F03B500-DD97-455F-985C-D7843AA70924}"/>
    <cellStyle name="Note 3 2 3 2 3" xfId="5176" xr:uid="{2B824341-E320-4EF9-BCE8-0193CE099744}"/>
    <cellStyle name="Note 3 2 3 2 3 2" xfId="7999" xr:uid="{89F852CB-A13C-4BF6-A998-CF6E846702AC}"/>
    <cellStyle name="Note 3 2 3 2 4" xfId="5496" xr:uid="{86F79C08-C2AB-4847-BD09-40B8D514967E}"/>
    <cellStyle name="Note 3 2 3 2 4 2" xfId="8319" xr:uid="{71E94D00-AE28-424A-BADB-A14693F08555}"/>
    <cellStyle name="Note 3 2 3 2 5" xfId="5820" xr:uid="{BCA2356C-5577-4B30-891F-B7DA34A5DB61}"/>
    <cellStyle name="Note 3 2 3 2 5 2" xfId="8643" xr:uid="{D025D53D-7B6A-447B-9D48-31739A4414CD}"/>
    <cellStyle name="Note 3 2 3 2 6" xfId="6111" xr:uid="{051C6A25-2E6C-4CEB-81FF-CC56E5F0F419}"/>
    <cellStyle name="Note 3 2 3 2 6 2" xfId="8934" xr:uid="{F0952BC8-AA8E-453B-8C88-9C5556C84816}"/>
    <cellStyle name="Note 3 2 3 2 7" xfId="6804" xr:uid="{0CD79B56-0EAB-432B-B7F1-40474EBE593D}"/>
    <cellStyle name="Note 3 2 3 3" xfId="3841" xr:uid="{818E3470-158A-4E05-B15A-9B0C600CDB33}"/>
    <cellStyle name="Note 3 2 3 3 2" xfId="4729" xr:uid="{C5D30B3B-3A3E-442B-8F1D-F942776CD233}"/>
    <cellStyle name="Note 3 2 3 3 2 2" xfId="7552" xr:uid="{FBCD61C9-78B3-4305-8EDF-89FFDA561FD6}"/>
    <cellStyle name="Note 3 2 3 3 3" xfId="4991" xr:uid="{1BD82E07-8D39-4D78-A91C-E30AC666507F}"/>
    <cellStyle name="Note 3 2 3 3 3 2" xfId="7814" xr:uid="{075D3CF8-147A-4C4A-936B-DB5D9B2D839B}"/>
    <cellStyle name="Note 3 2 3 3 4" xfId="5356" xr:uid="{BB2F1AB1-146B-4055-9C42-DA0B2D429BEC}"/>
    <cellStyle name="Note 3 2 3 3 4 2" xfId="8179" xr:uid="{1E73538F-3F9C-4B4A-A97E-91DC49ADC33A}"/>
    <cellStyle name="Note 3 2 3 3 5" xfId="5680" xr:uid="{104C1A20-1CA6-4F4C-B70C-9302ACCDD967}"/>
    <cellStyle name="Note 3 2 3 3 5 2" xfId="8503" xr:uid="{A4736E61-934E-4B8C-AB75-0F04B0AE5819}"/>
    <cellStyle name="Note 3 2 3 3 6" xfId="5971" xr:uid="{AA8D6902-76C8-420C-B468-CDE21FF102FB}"/>
    <cellStyle name="Note 3 2 3 3 6 2" xfId="8794" xr:uid="{B1F1CFF0-0A41-41BB-A20F-42494B72363B}"/>
    <cellStyle name="Note 3 2 3 3 7" xfId="6664" xr:uid="{AC06A304-E917-4E3F-9985-8A1966B7BE9A}"/>
    <cellStyle name="Note 3 2 3 4" xfId="4662" xr:uid="{69000733-A890-4571-B3DE-DCDCCC17C009}"/>
    <cellStyle name="Note 3 2 3 4 2" xfId="7485" xr:uid="{957757EF-9F08-444E-AB81-441C3CD4208C}"/>
    <cellStyle name="Note 3 2 3 5" xfId="5002" xr:uid="{F3FFA690-BCAB-46E6-8D69-74F27DDE5495}"/>
    <cellStyle name="Note 3 2 3 5 2" xfId="7825" xr:uid="{1366012A-99F4-4700-BA02-BD0B39EA865E}"/>
    <cellStyle name="Note 3 2 3 6" xfId="5289" xr:uid="{7832D661-0432-48D4-A348-DCC0A5FD552C}"/>
    <cellStyle name="Note 3 2 3 6 2" xfId="8112" xr:uid="{30174C3C-4AC5-4D72-B09A-585FC188C114}"/>
    <cellStyle name="Note 3 2 3 7" xfId="5613" xr:uid="{12DEB8F3-6F62-451D-BEEA-EE020ECAD803}"/>
    <cellStyle name="Note 3 2 3 7 2" xfId="8436" xr:uid="{362ABFA3-9341-4E19-8E00-BF6E533E4BE7}"/>
    <cellStyle name="Note 3 2 3 8" xfId="5904" xr:uid="{3BCC6DF0-D255-47EF-B13B-76804BF21CCE}"/>
    <cellStyle name="Note 3 2 3 8 2" xfId="8727" xr:uid="{038FF290-450C-414F-BA02-BE413A519500}"/>
    <cellStyle name="Note 3 2 3 9" xfId="3774" xr:uid="{9D1B616B-1DEE-4AEF-907E-6F91CF68D91D}"/>
    <cellStyle name="Note 3 2 4" xfId="1048" xr:uid="{00000000-0005-0000-0000-0000EA000000}"/>
    <cellStyle name="Note 3 2 4 10" xfId="6609" xr:uid="{024B33F8-D9EC-46AD-97E2-F3C4FE469F7A}"/>
    <cellStyle name="Note 3 2 4 2" xfId="3993" xr:uid="{137F2120-7A66-4EB5-8619-2614D7D9CE4B}"/>
    <cellStyle name="Note 3 2 4 2 2" xfId="4881" xr:uid="{38B1F89A-2C47-48AB-ADC6-C8BD6A71D139}"/>
    <cellStyle name="Note 3 2 4 2 2 2" xfId="7704" xr:uid="{B54FE333-76AE-4D27-A2BA-17DB5A8B0B8C}"/>
    <cellStyle name="Note 3 2 4 2 3" xfId="5188" xr:uid="{E9BC1138-35EB-46A4-B96B-43D8CFE84095}"/>
    <cellStyle name="Note 3 2 4 2 3 2" xfId="8011" xr:uid="{7D97B914-AA09-417A-84C9-98C494E9F452}"/>
    <cellStyle name="Note 3 2 4 2 4" xfId="5508" xr:uid="{65612D3F-ACF4-4E81-B267-C06A4B5D23E3}"/>
    <cellStyle name="Note 3 2 4 2 4 2" xfId="8331" xr:uid="{DD6C6691-67AE-419C-A059-581D382C5A01}"/>
    <cellStyle name="Note 3 2 4 2 5" xfId="5832" xr:uid="{2685105D-238E-4F8D-8BEA-AF926EDFE227}"/>
    <cellStyle name="Note 3 2 4 2 5 2" xfId="8655" xr:uid="{900B4BA5-26BC-40C7-9BB8-0E30C4737903}"/>
    <cellStyle name="Note 3 2 4 2 6" xfId="6123" xr:uid="{DB9E8237-B2DF-4E7F-892C-B45C7DFEA96C}"/>
    <cellStyle name="Note 3 2 4 2 6 2" xfId="8946" xr:uid="{5227D3D3-FE9E-4FB3-A93A-9AB276D6A7B2}"/>
    <cellStyle name="Note 3 2 4 2 7" xfId="6816" xr:uid="{5448ED31-1795-4F88-8FAA-935015B05B73}"/>
    <cellStyle name="Note 3 2 4 3" xfId="3831" xr:uid="{900A4090-1924-4BE8-BEDB-F06186DBFB7D}"/>
    <cellStyle name="Note 3 2 4 3 2" xfId="4719" xr:uid="{0D9AB6DB-BDFC-46AE-9320-3181CD7706F0}"/>
    <cellStyle name="Note 3 2 4 3 2 2" xfId="7542" xr:uid="{B7DBA0AA-0BB5-4E0D-BFB8-F37E6157C893}"/>
    <cellStyle name="Note 3 2 4 3 3" xfId="4412" xr:uid="{FD7B4B8F-E77C-4B60-A6A3-0584F52D161B}"/>
    <cellStyle name="Note 3 2 4 3 3 2" xfId="7235" xr:uid="{2A67F6B4-51A9-4858-8D48-351DE6874751}"/>
    <cellStyle name="Note 3 2 4 3 4" xfId="5346" xr:uid="{1900EBC2-0EC0-41C7-98AF-98D8A83DFEC0}"/>
    <cellStyle name="Note 3 2 4 3 4 2" xfId="8169" xr:uid="{CD1ECA3F-567C-4168-8AAE-55B8BF46CDFD}"/>
    <cellStyle name="Note 3 2 4 3 5" xfId="5670" xr:uid="{8CB1B417-E258-4F74-909B-EA331784F603}"/>
    <cellStyle name="Note 3 2 4 3 5 2" xfId="8493" xr:uid="{E79B7688-35EF-4CCF-8818-D51BE714B965}"/>
    <cellStyle name="Note 3 2 4 3 6" xfId="5961" xr:uid="{AF66299B-DE2D-4F93-AF17-2408EF92B8F4}"/>
    <cellStyle name="Note 3 2 4 3 6 2" xfId="8784" xr:uid="{B3AA2C74-E985-435F-BFA6-E47A32F05547}"/>
    <cellStyle name="Note 3 2 4 3 7" xfId="6654" xr:uid="{DE7B9E25-E256-4E2D-8687-BF9D49163BC9}"/>
    <cellStyle name="Note 3 2 4 4" xfId="4674" xr:uid="{3DD40039-4832-420D-9987-76E133A169BA}"/>
    <cellStyle name="Note 3 2 4 4 2" xfId="7497" xr:uid="{01A745B9-B340-4DC4-BA23-B076F470EC1B}"/>
    <cellStyle name="Note 3 2 4 5" xfId="2585" xr:uid="{355F6826-A8B5-4931-8DF3-88BC694B40D0}"/>
    <cellStyle name="Note 3 2 4 5 2" xfId="6235" xr:uid="{8233ECC3-C489-4589-8D0B-5735DCCBB276}"/>
    <cellStyle name="Note 3 2 4 6" xfId="5301" xr:uid="{9347B3BE-8246-40D0-B0B6-6720D1FFE60F}"/>
    <cellStyle name="Note 3 2 4 6 2" xfId="8124" xr:uid="{9E226C90-4B67-4756-B531-0DA12A5A1458}"/>
    <cellStyle name="Note 3 2 4 7" xfId="5625" xr:uid="{6DB5CADC-BE38-4F32-A9E6-2A8BD6F995D1}"/>
    <cellStyle name="Note 3 2 4 7 2" xfId="8448" xr:uid="{62673877-2A06-4CC3-851F-C804802A5984}"/>
    <cellStyle name="Note 3 2 4 8" xfId="5916" xr:uid="{EFF21CD4-6DFC-4F45-A10F-AB2CEC05BDD5}"/>
    <cellStyle name="Note 3 2 4 8 2" xfId="8739" xr:uid="{BE46B64F-0D32-40E8-87CE-62C5D789BFCD}"/>
    <cellStyle name="Note 3 2 4 9" xfId="3786" xr:uid="{8A5F78A1-A2F1-4003-AE34-10C58B6B138F}"/>
    <cellStyle name="Note 3 2 5" xfId="1499" xr:uid="{00000000-0005-0000-0000-0000EA000000}"/>
    <cellStyle name="Note 3 2 5 10" xfId="6587" xr:uid="{A77DB038-E69E-4FBC-9BDC-A5A8B4521F60}"/>
    <cellStyle name="Note 3 2 5 2" xfId="3971" xr:uid="{93BF654F-0588-498B-9756-0757E6C7977C}"/>
    <cellStyle name="Note 3 2 5 2 2" xfId="4859" xr:uid="{39431FE3-4F4D-4827-99C1-847F826576B5}"/>
    <cellStyle name="Note 3 2 5 2 2 2" xfId="7682" xr:uid="{346CA110-5E0F-4110-A9AD-CE8C268ACE00}"/>
    <cellStyle name="Note 3 2 5 2 3" xfId="5166" xr:uid="{CC557539-BE38-4F60-AC33-4CF9EAD3AF52}"/>
    <cellStyle name="Note 3 2 5 2 3 2" xfId="7989" xr:uid="{FBF551E2-83AD-49D5-8296-F048E43D54CD}"/>
    <cellStyle name="Note 3 2 5 2 4" xfId="5486" xr:uid="{3E4EC938-ED4E-4FE3-AE32-A45BD3DAF91D}"/>
    <cellStyle name="Note 3 2 5 2 4 2" xfId="8309" xr:uid="{FACC163C-49DD-4401-B78E-F9E888C6A573}"/>
    <cellStyle name="Note 3 2 5 2 5" xfId="5810" xr:uid="{F2B4E3E0-F7AA-4E7A-A597-6BB45EE42E49}"/>
    <cellStyle name="Note 3 2 5 2 5 2" xfId="8633" xr:uid="{0C803011-1F0E-40CD-B649-EF14E8D3E74B}"/>
    <cellStyle name="Note 3 2 5 2 6" xfId="6101" xr:uid="{426B429D-BA1B-477C-9ED2-4BEAD357CAC1}"/>
    <cellStyle name="Note 3 2 5 2 6 2" xfId="8924" xr:uid="{CDE9C7AC-3D66-42E3-84B5-0F40BD97D005}"/>
    <cellStyle name="Note 3 2 5 2 7" xfId="6794" xr:uid="{3F98C82D-A499-4681-A22F-1D0DF7308DA5}"/>
    <cellStyle name="Note 3 2 5 3" xfId="3310" xr:uid="{63E589BB-84F7-4FD0-906E-4FCB70A873AC}"/>
    <cellStyle name="Note 3 2 5 3 2" xfId="4361" xr:uid="{43B3459D-1BA3-4EA9-B790-54955EA85533}"/>
    <cellStyle name="Note 3 2 5 3 2 2" xfId="7184" xr:uid="{6E655163-60FA-4DF5-ABFE-EBBC414D753B}"/>
    <cellStyle name="Note 3 2 5 3 3" xfId="4995" xr:uid="{D6067500-5515-43C2-A506-EC508FBA1E00}"/>
    <cellStyle name="Note 3 2 5 3 3 2" xfId="7818" xr:uid="{E8FA14CE-7C57-4E62-8190-B58432CB4ED0}"/>
    <cellStyle name="Note 3 2 5 3 4" xfId="4258" xr:uid="{91931CDB-8AD5-433F-9CED-0E86DC18A283}"/>
    <cellStyle name="Note 3 2 5 3 4 2" xfId="7081" xr:uid="{D2A9D72C-F5EE-49B6-9F7F-D8C34C6293F3}"/>
    <cellStyle name="Note 3 2 5 3 5" xfId="2833" xr:uid="{1837B083-3DEB-4D84-8EB8-5CC80EEE38CD}"/>
    <cellStyle name="Note 3 2 5 3 5 2" xfId="6324" xr:uid="{804785C9-DC7D-476F-8316-575C1209A374}"/>
    <cellStyle name="Note 3 2 5 3 6" xfId="4337" xr:uid="{DBCA2444-516E-495E-9745-5A71A868E9B3}"/>
    <cellStyle name="Note 3 2 5 3 6 2" xfId="7160" xr:uid="{6A1BBE01-FAF7-45BA-87FF-1ADE44E71C7F}"/>
    <cellStyle name="Note 3 2 5 3 7" xfId="6467" xr:uid="{D4606C76-55BD-48AE-890C-3B365D21CB1D}"/>
    <cellStyle name="Note 3 2 5 4" xfId="4652" xr:uid="{BE908EEF-7245-4CC9-8953-1D7F30F22343}"/>
    <cellStyle name="Note 3 2 5 4 2" xfId="7475" xr:uid="{46E2AA38-5A70-47BE-B1DD-EF41C5A3DD9B}"/>
    <cellStyle name="Note 3 2 5 5" xfId="4047" xr:uid="{3F6E7D17-4B46-432E-A9AF-DBDA3531C816}"/>
    <cellStyle name="Note 3 2 5 5 2" xfId="6870" xr:uid="{90F08D20-A56F-4338-B9F1-E2CB8057D5A6}"/>
    <cellStyle name="Note 3 2 5 6" xfId="5279" xr:uid="{8A775BAA-AABC-40C8-9D2C-172E6239B94A}"/>
    <cellStyle name="Note 3 2 5 6 2" xfId="8102" xr:uid="{F7EEF4B1-420C-4262-A61D-30E74799775B}"/>
    <cellStyle name="Note 3 2 5 7" xfId="5603" xr:uid="{42515C5F-C6D4-4721-9F4B-BD3F32F13611}"/>
    <cellStyle name="Note 3 2 5 7 2" xfId="8426" xr:uid="{EB05B901-D490-4AF1-947F-D7CBED9965AC}"/>
    <cellStyle name="Note 3 2 5 8" xfId="5894" xr:uid="{C97449F6-BFB5-4784-BD8C-6BC081C5D24F}"/>
    <cellStyle name="Note 3 2 5 8 2" xfId="8717" xr:uid="{531FF38A-28AF-4DB5-A823-769B96B0C03F}"/>
    <cellStyle name="Note 3 2 5 9" xfId="3764" xr:uid="{61879AF0-BA5A-444E-9292-91E12AC89614}"/>
    <cellStyle name="Note 3 2 6" xfId="1485" xr:uid="{00000000-0005-0000-0000-0000EA000000}"/>
    <cellStyle name="Note 3 2 6 10" xfId="6613" xr:uid="{320B4927-F097-4348-A1DB-96F62E962B06}"/>
    <cellStyle name="Note 3 2 6 2" xfId="3997" xr:uid="{146136A5-AD8D-483C-853D-DBF74D3A84A2}"/>
    <cellStyle name="Note 3 2 6 2 2" xfId="4885" xr:uid="{9F60F633-D8B7-41DC-BB08-C278A2380A22}"/>
    <cellStyle name="Note 3 2 6 2 2 2" xfId="7708" xr:uid="{210DBDF2-5060-47F3-8219-90CBEE93B200}"/>
    <cellStyle name="Note 3 2 6 2 3" xfId="5192" xr:uid="{85651EFC-310E-49DF-B043-D2AA696E297F}"/>
    <cellStyle name="Note 3 2 6 2 3 2" xfId="8015" xr:uid="{089C270E-ED0F-423D-B987-518178025DE8}"/>
    <cellStyle name="Note 3 2 6 2 4" xfId="5512" xr:uid="{351C2580-1DA0-4B20-99D8-86B677F71C4F}"/>
    <cellStyle name="Note 3 2 6 2 4 2" xfId="8335" xr:uid="{1CADD0C2-B85B-4BC1-B1C7-387D22185FB3}"/>
    <cellStyle name="Note 3 2 6 2 5" xfId="5836" xr:uid="{5316B039-FA3B-4CF4-8EAD-6CA85DB9C653}"/>
    <cellStyle name="Note 3 2 6 2 5 2" xfId="8659" xr:uid="{64BF78AB-07B7-49BB-A11C-877915D108A8}"/>
    <cellStyle name="Note 3 2 6 2 6" xfId="6127" xr:uid="{3486470A-C6FC-4097-8801-857C9A1D0F7E}"/>
    <cellStyle name="Note 3 2 6 2 6 2" xfId="8950" xr:uid="{5FA9FEB3-1C0B-4E02-805E-2C7C3AC37774}"/>
    <cellStyle name="Note 3 2 6 2 7" xfId="6820" xr:uid="{5D6D115B-E47E-42BB-9BAD-E5D61A39C1BE}"/>
    <cellStyle name="Note 3 2 6 3" xfId="3089" xr:uid="{32385C7D-2DD3-4679-BC69-829909A4C871}"/>
    <cellStyle name="Note 3 2 6 3 2" xfId="4224" xr:uid="{E6DA20B2-3AA3-41C0-94DC-4EB1C33A8615}"/>
    <cellStyle name="Note 3 2 6 3 2 2" xfId="7047" xr:uid="{BBF20B5F-2DEF-4E5A-82D5-532A908C2128}"/>
    <cellStyle name="Note 3 2 6 3 3" xfId="4435" xr:uid="{4ACD57AA-7587-4C4B-8C22-3534747A007E}"/>
    <cellStyle name="Note 3 2 6 3 3 2" xfId="7258" xr:uid="{C909D078-A08C-4236-BE78-15F87CD29408}"/>
    <cellStyle name="Note 3 2 6 3 4" xfId="2801" xr:uid="{0546D368-6BD6-44E6-8B83-1252946215CA}"/>
    <cellStyle name="Note 3 2 6 3 4 2" xfId="6292" xr:uid="{0E8FF73D-BCDD-4360-8307-82AF9920FE12}"/>
    <cellStyle name="Note 3 2 6 3 5" xfId="4265" xr:uid="{44020C8B-E995-4BFE-892F-F905B2597089}"/>
    <cellStyle name="Note 3 2 6 3 5 2" xfId="7088" xr:uid="{84F30D6A-2162-4F50-AA63-3713F50325D9}"/>
    <cellStyle name="Note 3 2 6 3 6" xfId="5549" xr:uid="{0FFC951A-A16E-401B-BFD8-13860D9DC879}"/>
    <cellStyle name="Note 3 2 6 3 6 2" xfId="8372" xr:uid="{D9767256-031B-4893-9F37-D479E659D3C6}"/>
    <cellStyle name="Note 3 2 6 3 7" xfId="6410" xr:uid="{EF60DA5D-F074-45C7-9528-8FF6810F910D}"/>
    <cellStyle name="Note 3 2 6 4" xfId="4678" xr:uid="{27F6510B-DB35-4AC6-9DC3-DDCF99E3E0F3}"/>
    <cellStyle name="Note 3 2 6 4 2" xfId="7501" xr:uid="{BDC5F665-836D-4DE2-930A-09C0E2B306C7}"/>
    <cellStyle name="Note 3 2 6 5" xfId="5077" xr:uid="{E331964E-BD21-467E-9853-C425F7FA0784}"/>
    <cellStyle name="Note 3 2 6 5 2" xfId="7900" xr:uid="{EE977C38-5AA0-420C-845F-0E71E82E7826}"/>
    <cellStyle name="Note 3 2 6 6" xfId="5305" xr:uid="{DAEBB32B-7C24-429F-B040-376D00B86D7F}"/>
    <cellStyle name="Note 3 2 6 6 2" xfId="8128" xr:uid="{486A2B3C-AA6D-4C77-B211-699DE766DF69}"/>
    <cellStyle name="Note 3 2 6 7" xfId="5629" xr:uid="{A8DA39D8-7104-4625-8EC1-1B5AB4D062EB}"/>
    <cellStyle name="Note 3 2 6 7 2" xfId="8452" xr:uid="{C73E3421-A81B-4A91-A9F4-B6B7555C1A13}"/>
    <cellStyle name="Note 3 2 6 8" xfId="5920" xr:uid="{30A1F8CE-DA2B-4D4D-A1BC-F27D88039443}"/>
    <cellStyle name="Note 3 2 6 8 2" xfId="8743" xr:uid="{98F9EE96-1C73-4FEA-A403-BD4041A41455}"/>
    <cellStyle name="Note 3 2 6 9" xfId="3790" xr:uid="{78EA1849-D3F5-456A-A970-5C1A479127B3}"/>
    <cellStyle name="Note 3 2 7" xfId="1568" xr:uid="{00000000-0005-0000-0000-0000EA000000}"/>
    <cellStyle name="Note 3 2 7 2" xfId="4309" xr:uid="{DFE3F014-7D05-4D47-BBBA-657651445FB9}"/>
    <cellStyle name="Note 3 2 7 2 2" xfId="7132" xr:uid="{CEEA792F-021D-47A2-903B-1B2A596BBEAC}"/>
    <cellStyle name="Note 3 2 7 3" xfId="2792" xr:uid="{808D90C1-4C94-4038-94C1-522CB5C6A5FB}"/>
    <cellStyle name="Note 3 2 7 3 2" xfId="6283" xr:uid="{1399F95E-7DC0-46FF-873D-7DC5DE3D0C5F}"/>
    <cellStyle name="Note 3 2 7 4" xfId="4468" xr:uid="{0FBE0DE6-BF5D-4357-8D2C-36BF9B71DB53}"/>
    <cellStyle name="Note 3 2 7 4 2" xfId="7291" xr:uid="{0E72107B-D839-41BA-88BC-3A5B2D60DD08}"/>
    <cellStyle name="Note 3 2 7 5" xfId="4928" xr:uid="{8AB0CDF5-6ECD-4B3A-ABBA-60CB5FC70BD9}"/>
    <cellStyle name="Note 3 2 7 5 2" xfId="7751" xr:uid="{D04EB9EC-7001-41B0-8627-60DAC09B5210}"/>
    <cellStyle name="Note 3 2 7 6" xfId="5559" xr:uid="{113AC183-42B6-4643-B7E9-7C93A07FDDEE}"/>
    <cellStyle name="Note 3 2 7 6 2" xfId="8382" xr:uid="{FEE766AD-DEC1-44D0-854C-B1F60D022F0F}"/>
    <cellStyle name="Note 3 2 7 7" xfId="3219" xr:uid="{CED2A9A4-B6D7-4EB5-9E57-69219400B0B1}"/>
    <cellStyle name="Note 3 2 7 8" xfId="6455" xr:uid="{24D9CD61-CCD8-4012-8EB9-D7F852A05307}"/>
    <cellStyle name="Note 3 2 8" xfId="1330" xr:uid="{00000000-0005-0000-0000-0000EA000000}"/>
    <cellStyle name="Note 3 2 8 2" xfId="4235" xr:uid="{13072C07-907E-4CDF-8C66-58D8A6FF1E5D}"/>
    <cellStyle name="Note 3 2 8 2 2" xfId="7058" xr:uid="{F6367CDE-3E92-437F-B650-26BA1045B911}"/>
    <cellStyle name="Note 3 2 8 3" xfId="2787" xr:uid="{04C2F3D0-E510-49B6-B269-BC5643FF48BA}"/>
    <cellStyle name="Note 3 2 8 3 2" xfId="6278" xr:uid="{5760830E-F1C0-464B-A953-710CA7B70024}"/>
    <cellStyle name="Note 3 2 8 4" xfId="5037" xr:uid="{4B69FD68-FA16-4A74-86EE-6945E19BAA15}"/>
    <cellStyle name="Note 3 2 8 4 2" xfId="7860" xr:uid="{793A22B0-2746-4B16-BD25-A3E8C67752D8}"/>
    <cellStyle name="Note 3 2 8 5" xfId="4050" xr:uid="{E4A9E8DB-51D3-4DF2-AF11-D608C01BDCE1}"/>
    <cellStyle name="Note 3 2 8 5 2" xfId="6873" xr:uid="{63CDD285-B39F-46DF-9F0E-381813032A6A}"/>
    <cellStyle name="Note 3 2 8 6" xfId="5545" xr:uid="{C47EC108-75DB-4424-A335-C40D2CF18CCC}"/>
    <cellStyle name="Note 3 2 8 6 2" xfId="8368" xr:uid="{DB6777D1-629F-4BF1-AFB0-AC0F5CC15674}"/>
    <cellStyle name="Note 3 2 8 7" xfId="3101" xr:uid="{8E30A10F-779B-4664-BE14-A2CB90676E93}"/>
    <cellStyle name="Note 3 2 8 8" xfId="6419" xr:uid="{839BB247-7DB0-4598-9709-C5365ABAEEC9}"/>
    <cellStyle name="Note 3 2 9" xfId="765" xr:uid="{00000000-0005-0000-0000-0000EA000000}"/>
    <cellStyle name="Note 3 2 9 2" xfId="4680" xr:uid="{4B4D815D-7CCF-4C70-9696-5C5073767BB1}"/>
    <cellStyle name="Note 3 2 9 2 2" xfId="7503" xr:uid="{7F926B4E-D214-48CB-B84E-75CBD5861CC1}"/>
    <cellStyle name="Note 3 2 9 3" xfId="2829" xr:uid="{A7A90061-A962-4832-BA74-8760192F40F8}"/>
    <cellStyle name="Note 3 2 9 3 2" xfId="6320" xr:uid="{D556C0C7-B87C-4409-8A2B-84349F97D02D}"/>
    <cellStyle name="Note 3 2 9 4" xfId="5307" xr:uid="{298344A5-7AEF-4773-835B-AB1321841813}"/>
    <cellStyle name="Note 3 2 9 4 2" xfId="8130" xr:uid="{AF12FDFF-9C4B-4660-ACB9-714F9C8C309E}"/>
    <cellStyle name="Note 3 2 9 5" xfId="5631" xr:uid="{2D34A189-6935-4109-8A89-9020D604A5C1}"/>
    <cellStyle name="Note 3 2 9 5 2" xfId="8454" xr:uid="{451D98A2-7347-46BC-8B2E-262D22CCD80F}"/>
    <cellStyle name="Note 3 2 9 6" xfId="5922" xr:uid="{068FEE8D-2EBA-4285-880E-C769CCD6927E}"/>
    <cellStyle name="Note 3 2 9 6 2" xfId="8745" xr:uid="{BBF14CBF-932C-48CC-A272-6711295252A0}"/>
    <cellStyle name="Note 3 2 9 7" xfId="3792" xr:uid="{E93E6512-ABCF-4BB6-9D13-D14816BF586C}"/>
    <cellStyle name="Note 3 2 9 8" xfId="6615" xr:uid="{B35BC842-371F-49B6-BED7-B97602798763}"/>
    <cellStyle name="Note 3 3" xfId="570" xr:uid="{B241FC43-24DC-47F7-AA19-A23A3AC71DDC}"/>
    <cellStyle name="Note 3 3 10" xfId="1659" xr:uid="{B241FC43-24DC-47F7-AA19-A23A3AC71DDC}"/>
    <cellStyle name="Note 3 3 11" xfId="1624" xr:uid="{B241FC43-24DC-47F7-AA19-A23A3AC71DDC}"/>
    <cellStyle name="Note 3 3 12" xfId="1930" xr:uid="{B241FC43-24DC-47F7-AA19-A23A3AC71DDC}"/>
    <cellStyle name="Note 3 3 13" xfId="2323" xr:uid="{1BED00DD-E523-4DDC-8786-11C512495127}"/>
    <cellStyle name="Note 3 3 14" xfId="6142" xr:uid="{CB18A5D4-F195-436E-960F-3FEDC6774448}"/>
    <cellStyle name="Note 3 3 2" xfId="1115" xr:uid="{B241FC43-24DC-47F7-AA19-A23A3AC71DDC}"/>
    <cellStyle name="Note 3 3 2 2" xfId="4400" xr:uid="{926D7629-4687-4846-A286-2E6B48E691B7}"/>
    <cellStyle name="Note 3 3 2 2 2" xfId="7223" xr:uid="{C6497681-184E-484F-8F7F-904983080147}"/>
    <cellStyle name="Note 3 3 2 3" xfId="2572" xr:uid="{D12241B3-5088-4F72-9E75-E67B813D6A34}"/>
    <cellStyle name="Note 3 3 2 3 2" xfId="6223" xr:uid="{B0A152DB-A2EF-4615-9683-B16DEE74AD5B}"/>
    <cellStyle name="Note 3 3 2 4" xfId="4965" xr:uid="{341BE21E-1312-4428-BEED-7FB845C97816}"/>
    <cellStyle name="Note 3 3 2 4 2" xfId="7788" xr:uid="{7B1DCB40-87B5-44A1-9966-1EE8AC419637}"/>
    <cellStyle name="Note 3 3 2 5" xfId="2849" xr:uid="{A80692F1-E733-4EBE-B685-8D327E2580A9}"/>
    <cellStyle name="Note 3 3 2 5 2" xfId="6340" xr:uid="{872E2193-A35F-4217-AC10-6BF12B7D4ADA}"/>
    <cellStyle name="Note 3 3 2 6" xfId="2596" xr:uid="{8E73F107-A757-4E3C-991D-62EA5E927169}"/>
    <cellStyle name="Note 3 3 2 6 2" xfId="6242" xr:uid="{1B87FE37-8F9A-4E03-B2A2-EB2619320323}"/>
    <cellStyle name="Note 3 3 2 7" xfId="3349" xr:uid="{BB1553D5-8AB8-45DB-84D0-9C930723AEC1}"/>
    <cellStyle name="Note 3 3 2 8" xfId="6500" xr:uid="{FB30090C-0BA7-4F8A-995D-392E0E9E56E0}"/>
    <cellStyle name="Note 3 3 3" xfId="1336" xr:uid="{B241FC43-24DC-47F7-AA19-A23A3AC71DDC}"/>
    <cellStyle name="Note 3 3 3 2" xfId="4712" xr:uid="{7BC8066A-FC0A-4000-A2C2-35B95E4BA4CF}"/>
    <cellStyle name="Note 3 3 3 2 2" xfId="7535" xr:uid="{170DCEB8-645D-47D8-9759-C1D5151AC53C}"/>
    <cellStyle name="Note 3 3 3 3" xfId="4133" xr:uid="{2CD34F04-0F6C-4766-945A-87FB143F008E}"/>
    <cellStyle name="Note 3 3 3 3 2" xfId="6956" xr:uid="{F47487C8-0F36-4F1A-87B9-2A150DE3DCD4}"/>
    <cellStyle name="Note 3 3 3 4" xfId="5339" xr:uid="{A3C50510-2EF4-4FF1-ADE3-ED10BB1B94D3}"/>
    <cellStyle name="Note 3 3 3 4 2" xfId="8162" xr:uid="{A272DFDD-912B-42AF-9CEF-8383A4AC51BF}"/>
    <cellStyle name="Note 3 3 3 5" xfId="5663" xr:uid="{C00A0387-4574-482D-A302-6C0DCE229C41}"/>
    <cellStyle name="Note 3 3 3 5 2" xfId="8486" xr:uid="{4412E1F7-CF55-4EDF-8269-2ADE27443C26}"/>
    <cellStyle name="Note 3 3 3 6" xfId="5954" xr:uid="{2B962D47-B069-4E52-BA04-F1C01A2D137F}"/>
    <cellStyle name="Note 3 3 3 6 2" xfId="8777" xr:uid="{E71523FC-0B20-43C2-991B-A3653531A2F6}"/>
    <cellStyle name="Note 3 3 3 7" xfId="3824" xr:uid="{DBD59EEF-394D-42FD-A884-13E1D6695BDB}"/>
    <cellStyle name="Note 3 3 3 8" xfId="6647" xr:uid="{FB3F1D23-C16A-4645-A96D-CD37BACC9D12}"/>
    <cellStyle name="Note 3 3 4" xfId="877" xr:uid="{B241FC43-24DC-47F7-AA19-A23A3AC71DDC}"/>
    <cellStyle name="Note 3 3 4 2" xfId="4381" xr:uid="{8F56C7EA-0F3A-4259-BB5A-5043D2310D3A}"/>
    <cellStyle name="Note 3 3 4 2 2" xfId="7204" xr:uid="{89AF6F19-A3DE-49F7-82EC-798228C43692}"/>
    <cellStyle name="Note 3 3 4 3" xfId="5099" xr:uid="{A22D4872-EECF-4AE3-AED8-98B97B8611FD}"/>
    <cellStyle name="Note 3 3 4 3 2" xfId="7922" xr:uid="{9631C496-AA03-4496-BF4D-1E4009ED666F}"/>
    <cellStyle name="Note 3 3 4 4" xfId="4608" xr:uid="{B371055B-A7ED-43C9-9733-653570B5897D}"/>
    <cellStyle name="Note 3 3 4 4 2" xfId="7431" xr:uid="{CDA8DD2C-6E4A-4C98-BCE3-6054F68CA516}"/>
    <cellStyle name="Note 3 3 4 5" xfId="4946" xr:uid="{E5DDFF9C-D170-4D11-AB21-D4927D71BF69}"/>
    <cellStyle name="Note 3 3 4 5 2" xfId="7769" xr:uid="{4C577E75-81B6-4622-99BE-7F27B2687018}"/>
    <cellStyle name="Note 3 3 4 6" xfId="4314" xr:uid="{5B52472D-549B-4A39-9316-266B61DE4397}"/>
    <cellStyle name="Note 3 3 4 6 2" xfId="7137" xr:uid="{C5DF8F24-AAF8-4A28-812B-2E36977D87E4}"/>
    <cellStyle name="Note 3 3 4 7" xfId="3330" xr:uid="{78F9A497-7305-4422-81E2-78277AD066BA}"/>
    <cellStyle name="Note 3 3 4 8" xfId="6487" xr:uid="{92F11BF5-454A-4C1E-8607-9E45C5A3730C}"/>
    <cellStyle name="Note 3 3 5" xfId="1431" xr:uid="{B241FC43-24DC-47F7-AA19-A23A3AC71DDC}"/>
    <cellStyle name="Note 3 3 5 2" xfId="2886" xr:uid="{4FF24B17-3D35-44D7-85B9-A4D710034E48}"/>
    <cellStyle name="Note 3 3 5 3" xfId="6371" xr:uid="{D768DD22-BCF1-475F-8394-000989334353}"/>
    <cellStyle name="Note 3 3 6" xfId="1489" xr:uid="{B241FC43-24DC-47F7-AA19-A23A3AC71DDC}"/>
    <cellStyle name="Note 3 3 6 2" xfId="2793" xr:uid="{7605DCF1-0C90-432A-93B9-59B1D61783EB}"/>
    <cellStyle name="Note 3 3 6 3" xfId="6284" xr:uid="{C94DAE95-B75B-4D7C-8DBD-3EF84967E929}"/>
    <cellStyle name="Note 3 3 7" xfId="1359" xr:uid="{B241FC43-24DC-47F7-AA19-A23A3AC71DDC}"/>
    <cellStyle name="Note 3 3 7 2" xfId="2799" xr:uid="{8D14BFA1-0D65-404D-B1E2-7CDF4F83FD8A}"/>
    <cellStyle name="Note 3 3 7 3" xfId="6290" xr:uid="{55A3EF15-F72E-4BD5-9BE3-E49C49F04AD4}"/>
    <cellStyle name="Note 3 3 8" xfId="1072" xr:uid="{B241FC43-24DC-47F7-AA19-A23A3AC71DDC}"/>
    <cellStyle name="Note 3 3 9" xfId="1053" xr:uid="{B241FC43-24DC-47F7-AA19-A23A3AC71DDC}"/>
    <cellStyle name="Note 3 4" xfId="1435" xr:uid="{00000000-0005-0000-0000-0000E9000000}"/>
    <cellStyle name="Note 3 4 10" xfId="6608" xr:uid="{DCE9CDB4-E1AF-4523-9532-E62EA3B8A660}"/>
    <cellStyle name="Note 3 4 2" xfId="3992" xr:uid="{F84B3097-6B45-4F50-8CA9-2A08D3107D99}"/>
    <cellStyle name="Note 3 4 2 2" xfId="4880" xr:uid="{F89998AA-D748-4695-8E8B-C33C5E3642D9}"/>
    <cellStyle name="Note 3 4 2 2 2" xfId="7703" xr:uid="{EE8E4924-A4F5-4D25-9220-63275EFCB7E1}"/>
    <cellStyle name="Note 3 4 2 3" xfId="5187" xr:uid="{4A44991F-6B99-487D-B4A0-242475A450BA}"/>
    <cellStyle name="Note 3 4 2 3 2" xfId="8010" xr:uid="{68FD1F4F-024D-463C-A815-079B2BF8B128}"/>
    <cellStyle name="Note 3 4 2 4" xfId="5507" xr:uid="{85C3630D-5EF4-4E92-B2DE-CE6B52337995}"/>
    <cellStyle name="Note 3 4 2 4 2" xfId="8330" xr:uid="{50DDAD8C-95E4-45F2-81E2-08BE11C6A5FC}"/>
    <cellStyle name="Note 3 4 2 5" xfId="5831" xr:uid="{EB819982-74DA-4C34-A0FD-D2AE4B303C10}"/>
    <cellStyle name="Note 3 4 2 5 2" xfId="8654" xr:uid="{207CB7AC-AC4F-469B-B91F-1AFE5B55E122}"/>
    <cellStyle name="Note 3 4 2 6" xfId="6122" xr:uid="{424C4631-94A9-4FC5-847D-FFF9D44D8A93}"/>
    <cellStyle name="Note 3 4 2 6 2" xfId="8945" xr:uid="{D1ED4031-8008-439A-9CAD-DF2D4276A737}"/>
    <cellStyle name="Note 3 4 2 7" xfId="6815" xr:uid="{6E24CC83-1FA0-4031-A16F-6B020101DA49}"/>
    <cellStyle name="Note 3 4 3" xfId="3917" xr:uid="{C0978A13-9A9A-4298-BED7-F25F42316A5E}"/>
    <cellStyle name="Note 3 4 3 2" xfId="4805" xr:uid="{29E73997-951E-4A3F-BED3-07F779C5D60F}"/>
    <cellStyle name="Note 3 4 3 2 2" xfId="7628" xr:uid="{7FC1A78E-6228-42CA-B04C-53A6F695BB4F}"/>
    <cellStyle name="Note 3 4 3 3" xfId="4395" xr:uid="{98E0C7AE-854D-4968-9E3A-B987195D049D}"/>
    <cellStyle name="Note 3 4 3 3 2" xfId="7218" xr:uid="{56E89883-8845-46D0-B4AA-2482C4713A39}"/>
    <cellStyle name="Note 3 4 3 4" xfId="5432" xr:uid="{DED673A2-0295-4FA7-BDBA-9AA963A09120}"/>
    <cellStyle name="Note 3 4 3 4 2" xfId="8255" xr:uid="{4C254A3C-D767-433A-AAD6-7A40AEE78DC3}"/>
    <cellStyle name="Note 3 4 3 5" xfId="5756" xr:uid="{B99A64CC-FE53-4B08-9E51-88C24AF88FEF}"/>
    <cellStyle name="Note 3 4 3 5 2" xfId="8579" xr:uid="{B8F2E354-4BCF-49C4-AAA3-940E564EE319}"/>
    <cellStyle name="Note 3 4 3 6" xfId="6047" xr:uid="{F698207F-0964-40D4-A370-C37AEBFFF0F2}"/>
    <cellStyle name="Note 3 4 3 6 2" xfId="8870" xr:uid="{BA03133A-35B9-4ACE-ABAC-69162266CEB4}"/>
    <cellStyle name="Note 3 4 3 7" xfId="6740" xr:uid="{1924CDF9-3BB9-4600-8DB6-21432545BE44}"/>
    <cellStyle name="Note 3 4 4" xfId="4673" xr:uid="{4C872312-801C-4C7B-8F90-1B43506A6ED4}"/>
    <cellStyle name="Note 3 4 4 2" xfId="7496" xr:uid="{3B526E97-BB63-408D-9720-BE08C664192E}"/>
    <cellStyle name="Note 3 4 5" xfId="4141" xr:uid="{1A922E39-DC9B-4F4F-BA7A-0869E4309B76}"/>
    <cellStyle name="Note 3 4 5 2" xfId="6964" xr:uid="{48BCC0C4-7498-4727-AE7F-EC75368D92AA}"/>
    <cellStyle name="Note 3 4 6" xfId="5300" xr:uid="{B47D09ED-97BA-4533-A6D8-DE6121455360}"/>
    <cellStyle name="Note 3 4 6 2" xfId="8123" xr:uid="{E4FE4404-1B30-4BB5-928E-89BF5CE002DE}"/>
    <cellStyle name="Note 3 4 7" xfId="5624" xr:uid="{0E4DB5D6-2B2D-4138-9633-5FFF609F6EE4}"/>
    <cellStyle name="Note 3 4 7 2" xfId="8447" xr:uid="{37CA1B1A-579E-4698-8B1A-4A1FEAB68C89}"/>
    <cellStyle name="Note 3 4 8" xfId="5915" xr:uid="{6D079F69-3B61-4C3D-BD0C-9F8A853B6CD4}"/>
    <cellStyle name="Note 3 4 8 2" xfId="8738" xr:uid="{FB9246C8-5624-447D-B3F2-FF18EC288EBC}"/>
    <cellStyle name="Note 3 4 9" xfId="3785" xr:uid="{147DBDCF-8201-4509-ACCC-D1853CB50902}"/>
    <cellStyle name="Note 3 5" xfId="1394" xr:uid="{00000000-0005-0000-0000-0000E9000000}"/>
    <cellStyle name="Note 3 5 10" xfId="6586" xr:uid="{502AE28B-B7F3-44D7-BF15-E69886CAB714}"/>
    <cellStyle name="Note 3 5 2" xfId="3970" xr:uid="{90B934FE-2991-4A1D-A776-58D30373DA0A}"/>
    <cellStyle name="Note 3 5 2 2" xfId="4858" xr:uid="{32B516F8-5913-4C37-90B3-97C6430378F7}"/>
    <cellStyle name="Note 3 5 2 2 2" xfId="7681" xr:uid="{3E01329C-E660-421F-A10A-C072DD542A00}"/>
    <cellStyle name="Note 3 5 2 3" xfId="5165" xr:uid="{3B56AAD7-701E-4217-B65B-A401FE5937EA}"/>
    <cellStyle name="Note 3 5 2 3 2" xfId="7988" xr:uid="{A0565DB7-4E0A-4311-B6D7-89FB7BD158F0}"/>
    <cellStyle name="Note 3 5 2 4" xfId="5485" xr:uid="{4C1C7315-57B0-4092-B1B8-8D23A834B71B}"/>
    <cellStyle name="Note 3 5 2 4 2" xfId="8308" xr:uid="{F44A33F2-D65C-4A3C-8629-ADBCFD645E6C}"/>
    <cellStyle name="Note 3 5 2 5" xfId="5809" xr:uid="{27384125-F59D-4F57-B78C-D738AE1BBC78}"/>
    <cellStyle name="Note 3 5 2 5 2" xfId="8632" xr:uid="{B9233E42-E400-4AE8-B115-2126A418772C}"/>
    <cellStyle name="Note 3 5 2 6" xfId="6100" xr:uid="{3016ECC8-2247-4E4A-B548-6BB5CF83449D}"/>
    <cellStyle name="Note 3 5 2 6 2" xfId="8923" xr:uid="{93BE6AA9-DCD4-4C29-9FEB-D3056E0B0EE3}"/>
    <cellStyle name="Note 3 5 2 7" xfId="6793" xr:uid="{5C3818AA-5D0D-464D-BF9F-82FB8CA8AA64}"/>
    <cellStyle name="Note 3 5 3" xfId="3842" xr:uid="{8DAA9F4E-DE9E-4264-B48E-4647FB4A087F}"/>
    <cellStyle name="Note 3 5 3 2" xfId="4730" xr:uid="{D40F7036-6F1A-4789-8541-E1AB809996FA}"/>
    <cellStyle name="Note 3 5 3 2 2" xfId="7553" xr:uid="{ED933994-2C9A-49D8-8D67-9A1F2BBF2B36}"/>
    <cellStyle name="Note 3 5 3 3" xfId="5088" xr:uid="{F6DB3B4C-FD8E-4899-8FE4-4CD27D3DC99A}"/>
    <cellStyle name="Note 3 5 3 3 2" xfId="7911" xr:uid="{31AE08BF-02F0-4E07-AFCB-9035BA3B6FE8}"/>
    <cellStyle name="Note 3 5 3 4" xfId="5357" xr:uid="{0F74368B-3EB2-4809-89CA-18BF3B1B3397}"/>
    <cellStyle name="Note 3 5 3 4 2" xfId="8180" xr:uid="{25972C46-FD97-44E0-8CDD-52C4EF1886A6}"/>
    <cellStyle name="Note 3 5 3 5" xfId="5681" xr:uid="{09B36772-3AE8-4EF0-BE6E-5CB49F507C69}"/>
    <cellStyle name="Note 3 5 3 5 2" xfId="8504" xr:uid="{750BFCFA-0F76-47C4-B5AE-3C26B8FF1A47}"/>
    <cellStyle name="Note 3 5 3 6" xfId="5972" xr:uid="{D0F4F4D6-C7B1-40A8-A100-5A9A9EFE19B7}"/>
    <cellStyle name="Note 3 5 3 6 2" xfId="8795" xr:uid="{C8485D14-8528-4A1D-8C10-704F87BC2536}"/>
    <cellStyle name="Note 3 5 3 7" xfId="6665" xr:uid="{3A4EE020-C3DD-42DF-A0C7-DB074D2EAFD9}"/>
    <cellStyle name="Note 3 5 4" xfId="4651" xr:uid="{AC118AD2-0022-49F8-891C-486683C98626}"/>
    <cellStyle name="Note 3 5 4 2" xfId="7474" xr:uid="{31550F0A-2856-43CC-B6EC-73F815220C6D}"/>
    <cellStyle name="Note 3 5 5" xfId="5085" xr:uid="{9047CF36-8F4F-4460-9A47-9B6BEDDA22BF}"/>
    <cellStyle name="Note 3 5 5 2" xfId="7908" xr:uid="{D79514BE-D6C9-47EA-9095-0ED75DBE553B}"/>
    <cellStyle name="Note 3 5 6" xfId="5278" xr:uid="{82252119-E281-4A12-835C-4D2F7EAAAC04}"/>
    <cellStyle name="Note 3 5 6 2" xfId="8101" xr:uid="{5DCC4676-E087-4E7F-B4C1-6B07148B684A}"/>
    <cellStyle name="Note 3 5 7" xfId="5602" xr:uid="{0EB5C6C3-6A3A-4875-AE52-10EE7214BE75}"/>
    <cellStyle name="Note 3 5 7 2" xfId="8425" xr:uid="{3FA0E7A9-E11B-4FAD-874A-4A7050E56964}"/>
    <cellStyle name="Note 3 5 8" xfId="5893" xr:uid="{BF03E2AF-63B6-4760-9783-7A4F75B5B246}"/>
    <cellStyle name="Note 3 5 8 2" xfId="8716" xr:uid="{2D68EA67-643E-452F-ADF5-C7D7154B983F}"/>
    <cellStyle name="Note 3 5 9" xfId="3763" xr:uid="{C0D67CF3-9116-4346-AB86-8E809D43AB8D}"/>
    <cellStyle name="Note 3 6" xfId="1125" xr:uid="{00000000-0005-0000-0000-0000E9000000}"/>
    <cellStyle name="Note 3 6 10" xfId="6614" xr:uid="{543C5DF7-70E6-454E-BEEA-003857C01D9C}"/>
    <cellStyle name="Note 3 6 2" xfId="3998" xr:uid="{A93E9541-7A59-402F-8002-5F5ABBE2C195}"/>
    <cellStyle name="Note 3 6 2 2" xfId="4886" xr:uid="{B4B63D8A-E69E-4CC9-AF3E-5713747F3BD5}"/>
    <cellStyle name="Note 3 6 2 2 2" xfId="7709" xr:uid="{A7F8FAAB-D840-4E67-B9DE-F1D96E89C435}"/>
    <cellStyle name="Note 3 6 2 3" xfId="5193" xr:uid="{CB88C14B-37AF-4674-AB74-761E7F909615}"/>
    <cellStyle name="Note 3 6 2 3 2" xfId="8016" xr:uid="{F45E056A-3045-4E4C-8E2B-1A17C088FC72}"/>
    <cellStyle name="Note 3 6 2 4" xfId="5513" xr:uid="{9B5A012D-A7A1-4A2A-AA72-CA90D50D60C4}"/>
    <cellStyle name="Note 3 6 2 4 2" xfId="8336" xr:uid="{346AC305-44FF-4CA3-BAEF-D10A9C22F1ED}"/>
    <cellStyle name="Note 3 6 2 5" xfId="5837" xr:uid="{F6D9EFB4-75A8-48C6-ACC0-FDA54793D179}"/>
    <cellStyle name="Note 3 6 2 5 2" xfId="8660" xr:uid="{060BF321-F875-40BC-8162-936A0A90BC5D}"/>
    <cellStyle name="Note 3 6 2 6" xfId="6128" xr:uid="{3E247525-FB5B-42EB-8384-009EDFE5328B}"/>
    <cellStyle name="Note 3 6 2 6 2" xfId="8951" xr:uid="{CB9DC856-5242-4C2D-A468-02C5EFEE7E5E}"/>
    <cellStyle name="Note 3 6 2 7" xfId="6821" xr:uid="{3824F899-79F7-4EE5-814F-9EF40B8C3A6E}"/>
    <cellStyle name="Note 3 6 3" xfId="3900" xr:uid="{0E88FC28-2D61-4896-B66E-FAA3D6908A92}"/>
    <cellStyle name="Note 3 6 3 2" xfId="4788" xr:uid="{E916A239-B2A6-4189-AED0-0186A59FE96B}"/>
    <cellStyle name="Note 3 6 3 2 2" xfId="7611" xr:uid="{18900145-4E4F-49E3-B565-AFA8FA63ED4E}"/>
    <cellStyle name="Note 3 6 3 3" xfId="4580" xr:uid="{01D881BA-8425-479C-9657-9DE955D9B0D4}"/>
    <cellStyle name="Note 3 6 3 3 2" xfId="7403" xr:uid="{61B8E386-6973-41ED-BD04-131144560459}"/>
    <cellStyle name="Note 3 6 3 4" xfId="5415" xr:uid="{DF95CB36-A9B5-4B0C-B066-3EDFFC5502F6}"/>
    <cellStyle name="Note 3 6 3 4 2" xfId="8238" xr:uid="{C67726AC-F50F-4416-8BBB-F78E964F47C3}"/>
    <cellStyle name="Note 3 6 3 5" xfId="5739" xr:uid="{F3C48DBD-0F3E-4BD2-8601-3DA9B36D0BAC}"/>
    <cellStyle name="Note 3 6 3 5 2" xfId="8562" xr:uid="{51AFCFB6-4FCC-4CE3-90BC-D540B46F0EC3}"/>
    <cellStyle name="Note 3 6 3 6" xfId="6030" xr:uid="{C384E9BA-4785-40A4-90CF-4A3162EA867A}"/>
    <cellStyle name="Note 3 6 3 6 2" xfId="8853" xr:uid="{BCE45311-F474-4FFA-88B8-3851725C7ED9}"/>
    <cellStyle name="Note 3 6 3 7" xfId="6723" xr:uid="{390F0BFF-F37B-42EE-B535-A44A6F4DBA08}"/>
    <cellStyle name="Note 3 6 4" xfId="4679" xr:uid="{B6238136-EF80-4CE5-913A-BF5237F47311}"/>
    <cellStyle name="Note 3 6 4 2" xfId="7502" xr:uid="{5E123227-C7E4-40AB-AB54-EB03ECCED5BB}"/>
    <cellStyle name="Note 3 6 5" xfId="5067" xr:uid="{4FE4ECD7-6DF5-4F40-9632-2E74D5C6D019}"/>
    <cellStyle name="Note 3 6 5 2" xfId="7890" xr:uid="{D41306BC-15D3-475D-B89B-F26282B5B93C}"/>
    <cellStyle name="Note 3 6 6" xfId="5306" xr:uid="{BC6DBB17-F5CF-4AE4-9191-80C14216616A}"/>
    <cellStyle name="Note 3 6 6 2" xfId="8129" xr:uid="{83948C2D-F233-4186-A5D2-C4C6F7B63B32}"/>
    <cellStyle name="Note 3 6 7" xfId="5630" xr:uid="{22D45153-1E25-4B0E-8FD6-D28A94713086}"/>
    <cellStyle name="Note 3 6 7 2" xfId="8453" xr:uid="{98B8A550-651A-4BBB-B0DD-FFF829014D86}"/>
    <cellStyle name="Note 3 6 8" xfId="5921" xr:uid="{C0A58ED9-42EE-4383-B471-5285A6961944}"/>
    <cellStyle name="Note 3 6 8 2" xfId="8744" xr:uid="{AFE9DD02-DE54-4FAB-ADF2-AF9BDE1A0CC8}"/>
    <cellStyle name="Note 3 6 9" xfId="3791" xr:uid="{C6C0E27E-55A7-4820-878C-9CD83CC1D793}"/>
    <cellStyle name="Note 3 7" xfId="795" xr:uid="{00000000-0005-0000-0000-0000E9000000}"/>
    <cellStyle name="Note 3 7 2" xfId="4237" xr:uid="{A69CE17E-1CAB-42B2-8268-B6FD4A5FD044}"/>
    <cellStyle name="Note 3 7 2 2" xfId="7060" xr:uid="{C877B74D-1407-4218-AFCE-C65FFFAE50C9}"/>
    <cellStyle name="Note 3 7 3" xfId="4041" xr:uid="{452C2831-8880-4704-A0B7-AA60AEA0409E}"/>
    <cellStyle name="Note 3 7 3 2" xfId="6864" xr:uid="{2158C27E-751F-4C37-B38F-5D26D3C6A6BD}"/>
    <cellStyle name="Note 3 7 4" xfId="4406" xr:uid="{B357A2AE-D7B1-4583-960F-0F7D20A043D9}"/>
    <cellStyle name="Note 3 7 4 2" xfId="7229" xr:uid="{B8D3F9DD-C8A1-458F-A926-5364AAA129F2}"/>
    <cellStyle name="Note 3 7 5" xfId="4922" xr:uid="{D7935472-C1D1-4CF6-8DB7-D9A8429898F9}"/>
    <cellStyle name="Note 3 7 5 2" xfId="7745" xr:uid="{47CC035D-841F-456D-A1B9-1D3544283FCF}"/>
    <cellStyle name="Note 3 7 6" xfId="4978" xr:uid="{4F2A605B-5715-42E3-BBEB-8BE0304069A0}"/>
    <cellStyle name="Note 3 7 6 2" xfId="7801" xr:uid="{F87AE1E8-03CA-4BD5-A9DC-76942E3F4162}"/>
    <cellStyle name="Note 3 7 7" xfId="3103" xr:uid="{376B5024-8920-4666-8AD4-EDC96E0A360E}"/>
    <cellStyle name="Note 3 7 8" xfId="6421" xr:uid="{830234AF-D45D-4B07-A80B-E0CA4E283B4B}"/>
    <cellStyle name="Note 3 8" xfId="1621" xr:uid="{00000000-0005-0000-0000-0000E9000000}"/>
    <cellStyle name="Note 3 8 2" xfId="4252" xr:uid="{8B5FE6D3-C082-475B-8189-42B635C89B06}"/>
    <cellStyle name="Note 3 8 2 2" xfId="7075" xr:uid="{9DA65EF2-B6DA-4B7D-946F-EF504CC2DC8A}"/>
    <cellStyle name="Note 3 8 3" xfId="4035" xr:uid="{220B5EA8-E75A-4D03-A100-E6848E7BD257}"/>
    <cellStyle name="Note 3 8 3 2" xfId="6858" xr:uid="{B4D6F1C6-EB65-4584-98FC-1A13D1823567}"/>
    <cellStyle name="Note 3 8 4" xfId="2835" xr:uid="{97DA23C0-76A4-4DA4-A7B3-1D67002AA3C8}"/>
    <cellStyle name="Note 3 8 4 2" xfId="6326" xr:uid="{152D0839-14F0-4849-9225-C582FB3EE7F6}"/>
    <cellStyle name="Note 3 8 5" xfId="4438" xr:uid="{84F90D77-E41C-4B62-A0A8-D982D25AEFE3}"/>
    <cellStyle name="Note 3 8 5 2" xfId="7261" xr:uid="{8E59C834-51A4-4726-8817-782F1D5E7952}"/>
    <cellStyle name="Note 3 8 6" xfId="4124" xr:uid="{C16535AD-F18F-4FA5-87C4-06040825B296}"/>
    <cellStyle name="Note 3 8 6 2" xfId="6947" xr:uid="{779B0D65-F1F1-4084-892F-50709DADE2A5}"/>
    <cellStyle name="Note 3 8 7" xfId="3118" xr:uid="{413FC0F8-2C8D-4982-A6B6-311D2CE54F1B}"/>
    <cellStyle name="Note 3 8 8" xfId="6435" xr:uid="{06A6E866-AD27-429C-BB96-49D95AFE2DFD}"/>
    <cellStyle name="Note 3 9" xfId="1578" xr:uid="{00000000-0005-0000-0000-0000E9000000}"/>
    <cellStyle name="Note 3 9 2" xfId="4757" xr:uid="{59149A84-F8A7-4218-AD34-794C02BE4389}"/>
    <cellStyle name="Note 3 9 2 2" xfId="7580" xr:uid="{BE10228E-A3DD-4509-BDFD-749AD2DAA80A}"/>
    <cellStyle name="Note 3 9 3" xfId="4306" xr:uid="{560E64CF-7B41-43A7-9DA4-D153E6D1F93F}"/>
    <cellStyle name="Note 3 9 3 2" xfId="7129" xr:uid="{60DCAF58-B494-4352-9A6B-CB403FA083C2}"/>
    <cellStyle name="Note 3 9 4" xfId="5384" xr:uid="{1612F309-5D09-46EB-A92E-64773ACE5BB5}"/>
    <cellStyle name="Note 3 9 4 2" xfId="8207" xr:uid="{AD68012B-E5B5-46B9-94B0-C21BD9AB26CD}"/>
    <cellStyle name="Note 3 9 5" xfId="5708" xr:uid="{32632200-167B-4183-A598-B636A3E52266}"/>
    <cellStyle name="Note 3 9 5 2" xfId="8531" xr:uid="{5D4778B8-8EA5-4993-8A71-F4CA486E8588}"/>
    <cellStyle name="Note 3 9 6" xfId="5999" xr:uid="{29BEAC35-D8A5-4103-9EE4-949219AABEC7}"/>
    <cellStyle name="Note 3 9 6 2" xfId="8822" xr:uid="{3078CABB-BF29-428D-8F09-527D6B8B8025}"/>
    <cellStyle name="Note 3 9 7" xfId="3869" xr:uid="{573FED9B-56E6-445A-82EA-F51C9CDDCE2B}"/>
    <cellStyle name="Note 3 9 8" xfId="6692" xr:uid="{316E18B6-5BBB-4623-899B-0FA382D5B7A0}"/>
    <cellStyle name="Note 4" xfId="560" xr:uid="{5D29D09A-FCE1-46C0-9D6F-ACE0B6ED667F}"/>
    <cellStyle name="Note 4 10" xfId="1672" xr:uid="{5D29D09A-FCE1-46C0-9D6F-ACE0B6ED667F}"/>
    <cellStyle name="Note 4 11" xfId="1686" xr:uid="{5D29D09A-FCE1-46C0-9D6F-ACE0B6ED667F}"/>
    <cellStyle name="Note 4 12" xfId="1921" xr:uid="{5D29D09A-FCE1-46C0-9D6F-ACE0B6ED667F}"/>
    <cellStyle name="Note 4 13" xfId="2313" xr:uid="{ACA56273-0074-4C7D-B469-EED78273C0DF}"/>
    <cellStyle name="Note 4 14" xfId="6138" xr:uid="{31EBEB41-C9FB-4D4E-B0B7-5569869B925B}"/>
    <cellStyle name="Note 4 2" xfId="810" xr:uid="{5D29D09A-FCE1-46C0-9D6F-ACE0B6ED667F}"/>
    <cellStyle name="Note 4 2 2" xfId="4390" xr:uid="{03D9E78C-5C54-4D47-9284-367B94BB113D}"/>
    <cellStyle name="Note 4 2 2 2" xfId="7213" xr:uid="{78169EF8-76D5-4B68-B0C9-23030EB0E79E}"/>
    <cellStyle name="Note 4 2 3" xfId="4470" xr:uid="{B0ABA40C-ADF1-435B-BE1D-918AC0D35F1C}"/>
    <cellStyle name="Note 4 2 3 2" xfId="7293" xr:uid="{1474C1E4-141D-4127-8D3E-360F7D161B54}"/>
    <cellStyle name="Note 4 2 4" xfId="4054" xr:uid="{682E3214-5C49-459F-AA81-73DF4F8B4D34}"/>
    <cellStyle name="Note 4 2 4 2" xfId="6877" xr:uid="{B235E4B1-3E93-4672-94BE-0152DFEB5F41}"/>
    <cellStyle name="Note 4 2 5" xfId="4087" xr:uid="{57CC60B5-591A-4FCC-BB59-F42B9D3CC0BF}"/>
    <cellStyle name="Note 4 2 5 2" xfId="6910" xr:uid="{1E5D4C2B-3D30-449C-B779-4BFFE32100B9}"/>
    <cellStyle name="Note 4 2 6" xfId="2850" xr:uid="{2690E408-98C7-416B-A54E-E1F032780ED9}"/>
    <cellStyle name="Note 4 2 6 2" xfId="6341" xr:uid="{33A9BB80-FBFE-4D26-BF2D-B3F2021E159A}"/>
    <cellStyle name="Note 4 2 7" xfId="3339" xr:uid="{AF666246-2755-4FD9-A5B6-6EA5B53402BD}"/>
    <cellStyle name="Note 4 2 8" xfId="6496" xr:uid="{5B744A9C-1A11-4243-B552-F4E0215380EF}"/>
    <cellStyle name="Note 4 3" xfId="1054" xr:uid="{5D29D09A-FCE1-46C0-9D6F-ACE0B6ED667F}"/>
    <cellStyle name="Note 4 3 2" xfId="4707" xr:uid="{6E04CD47-4797-4737-8BD5-1B947917C3C6}"/>
    <cellStyle name="Note 4 3 2 2" xfId="7530" xr:uid="{2F7BDAA3-82F0-4A97-A446-55CD119F54F3}"/>
    <cellStyle name="Note 4 3 3" xfId="4297" xr:uid="{D3A18DC7-FFA3-4207-80FF-189826636780}"/>
    <cellStyle name="Note 4 3 3 2" xfId="7120" xr:uid="{817C59E4-24B7-4377-99C6-FEEF2B4E9279}"/>
    <cellStyle name="Note 4 3 4" xfId="5334" xr:uid="{00685593-0FDA-4E34-AA16-EE3C0550B700}"/>
    <cellStyle name="Note 4 3 4 2" xfId="8157" xr:uid="{2E721E73-20F2-4352-AC6F-7065006DAD50}"/>
    <cellStyle name="Note 4 3 5" xfId="5658" xr:uid="{5023F56F-9638-450E-B754-354431616421}"/>
    <cellStyle name="Note 4 3 5 2" xfId="8481" xr:uid="{5300C3E9-5275-447F-AFD6-821A7C618EED}"/>
    <cellStyle name="Note 4 3 6" xfId="5949" xr:uid="{550B7A7D-A6E0-4CA2-A6E1-8E6BC2EB1EEE}"/>
    <cellStyle name="Note 4 3 6 2" xfId="8772" xr:uid="{D79E1F92-621D-49D8-BAD0-382FB6BE8DFD}"/>
    <cellStyle name="Note 4 3 7" xfId="3819" xr:uid="{B0253AC3-437A-40E5-899E-C20139156BBA}"/>
    <cellStyle name="Note 4 3 8" xfId="6642" xr:uid="{CE52F554-85E1-4E8B-B493-6468244DA61C}"/>
    <cellStyle name="Note 4 4" xfId="878" xr:uid="{5D29D09A-FCE1-46C0-9D6F-ACE0B6ED667F}"/>
    <cellStyle name="Note 4 4 2" xfId="4389" xr:uid="{F80B82E9-E7FA-47AF-BC0F-21D4518FBFC4}"/>
    <cellStyle name="Note 4 4 2 2" xfId="7212" xr:uid="{502802C9-FD9C-4EC3-A12E-7FCCD7075052}"/>
    <cellStyle name="Note 4 4 3" xfId="2789" xr:uid="{961F4A3E-C2D4-4315-AC6B-3EBEBB973572}"/>
    <cellStyle name="Note 4 4 3 2" xfId="6280" xr:uid="{B4BC5BC7-0E33-40A0-A51D-6E0C4A490E99}"/>
    <cellStyle name="Note 4 4 4" xfId="2516" xr:uid="{D4F44B0B-C847-48EA-BB2E-281C90061CF2}"/>
    <cellStyle name="Note 4 4 4 2" xfId="6174" xr:uid="{7386725E-2F67-4F86-86E9-A3D3896E4063}"/>
    <cellStyle name="Note 4 4 5" xfId="4127" xr:uid="{6C4F4C90-F18A-49D0-A771-012D043BCE11}"/>
    <cellStyle name="Note 4 4 5 2" xfId="6950" xr:uid="{A6EF1BB0-2EC0-49C4-A606-4ABC64507FD9}"/>
    <cellStyle name="Note 4 4 6" xfId="4601" xr:uid="{9DCD139F-132D-4AED-B34C-D6CF40CDAB1A}"/>
    <cellStyle name="Note 4 4 6 2" xfId="7424" xr:uid="{D6657FF7-57AF-4B53-B7B0-4D212FE3344A}"/>
    <cellStyle name="Note 4 4 7" xfId="3338" xr:uid="{13B50350-0FAE-46C0-B419-15B2EB426CC8}"/>
    <cellStyle name="Note 4 4 8" xfId="6495" xr:uid="{041BF09A-97F2-4644-BD7A-B640D54ED68D}"/>
    <cellStyle name="Note 4 5" xfId="850" xr:uid="{5D29D09A-FCE1-46C0-9D6F-ACE0B6ED667F}"/>
    <cellStyle name="Note 4 5 2" xfId="2876" xr:uid="{87AB499B-986F-4DF7-91C8-8D7B7416D767}"/>
    <cellStyle name="Note 4 5 3" xfId="6367" xr:uid="{733527C5-2214-4B93-83F2-20D3E116B1B0}"/>
    <cellStyle name="Note 4 6" xfId="1071" xr:uid="{5D29D09A-FCE1-46C0-9D6F-ACE0B6ED667F}"/>
    <cellStyle name="Note 4 6 2" xfId="2551" xr:uid="{B3F7A1EB-C4CB-44EE-82DF-5D08DC192FB8}"/>
    <cellStyle name="Note 4 6 3" xfId="6203" xr:uid="{1BC8FD1D-3E88-40A2-9D7C-0BEEBB737BDD}"/>
    <cellStyle name="Note 4 7" xfId="1068" xr:uid="{5D29D09A-FCE1-46C0-9D6F-ACE0B6ED667F}"/>
    <cellStyle name="Note 4 7 2" xfId="4418" xr:uid="{62252B2F-061A-4437-89EB-4FCC33DBCDF2}"/>
    <cellStyle name="Note 4 7 3" xfId="7241" xr:uid="{8DE5054B-6235-4544-9A68-A2DA2CD830F9}"/>
    <cellStyle name="Note 4 8" xfId="1319" xr:uid="{5D29D09A-FCE1-46C0-9D6F-ACE0B6ED667F}"/>
    <cellStyle name="Note 4 9" xfId="856" xr:uid="{5D29D09A-FCE1-46C0-9D6F-ACE0B6ED667F}"/>
    <cellStyle name="Note 5" xfId="819" xr:uid="{00000000-0005-0000-0000-0000E5000000}"/>
    <cellStyle name="Note 5 10" xfId="6610" xr:uid="{D0AED2A1-FA73-4474-9740-7FAB3A1BF322}"/>
    <cellStyle name="Note 5 2" xfId="3994" xr:uid="{34A5E782-04CE-4108-9FEE-75B76666041A}"/>
    <cellStyle name="Note 5 2 2" xfId="4882" xr:uid="{C54A2FA9-8F14-4C87-8966-796B435C4546}"/>
    <cellStyle name="Note 5 2 2 2" xfId="7705" xr:uid="{ACE9CBC9-74E7-4E99-B972-2801A80BE064}"/>
    <cellStyle name="Note 5 2 3" xfId="5189" xr:uid="{465DD6EB-6B0A-4BF2-87F8-52B802CB51F4}"/>
    <cellStyle name="Note 5 2 3 2" xfId="8012" xr:uid="{D4E1399F-E1C7-4D5C-8EE4-EB3438AAEAB7}"/>
    <cellStyle name="Note 5 2 4" xfId="5509" xr:uid="{1A3004FF-CC9F-450E-8661-DCD63032E53A}"/>
    <cellStyle name="Note 5 2 4 2" xfId="8332" xr:uid="{B4ABC027-6343-42F3-AAC6-9F1F0BEF3DBC}"/>
    <cellStyle name="Note 5 2 5" xfId="5833" xr:uid="{E8A8B26B-B110-4170-82AF-6E22EB2CDD2C}"/>
    <cellStyle name="Note 5 2 5 2" xfId="8656" xr:uid="{6410F59E-C352-451F-8CEF-FA0B0DF3CEA3}"/>
    <cellStyle name="Note 5 2 6" xfId="6124" xr:uid="{A18F687E-8A1B-4248-9DE6-DCFA222E64D2}"/>
    <cellStyle name="Note 5 2 6 2" xfId="8947" xr:uid="{E17601D0-496E-4533-A489-7F92936C6BA1}"/>
    <cellStyle name="Note 5 2 7" xfId="6817" xr:uid="{7258BBDE-7851-44D3-B31F-4BBB6F5DC9DA}"/>
    <cellStyle name="Note 5 3" xfId="3811" xr:uid="{E7BFC6CA-29C1-43D0-B3D8-9CD68CE4499C}"/>
    <cellStyle name="Note 5 3 2" xfId="4699" xr:uid="{9C3B4A73-1DA4-4CB4-8C84-F24B5EE29F39}"/>
    <cellStyle name="Note 5 3 2 2" xfId="7522" xr:uid="{D8D9EFF5-D8D6-42D5-8353-B5B3956B088B}"/>
    <cellStyle name="Note 5 3 3" xfId="4587" xr:uid="{F5485E61-F10F-40B1-B57D-BFDA0B371E30}"/>
    <cellStyle name="Note 5 3 3 2" xfId="7410" xr:uid="{D1B9C1F5-37E8-414D-AD2B-6D2E88B346DA}"/>
    <cellStyle name="Note 5 3 4" xfId="5326" xr:uid="{99AFC9FA-240A-4826-B93B-6150B93DFFDE}"/>
    <cellStyle name="Note 5 3 4 2" xfId="8149" xr:uid="{217C2B89-43CD-42CD-BF1F-636EF0503143}"/>
    <cellStyle name="Note 5 3 5" xfId="5650" xr:uid="{F77882CA-C017-43DD-8991-70EDA4780F65}"/>
    <cellStyle name="Note 5 3 5 2" xfId="8473" xr:uid="{B57819BE-7F69-41C4-8A3A-61DA6ED1D896}"/>
    <cellStyle name="Note 5 3 6" xfId="5941" xr:uid="{ED65E530-5FEA-4D71-906C-A3FD951ADA97}"/>
    <cellStyle name="Note 5 3 6 2" xfId="8764" xr:uid="{4813FE0A-651D-4EA2-A74A-EED94B3B3692}"/>
    <cellStyle name="Note 5 3 7" xfId="6634" xr:uid="{C7BC85AB-71DF-434E-AAFB-59A49FD36D39}"/>
    <cellStyle name="Note 5 4" xfId="4675" xr:uid="{8135A8FF-CFDC-4D2E-8F3A-A1F106844FA3}"/>
    <cellStyle name="Note 5 4 2" xfId="7498" xr:uid="{6E17A52D-0020-43B4-B8D2-F98E709B088C}"/>
    <cellStyle name="Note 5 5" xfId="5030" xr:uid="{5D284335-67A6-46A6-9771-DAA3FA100BCC}"/>
    <cellStyle name="Note 5 5 2" xfId="7853" xr:uid="{36F38743-1C04-4FA8-A340-53BAA016D714}"/>
    <cellStyle name="Note 5 6" xfId="5302" xr:uid="{A0E45914-2381-4432-8C0E-BFCA8B575334}"/>
    <cellStyle name="Note 5 6 2" xfId="8125" xr:uid="{5FB02530-0485-4A06-9D39-2916DAC578A2}"/>
    <cellStyle name="Note 5 7" xfId="5626" xr:uid="{8E02151C-F207-4855-939D-A95FB44C48DA}"/>
    <cellStyle name="Note 5 7 2" xfId="8449" xr:uid="{5DE8F028-2437-4745-9AB3-35CD1739A252}"/>
    <cellStyle name="Note 5 8" xfId="5917" xr:uid="{95147664-CB9B-4246-B8B3-E90A31954759}"/>
    <cellStyle name="Note 5 8 2" xfId="8740" xr:uid="{CA62413B-4634-4D6D-8B9C-E497CD734B10}"/>
    <cellStyle name="Note 5 9" xfId="3787" xr:uid="{DD0BFE4D-5CE1-40A0-858E-23BFDE13C315}"/>
    <cellStyle name="Note 6" xfId="446" xr:uid="{00000000-0005-0000-0000-0000EB000000}"/>
    <cellStyle name="Note 7" xfId="1396" xr:uid="{00000000-0005-0000-0000-0000E5000000}"/>
    <cellStyle name="Note 7 2" xfId="4214" xr:uid="{1D4B198B-58CC-414A-87DE-3C60B999D095}"/>
    <cellStyle name="Note 7 2 2" xfId="7037" xr:uid="{42AF27DF-9537-45E6-8189-5DDC22523C0B}"/>
    <cellStyle name="Note 7 3" xfId="4536" xr:uid="{B63D237C-A759-444C-8640-AB23DC67961D}"/>
    <cellStyle name="Note 7 3 2" xfId="7359" xr:uid="{1489C3AD-EC75-4C54-BA2D-7BE610302B5A}"/>
    <cellStyle name="Note 7 4" xfId="4068" xr:uid="{05DAC05C-EA49-4887-8249-512F0AA08274}"/>
    <cellStyle name="Note 7 4 2" xfId="6891" xr:uid="{3AFF7C1C-F808-4832-B713-618E2EA67F36}"/>
    <cellStyle name="Note 7 5" xfId="5224" xr:uid="{D5591133-4619-4DFB-89A4-48928912058E}"/>
    <cellStyle name="Note 7 5 2" xfId="8047" xr:uid="{9EF880D2-4579-47C2-B224-D6424872F8B0}"/>
    <cellStyle name="Note 7 6" xfId="4269" xr:uid="{5CC4EBB2-6C9A-4257-9F5F-0C263A5867B6}"/>
    <cellStyle name="Note 7 6 2" xfId="7092" xr:uid="{ABAEB30C-7B2E-4463-AF4C-5D5E290A5FB8}"/>
    <cellStyle name="Note 7 7" xfId="3078" xr:uid="{4A659781-2889-43A6-820D-ADF91D7D7B0F}"/>
    <cellStyle name="Note 7 8" xfId="6402" xr:uid="{4E34111E-B3C3-4A8C-89BF-AEE5C6ACD556}"/>
    <cellStyle name="Note 8" xfId="1581" xr:uid="{00000000-0005-0000-0000-0000E5000000}"/>
    <cellStyle name="Note 8 2" xfId="4387" xr:uid="{C2F21D5F-B474-4274-B9BF-83EDB100B798}"/>
    <cellStyle name="Note 8 2 2" xfId="7210" xr:uid="{14A44784-13D9-44E0-BE40-82875BEEE41D}"/>
    <cellStyle name="Note 8 3" xfId="5096" xr:uid="{0F9B77EE-BA62-463D-A18A-D50657E4B82E}"/>
    <cellStyle name="Note 8 3 2" xfId="7919" xr:uid="{6D222E8B-DF9F-4876-8E23-E4D054C3D7C1}"/>
    <cellStyle name="Note 8 4" xfId="2867" xr:uid="{97B646CD-8DB5-4526-A83C-0A10D52A1155}"/>
    <cellStyle name="Note 8 4 2" xfId="6358" xr:uid="{0A42580C-17DE-4FAA-B02D-F595632ADCF7}"/>
    <cellStyle name="Note 8 5" xfId="4062" xr:uid="{23858EA8-9671-429F-A76F-D2302FEB91F3}"/>
    <cellStyle name="Note 8 5 2" xfId="6885" xr:uid="{E312BC43-3982-4DF4-ADE3-73CEF46CC839}"/>
    <cellStyle name="Note 8 6" xfId="4481" xr:uid="{083587A6-472A-482C-8013-99CB1F9710EB}"/>
    <cellStyle name="Note 8 6 2" xfId="7304" xr:uid="{FA54509A-679A-4FBD-8A5F-DF8F67F20991}"/>
    <cellStyle name="Note 8 7" xfId="3336" xr:uid="{384C4FF9-6326-44B1-A3D6-6A6EE5F6B959}"/>
    <cellStyle name="Note 8 8" xfId="6493" xr:uid="{2871CB1B-2116-4360-8DF7-5F5726535B78}"/>
    <cellStyle name="Note 9" xfId="1375" xr:uid="{00000000-0005-0000-0000-0000E5000000}"/>
    <cellStyle name="Note 9 2" xfId="4685" xr:uid="{5AAD98C5-94B4-49E1-848B-2ACB6D13AA8E}"/>
    <cellStyle name="Note 9 2 2" xfId="7508" xr:uid="{01CF8943-717A-45F0-B277-8C8026F3A615}"/>
    <cellStyle name="Note 9 3" xfId="5090" xr:uid="{23E1715B-9B38-47D7-BBAF-82B8E6FEC525}"/>
    <cellStyle name="Note 9 3 2" xfId="7913" xr:uid="{49745B3A-13D0-442E-83E5-E563719FBA50}"/>
    <cellStyle name="Note 9 4" xfId="5312" xr:uid="{F5822A0C-8738-4AEE-9F78-D7802984BB96}"/>
    <cellStyle name="Note 9 4 2" xfId="8135" xr:uid="{4B6E2592-A40D-49EF-A513-65BABCDB7E29}"/>
    <cellStyle name="Note 9 5" xfId="5636" xr:uid="{7D2705FF-B05F-4FBB-BD8E-1C438DDE1309}"/>
    <cellStyle name="Note 9 5 2" xfId="8459" xr:uid="{6764CFA4-F327-4753-91BE-A6CABDE29224}"/>
    <cellStyle name="Note 9 6" xfId="5927" xr:uid="{36ABF8D9-730A-4AF5-AEF2-F4324A61D0A6}"/>
    <cellStyle name="Note 9 6 2" xfId="8750" xr:uid="{317E5724-5777-4B66-99EF-43AB2F9B9F9C}"/>
    <cellStyle name="Note 9 7" xfId="3797" xr:uid="{51E2D16F-BF70-4FC8-A392-BA07972A3509}"/>
    <cellStyle name="Note 9 8" xfId="6620" xr:uid="{388A331C-54CE-46E5-91D9-0C2E5B890E6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1083" xr:uid="{00000000-0005-0000-0000-0000EE000000}"/>
    <cellStyle name="Opomba 2 10 2" xfId="4186" xr:uid="{73D24CC8-698B-41F3-9ACC-625082B1714D}"/>
    <cellStyle name="Opomba 2 10 3" xfId="7009" xr:uid="{B77C09B5-59DD-41DB-A333-1249D032DD0B}"/>
    <cellStyle name="Opomba 2 11" xfId="1648" xr:uid="{00000000-0005-0000-0000-0000EE000000}"/>
    <cellStyle name="Opomba 2 11 2" xfId="4550" xr:uid="{61C0F527-AACA-4180-B1F7-476A8514CDB5}"/>
    <cellStyle name="Opomba 2 11 3" xfId="7373" xr:uid="{65748BA6-70C7-4C03-95E3-5A7262DC694C}"/>
    <cellStyle name="Opomba 2 12" xfId="1694" xr:uid="{00000000-0005-0000-0000-0000EE000000}"/>
    <cellStyle name="Opomba 2 13" xfId="1731" xr:uid="{00000000-0005-0000-0000-0000EE000000}"/>
    <cellStyle name="Opomba 2 14" xfId="2303" xr:uid="{FA8801FD-EC3A-4A58-8146-12CB8E42211D}"/>
    <cellStyle name="Opomba 2 2" xfId="261" xr:uid="{00000000-0005-0000-0000-0000EF000000}"/>
    <cellStyle name="Opomba 2 2 10" xfId="1493" xr:uid="{00000000-0005-0000-0000-0000EF000000}"/>
    <cellStyle name="Opomba 2 2 10 2" xfId="2681" xr:uid="{06C1053E-B803-441B-99E5-DC4D23C9CF5A}"/>
    <cellStyle name="Opomba 2 2 10 3" xfId="6252" xr:uid="{6ABD8695-7776-4EDF-968E-A7D4B1DBA9ED}"/>
    <cellStyle name="Opomba 2 2 11" xfId="1540" xr:uid="{00000000-0005-0000-0000-0000EF000000}"/>
    <cellStyle name="Opomba 2 2 11 2" xfId="4156" xr:uid="{60C0D2E0-6701-486F-96F3-47876080CCB4}"/>
    <cellStyle name="Opomba 2 2 11 3" xfId="6979" xr:uid="{85F5AEF7-7030-4587-AD49-73F2DBDF47F2}"/>
    <cellStyle name="Opomba 2 2 12" xfId="1604" xr:uid="{00000000-0005-0000-0000-0000EF000000}"/>
    <cellStyle name="Opomba 2 2 12 2" xfId="4600" xr:uid="{B56D36D0-1F44-4B23-B63E-87CDEDDAEC06}"/>
    <cellStyle name="Opomba 2 2 12 3" xfId="7423" xr:uid="{91ABD817-6BAA-4B90-BFA4-93100EFB950B}"/>
    <cellStyle name="Opomba 2 2 13" xfId="1440" xr:uid="{00000000-0005-0000-0000-0000EF000000}"/>
    <cellStyle name="Opomba 2 2 14" xfId="801" xr:uid="{00000000-0005-0000-0000-0000EF000000}"/>
    <cellStyle name="Opomba 2 2 15" xfId="1525" xr:uid="{00000000-0005-0000-0000-0000EF000000}"/>
    <cellStyle name="Opomba 2 2 16" xfId="1087" xr:uid="{00000000-0005-0000-0000-0000EF000000}"/>
    <cellStyle name="Opomba 2 2 17" xfId="1822" xr:uid="{00000000-0005-0000-0000-0000EF000000}"/>
    <cellStyle name="Opomba 2 2 18" xfId="1743" xr:uid="{00000000-0005-0000-0000-0000EF000000}"/>
    <cellStyle name="Opomba 2 2 19" xfId="2125" xr:uid="{5B90699E-4188-4DAC-B0EB-97142A9AC114}"/>
    <cellStyle name="Opomba 2 2 2" xfId="658" xr:uid="{285CA22A-3F1F-4234-B7F2-CCB967095EEC}"/>
    <cellStyle name="Opomba 2 2 2 10" xfId="1655" xr:uid="{285CA22A-3F1F-4234-B7F2-CCB967095EEC}"/>
    <cellStyle name="Opomba 2 2 2 11" xfId="1518" xr:uid="{285CA22A-3F1F-4234-B7F2-CCB967095EEC}"/>
    <cellStyle name="Opomba 2 2 2 12" xfId="2018" xr:uid="{285CA22A-3F1F-4234-B7F2-CCB967095EEC}"/>
    <cellStyle name="Opomba 2 2 2 13" xfId="2411" xr:uid="{46572651-67EB-4F48-808F-B239887A265B}"/>
    <cellStyle name="Opomba 2 2 2 14" xfId="6149" xr:uid="{4E873727-17CE-4863-BC4C-C93B63194B50}"/>
    <cellStyle name="Opomba 2 2 2 2" xfId="1106" xr:uid="{285CA22A-3F1F-4234-B7F2-CCB967095EEC}"/>
    <cellStyle name="Opomba 2 2 2 2 2" xfId="4451" xr:uid="{D11E2961-28AF-412F-A1AD-052CEDFE5CEE}"/>
    <cellStyle name="Opomba 2 2 2 2 2 2" xfId="7274" xr:uid="{EF7BFD6F-49B4-46BC-BB1D-593553B5490B}"/>
    <cellStyle name="Opomba 2 2 2 2 3" xfId="4979" xr:uid="{77B4C309-B664-47DE-91B2-AAA2E227FA91}"/>
    <cellStyle name="Opomba 2 2 2 2 3 2" xfId="7802" xr:uid="{6B1AE483-0EE5-43D7-856A-ECD220F12F98}"/>
    <cellStyle name="Opomba 2 2 2 2 4" xfId="4321" xr:uid="{A6573C65-C5AF-4FDA-B345-4C46349774B0}"/>
    <cellStyle name="Opomba 2 2 2 2 4 2" xfId="7144" xr:uid="{ED78FCE4-2E5C-4863-911F-868E28F26B53}"/>
    <cellStyle name="Opomba 2 2 2 2 5" xfId="2577" xr:uid="{8AC71EF9-B3C7-4798-A4D7-46A33283EC34}"/>
    <cellStyle name="Opomba 2 2 2 2 5 2" xfId="6228" xr:uid="{17C82DA5-8E83-4ADF-B637-F1BF7BB8D58F}"/>
    <cellStyle name="Opomba 2 2 2 2 6" xfId="4962" xr:uid="{DA1FC58A-2D0C-442A-9879-25880DB8AF37}"/>
    <cellStyle name="Opomba 2 2 2 2 6 2" xfId="7785" xr:uid="{BCA5441B-057A-46B7-9CDE-CD3A4C2C4342}"/>
    <cellStyle name="Opomba 2 2 2 2 7" xfId="3437" xr:uid="{81899310-3B83-4B94-9078-61398FF8D0A4}"/>
    <cellStyle name="Opomba 2 2 2 2 8" xfId="6507" xr:uid="{1B613E8B-81A4-4612-AFCA-E47AE6C21785}"/>
    <cellStyle name="Opomba 2 2 2 3" xfId="1342" xr:uid="{285CA22A-3F1F-4234-B7F2-CCB967095EEC}"/>
    <cellStyle name="Opomba 2 2 2 3 2" xfId="4734" xr:uid="{F56C82B4-D7A9-4EA0-8DCF-67104A2B76DE}"/>
    <cellStyle name="Opomba 2 2 2 3 2 2" xfId="7557" xr:uid="{7CBF2B2E-4093-4FE8-87BE-B148193ABB86}"/>
    <cellStyle name="Opomba 2 2 2 3 3" xfId="5051" xr:uid="{AC55CD58-A4BB-48D1-8556-EF4C9BECA975}"/>
    <cellStyle name="Opomba 2 2 2 3 3 2" xfId="7874" xr:uid="{F759E869-AA4A-41A8-8575-EACBB4F4AFB2}"/>
    <cellStyle name="Opomba 2 2 2 3 4" xfId="5361" xr:uid="{963C54C2-5187-426A-ADEF-B0F04960F096}"/>
    <cellStyle name="Opomba 2 2 2 3 4 2" xfId="8184" xr:uid="{251B96AF-ED5A-4004-A0BE-8E47C06DBA73}"/>
    <cellStyle name="Opomba 2 2 2 3 5" xfId="5685" xr:uid="{8295DBED-E8CA-4A20-9D40-669CAFDEE4C2}"/>
    <cellStyle name="Opomba 2 2 2 3 5 2" xfId="8508" xr:uid="{6019473D-4AB4-4491-A93E-29E3B8713653}"/>
    <cellStyle name="Opomba 2 2 2 3 6" xfId="5976" xr:uid="{4606BC46-AC0B-4F9F-BFB1-7A9EBD3F232C}"/>
    <cellStyle name="Opomba 2 2 2 3 6 2" xfId="8799" xr:uid="{8FC47021-2665-4161-B9BA-3FA7E2C76131}"/>
    <cellStyle name="Opomba 2 2 2 3 7" xfId="3846" xr:uid="{B8A97F2F-949D-4847-898C-EEAE9BADDF68}"/>
    <cellStyle name="Opomba 2 2 2 3 8" xfId="6669" xr:uid="{7B23E62D-F66D-4D3F-A55F-EFB0E679349A}"/>
    <cellStyle name="Opomba 2 2 2 4" xfId="1339" xr:uid="{285CA22A-3F1F-4234-B7F2-CCB967095EEC}"/>
    <cellStyle name="Opomba 2 2 2 4 2" xfId="4229" xr:uid="{5986BAD4-C952-4141-BDB1-5A53952CA0EF}"/>
    <cellStyle name="Opomba 2 2 2 4 2 2" xfId="7052" xr:uid="{1FF67A0D-5871-4DAA-8969-5E7A4768D108}"/>
    <cellStyle name="Opomba 2 2 2 4 3" xfId="4964" xr:uid="{D7BAE73C-BD06-467D-A23E-530D089FC879}"/>
    <cellStyle name="Opomba 2 2 2 4 3 2" xfId="7787" xr:uid="{F59B16DD-C6BB-43AE-8FFC-10F56524753C}"/>
    <cellStyle name="Opomba 2 2 2 4 4" xfId="5148" xr:uid="{F2DE344D-4C16-411F-9531-A37D961BE0D5}"/>
    <cellStyle name="Opomba 2 2 2 4 4 2" xfId="7971" xr:uid="{3692A040-91E1-43F1-ACF6-A6391ECC4E94}"/>
    <cellStyle name="Opomba 2 2 2 4 5" xfId="5208" xr:uid="{8B4DC3E2-7730-45A7-A4EC-23776CA92D31}"/>
    <cellStyle name="Opomba 2 2 2 4 5 2" xfId="8031" xr:uid="{D7A03E4A-00D1-4264-9667-2A89EF537985}"/>
    <cellStyle name="Opomba 2 2 2 4 6" xfId="4352" xr:uid="{D01F9984-55A9-4106-9B89-EDB49505FC1E}"/>
    <cellStyle name="Opomba 2 2 2 4 6 2" xfId="7175" xr:uid="{D9BDC7A3-967E-44A0-9354-3A3FAC9A7435}"/>
    <cellStyle name="Opomba 2 2 2 4 7" xfId="3095" xr:uid="{7B04DE04-B4AA-4177-B849-93F01D11A6D2}"/>
    <cellStyle name="Opomba 2 2 2 4 8" xfId="6413" xr:uid="{7EA4D870-DEB6-4668-8E39-CA5E3F002D96}"/>
    <cellStyle name="Opomba 2 2 2 5" xfId="1524" xr:uid="{285CA22A-3F1F-4234-B7F2-CCB967095EEC}"/>
    <cellStyle name="Opomba 2 2 2 5 2" xfId="2974" xr:uid="{13F3B833-EE59-4081-9F87-2580C412967E}"/>
    <cellStyle name="Opomba 2 2 2 5 3" xfId="6378" xr:uid="{FEDEC791-30E3-41DB-8DB4-D1B65C8BB134}"/>
    <cellStyle name="Opomba 2 2 2 6" xfId="1530" xr:uid="{285CA22A-3F1F-4234-B7F2-CCB967095EEC}"/>
    <cellStyle name="Opomba 2 2 2 6 2" xfId="2522" xr:uid="{EC93738F-490F-4E52-A30F-3B6A7C3AE5F1}"/>
    <cellStyle name="Opomba 2 2 2 6 3" xfId="6180" xr:uid="{202F2DC2-8CCF-49F1-A336-4EBA42FEA5D8}"/>
    <cellStyle name="Opomba 2 2 2 7" xfId="1528" xr:uid="{285CA22A-3F1F-4234-B7F2-CCB967095EEC}"/>
    <cellStyle name="Opomba 2 2 2 7 2" xfId="2526" xr:uid="{9581423E-5326-45F8-BDB5-BC5532D4EB96}"/>
    <cellStyle name="Opomba 2 2 2 7 3" xfId="6184" xr:uid="{5641E0C3-F610-4694-85FE-CBB5F2587CEE}"/>
    <cellStyle name="Opomba 2 2 2 8" xfId="1633" xr:uid="{285CA22A-3F1F-4234-B7F2-CCB967095EEC}"/>
    <cellStyle name="Opomba 2 2 2 9" xfId="1546" xr:uid="{285CA22A-3F1F-4234-B7F2-CCB967095EEC}"/>
    <cellStyle name="Opomba 2 2 3" xfId="938" xr:uid="{00000000-0005-0000-0000-0000EF000000}"/>
    <cellStyle name="Opomba 2 2 3 10" xfId="6570" xr:uid="{30D6040E-00B8-41C2-AF7A-5E567139D745}"/>
    <cellStyle name="Opomba 2 2 3 2" xfId="3954" xr:uid="{D52A80BA-7831-4B75-87C5-BADFEDBB3F46}"/>
    <cellStyle name="Opomba 2 2 3 2 2" xfId="4842" xr:uid="{E7C501B7-5863-4AE0-9040-A5BD166690D3}"/>
    <cellStyle name="Opomba 2 2 3 2 2 2" xfId="7665" xr:uid="{3DE8BEE5-E03F-4CE8-ABF8-C5E2EAF9F122}"/>
    <cellStyle name="Opomba 2 2 3 2 3" xfId="4532" xr:uid="{F70D8026-C492-410F-9FB8-839D49FCEDDC}"/>
    <cellStyle name="Opomba 2 2 3 2 3 2" xfId="7355" xr:uid="{8ACE53B7-43E4-40DE-8DF4-6A2B70364FE5}"/>
    <cellStyle name="Opomba 2 2 3 2 4" xfId="5469" xr:uid="{3331061B-A661-4352-88F7-3096FD91763B}"/>
    <cellStyle name="Opomba 2 2 3 2 4 2" xfId="8292" xr:uid="{38D06F5C-E04A-4D96-93F1-D1436336551E}"/>
    <cellStyle name="Opomba 2 2 3 2 5" xfId="5793" xr:uid="{996CA5DD-3852-4654-84BA-EDB6C0BD6F3E}"/>
    <cellStyle name="Opomba 2 2 3 2 5 2" xfId="8616" xr:uid="{63E9ABCF-D0DE-44F6-91DC-0DE654EAB44D}"/>
    <cellStyle name="Opomba 2 2 3 2 6" xfId="6084" xr:uid="{F2F5F834-5C6A-4A4B-A714-A88316681084}"/>
    <cellStyle name="Opomba 2 2 3 2 6 2" xfId="8907" xr:uid="{F51F773E-10E7-4AAC-8C9E-F0157DC0AD5B}"/>
    <cellStyle name="Opomba 2 2 3 2 7" xfId="6777" xr:uid="{82878E39-1A4C-4F87-B0B6-E7C9ED49B568}"/>
    <cellStyle name="Opomba 2 2 3 3" xfId="3815" xr:uid="{AE85E507-FC27-4AB3-882F-26D0F1D23E3F}"/>
    <cellStyle name="Opomba 2 2 3 3 2" xfId="4703" xr:uid="{C162B1F7-906B-4300-AD83-D78B28AF4F74}"/>
    <cellStyle name="Opomba 2 2 3 3 2 2" xfId="7526" xr:uid="{A7683B9C-0670-4B68-B4FB-B44B7106D5DF}"/>
    <cellStyle name="Opomba 2 2 3 3 3" xfId="4082" xr:uid="{18C2844A-DFC7-4AA7-BEEF-6868DB93538E}"/>
    <cellStyle name="Opomba 2 2 3 3 3 2" xfId="6905" xr:uid="{59A73930-C892-437F-91CB-B1148B526942}"/>
    <cellStyle name="Opomba 2 2 3 3 4" xfId="5330" xr:uid="{ADF84286-3EB6-42B2-A58C-DBEF2C52DDB1}"/>
    <cellStyle name="Opomba 2 2 3 3 4 2" xfId="8153" xr:uid="{2629AEC6-6E5E-4440-BC66-2FC383AC67E5}"/>
    <cellStyle name="Opomba 2 2 3 3 5" xfId="5654" xr:uid="{6CDB8449-4C76-4CF4-8253-84AD96D76845}"/>
    <cellStyle name="Opomba 2 2 3 3 5 2" xfId="8477" xr:uid="{1EEF6FB9-76DE-43B0-B5B5-52EE262934DD}"/>
    <cellStyle name="Opomba 2 2 3 3 6" xfId="5945" xr:uid="{C8FD1D6D-596F-48E2-A9E8-38D57657E47E}"/>
    <cellStyle name="Opomba 2 2 3 3 6 2" xfId="8768" xr:uid="{195E73DA-B0A8-4761-9EB9-A4DA48DF2E2E}"/>
    <cellStyle name="Opomba 2 2 3 3 7" xfId="6638" xr:uid="{97B4DC2C-09B8-4BB4-A68A-E1E5060A7935}"/>
    <cellStyle name="Opomba 2 2 3 4" xfId="4635" xr:uid="{8718E49D-1C3C-4A5D-91AD-AF836496566C}"/>
    <cellStyle name="Opomba 2 2 3 4 2" xfId="7458" xr:uid="{6A0D3685-5AAE-48C2-8510-A502E2DF8505}"/>
    <cellStyle name="Opomba 2 2 3 5" xfId="2780" xr:uid="{FE577EC8-E721-4360-B18F-A662031A3ED9}"/>
    <cellStyle name="Opomba 2 2 3 5 2" xfId="6271" xr:uid="{7BC8B728-D24C-4EF1-A2B7-F33B8D46738B}"/>
    <cellStyle name="Opomba 2 2 3 6" xfId="5262" xr:uid="{ABCE3763-1648-4C44-9F3F-EA06CE48611A}"/>
    <cellStyle name="Opomba 2 2 3 6 2" xfId="8085" xr:uid="{8E5183C7-7D72-4789-AA33-27049DF1C4CF}"/>
    <cellStyle name="Opomba 2 2 3 7" xfId="5586" xr:uid="{CD237109-DD4D-47F7-92A7-A318C383A75C}"/>
    <cellStyle name="Opomba 2 2 3 7 2" xfId="8409" xr:uid="{5BC1AA0F-17B8-4317-9B22-61F4F9EAD625}"/>
    <cellStyle name="Opomba 2 2 3 8" xfId="5877" xr:uid="{AB37DD5B-35C8-4B46-9B0B-737A5515BD7A}"/>
    <cellStyle name="Opomba 2 2 3 8 2" xfId="8700" xr:uid="{E4634260-98AB-4E61-BCA6-5C15663C00F2}"/>
    <cellStyle name="Opomba 2 2 3 9" xfId="3747" xr:uid="{7883D01C-C56C-46CC-B977-D355278E37A1}"/>
    <cellStyle name="Opomba 2 2 4" xfId="769" xr:uid="{00000000-0005-0000-0000-0000EF000000}"/>
    <cellStyle name="Opomba 2 2 4 10" xfId="6557" xr:uid="{A8838970-4912-413E-B482-6C26DC5EDFAA}"/>
    <cellStyle name="Opomba 2 2 4 2" xfId="3941" xr:uid="{665EEA93-3D67-40A2-B5F3-02917F29E5FC}"/>
    <cellStyle name="Opomba 2 2 4 2 2" xfId="4829" xr:uid="{F9981E2D-2AB9-49DC-89F2-25CE540FDB02}"/>
    <cellStyle name="Opomba 2 2 4 2 2 2" xfId="7652" xr:uid="{7754AF92-AD5A-499E-A08C-70B8DBBC4F7A}"/>
    <cellStyle name="Opomba 2 2 4 2 3" xfId="4161" xr:uid="{ABE0445A-8339-40A7-85A5-9B5459F2FD74}"/>
    <cellStyle name="Opomba 2 2 4 2 3 2" xfId="6984" xr:uid="{48902FDE-EA89-43EA-B876-E5AA5902B1F6}"/>
    <cellStyle name="Opomba 2 2 4 2 4" xfId="5456" xr:uid="{86AD9DB7-7F0C-446A-8685-DA84D9A47867}"/>
    <cellStyle name="Opomba 2 2 4 2 4 2" xfId="8279" xr:uid="{4B123F31-FC30-43AB-9FFA-5A7EE33BB9AC}"/>
    <cellStyle name="Opomba 2 2 4 2 5" xfId="5780" xr:uid="{9AAAB4BC-C234-4AA0-B940-220BE9B21939}"/>
    <cellStyle name="Opomba 2 2 4 2 5 2" xfId="8603" xr:uid="{59875D48-F89C-4ADA-80A3-B4FF5823CA51}"/>
    <cellStyle name="Opomba 2 2 4 2 6" xfId="6071" xr:uid="{D2CD120F-D011-4D7E-B326-237C00BB1CFD}"/>
    <cellStyle name="Opomba 2 2 4 2 6 2" xfId="8894" xr:uid="{C0D923E5-3966-4DF7-9323-4FD1A6EE8EAC}"/>
    <cellStyle name="Opomba 2 2 4 2 7" xfId="6764" xr:uid="{3DF96A78-01B2-414D-92BD-043C6B584EF0}"/>
    <cellStyle name="Opomba 2 2 4 3" xfId="3076" xr:uid="{786794C8-E776-43F6-89F5-D847A871A8BC}"/>
    <cellStyle name="Opomba 2 2 4 3 2" xfId="4212" xr:uid="{064CFF99-48A0-4C24-8D4D-75E78DE4C65A}"/>
    <cellStyle name="Opomba 2 2 4 3 2 2" xfId="7035" xr:uid="{3449FBD2-9E02-4ABC-833B-B40E478E8C2F}"/>
    <cellStyle name="Opomba 2 2 4 3 3" xfId="4485" xr:uid="{ED2C857D-E5E2-4895-8C25-2314A2CEE010}"/>
    <cellStyle name="Opomba 2 2 4 3 3 2" xfId="7308" xr:uid="{9A200A1D-EC4B-4141-8E47-FF1CBDB0417C}"/>
    <cellStyle name="Opomba 2 2 4 3 4" xfId="4040" xr:uid="{1B7232D2-E33D-4ADF-AE48-77C8F1471D13}"/>
    <cellStyle name="Opomba 2 2 4 3 4 2" xfId="6863" xr:uid="{F340EA69-4E5B-4D4A-A180-6F77590F28E0}"/>
    <cellStyle name="Opomba 2 2 4 3 5" xfId="4061" xr:uid="{D7C9BE7E-EE54-4EA7-B5F8-01B8CC357A58}"/>
    <cellStyle name="Opomba 2 2 4 3 5 2" xfId="6884" xr:uid="{15A0EAFD-CD9F-47E3-AE8A-74429123CC20}"/>
    <cellStyle name="Opomba 2 2 4 3 6" xfId="4593" xr:uid="{BB7FE19F-D4F5-4B50-9C47-293FB1A8D2D5}"/>
    <cellStyle name="Opomba 2 2 4 3 6 2" xfId="7416" xr:uid="{4F42CACD-8274-48FF-94C5-F690C315353A}"/>
    <cellStyle name="Opomba 2 2 4 3 7" xfId="6400" xr:uid="{4655363C-4EA2-4538-8EAC-5760431F0D41}"/>
    <cellStyle name="Opomba 2 2 4 4" xfId="4622" xr:uid="{5895334D-6F40-4B22-8C65-7FF0A03B7A63}"/>
    <cellStyle name="Opomba 2 2 4 4 2" xfId="7445" xr:uid="{43D1602A-4956-498D-861F-019FAAF532B3}"/>
    <cellStyle name="Opomba 2 2 4 5" xfId="5083" xr:uid="{777B2CFE-C738-47FF-AA98-1994CFA39922}"/>
    <cellStyle name="Opomba 2 2 4 5 2" xfId="7906" xr:uid="{10BD4B09-864F-4240-A295-7E3B18631845}"/>
    <cellStyle name="Opomba 2 2 4 6" xfId="5249" xr:uid="{0CA76669-F10C-43A3-B2A7-1B6A881ECB9E}"/>
    <cellStyle name="Opomba 2 2 4 6 2" xfId="8072" xr:uid="{B12C1EC0-79CF-427D-BDF7-375475C40B42}"/>
    <cellStyle name="Opomba 2 2 4 7" xfId="5573" xr:uid="{4CF16784-2090-4830-9A04-1420D1C20A35}"/>
    <cellStyle name="Opomba 2 2 4 7 2" xfId="8396" xr:uid="{46FED2E8-54F6-4BB1-8DA0-C02CD814EC4A}"/>
    <cellStyle name="Opomba 2 2 4 8" xfId="5864" xr:uid="{EBEED053-37BD-44E6-969E-74FCA3318FAD}"/>
    <cellStyle name="Opomba 2 2 4 8 2" xfId="8687" xr:uid="{77918201-7357-4EAC-9B1F-F1A616524B5F}"/>
    <cellStyle name="Opomba 2 2 4 9" xfId="3734" xr:uid="{995F63C8-FD08-4062-A330-7D1D1D6AC96B}"/>
    <cellStyle name="Opomba 2 2 5" xfId="849" xr:uid="{00000000-0005-0000-0000-0000EF000000}"/>
    <cellStyle name="Opomba 2 2 5 10" xfId="6535" xr:uid="{35CBEC6D-2560-4EAE-8DA6-D9658B5FB3EF}"/>
    <cellStyle name="Opomba 2 2 5 2" xfId="3888" xr:uid="{980188ED-E67B-46AA-BBA1-258E12A51558}"/>
    <cellStyle name="Opomba 2 2 5 2 2" xfId="4776" xr:uid="{A9B67247-9AF0-48FC-AB6F-7D9335CF7601}"/>
    <cellStyle name="Opomba 2 2 5 2 2 2" xfId="7599" xr:uid="{EB6D33A2-67EF-4BFF-8DB2-0758F6A1A434}"/>
    <cellStyle name="Opomba 2 2 5 2 3" xfId="4440" xr:uid="{F0CA656D-DC0D-4499-B20A-A86E5C69EE5D}"/>
    <cellStyle name="Opomba 2 2 5 2 3 2" xfId="7263" xr:uid="{E91BA690-3D30-422C-817D-559A9CF774D2}"/>
    <cellStyle name="Opomba 2 2 5 2 4" xfId="5403" xr:uid="{076129FF-2037-4550-B944-9A3E35C6DCD2}"/>
    <cellStyle name="Opomba 2 2 5 2 4 2" xfId="8226" xr:uid="{9B1D8B86-CDFF-404C-B488-AD9F52EE36B2}"/>
    <cellStyle name="Opomba 2 2 5 2 5" xfId="5727" xr:uid="{824A4DFE-C0FF-4A31-BCD3-142ED081F605}"/>
    <cellStyle name="Opomba 2 2 5 2 5 2" xfId="8550" xr:uid="{BB036CF0-5C05-418B-BD9A-0B16E80A8998}"/>
    <cellStyle name="Opomba 2 2 5 2 6" xfId="6018" xr:uid="{05B7739E-78CA-4F31-85A5-FB2DE1F89197}"/>
    <cellStyle name="Opomba 2 2 5 2 6 2" xfId="8841" xr:uid="{359C06C4-80B9-4313-BEF0-43282D14E745}"/>
    <cellStyle name="Opomba 2 2 5 2 7" xfId="6711" xr:uid="{C2AFBCCD-CD2E-4293-B602-9D527658DA24}"/>
    <cellStyle name="Opomba 2 2 5 3" xfId="3867" xr:uid="{D181C90C-D24A-493C-8FCE-0EAF79D259F7}"/>
    <cellStyle name="Opomba 2 2 5 3 2" xfId="4755" xr:uid="{5079D0C1-B1A7-4249-8336-A30803086423}"/>
    <cellStyle name="Opomba 2 2 5 3 2 2" xfId="7578" xr:uid="{4BA7D019-1299-4D40-9164-16962C637559}"/>
    <cellStyle name="Opomba 2 2 5 3 3" xfId="4027" xr:uid="{4C42E41A-2839-47E6-9A32-95375425E015}"/>
    <cellStyle name="Opomba 2 2 5 3 3 2" xfId="6850" xr:uid="{1CDF55A4-9EF6-40F8-8F78-A199968D24C1}"/>
    <cellStyle name="Opomba 2 2 5 3 4" xfId="5382" xr:uid="{628115DC-9466-4AC1-AD84-9F7008C52A26}"/>
    <cellStyle name="Opomba 2 2 5 3 4 2" xfId="8205" xr:uid="{834D5F78-6A07-46AD-A9B1-12383A6097E0}"/>
    <cellStyle name="Opomba 2 2 5 3 5" xfId="5706" xr:uid="{0EED71E6-543E-4F1F-9662-82DA9C9AFA69}"/>
    <cellStyle name="Opomba 2 2 5 3 5 2" xfId="8529" xr:uid="{69DB8FB9-BFE3-45B4-896C-6EC2FB95527D}"/>
    <cellStyle name="Opomba 2 2 5 3 6" xfId="5997" xr:uid="{1401E18A-77D7-42CF-A753-94B73CD3BE08}"/>
    <cellStyle name="Opomba 2 2 5 3 6 2" xfId="8820" xr:uid="{B9962F1A-F9BF-4768-AAEB-E04652F80C53}"/>
    <cellStyle name="Opomba 2 2 5 3 7" xfId="6690" xr:uid="{2C8C656D-414F-49FE-917B-DA7D27548EE8}"/>
    <cellStyle name="Opomba 2 2 5 4" xfId="4525" xr:uid="{33AAE276-E177-4ED7-9E24-6259F506D867}"/>
    <cellStyle name="Opomba 2 2 5 4 2" xfId="7348" xr:uid="{12E142C7-40D4-461E-A690-0DFA436D1BA2}"/>
    <cellStyle name="Opomba 2 2 5 5" xfId="5080" xr:uid="{BCCB67D0-B1DA-4044-AA63-0390AE25667D}"/>
    <cellStyle name="Opomba 2 2 5 5 2" xfId="7903" xr:uid="{8CF26F6D-466C-444B-AA33-D393D2E826F0}"/>
    <cellStyle name="Opomba 2 2 5 6" xfId="2821" xr:uid="{FAA2929A-8F0F-4BDC-A49C-327C48F38734}"/>
    <cellStyle name="Opomba 2 2 5 6 2" xfId="6312" xr:uid="{F843B786-7243-44BF-8A7D-9FB9EB42B676}"/>
    <cellStyle name="Opomba 2 2 5 7" xfId="5538" xr:uid="{1286369B-A9B7-4364-BA49-13D9E878C16A}"/>
    <cellStyle name="Opomba 2 2 5 7 2" xfId="8361" xr:uid="{83547B1E-823C-4F5E-AAC3-432501EC3B1D}"/>
    <cellStyle name="Opomba 2 2 5 8" xfId="2841" xr:uid="{BBEC3B8D-1F2D-40F4-AC6B-953FC3C0B9BE}"/>
    <cellStyle name="Opomba 2 2 5 8 2" xfId="6332" xr:uid="{C4444857-3E74-4405-B9BE-37AD13F90EC7}"/>
    <cellStyle name="Opomba 2 2 5 9" xfId="3552" xr:uid="{59E17061-2700-4692-B4C0-D34B4A612AC2}"/>
    <cellStyle name="Opomba 2 2 6" xfId="1409" xr:uid="{00000000-0005-0000-0000-0000EF000000}"/>
    <cellStyle name="Opomba 2 2 6 10" xfId="6599" xr:uid="{FE54E4DC-1284-442C-9400-CBB554F4648D}"/>
    <cellStyle name="Opomba 2 2 6 2" xfId="3983" xr:uid="{A9E816FB-92E6-4D95-BD74-85A90017098C}"/>
    <cellStyle name="Opomba 2 2 6 2 2" xfId="4871" xr:uid="{CB786A1A-5DA9-4214-8471-3325837424C9}"/>
    <cellStyle name="Opomba 2 2 6 2 2 2" xfId="7694" xr:uid="{CC7D231F-09BF-407B-9C10-86AFA6E06E3E}"/>
    <cellStyle name="Opomba 2 2 6 2 3" xfId="5178" xr:uid="{DF7D1349-EAF8-4D23-9032-4A0C19D8DDEF}"/>
    <cellStyle name="Opomba 2 2 6 2 3 2" xfId="8001" xr:uid="{C42E4797-AF3E-4D21-9495-5B86DFCBF218}"/>
    <cellStyle name="Opomba 2 2 6 2 4" xfId="5498" xr:uid="{8DC88D3A-8A14-4DCE-B148-C4D33CC9CF4B}"/>
    <cellStyle name="Opomba 2 2 6 2 4 2" xfId="8321" xr:uid="{0F07DBCC-22DD-4D50-AD8C-993F67ADF3E1}"/>
    <cellStyle name="Opomba 2 2 6 2 5" xfId="5822" xr:uid="{3380D493-312D-4709-8E98-D5292A97146C}"/>
    <cellStyle name="Opomba 2 2 6 2 5 2" xfId="8645" xr:uid="{9D57E8A8-934C-4502-B7D0-8B573836C7AC}"/>
    <cellStyle name="Opomba 2 2 6 2 6" xfId="6113" xr:uid="{99824E79-DEB3-4E9B-BB2B-D406449C4F99}"/>
    <cellStyle name="Opomba 2 2 6 2 6 2" xfId="8936" xr:uid="{812874BB-6502-46D9-9FEA-2E845B5EAFC3}"/>
    <cellStyle name="Opomba 2 2 6 2 7" xfId="6806" xr:uid="{A60AF48D-E242-4DA2-B382-4B4EA1F41A82}"/>
    <cellStyle name="Opomba 2 2 6 3" xfId="3906" xr:uid="{02F94F76-64EC-4C7A-AC95-16A99370D329}"/>
    <cellStyle name="Opomba 2 2 6 3 2" xfId="4794" xr:uid="{BDB2374D-FA86-4CF1-A7CE-EECF55B51E9A}"/>
    <cellStyle name="Opomba 2 2 6 3 2 2" xfId="7617" xr:uid="{709FE7AE-7404-4C09-8B14-54068A2B7719}"/>
    <cellStyle name="Opomba 2 2 6 3 3" xfId="4128" xr:uid="{095E4A03-B797-4514-9630-75E57F930EF6}"/>
    <cellStyle name="Opomba 2 2 6 3 3 2" xfId="6951" xr:uid="{C2E454B3-A432-4578-A82A-35AB6AF2FCAB}"/>
    <cellStyle name="Opomba 2 2 6 3 4" xfId="5421" xr:uid="{6A1F161C-1AB1-47A1-A30E-E91BC30AF8A4}"/>
    <cellStyle name="Opomba 2 2 6 3 4 2" xfId="8244" xr:uid="{9339B3BD-C439-45D5-8E2B-EEC989D8CAF4}"/>
    <cellStyle name="Opomba 2 2 6 3 5" xfId="5745" xr:uid="{8DF567FD-78B8-440F-BD23-03AF5F5CFCF6}"/>
    <cellStyle name="Opomba 2 2 6 3 5 2" xfId="8568" xr:uid="{476E73CB-091B-435C-8079-042A0CA6B611}"/>
    <cellStyle name="Opomba 2 2 6 3 6" xfId="6036" xr:uid="{32ED4CD7-7678-4041-B1CA-7466E28A2E8B}"/>
    <cellStyle name="Opomba 2 2 6 3 6 2" xfId="8859" xr:uid="{12C38DDA-CB7E-4E5B-91D0-693D53F8475D}"/>
    <cellStyle name="Opomba 2 2 6 3 7" xfId="6729" xr:uid="{267572AB-A431-49A4-9F28-9A601A6954F8}"/>
    <cellStyle name="Opomba 2 2 6 4" xfId="4664" xr:uid="{167DA774-D518-4D6C-BAAF-E67A70F46DAB}"/>
    <cellStyle name="Opomba 2 2 6 4 2" xfId="7487" xr:uid="{86B35499-8FCE-42A8-9F23-B3732D02B03E}"/>
    <cellStyle name="Opomba 2 2 6 5" xfId="5107" xr:uid="{A91E48DF-9B12-4FE6-9418-30B53631F4C2}"/>
    <cellStyle name="Opomba 2 2 6 5 2" xfId="7930" xr:uid="{7EEEF0F0-5F04-4161-A292-DEA1A358171E}"/>
    <cellStyle name="Opomba 2 2 6 6" xfId="5291" xr:uid="{F607E50C-12CC-4E55-B0EB-2DEABB9033F8}"/>
    <cellStyle name="Opomba 2 2 6 6 2" xfId="8114" xr:uid="{CBF72635-A79E-43B0-A03A-6A4282464949}"/>
    <cellStyle name="Opomba 2 2 6 7" xfId="5615" xr:uid="{4AA9BD24-343A-4A41-9E4F-3BB486D861DD}"/>
    <cellStyle name="Opomba 2 2 6 7 2" xfId="8438" xr:uid="{BB2D3CBD-41D9-4503-BC80-164EAA3BA366}"/>
    <cellStyle name="Opomba 2 2 6 8" xfId="5906" xr:uid="{6383E553-EA52-486C-93D6-67D71830F6D3}"/>
    <cellStyle name="Opomba 2 2 6 8 2" xfId="8729" xr:uid="{D823181E-9E0B-46BF-8849-37F09518D2A5}"/>
    <cellStyle name="Opomba 2 2 6 9" xfId="3776" xr:uid="{B672D93A-04B3-4E27-A001-00ED4F83E698}"/>
    <cellStyle name="Opomba 2 2 7" xfId="834" xr:uid="{00000000-0005-0000-0000-0000EF000000}"/>
    <cellStyle name="Opomba 2 2 7 2" xfId="4302" xr:uid="{82A0BC80-DDC5-452D-8AA7-EB10EBF6C259}"/>
    <cellStyle name="Opomba 2 2 7 2 2" xfId="7125" xr:uid="{37A1D4F1-130F-4716-B45A-1605830AD57E}"/>
    <cellStyle name="Opomba 2 2 7 3" xfId="4055" xr:uid="{AAE1146B-CEE8-428C-94DB-A6A12ECB463A}"/>
    <cellStyle name="Opomba 2 2 7 3 2" xfId="6878" xr:uid="{7A5FA09D-9E09-45EF-9453-22669645704F}"/>
    <cellStyle name="Opomba 2 2 7 4" xfId="2814" xr:uid="{A05CB074-2114-4DC5-ACB3-27A758E62EA0}"/>
    <cellStyle name="Opomba 2 2 7 4 2" xfId="6305" xr:uid="{214AF6A0-39CA-4370-9AD7-5A555182CC60}"/>
    <cellStyle name="Opomba 2 2 7 5" xfId="5069" xr:uid="{40046497-DDC6-485E-B404-BC8D152199A6}"/>
    <cellStyle name="Opomba 2 2 7 5 2" xfId="7892" xr:uid="{AF26321E-DA3E-4CB6-B2EB-38754CF5D1EF}"/>
    <cellStyle name="Opomba 2 2 7 6" xfId="4434" xr:uid="{70ACC32F-BB0B-483F-A8B6-934B83639F8D}"/>
    <cellStyle name="Opomba 2 2 7 6 2" xfId="7257" xr:uid="{87E72362-FDF5-4EAA-A63A-0D10C019BC3B}"/>
    <cellStyle name="Opomba 2 2 7 7" xfId="3212" xr:uid="{EFD8AFB1-0E10-4D64-A86D-7C0E41989236}"/>
    <cellStyle name="Opomba 2 2 7 8" xfId="6449" xr:uid="{EC4413C8-DFB8-410D-95CC-25D9C0391327}"/>
    <cellStyle name="Opomba 2 2 8" xfId="1448" xr:uid="{00000000-0005-0000-0000-0000EF000000}"/>
    <cellStyle name="Opomba 2 2 8 2" xfId="4262" xr:uid="{99F68449-3070-4C58-99F9-7A1236423540}"/>
    <cellStyle name="Opomba 2 2 8 2 2" xfId="7085" xr:uid="{C34F2505-F047-4F70-91DC-C1E90497F1E3}"/>
    <cellStyle name="Opomba 2 2 8 3" xfId="4504" xr:uid="{909A833F-A9CD-48FE-A596-090641D4E4AD}"/>
    <cellStyle name="Opomba 2 2 8 3 2" xfId="7327" xr:uid="{0B95CC02-BEBD-4092-888D-A2DBFBC2BD0F}"/>
    <cellStyle name="Opomba 2 2 8 4" xfId="4547" xr:uid="{CD083B19-5BFE-4B97-8875-7B4A3C1B8BC5}"/>
    <cellStyle name="Opomba 2 2 8 4 2" xfId="7370" xr:uid="{E3C0DEBC-2AC6-4538-B3AE-7611A0622E5B}"/>
    <cellStyle name="Opomba 2 2 8 5" xfId="4918" xr:uid="{5C7CFF66-2B7B-4D6F-8DED-40AB3E04EBD6}"/>
    <cellStyle name="Opomba 2 2 8 5 2" xfId="7741" xr:uid="{CBF53170-B397-41C7-9FE6-40DC631917B2}"/>
    <cellStyle name="Opomba 2 2 8 6" xfId="5072" xr:uid="{8AE56D25-3023-402E-AB59-D20CE2FDF028}"/>
    <cellStyle name="Opomba 2 2 8 6 2" xfId="7895" xr:uid="{A8B6CBC5-2E2A-4695-BB36-1ACEBE664AE9}"/>
    <cellStyle name="Opomba 2 2 8 7" xfId="3131" xr:uid="{0E601145-DB42-437A-8AB9-FA92593F5FBE}"/>
    <cellStyle name="Opomba 2 2 8 8" xfId="6442" xr:uid="{A1A8E2DD-D602-42B9-9962-430166FA9027}"/>
    <cellStyle name="Opomba 2 2 9" xfId="1492" xr:uid="{00000000-0005-0000-0000-0000EF000000}"/>
    <cellStyle name="Opomba 2 2 9 2" xfId="4816" xr:uid="{FFA9355C-89A1-4C8D-907B-B27E3DE85840}"/>
    <cellStyle name="Opomba 2 2 9 2 2" xfId="7639" xr:uid="{DFCAA83D-416E-4913-926F-657AC4C8E0C8}"/>
    <cellStyle name="Opomba 2 2 9 3" xfId="4140" xr:uid="{C04FCD87-19D6-44C2-A240-C590410AB7B6}"/>
    <cellStyle name="Opomba 2 2 9 3 2" xfId="6963" xr:uid="{14BED61B-98F2-4E3A-944E-BACF98ED5AEA}"/>
    <cellStyle name="Opomba 2 2 9 4" xfId="5443" xr:uid="{1D638AC4-6877-4472-8958-9CD530C77C9C}"/>
    <cellStyle name="Opomba 2 2 9 4 2" xfId="8266" xr:uid="{6A4F4844-5C10-49BA-948B-369835889A80}"/>
    <cellStyle name="Opomba 2 2 9 5" xfId="5767" xr:uid="{E34DA12C-0F04-4264-97D4-ACF90AC0BF75}"/>
    <cellStyle name="Opomba 2 2 9 5 2" xfId="8590" xr:uid="{6CE489D0-4205-4456-81CF-FB90A80F980F}"/>
    <cellStyle name="Opomba 2 2 9 6" xfId="6058" xr:uid="{A8E86DC0-62C6-4CD0-B39A-B55405AD0A93}"/>
    <cellStyle name="Opomba 2 2 9 6 2" xfId="8881" xr:uid="{CCD07FAD-2AA2-4564-A63C-60555D707485}"/>
    <cellStyle name="Opomba 2 2 9 7" xfId="3928" xr:uid="{79CDCC3E-E2AA-4E78-B2B4-136E294275CA}"/>
    <cellStyle name="Opomba 2 2 9 8" xfId="6751" xr:uid="{5CEFE337-09CD-4FDB-B1A5-EE0B562A906B}"/>
    <cellStyle name="Opomba 2 3" xfId="448" xr:uid="{00000000-0005-0000-0000-0000F0000000}"/>
    <cellStyle name="Opomba 2 4" xfId="573" xr:uid="{3D686638-0FFB-40CB-82F2-4D3D196B0915}"/>
    <cellStyle name="Opomba 2 4 10" xfId="1623" xr:uid="{3D686638-0FFB-40CB-82F2-4D3D196B0915}"/>
    <cellStyle name="Opomba 2 4 11" xfId="1606" xr:uid="{3D686638-0FFB-40CB-82F2-4D3D196B0915}"/>
    <cellStyle name="Opomba 2 4 12" xfId="1933" xr:uid="{3D686638-0FFB-40CB-82F2-4D3D196B0915}"/>
    <cellStyle name="Opomba 2 4 13" xfId="2326" xr:uid="{F428D950-A9CF-4D56-96A9-2F8422BE3F99}"/>
    <cellStyle name="Opomba 2 4 14" xfId="6144" xr:uid="{60A5082D-9E5B-43BF-8E45-931332FE3213}"/>
    <cellStyle name="Opomba 2 4 2" xfId="1349" xr:uid="{3D686638-0FFB-40CB-82F2-4D3D196B0915}"/>
    <cellStyle name="Opomba 2 4 2 2" xfId="4402" xr:uid="{269102FA-EF62-422C-9857-538841859800}"/>
    <cellStyle name="Opomba 2 4 2 2 2" xfId="7225" xr:uid="{EA3A601D-5D7A-4690-BB59-6EB827C559C6}"/>
    <cellStyle name="Opomba 2 4 2 3" xfId="4117" xr:uid="{4AC6ED74-1B76-4819-BB76-96F8B3E43963}"/>
    <cellStyle name="Opomba 2 4 2 3 2" xfId="6940" xr:uid="{64183FE0-5EDD-4CA0-A8D1-D95A1EF20F51}"/>
    <cellStyle name="Opomba 2 4 2 4" xfId="2597" xr:uid="{BA689EC0-FC7D-449E-8AC1-70361A32C3B4}"/>
    <cellStyle name="Opomba 2 4 2 4 2" xfId="6243" xr:uid="{E113D395-E6C6-4E35-B111-8C967D4763BE}"/>
    <cellStyle name="Opomba 2 4 2 5" xfId="4586" xr:uid="{067AF6FB-910E-43E0-8C13-D3438D4E2DB3}"/>
    <cellStyle name="Opomba 2 4 2 5 2" xfId="7409" xr:uid="{8C007B25-D246-41E9-9515-D598BAA0ED0C}"/>
    <cellStyle name="Opomba 2 4 2 6" xfId="5221" xr:uid="{8C32BD01-F426-43B1-A890-66A9B15F9869}"/>
    <cellStyle name="Opomba 2 4 2 6 2" xfId="8044" xr:uid="{62B9AE13-D607-4844-A279-2D195BD4FC49}"/>
    <cellStyle name="Opomba 2 4 2 7" xfId="3352" xr:uid="{73E9A349-779B-4E6D-B6DB-518DB5B87E73}"/>
    <cellStyle name="Opomba 2 4 2 8" xfId="6502" xr:uid="{8B9D0692-1619-4722-8E41-937BF6CE240B}"/>
    <cellStyle name="Opomba 2 4 3" xfId="824" xr:uid="{3D686638-0FFB-40CB-82F2-4D3D196B0915}"/>
    <cellStyle name="Opomba 2 4 3 2" xfId="4714" xr:uid="{61CC6A80-2707-422C-AD32-9592538868F6}"/>
    <cellStyle name="Opomba 2 4 3 2 2" xfId="7537" xr:uid="{94CE69BE-21FB-48A9-9789-12AECA14FDF7}"/>
    <cellStyle name="Opomba 2 4 3 3" xfId="4421" xr:uid="{46ACD298-6F40-4CAA-A998-45B36896F374}"/>
    <cellStyle name="Opomba 2 4 3 3 2" xfId="7244" xr:uid="{9F394B36-5808-4AD2-80EA-7AE0D315C42A}"/>
    <cellStyle name="Opomba 2 4 3 4" xfId="5341" xr:uid="{15610447-0444-4EE6-BDD1-FB6761E2C505}"/>
    <cellStyle name="Opomba 2 4 3 4 2" xfId="8164" xr:uid="{FD0E1DBC-AF7E-4177-961F-6FBAA1BCE43C}"/>
    <cellStyle name="Opomba 2 4 3 5" xfId="5665" xr:uid="{19C3F4C2-542F-49F8-8CEE-B551DAE5EEF4}"/>
    <cellStyle name="Opomba 2 4 3 5 2" xfId="8488" xr:uid="{815FBC6C-A6A7-40DC-915D-0B6494555BC5}"/>
    <cellStyle name="Opomba 2 4 3 6" xfId="5956" xr:uid="{B17DE1D7-BEE7-4A29-B55B-A19A5C17449A}"/>
    <cellStyle name="Opomba 2 4 3 6 2" xfId="8779" xr:uid="{3A344EAD-CE78-46FC-98CB-5AC11E49D097}"/>
    <cellStyle name="Opomba 2 4 3 7" xfId="3826" xr:uid="{42B7C705-5C35-40ED-A69C-43777B461F01}"/>
    <cellStyle name="Opomba 2 4 3 8" xfId="6649" xr:uid="{C8CAB022-9E20-41A6-8A9E-91A1E0C13C9B}"/>
    <cellStyle name="Opomba 2 4 4" xfId="1037" xr:uid="{3D686638-0FFB-40CB-82F2-4D3D196B0915}"/>
    <cellStyle name="Opomba 2 4 4 2" xfId="4889" xr:uid="{D5CEF774-CB74-495B-9C51-56D802D340A6}"/>
    <cellStyle name="Opomba 2 4 4 2 2" xfId="7712" xr:uid="{636EDC6F-4B79-4FAA-A2EB-FD739B427BF8}"/>
    <cellStyle name="Opomba 2 4 4 3" xfId="5196" xr:uid="{66281AD9-9B9B-4C7B-B803-CB0CF9B5A120}"/>
    <cellStyle name="Opomba 2 4 4 3 2" xfId="8019" xr:uid="{B425AC1A-4C4A-4558-A554-E97D84B9029C}"/>
    <cellStyle name="Opomba 2 4 4 4" xfId="5516" xr:uid="{33E71637-F5B7-472B-8167-D5D73EA53D86}"/>
    <cellStyle name="Opomba 2 4 4 4 2" xfId="8339" xr:uid="{651D9E6D-52F5-43D0-9195-DDBF66AC3EEA}"/>
    <cellStyle name="Opomba 2 4 4 5" xfId="5840" xr:uid="{83D2752B-A58E-4DD6-A097-E702D38A7183}"/>
    <cellStyle name="Opomba 2 4 4 5 2" xfId="8663" xr:uid="{64CE7266-A227-4007-82B0-0A1F6E50D284}"/>
    <cellStyle name="Opomba 2 4 4 6" xfId="6131" xr:uid="{A4560635-8AD4-442C-A6A0-8404099B763B}"/>
    <cellStyle name="Opomba 2 4 4 6 2" xfId="8954" xr:uid="{7D2BAD34-8002-4F48-96FD-D4C2FB317E3C}"/>
    <cellStyle name="Opomba 2 4 4 7" xfId="4001" xr:uid="{7F8A3CB4-909B-407B-A7EC-7698A7E29245}"/>
    <cellStyle name="Opomba 2 4 4 8" xfId="6824" xr:uid="{EAA1232A-6FCC-4909-9B13-56197658D831}"/>
    <cellStyle name="Opomba 2 4 5" xfId="1387" xr:uid="{3D686638-0FFB-40CB-82F2-4D3D196B0915}"/>
    <cellStyle name="Opomba 2 4 5 2" xfId="2889" xr:uid="{24ABE03F-E126-4525-A649-BA6874908729}"/>
    <cellStyle name="Opomba 2 4 5 3" xfId="6373" xr:uid="{0906EC3D-9D6A-4849-ACE8-0A79F1F9C929}"/>
    <cellStyle name="Opomba 2 4 6" xfId="1556" xr:uid="{3D686638-0FFB-40CB-82F2-4D3D196B0915}"/>
    <cellStyle name="Opomba 2 4 6 2" xfId="4437" xr:uid="{6A81D5F9-96F8-4695-9E78-B884670EC950}"/>
    <cellStyle name="Opomba 2 4 6 3" xfId="7260" xr:uid="{FCFC4D74-1C35-440D-B375-1D4B329EAA70}"/>
    <cellStyle name="Opomba 2 4 7" xfId="774" xr:uid="{3D686638-0FFB-40CB-82F2-4D3D196B0915}"/>
    <cellStyle name="Opomba 2 4 7 2" xfId="4348" xr:uid="{4D3F11F8-C16D-4634-9CDD-A354975FD071}"/>
    <cellStyle name="Opomba 2 4 7 3" xfId="7171" xr:uid="{FA947067-5BBD-4603-AA4E-E94BC3C669D0}"/>
    <cellStyle name="Opomba 2 4 8" xfId="1569" xr:uid="{3D686638-0FFB-40CB-82F2-4D3D196B0915}"/>
    <cellStyle name="Opomba 2 4 9" xfId="1475" xr:uid="{3D686638-0FFB-40CB-82F2-4D3D196B0915}"/>
    <cellStyle name="Opomba 2 5" xfId="1044" xr:uid="{00000000-0005-0000-0000-0000EE000000}"/>
    <cellStyle name="Opomba 2 5 10" xfId="6547" xr:uid="{76D1A39F-C54E-43B5-A6FA-EEDCFC5E7D43}"/>
    <cellStyle name="Opomba 2 5 2" xfId="3931" xr:uid="{4B7567FB-2781-46EA-AA70-0F4E239AD031}"/>
    <cellStyle name="Opomba 2 5 2 2" xfId="4819" xr:uid="{63E6B2FC-05D5-492E-AEEE-47309EAD201F}"/>
    <cellStyle name="Opomba 2 5 2 2 2" xfId="7642" xr:uid="{626EDBF0-D3E7-40DA-9BE0-42CD349380FF}"/>
    <cellStyle name="Opomba 2 5 2 3" xfId="4197" xr:uid="{88C7A4DD-19DC-4B61-9386-5449CCBDA615}"/>
    <cellStyle name="Opomba 2 5 2 3 2" xfId="7020" xr:uid="{2F8955C4-B444-4C2B-8E80-03253DD69649}"/>
    <cellStyle name="Opomba 2 5 2 4" xfId="5446" xr:uid="{F7300CF4-F59C-4512-9042-BC941130D859}"/>
    <cellStyle name="Opomba 2 5 2 4 2" xfId="8269" xr:uid="{40DB229B-9C28-488A-8758-EB5EFD8BAA0A}"/>
    <cellStyle name="Opomba 2 5 2 5" xfId="5770" xr:uid="{B5494CEF-7865-41DE-90F3-BEC7B59748F2}"/>
    <cellStyle name="Opomba 2 5 2 5 2" xfId="8593" xr:uid="{C62C6284-7699-4DE5-8845-1A4D72DCEBB4}"/>
    <cellStyle name="Opomba 2 5 2 6" xfId="6061" xr:uid="{E20FF17A-7F06-42DD-837E-1BE58F1D2BA5}"/>
    <cellStyle name="Opomba 2 5 2 6 2" xfId="8884" xr:uid="{C704B90E-8733-462E-9EF2-C349623EF6E1}"/>
    <cellStyle name="Opomba 2 5 2 7" xfId="6754" xr:uid="{9F87E9C4-FBCE-4895-9523-480F65E259A3}"/>
    <cellStyle name="Opomba 2 5 3" xfId="3915" xr:uid="{57C62265-F4BB-4C74-B773-ABCC36C20B4D}"/>
    <cellStyle name="Opomba 2 5 3 2" xfId="4803" xr:uid="{303F5A89-7432-4B9F-A06B-3C1993740B56}"/>
    <cellStyle name="Opomba 2 5 3 2 2" xfId="7626" xr:uid="{AF8F82EB-2488-4397-AA85-16D35DB8D8B3}"/>
    <cellStyle name="Opomba 2 5 3 3" xfId="4114" xr:uid="{F7EB198E-CEE1-4052-9A34-C5C2F88300BC}"/>
    <cellStyle name="Opomba 2 5 3 3 2" xfId="6937" xr:uid="{EFBA51E1-4F37-4CE3-B1ED-1485309C4605}"/>
    <cellStyle name="Opomba 2 5 3 4" xfId="5430" xr:uid="{C66AAD57-2120-4655-8C73-3A64D86E98E6}"/>
    <cellStyle name="Opomba 2 5 3 4 2" xfId="8253" xr:uid="{E3D228BD-799E-4F32-84E8-30C7206AE7C9}"/>
    <cellStyle name="Opomba 2 5 3 5" xfId="5754" xr:uid="{35C6FFB8-E17C-4431-BAAB-FE9670873631}"/>
    <cellStyle name="Opomba 2 5 3 5 2" xfId="8577" xr:uid="{5666E09F-132D-4243-BF90-D53D991C2A92}"/>
    <cellStyle name="Opomba 2 5 3 6" xfId="6045" xr:uid="{E1E7F5DC-5586-4EBC-BE28-C29405E119E7}"/>
    <cellStyle name="Opomba 2 5 3 6 2" xfId="8868" xr:uid="{84BA303D-9D69-410F-9F3E-879D9A43D79B}"/>
    <cellStyle name="Opomba 2 5 3 7" xfId="6738" xr:uid="{624D5C75-F020-4D84-A1E7-0E20B46596B2}"/>
    <cellStyle name="Opomba 2 5 4" xfId="4612" xr:uid="{A2AF7651-8E11-42DC-A7DE-C034FD8DD8CB}"/>
    <cellStyle name="Opomba 2 5 4 2" xfId="7435" xr:uid="{ADE7B1BB-3971-47FF-8594-FD5FB318054F}"/>
    <cellStyle name="Opomba 2 5 5" xfId="5044" xr:uid="{3CC8D363-3C75-4CE7-BFF9-59145251BC3A}"/>
    <cellStyle name="Opomba 2 5 5 2" xfId="7867" xr:uid="{0F8FDF0D-28CB-4796-BDC2-0BB27321DE4C}"/>
    <cellStyle name="Opomba 2 5 6" xfId="5239" xr:uid="{580CD55D-615B-43E4-ADEC-0A168DC689B5}"/>
    <cellStyle name="Opomba 2 5 6 2" xfId="8062" xr:uid="{C4C6EBA1-34AF-4F58-B00A-BFA9562C5CA3}"/>
    <cellStyle name="Opomba 2 5 7" xfId="5563" xr:uid="{B533511D-9A75-4F3A-952A-CAD792ED4419}"/>
    <cellStyle name="Opomba 2 5 7 2" xfId="8386" xr:uid="{AB49CE6E-70F2-4E34-AE65-C36802709E05}"/>
    <cellStyle name="Opomba 2 5 8" xfId="5854" xr:uid="{ADE8FE40-4884-413C-93A5-F6329B6A4235}"/>
    <cellStyle name="Opomba 2 5 8 2" xfId="8677" xr:uid="{8BA02E9C-3C77-414B-976E-A7E3D6E9AF82}"/>
    <cellStyle name="Opomba 2 5 9" xfId="3724" xr:uid="{69012088-6630-4FED-85A3-6D67177DDAB2}"/>
    <cellStyle name="Opomba 2 6" xfId="1501" xr:uid="{00000000-0005-0000-0000-0000EE000000}"/>
    <cellStyle name="Opomba 2 6 2" xfId="4243" xr:uid="{F25CF01C-9EDC-4A9B-829C-751F1F01C2A9}"/>
    <cellStyle name="Opomba 2 6 2 2" xfId="7066" xr:uid="{4FFB5C6C-ED1E-44AC-8666-6BB2CC6DE900}"/>
    <cellStyle name="Opomba 2 6 3" xfId="4489" xr:uid="{F6CC9A33-5EDC-44A3-9DA6-B770FE94E1F2}"/>
    <cellStyle name="Opomba 2 6 3 2" xfId="7312" xr:uid="{45AD7CD9-61ED-4DBA-B328-9916D50AA285}"/>
    <cellStyle name="Opomba 2 6 4" xfId="2510" xr:uid="{565FA7FE-13D9-436F-80B3-CB1C299C6708}"/>
    <cellStyle name="Opomba 2 6 4 2" xfId="6168" xr:uid="{54A2F6AE-288E-42E5-83E4-F28522BCEA2F}"/>
    <cellStyle name="Opomba 2 6 5" xfId="2518" xr:uid="{595F81A4-E3B5-4ECE-ADC0-D39A7979363F}"/>
    <cellStyle name="Opomba 2 6 5 2" xfId="6176" xr:uid="{20A0548C-C17D-452B-8D44-873CF0341192}"/>
    <cellStyle name="Opomba 2 6 6" xfId="4279" xr:uid="{70878E2D-3F84-4505-9DA9-847ED4D504F8}"/>
    <cellStyle name="Opomba 2 6 6 2" xfId="7102" xr:uid="{571C5F8A-2C7B-4AA7-8D88-AD80E717A44C}"/>
    <cellStyle name="Opomba 2 6 7" xfId="3109" xr:uid="{7030DD22-826D-4094-B360-3FD1ECAC9E7C}"/>
    <cellStyle name="Opomba 2 6 8" xfId="6426" xr:uid="{1856F6D0-416B-4E27-AB42-DA4829F9D28B}"/>
    <cellStyle name="Opomba 2 7" xfId="1560" xr:uid="{00000000-0005-0000-0000-0000EE000000}"/>
    <cellStyle name="Opomba 2 7 2" xfId="4246" xr:uid="{EA399D95-7CA0-43E2-9673-5B0B49E2D6AC}"/>
    <cellStyle name="Opomba 2 7 2 2" xfId="7069" xr:uid="{9CFC3229-26FD-4179-9DB6-9B6DEFD71F9A}"/>
    <cellStyle name="Opomba 2 7 3" xfId="4939" xr:uid="{89CF685F-0D07-40FC-A002-88396C793642}"/>
    <cellStyle name="Opomba 2 7 3 2" xfId="7762" xr:uid="{0B93219F-E1E5-4F0B-BA39-1A96C85DD5EC}"/>
    <cellStyle name="Opomba 2 7 4" xfId="4539" xr:uid="{50D58C05-B863-4873-A40F-1D17C881C202}"/>
    <cellStyle name="Opomba 2 7 4 2" xfId="7362" xr:uid="{3A0510E4-401C-4CC2-869A-47CCE91CC9AD}"/>
    <cellStyle name="Opomba 2 7 5" xfId="2545" xr:uid="{067A054F-4D0C-4DF9-BADB-9B8D7FC49C8C}"/>
    <cellStyle name="Opomba 2 7 5 2" xfId="6200" xr:uid="{9605D523-14B9-4953-A2DB-6FC67E0D6C26}"/>
    <cellStyle name="Opomba 2 7 6" xfId="4030" xr:uid="{B4995736-799D-43F5-BA3F-AD303970C407}"/>
    <cellStyle name="Opomba 2 7 6 2" xfId="6853" xr:uid="{11026346-1B96-43D9-84C7-D262409BC7B0}"/>
    <cellStyle name="Opomba 2 7 7" xfId="3112" xr:uid="{90F7F70E-91D1-468D-A534-48717BF69B8A}"/>
    <cellStyle name="Opomba 2 7 8" xfId="6429" xr:uid="{6114DC9B-6043-4F8B-A4EC-BC399D9DB588}"/>
    <cellStyle name="Opomba 2 8" xfId="1453" xr:uid="{00000000-0005-0000-0000-0000EE000000}"/>
    <cellStyle name="Opomba 2 8 2" xfId="4686" xr:uid="{109EA415-D87F-4EFF-A9D2-97FF7F856E51}"/>
    <cellStyle name="Opomba 2 8 2 2" xfId="7509" xr:uid="{4277CFF4-47CB-4830-A6A1-2F1B270C9238}"/>
    <cellStyle name="Opomba 2 8 3" xfId="4932" xr:uid="{8C967458-C166-47A6-895A-3625F46946E4}"/>
    <cellStyle name="Opomba 2 8 3 2" xfId="7755" xr:uid="{9934CF22-B8E1-4195-8527-60B946EE523B}"/>
    <cellStyle name="Opomba 2 8 4" xfId="5313" xr:uid="{9E6BD122-728B-4395-8BD4-320BDC4D8916}"/>
    <cellStyle name="Opomba 2 8 4 2" xfId="8136" xr:uid="{5F2BD5B7-06FC-4494-9C4A-F88CDEA00BA0}"/>
    <cellStyle name="Opomba 2 8 5" xfId="5637" xr:uid="{BD66E95B-D85F-4D2F-911C-99098B4DEF52}"/>
    <cellStyle name="Opomba 2 8 5 2" xfId="8460" xr:uid="{5D9973EB-731C-433C-842D-665972724B6F}"/>
    <cellStyle name="Opomba 2 8 6" xfId="5928" xr:uid="{3D6CAA30-70F7-4381-8FFB-34EAC87D39DC}"/>
    <cellStyle name="Opomba 2 8 6 2" xfId="8751" xr:uid="{E16951AF-FE53-44F4-B065-D6B899DD961B}"/>
    <cellStyle name="Opomba 2 8 7" xfId="3798" xr:uid="{C35E4736-8412-4BCA-BAE7-8E32285D0FDD}"/>
    <cellStyle name="Opomba 2 8 8" xfId="6621" xr:uid="{0F56C70A-D7CE-4381-9FF0-AF7D567295E2}"/>
    <cellStyle name="Opomba 2 9" xfId="1434" xr:uid="{00000000-0005-0000-0000-0000EE000000}"/>
    <cellStyle name="Opomba 2 9 2" xfId="2575" xr:uid="{95DFDAD5-7DA3-431A-A959-D260BF318631}"/>
    <cellStyle name="Opomba 2 9 3" xfId="6226" xr:uid="{5A6E077F-E839-4660-B7B4-C4AF4FC35C0F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390" xr:uid="{00000000-0005-0000-0000-0000F3000000}"/>
    <cellStyle name="Output 10 2" xfId="4215" xr:uid="{C2F00311-D73B-4C73-AEA6-31AC115D671C}"/>
    <cellStyle name="Output 10 2 2" xfId="7038" xr:uid="{1A01FF8A-6243-41C1-9524-492297EDE83C}"/>
    <cellStyle name="Output 10 3" xfId="4602" xr:uid="{94447E30-7379-4DB5-A585-B76C32F04C39}"/>
    <cellStyle name="Output 10 3 2" xfId="7425" xr:uid="{90232FBC-E0A0-46A3-BF44-C481802AACBF}"/>
    <cellStyle name="Output 10 4" xfId="5053" xr:uid="{6E6A33E6-C8DD-4FD3-93C0-2911D111C1D8}"/>
    <cellStyle name="Output 10 4 2" xfId="7876" xr:uid="{C7D62C89-69C7-45B9-84D3-E3DC1E8BA75D}"/>
    <cellStyle name="Output 10 5" xfId="2524" xr:uid="{D53D6083-ADC5-491E-B01E-E0AA9552FCEC}"/>
    <cellStyle name="Output 10 5 2" xfId="6182" xr:uid="{D5D9159C-1606-4F70-BE03-1B58E3FAD1FD}"/>
    <cellStyle name="Output 10 6" xfId="5543" xr:uid="{1A0B4D06-2B7A-4E1A-BB7A-FB2384E458C8}"/>
    <cellStyle name="Output 10 6 2" xfId="8366" xr:uid="{94A28E66-6459-46B9-87A7-BACA5D2AF725}"/>
    <cellStyle name="Output 10 7" xfId="3079" xr:uid="{68CEDEE5-70D7-4A1B-A66F-CA3C13274C4F}"/>
    <cellStyle name="Output 10 8" xfId="6403" xr:uid="{39347429-B0E3-414B-B5B1-75602877FF08}"/>
    <cellStyle name="Output 11" xfId="1625" xr:uid="{00000000-0005-0000-0000-0000F3000000}"/>
    <cellStyle name="Output 11 2" xfId="4386" xr:uid="{397997C5-0B61-4857-9E86-57257059EEB5}"/>
    <cellStyle name="Output 11 2 2" xfId="7209" xr:uid="{FEC371D0-C5C9-4BF2-BAED-B7769CA9A313}"/>
    <cellStyle name="Output 11 3" xfId="2831" xr:uid="{C4DD7719-42DA-4F77-9BA3-824BC59B7A43}"/>
    <cellStyle name="Output 11 3 2" xfId="6322" xr:uid="{3E149484-A475-4A0E-9FE9-0BE3DF867E9D}"/>
    <cellStyle name="Output 11 4" xfId="4502" xr:uid="{C1160318-6A69-4F4A-99D1-7FE1C44A98D7}"/>
    <cellStyle name="Output 11 4 2" xfId="7325" xr:uid="{39C03A97-12D0-44A7-A048-FA2664A5D954}"/>
    <cellStyle name="Output 11 5" xfId="5041" xr:uid="{F794F8FF-B4C8-4614-A709-53302D20F9E4}"/>
    <cellStyle name="Output 11 5 2" xfId="7864" xr:uid="{55594A91-78AE-4FFE-9B5B-7F2888E5AC69}"/>
    <cellStyle name="Output 11 6" xfId="4562" xr:uid="{B2695FBB-CF7A-43A1-8C15-B51B208C468B}"/>
    <cellStyle name="Output 11 6 2" xfId="7385" xr:uid="{2C014629-937D-4F6A-B94B-3710349702CE}"/>
    <cellStyle name="Output 11 7" xfId="3335" xr:uid="{9AD77339-D1D4-4899-8F98-0C886BD9008B}"/>
    <cellStyle name="Output 11 8" xfId="6492" xr:uid="{E3F1CD17-AE1F-4D73-8D07-9D52FFE0B0ED}"/>
    <cellStyle name="Output 12" xfId="1673" xr:uid="{00000000-0005-0000-0000-0000F3000000}"/>
    <cellStyle name="Output 12 2" xfId="4364" xr:uid="{D0540019-CE4D-4572-8FA7-EA443F82F0B6}"/>
    <cellStyle name="Output 12 2 2" xfId="7187" xr:uid="{6CD38B93-B058-4867-906E-A87D77FF4FC3}"/>
    <cellStyle name="Output 12 3" xfId="4982" xr:uid="{C35692C1-E548-431D-BBBD-D7B6267BC7CD}"/>
    <cellStyle name="Output 12 3 2" xfId="7805" xr:uid="{8D76CA55-6950-4AB7-8914-03C6DCB368E8}"/>
    <cellStyle name="Output 12 4" xfId="4461" xr:uid="{DAD60EA9-372D-4AF6-A6F6-B7F09AE73926}"/>
    <cellStyle name="Output 12 4 2" xfId="7284" xr:uid="{D085464D-1610-401B-8280-B185CD2BD91C}"/>
    <cellStyle name="Output 12 5" xfId="4552" xr:uid="{8E72AD54-3100-4FDF-B26A-CE89B44B2A1A}"/>
    <cellStyle name="Output 12 5 2" xfId="7375" xr:uid="{B4D13F84-55ED-4DF1-81DA-28FDA97D29CD}"/>
    <cellStyle name="Output 12 6" xfId="4420" xr:uid="{DBF0122A-889E-434F-A0A6-AD829DF612E7}"/>
    <cellStyle name="Output 12 6 2" xfId="7243" xr:uid="{5A20EDCA-A24E-4172-AC39-B568A5F7B977}"/>
    <cellStyle name="Output 12 7" xfId="3313" xr:uid="{8549D548-DCAB-41F7-9B78-F00A43BAE3C4}"/>
    <cellStyle name="Output 12 8" xfId="6470" xr:uid="{4B81951C-639A-45D5-9009-37CB477B7F65}"/>
    <cellStyle name="Output 13" xfId="1713" xr:uid="{00000000-0005-0000-0000-0000F3000000}"/>
    <cellStyle name="Output 13 2" xfId="2532" xr:uid="{07BCADB7-8C43-466C-BA6F-FC2C1A39E2DA}"/>
    <cellStyle name="Output 13 3" xfId="6190" xr:uid="{B0708F29-CA51-4032-90E7-F92DCB0C76CF}"/>
    <cellStyle name="Output 14" xfId="4184" xr:uid="{AE450D0D-E238-44B6-9C4C-1B115A09FD0B}"/>
    <cellStyle name="Output 14 2" xfId="7007" xr:uid="{BF27521F-2E1A-4EA2-805D-B7CA80DF140B}"/>
    <cellStyle name="Output 15" xfId="4318" xr:uid="{631BCE59-7445-4ADF-96D6-2B673CEC367A}"/>
    <cellStyle name="Output 15 2" xfId="7141" xr:uid="{1C3362E8-F8F3-42D3-9FCD-40A8A8DE6B91}"/>
    <cellStyle name="Output 16" xfId="4447" xr:uid="{4200D216-F6BB-4867-AFA1-9B42292D76F4}"/>
    <cellStyle name="Output 16 2" xfId="7270" xr:uid="{96366A11-0409-407E-8BE4-94F5D3184F15}"/>
    <cellStyle name="Output 17" xfId="2309" xr:uid="{320647BA-AC53-4A7E-A088-8AD54011688A}"/>
    <cellStyle name="Output 2" xfId="201" xr:uid="{00000000-0005-0000-0000-0000F4000000}"/>
    <cellStyle name="Output 2 10" xfId="1677" xr:uid="{00000000-0005-0000-0000-0000F4000000}"/>
    <cellStyle name="Output 2 10 2" xfId="4373" xr:uid="{87D7658A-EF54-4446-ABBA-C098F7A248D2}"/>
    <cellStyle name="Output 2 10 2 2" xfId="7196" xr:uid="{04EE4A8B-940D-42FD-B6A9-553E323994A7}"/>
    <cellStyle name="Output 2 10 3" xfId="4493" xr:uid="{DAF33E64-FC9C-449B-BF93-BFCA6B952BDE}"/>
    <cellStyle name="Output 2 10 3 2" xfId="7316" xr:uid="{ECD6D2D7-D0C7-4115-A232-12D64E995F89}"/>
    <cellStyle name="Output 2 10 4" xfId="4018" xr:uid="{F5D27199-5DD1-4FBC-9EB2-C9CE5E81B20F}"/>
    <cellStyle name="Output 2 10 4 2" xfId="6841" xr:uid="{4F2250EB-9E8D-4312-B159-31D3CA15ED0A}"/>
    <cellStyle name="Output 2 10 5" xfId="2834" xr:uid="{E48C1AB3-A76E-4E65-B925-FFDD0BE04EC5}"/>
    <cellStyle name="Output 2 10 5 2" xfId="6325" xr:uid="{58D4B25C-6EEE-4925-BA3F-5FF628056ABC}"/>
    <cellStyle name="Output 2 10 6" xfId="4294" xr:uid="{EDF215C2-D76B-46A7-AF30-B22CACA26D3D}"/>
    <cellStyle name="Output 2 10 6 2" xfId="7117" xr:uid="{F9DB4103-ABA3-4C75-BFBA-7DB6B7D9EF07}"/>
    <cellStyle name="Output 2 10 7" xfId="3322" xr:uid="{9480F2C5-5B8E-4E89-9658-7AA4AA6A4987}"/>
    <cellStyle name="Output 2 10 8" xfId="6479" xr:uid="{FA61CBB0-7723-4FEA-B319-09F49B7DAD35}"/>
    <cellStyle name="Output 2 11" xfId="1036" xr:uid="{00000000-0005-0000-0000-0000F4000000}"/>
    <cellStyle name="Output 2 11 2" xfId="4811" xr:uid="{FDA42C98-A405-4234-B0E3-459FD15F9A98}"/>
    <cellStyle name="Output 2 11 2 2" xfId="7634" xr:uid="{677B8AF6-490E-42F9-BF16-5BD4BC28741C}"/>
    <cellStyle name="Output 2 11 3" xfId="4101" xr:uid="{DC0AE623-A232-45D8-866A-F348F5756487}"/>
    <cellStyle name="Output 2 11 3 2" xfId="6924" xr:uid="{ABEE706C-7C7D-4678-8B83-89433E028B84}"/>
    <cellStyle name="Output 2 11 4" xfId="5438" xr:uid="{297FA1A7-EE99-430B-913E-7C18EDFBAA97}"/>
    <cellStyle name="Output 2 11 4 2" xfId="8261" xr:uid="{F6995FC5-FCF1-48F0-9D90-63538BD4067A}"/>
    <cellStyle name="Output 2 11 5" xfId="5762" xr:uid="{F571BA37-275E-4CA5-8820-0FDAD2F77E36}"/>
    <cellStyle name="Output 2 11 5 2" xfId="8585" xr:uid="{355BAFCD-5711-4CEB-9A20-99EC05CD2347}"/>
    <cellStyle name="Output 2 11 6" xfId="6053" xr:uid="{2C0873CA-8D39-4007-9DE2-3498FAD6269D}"/>
    <cellStyle name="Output 2 11 6 2" xfId="8876" xr:uid="{DCBB0161-F252-43AC-9C05-230E7EB5969E}"/>
    <cellStyle name="Output 2 11 7" xfId="3923" xr:uid="{8C7F6A9B-CB3F-419C-B535-5BE817C1415E}"/>
    <cellStyle name="Output 2 11 8" xfId="6746" xr:uid="{BFA148B7-C603-47F3-9EBF-FA9813734822}"/>
    <cellStyle name="Output 2 12" xfId="1764" xr:uid="{00000000-0005-0000-0000-0000F4000000}"/>
    <cellStyle name="Output 2 12 2" xfId="2623" xr:uid="{620F0DAB-BA44-43B7-913B-C0D9F5E4430B}"/>
    <cellStyle name="Output 2 12 3" xfId="6249" xr:uid="{C5084965-5421-4BA8-8B07-9AB5C5AB356A}"/>
    <cellStyle name="Output 2 13" xfId="4191" xr:uid="{DA8F883D-37D0-4F0A-9E26-79534F740FC6}"/>
    <cellStyle name="Output 2 13 2" xfId="7014" xr:uid="{CF3E7E26-A756-4637-BCCD-323D47AEB126}"/>
    <cellStyle name="Output 2 14" xfId="4065" xr:uid="{22EECB43-E86F-4583-8DC5-D3A724A55389}"/>
    <cellStyle name="Output 2 14 2" xfId="6888" xr:uid="{28E8BBD3-5FDD-4607-B1CE-B296120F6557}"/>
    <cellStyle name="Output 2 15" xfId="4347" xr:uid="{2AB018E5-B165-483B-A5D2-85AA7EE27C25}"/>
    <cellStyle name="Output 2 15 2" xfId="7170" xr:uid="{5C4A582F-3840-43F6-A0BB-71DF8511A65A}"/>
    <cellStyle name="Output 2 16" xfId="2124" xr:uid="{CB17BFDE-149F-46C8-A48E-97B68E3BD03A}"/>
    <cellStyle name="Output 2 2" xfId="298" xr:uid="{00000000-0005-0000-0000-0000F5000000}"/>
    <cellStyle name="Output 2 2 10" xfId="1516" xr:uid="{00000000-0005-0000-0000-0000F5000000}"/>
    <cellStyle name="Output 2 2 10 2" xfId="2718" xr:uid="{C4AA8042-4B42-4C17-9965-EA970AC58555}"/>
    <cellStyle name="Output 2 2 10 3" xfId="6264" xr:uid="{FC92AC3E-DF36-47C0-9C67-CBB43B7C994F}"/>
    <cellStyle name="Output 2 2 11" xfId="1685" xr:uid="{00000000-0005-0000-0000-0000F5000000}"/>
    <cellStyle name="Output 2 2 11 2" xfId="4588" xr:uid="{4197EFD8-A7F3-4C5C-87E1-10BD72D0085A}"/>
    <cellStyle name="Output 2 2 11 3" xfId="7411" xr:uid="{F4559712-3CAE-4EE7-8C7D-124066F950C2}"/>
    <cellStyle name="Output 2 2 12" xfId="1657" xr:uid="{00000000-0005-0000-0000-0000F5000000}"/>
    <cellStyle name="Output 2 2 12 2" xfId="4346" xr:uid="{C98874CF-DE50-4DA9-A75B-97A9670D9E02}"/>
    <cellStyle name="Output 2 2 12 3" xfId="7169" xr:uid="{C48F3EFB-0B76-49B3-AC8F-8D290F8D62FA}"/>
    <cellStyle name="Output 2 2 13" xfId="1644" xr:uid="{00000000-0005-0000-0000-0000F5000000}"/>
    <cellStyle name="Output 2 2 14" xfId="1507" xr:uid="{00000000-0005-0000-0000-0000F5000000}"/>
    <cellStyle name="Output 2 2 15" xfId="1552" xr:uid="{00000000-0005-0000-0000-0000F5000000}"/>
    <cellStyle name="Output 2 2 16" xfId="1859" xr:uid="{00000000-0005-0000-0000-0000F5000000}"/>
    <cellStyle name="Output 2 2 17" xfId="1709" xr:uid="{00000000-0005-0000-0000-0000F5000000}"/>
    <cellStyle name="Output 2 2 18" xfId="2211" xr:uid="{6FAFDC04-7D34-435A-B515-C9A0BFB80CDA}"/>
    <cellStyle name="Output 2 2 2" xfId="695" xr:uid="{3BE4DAFA-1A59-4286-8D7A-E2B867C001E6}"/>
    <cellStyle name="Output 2 2 2 10" xfId="1662" xr:uid="{3BE4DAFA-1A59-4286-8D7A-E2B867C001E6}"/>
    <cellStyle name="Output 2 2 2 11" xfId="1667" xr:uid="{3BE4DAFA-1A59-4286-8D7A-E2B867C001E6}"/>
    <cellStyle name="Output 2 2 2 12" xfId="1670" xr:uid="{3BE4DAFA-1A59-4286-8D7A-E2B867C001E6}"/>
    <cellStyle name="Output 2 2 2 13" xfId="1348" xr:uid="{3BE4DAFA-1A59-4286-8D7A-E2B867C001E6}"/>
    <cellStyle name="Output 2 2 2 14" xfId="2055" xr:uid="{3BE4DAFA-1A59-4286-8D7A-E2B867C001E6}"/>
    <cellStyle name="Output 2 2 2 15" xfId="2448" xr:uid="{0DE21FA5-BB1A-45FB-B756-4A30DEE964E0}"/>
    <cellStyle name="Output 2 2 2 16" xfId="6161" xr:uid="{74B7BFB4-DCAE-490D-9679-0608B3F57D57}"/>
    <cellStyle name="Output 2 2 2 2" xfId="1247" xr:uid="{3BE4DAFA-1A59-4286-8D7A-E2B867C001E6}"/>
    <cellStyle name="Output 2 2 2 2 2" xfId="4476" xr:uid="{C3F56BDF-6F20-4A43-B538-48EFF7B3D02F}"/>
    <cellStyle name="Output 2 2 2 2 2 2" xfId="7299" xr:uid="{EEF686AC-B2E7-4CC8-A9B1-4B70C1D63D02}"/>
    <cellStyle name="Output 2 2 2 2 3" xfId="5139" xr:uid="{22883F3B-243C-473B-9D4B-43315844ADA9}"/>
    <cellStyle name="Output 2 2 2 2 3 2" xfId="7962" xr:uid="{889246BD-9A68-404F-976A-A85AFDF0CDE8}"/>
    <cellStyle name="Output 2 2 2 2 4" xfId="4032" xr:uid="{EF909E95-D05E-48BC-B48F-7C59C49F68EE}"/>
    <cellStyle name="Output 2 2 2 2 4 2" xfId="6855" xr:uid="{002B5BD5-7480-4B78-AE3F-13BA3EAEBD8B}"/>
    <cellStyle name="Output 2 2 2 2 5" xfId="4118" xr:uid="{9B4C0C7A-7A8A-4A20-8C3A-80722F7C6E1F}"/>
    <cellStyle name="Output 2 2 2 2 5 2" xfId="6941" xr:uid="{DB5688A1-3C78-4BF2-9ABF-E87B0F0CFAB4}"/>
    <cellStyle name="Output 2 2 2 2 6" xfId="4398" xr:uid="{63867E05-051D-42FB-8F61-78057ED0EBA2}"/>
    <cellStyle name="Output 2 2 2 2 6 2" xfId="7221" xr:uid="{29190125-7EA6-45D2-89A5-CDA5D84D63F7}"/>
    <cellStyle name="Output 2 2 2 2 7" xfId="3474" xr:uid="{8778CAF8-180F-4F28-8367-11E70E8F8F4D}"/>
    <cellStyle name="Output 2 2 2 2 8" xfId="6519" xr:uid="{4BF7DC70-2A61-477D-8B66-58A1469A2913}"/>
    <cellStyle name="Output 2 2 2 3" xfId="1483" xr:uid="{3BE4DAFA-1A59-4286-8D7A-E2B867C001E6}"/>
    <cellStyle name="Output 2 2 2 3 2" xfId="4750" xr:uid="{CEB9B963-1CCE-41BC-8C84-43E8E284FD32}"/>
    <cellStyle name="Output 2 2 2 3 2 2" xfId="7573" xr:uid="{07B028DC-7A77-413A-AB96-9BD02CBBA1A6}"/>
    <cellStyle name="Output 2 2 2 3 3" xfId="5039" xr:uid="{0F4AD59A-AB6D-4FDD-9589-38E83741D983}"/>
    <cellStyle name="Output 2 2 2 3 3 2" xfId="7862" xr:uid="{81CCD14D-7815-4271-A40B-8BB21B3B8BE8}"/>
    <cellStyle name="Output 2 2 2 3 4" xfId="5377" xr:uid="{968878BF-1BA3-4E34-910A-FA305A39AB8A}"/>
    <cellStyle name="Output 2 2 2 3 4 2" xfId="8200" xr:uid="{1E0F9BF7-410A-4328-9FA6-5C181D9DA339}"/>
    <cellStyle name="Output 2 2 2 3 5" xfId="5701" xr:uid="{99FC9C7A-A0CA-4E04-89F1-798AB4AFACD3}"/>
    <cellStyle name="Output 2 2 2 3 5 2" xfId="8524" xr:uid="{24E9068B-6E46-40CA-B502-0AAFAC851C63}"/>
    <cellStyle name="Output 2 2 2 3 6" xfId="5992" xr:uid="{02F986E3-11DD-4604-B492-CEC1ACEE2E58}"/>
    <cellStyle name="Output 2 2 2 3 6 2" xfId="8815" xr:uid="{1F093723-3E4D-453D-99A8-FF15DDCC1597}"/>
    <cellStyle name="Output 2 2 2 3 7" xfId="3862" xr:uid="{90092B15-95DD-4AA5-8FAA-A9A9DCD0F822}"/>
    <cellStyle name="Output 2 2 2 3 8" xfId="6685" xr:uid="{BE0A61B0-3498-434D-83B1-1FF50A858F82}"/>
    <cellStyle name="Output 2 2 2 4" xfId="1313" xr:uid="{3BE4DAFA-1A59-4286-8D7A-E2B867C001E6}"/>
    <cellStyle name="Output 2 2 2 4 2" xfId="4683" xr:uid="{EAB73107-5EF3-4682-B384-2A89B75AC8A2}"/>
    <cellStyle name="Output 2 2 2 4 2 2" xfId="7506" xr:uid="{C4A6610B-AE19-4F56-B5B6-50AAA8578C6D}"/>
    <cellStyle name="Output 2 2 2 4 3" xfId="5010" xr:uid="{09697D29-3E81-4C46-9815-34394BEC0AD9}"/>
    <cellStyle name="Output 2 2 2 4 3 2" xfId="7833" xr:uid="{0AABE571-139A-43C4-A499-CA6067BBD11B}"/>
    <cellStyle name="Output 2 2 2 4 4" xfId="5310" xr:uid="{A08ADA20-54D2-48B0-9A07-FEFC8B2FC77E}"/>
    <cellStyle name="Output 2 2 2 4 4 2" xfId="8133" xr:uid="{01714167-28F9-4CD9-953C-DF12D0B3CF9F}"/>
    <cellStyle name="Output 2 2 2 4 5" xfId="5634" xr:uid="{2C15E152-DA13-472E-AB45-87068E784D95}"/>
    <cellStyle name="Output 2 2 2 4 5 2" xfId="8457" xr:uid="{94854637-537F-4143-AF7C-47DE97CE5AD2}"/>
    <cellStyle name="Output 2 2 2 4 6" xfId="5925" xr:uid="{F3036EA8-43C0-45A0-B964-C0A81078C41F}"/>
    <cellStyle name="Output 2 2 2 4 6 2" xfId="8748" xr:uid="{78419609-1773-4901-B45C-C0BCA9AA3B31}"/>
    <cellStyle name="Output 2 2 2 4 7" xfId="3795" xr:uid="{867A53E5-EB8E-45AC-89E5-2AE5E40307F6}"/>
    <cellStyle name="Output 2 2 2 4 8" xfId="6618" xr:uid="{DEB5CA26-DC97-43F5-82DA-57B2F86D216B}"/>
    <cellStyle name="Output 2 2 2 5" xfId="1093" xr:uid="{3BE4DAFA-1A59-4286-8D7A-E2B867C001E6}"/>
    <cellStyle name="Output 2 2 2 5 2" xfId="3011" xr:uid="{B1D4D3E4-03D5-4195-8A9D-B99608177623}"/>
    <cellStyle name="Output 2 2 2 5 3" xfId="6390" xr:uid="{6EEECC17-078C-4DE0-8F5C-8CF6F0E240FE}"/>
    <cellStyle name="Output 2 2 2 6" xfId="1554" xr:uid="{3BE4DAFA-1A59-4286-8D7A-E2B867C001E6}"/>
    <cellStyle name="Output 2 2 2 6 2" xfId="4407" xr:uid="{C6476856-5755-4056-8D28-4A04ED2C041E}"/>
    <cellStyle name="Output 2 2 2 6 3" xfId="7230" xr:uid="{1688FC8E-19FA-4269-96EB-6A2B2661BAD2}"/>
    <cellStyle name="Output 2 2 2 7" xfId="1615" xr:uid="{3BE4DAFA-1A59-4286-8D7A-E2B867C001E6}"/>
    <cellStyle name="Output 2 2 2 7 2" xfId="5118" xr:uid="{AD0A3FDD-76F3-4A0B-AF95-9F915EC17828}"/>
    <cellStyle name="Output 2 2 2 7 3" xfId="7941" xr:uid="{47208A36-8581-453A-B1A2-5EEF4E94A6EC}"/>
    <cellStyle name="Output 2 2 2 8" xfId="1514" xr:uid="{3BE4DAFA-1A59-4286-8D7A-E2B867C001E6}"/>
    <cellStyle name="Output 2 2 2 9" xfId="1649" xr:uid="{3BE4DAFA-1A59-4286-8D7A-E2B867C001E6}"/>
    <cellStyle name="Output 2 2 3" xfId="975" xr:uid="{00000000-0005-0000-0000-0000F5000000}"/>
    <cellStyle name="Output 2 2 3 10" xfId="6545" xr:uid="{841DDA65-7A08-46C0-AE21-21D0CF27EB7D}"/>
    <cellStyle name="Output 2 2 3 2" xfId="3919" xr:uid="{9D03FF70-E16D-4E67-94B5-6F8F2DE40DF4}"/>
    <cellStyle name="Output 2 2 3 2 2" xfId="4807" xr:uid="{D74582A1-660A-4680-81B6-1EF9F544743A}"/>
    <cellStyle name="Output 2 2 3 2 2 2" xfId="7630" xr:uid="{307B7B05-81A3-4459-8758-10B98A1CA470}"/>
    <cellStyle name="Output 2 2 3 2 3" xfId="4516" xr:uid="{D93875EF-31DB-42A7-9704-DC4EFB6ECEEC}"/>
    <cellStyle name="Output 2 2 3 2 3 2" xfId="7339" xr:uid="{F95F4632-F417-440A-97E9-7B71FD8BC15F}"/>
    <cellStyle name="Output 2 2 3 2 4" xfId="5434" xr:uid="{E373EA9E-AE8E-4568-8F2F-ED0A0A1CB8D2}"/>
    <cellStyle name="Output 2 2 3 2 4 2" xfId="8257" xr:uid="{A97D34F8-E021-4BCC-AB25-F155ADCE4A55}"/>
    <cellStyle name="Output 2 2 3 2 5" xfId="5758" xr:uid="{C31B1750-1F77-4E4D-AB96-C1C6D7A60361}"/>
    <cellStyle name="Output 2 2 3 2 5 2" xfId="8581" xr:uid="{6387CAF9-93C2-42B4-8C42-A9A217CB7293}"/>
    <cellStyle name="Output 2 2 3 2 6" xfId="6049" xr:uid="{8B8690E8-A21E-46EB-9B15-3FCD8BC49C02}"/>
    <cellStyle name="Output 2 2 3 2 6 2" xfId="8872" xr:uid="{9B810CB8-4FB4-4672-B4ED-64D43D8752D4}"/>
    <cellStyle name="Output 2 2 3 2 7" xfId="6742" xr:uid="{47C6ACCD-4F10-4275-87FB-1E7B3A9F8379}"/>
    <cellStyle name="Output 2 2 3 3" xfId="3930" xr:uid="{F660FB4B-1BD3-4BA4-B774-A9A89303BFA5}"/>
    <cellStyle name="Output 2 2 3 3 2" xfId="4818" xr:uid="{883DC1BE-29A9-457C-9438-AC3B11015E4A}"/>
    <cellStyle name="Output 2 2 3 3 2 2" xfId="7641" xr:uid="{052102A0-BEB8-40BD-B91D-A3E3FFB84BE2}"/>
    <cellStyle name="Output 2 2 3 3 3" xfId="4428" xr:uid="{36802746-C1D5-4766-9F49-26FB1CF5C4EB}"/>
    <cellStyle name="Output 2 2 3 3 3 2" xfId="7251" xr:uid="{06A1489E-6C2E-4674-AEBC-294C9E0C3BBF}"/>
    <cellStyle name="Output 2 2 3 3 4" xfId="5445" xr:uid="{712520B8-710C-4BE5-AF73-97C2AFD9F926}"/>
    <cellStyle name="Output 2 2 3 3 4 2" xfId="8268" xr:uid="{A8661939-3548-440E-A13E-58355110C6FD}"/>
    <cellStyle name="Output 2 2 3 3 5" xfId="5769" xr:uid="{2D001049-9C40-43D0-A8D5-4BDDC0707521}"/>
    <cellStyle name="Output 2 2 3 3 5 2" xfId="8592" xr:uid="{04F8E49D-2AA6-4685-A330-F332EA93146F}"/>
    <cellStyle name="Output 2 2 3 3 6" xfId="6060" xr:uid="{2A9A6DAE-B14B-40EF-BD06-FA09F0A69667}"/>
    <cellStyle name="Output 2 2 3 3 6 2" xfId="8883" xr:uid="{968D2F33-9553-42CD-8050-CCB41B4DEACE}"/>
    <cellStyle name="Output 2 2 3 3 7" xfId="6753" xr:uid="{DADDF287-CE85-4A59-8FCF-140F322324D3}"/>
    <cellStyle name="Output 2 2 3 4" xfId="4582" xr:uid="{238DA038-0282-469A-864C-75FECA63E82D}"/>
    <cellStyle name="Output 2 2 3 4 2" xfId="7405" xr:uid="{8E8C7261-66D6-49D1-B418-9FE3A17AC5B3}"/>
    <cellStyle name="Output 2 2 3 5" xfId="2806" xr:uid="{CC45BEE3-762F-48C5-A06D-E057CCCDE8AA}"/>
    <cellStyle name="Output 2 2 3 5 2" xfId="6297" xr:uid="{87C85A07-E99F-41EE-B242-A2AC23CAA31C}"/>
    <cellStyle name="Output 2 2 3 6" xfId="5225" xr:uid="{C7C6FAEF-05C1-47FC-9EA1-F2762838D14C}"/>
    <cellStyle name="Output 2 2 3 6 2" xfId="8048" xr:uid="{B8BFF964-6BCF-47B0-BE4C-CD2095245C9A}"/>
    <cellStyle name="Output 2 2 3 7" xfId="5557" xr:uid="{5295B174-A80D-4FA7-8384-A475F760ED73}"/>
    <cellStyle name="Output 2 2 3 7 2" xfId="8380" xr:uid="{04FC9AA6-0432-4636-80BB-7DA7094E16EC}"/>
    <cellStyle name="Output 2 2 3 8" xfId="5852" xr:uid="{66125C4B-B650-4041-9A9B-355963E3AC51}"/>
    <cellStyle name="Output 2 2 3 8 2" xfId="8675" xr:uid="{45C5615C-76A2-4209-8E48-AD5F5FDD8059}"/>
    <cellStyle name="Output 2 2 3 9" xfId="3667" xr:uid="{5067FDFE-2821-44DB-95BA-CE6DAE595D59}"/>
    <cellStyle name="Output 2 2 4" xfId="1038" xr:uid="{00000000-0005-0000-0000-0000F5000000}"/>
    <cellStyle name="Output 2 2 4 10" xfId="6539" xr:uid="{93DEF397-B00F-4C2E-8404-73BA36E2ACCB}"/>
    <cellStyle name="Output 2 2 4 2" xfId="3895" xr:uid="{9F5F7782-F496-4E02-B714-BA824B20F3A8}"/>
    <cellStyle name="Output 2 2 4 2 2" xfId="4783" xr:uid="{5D946735-1E46-4A99-AF11-CFCC5C9331B9}"/>
    <cellStyle name="Output 2 2 4 2 2 2" xfId="7606" xr:uid="{3F8813AE-5DEF-4B31-BA8B-D883FD7CA526}"/>
    <cellStyle name="Output 2 2 4 2 3" xfId="4107" xr:uid="{24C066A7-4AAB-4D63-9908-CF42FBA9F92F}"/>
    <cellStyle name="Output 2 2 4 2 3 2" xfId="6930" xr:uid="{2DC8DEE1-11A4-4506-A643-391EFD8AEAC1}"/>
    <cellStyle name="Output 2 2 4 2 4" xfId="5410" xr:uid="{5D328F45-4C1C-4392-BF0C-F708DB6B8CBB}"/>
    <cellStyle name="Output 2 2 4 2 4 2" xfId="8233" xr:uid="{D2193490-9A75-46F4-98F2-C196F1975A18}"/>
    <cellStyle name="Output 2 2 4 2 5" xfId="5734" xr:uid="{4F9D974A-1EF3-4D50-8EA8-73B19FA58BB9}"/>
    <cellStyle name="Output 2 2 4 2 5 2" xfId="8557" xr:uid="{E1D89540-1A72-4466-8E2B-CBB42E7CDBF1}"/>
    <cellStyle name="Output 2 2 4 2 6" xfId="6025" xr:uid="{318F5353-D715-4C48-9B82-C9A874188323}"/>
    <cellStyle name="Output 2 2 4 2 6 2" xfId="8848" xr:uid="{07BE129D-F35A-4B12-905E-74170E624822}"/>
    <cellStyle name="Output 2 2 4 2 7" xfId="6718" xr:uid="{68B972C5-47C0-4D98-818D-DA04A6CF9FAE}"/>
    <cellStyle name="Output 2 2 4 3" xfId="3844" xr:uid="{5CDD2853-6AB4-41C5-B487-21B2E01933E0}"/>
    <cellStyle name="Output 2 2 4 3 2" xfId="4732" xr:uid="{2CE319ED-6C71-4176-9311-35553CC11DB6}"/>
    <cellStyle name="Output 2 2 4 3 2 2" xfId="7555" xr:uid="{A5EF0CE1-E5AF-4A0A-95C6-DB9E45F0F812}"/>
    <cellStyle name="Output 2 2 4 3 3" xfId="4933" xr:uid="{81D6AB22-3997-4D14-B260-DB41EBB18F23}"/>
    <cellStyle name="Output 2 2 4 3 3 2" xfId="7756" xr:uid="{FB29B043-4F9B-4847-9739-DCCCE6441054}"/>
    <cellStyle name="Output 2 2 4 3 4" xfId="5359" xr:uid="{AE396795-1FCC-4578-AC0E-C06CBC8F3761}"/>
    <cellStyle name="Output 2 2 4 3 4 2" xfId="8182" xr:uid="{58251B54-C73F-42E7-BC67-B142C968A4DE}"/>
    <cellStyle name="Output 2 2 4 3 5" xfId="5683" xr:uid="{2EDD4ABE-DBE5-4A1E-9CDF-B0787C09335D}"/>
    <cellStyle name="Output 2 2 4 3 5 2" xfId="8506" xr:uid="{8E383552-DF08-47EA-AE2E-20B9399CD91B}"/>
    <cellStyle name="Output 2 2 4 3 6" xfId="5974" xr:uid="{4CE24CD1-E736-46DE-9E82-080F38D3EC2B}"/>
    <cellStyle name="Output 2 2 4 3 6 2" xfId="8797" xr:uid="{470B3CCF-E09A-4E8F-91BF-1464E7AECD6E}"/>
    <cellStyle name="Output 2 2 4 3 7" xfId="6667" xr:uid="{2727EA9B-CA3A-4F13-BE09-F219C98E1434}"/>
    <cellStyle name="Output 2 2 4 4" xfId="4531" xr:uid="{BA3964B3-AC6D-42D0-826E-16B87B905A36}"/>
    <cellStyle name="Output 2 2 4 4 2" xfId="7354" xr:uid="{E5DA8DE5-E4C1-49C4-A33B-3A47A8C0D537}"/>
    <cellStyle name="Output 2 2 4 5" xfId="5036" xr:uid="{70F47233-6729-4768-8823-BD332BDD36F6}"/>
    <cellStyle name="Output 2 2 4 5 2" xfId="7859" xr:uid="{9C9B003C-7736-49AF-B743-2F44C831C38B}"/>
    <cellStyle name="Output 2 2 4 6" xfId="4333" xr:uid="{5230C6F0-8669-459F-9668-D4F2BB2C7C6D}"/>
    <cellStyle name="Output 2 2 4 6 2" xfId="7156" xr:uid="{B7E69390-7DDD-4ECA-A6B4-AC8E6C01E7FB}"/>
    <cellStyle name="Output 2 2 4 7" xfId="5542" xr:uid="{8292337B-EDAD-4F7A-AA01-69E1C4B3C276}"/>
    <cellStyle name="Output 2 2 4 7 2" xfId="8365" xr:uid="{74917988-6CD4-41B2-88D0-1FCF81BA09A4}"/>
    <cellStyle name="Output 2 2 4 8" xfId="2863" xr:uid="{CA9F042D-3586-4DE5-B22D-2586EB805E81}"/>
    <cellStyle name="Output 2 2 4 8 2" xfId="6354" xr:uid="{D5463E08-3436-43C0-8778-13CC91FDA0E9}"/>
    <cellStyle name="Output 2 2 4 9" xfId="3562" xr:uid="{6715D4A7-2AAE-4592-96C9-AA58FF5D4C31}"/>
    <cellStyle name="Output 2 2 5" xfId="1494" xr:uid="{00000000-0005-0000-0000-0000F5000000}"/>
    <cellStyle name="Output 2 2 5 10" xfId="6598" xr:uid="{E9DC6958-1C3F-4B81-8CFF-D290DA596A9A}"/>
    <cellStyle name="Output 2 2 5 2" xfId="3982" xr:uid="{3FE366DB-1A80-4D4E-8FEC-3957AF156077}"/>
    <cellStyle name="Output 2 2 5 2 2" xfId="4870" xr:uid="{DAA359EA-5CFC-4CB2-8D6F-DFE1A9865553}"/>
    <cellStyle name="Output 2 2 5 2 2 2" xfId="7693" xr:uid="{09DC3A5A-B46B-4AD4-9593-6D59F58E6994}"/>
    <cellStyle name="Output 2 2 5 2 3" xfId="5177" xr:uid="{E3AF6C55-10E8-4633-A44C-8A2F1A485B01}"/>
    <cellStyle name="Output 2 2 5 2 3 2" xfId="8000" xr:uid="{C008744C-1C0A-4A27-B974-AED0588AC975}"/>
    <cellStyle name="Output 2 2 5 2 4" xfId="5497" xr:uid="{3071B5A5-B391-4F17-9F03-7F5711AABFD7}"/>
    <cellStyle name="Output 2 2 5 2 4 2" xfId="8320" xr:uid="{E21C4A09-4DA4-4B8D-A7FD-9D1F8CA99C98}"/>
    <cellStyle name="Output 2 2 5 2 5" xfId="5821" xr:uid="{9939E00C-015E-4FDD-BEBB-A024CFF1FF19}"/>
    <cellStyle name="Output 2 2 5 2 5 2" xfId="8644" xr:uid="{F4ED6321-3C24-4E32-8C48-0B344F8503DF}"/>
    <cellStyle name="Output 2 2 5 2 6" xfId="6112" xr:uid="{5BB504CF-AD2F-4FBA-AFC4-6B72CA411398}"/>
    <cellStyle name="Output 2 2 5 2 6 2" xfId="8935" xr:uid="{843B5B32-B51E-44F3-BAF6-DE45B8F9B98D}"/>
    <cellStyle name="Output 2 2 5 2 7" xfId="6805" xr:uid="{1AD17C2C-1616-4611-988F-8F40FCF9CCB2}"/>
    <cellStyle name="Output 2 2 5 3" xfId="3822" xr:uid="{DD4E8A93-5A71-47B1-82DC-4B31DB41828D}"/>
    <cellStyle name="Output 2 2 5 3 2" xfId="4710" xr:uid="{6AC470D9-410A-40DA-AF85-89AB8F758FC5}"/>
    <cellStyle name="Output 2 2 5 3 2 2" xfId="7533" xr:uid="{63256AEE-CD4E-4925-B478-36771BBB7F77}"/>
    <cellStyle name="Output 2 2 5 3 3" xfId="2853" xr:uid="{927F505B-06AD-4E3B-B9A5-91C2ECEA805C}"/>
    <cellStyle name="Output 2 2 5 3 3 2" xfId="6344" xr:uid="{886DB1E1-244B-484C-92C8-5A1224ACAA67}"/>
    <cellStyle name="Output 2 2 5 3 4" xfId="5337" xr:uid="{628CDB73-C15F-4FC0-A957-368DDD2C2E8F}"/>
    <cellStyle name="Output 2 2 5 3 4 2" xfId="8160" xr:uid="{C192A131-C151-4DC2-9C0F-01F187812B3D}"/>
    <cellStyle name="Output 2 2 5 3 5" xfId="5661" xr:uid="{A181480D-7D9A-41D8-8674-802C0247DB12}"/>
    <cellStyle name="Output 2 2 5 3 5 2" xfId="8484" xr:uid="{BA427BFE-32B2-4B04-AEEB-EEF79105258B}"/>
    <cellStyle name="Output 2 2 5 3 6" xfId="5952" xr:uid="{7CA87047-BD53-422F-9233-98FECF77C99F}"/>
    <cellStyle name="Output 2 2 5 3 6 2" xfId="8775" xr:uid="{654A1C49-A19E-46AD-B2CA-22B0CA3A369B}"/>
    <cellStyle name="Output 2 2 5 3 7" xfId="6645" xr:uid="{B78D6D08-246C-400B-A06C-54C20293A519}"/>
    <cellStyle name="Output 2 2 5 4" xfId="4663" xr:uid="{32A4C169-2DC0-4D7A-BDCB-FC5DCBF190A4}"/>
    <cellStyle name="Output 2 2 5 4 2" xfId="7486" xr:uid="{E8D6D1C2-5E1C-4C21-A465-34714571EFC0}"/>
    <cellStyle name="Output 2 2 5 5" xfId="5060" xr:uid="{EC950B01-F2B3-4E6D-A623-A495726D7F3C}"/>
    <cellStyle name="Output 2 2 5 5 2" xfId="7883" xr:uid="{734F6286-347A-4E18-88EA-B972DACF87B5}"/>
    <cellStyle name="Output 2 2 5 6" xfId="5290" xr:uid="{B2A3C86B-297B-466C-B5EB-9CC867E0E30D}"/>
    <cellStyle name="Output 2 2 5 6 2" xfId="8113" xr:uid="{2BB6BC4F-58F8-466B-84AA-6756DF66D9FC}"/>
    <cellStyle name="Output 2 2 5 7" xfId="5614" xr:uid="{66857FAF-07AF-4467-BA67-EA488E0F3FFE}"/>
    <cellStyle name="Output 2 2 5 7 2" xfId="8437" xr:uid="{6A1618BC-0472-4FFE-B526-C28729AF4709}"/>
    <cellStyle name="Output 2 2 5 8" xfId="5905" xr:uid="{C9421E58-3D79-4F52-9FD1-239D7DE0AB45}"/>
    <cellStyle name="Output 2 2 5 8 2" xfId="8728" xr:uid="{20554C5A-3A62-4A3B-BE96-C03EF2A23F04}"/>
    <cellStyle name="Output 2 2 5 9" xfId="3775" xr:uid="{72F3894B-D68F-45BF-B363-66B1D444C5F5}"/>
    <cellStyle name="Output 2 2 6" xfId="1358" xr:uid="{00000000-0005-0000-0000-0000F5000000}"/>
    <cellStyle name="Output 2 2 6 10" xfId="6572" xr:uid="{033CB1EC-9016-4C25-821D-2B54C39352D3}"/>
    <cellStyle name="Output 2 2 6 2" xfId="3956" xr:uid="{462A68E5-D140-481A-90BB-93E2455CA70E}"/>
    <cellStyle name="Output 2 2 6 2 2" xfId="4844" xr:uid="{450360DD-BE98-499E-8AD8-5E25A3343608}"/>
    <cellStyle name="Output 2 2 6 2 2 2" xfId="7667" xr:uid="{33FF3A7D-BC87-47B2-926E-A8DE30FA9F3C}"/>
    <cellStyle name="Output 2 2 6 2 3" xfId="4263" xr:uid="{78FF1295-BFE8-4B00-B87A-DC221781BEF8}"/>
    <cellStyle name="Output 2 2 6 2 3 2" xfId="7086" xr:uid="{3FFF3C1C-BAC9-46E8-8179-31EC0C35C890}"/>
    <cellStyle name="Output 2 2 6 2 4" xfId="5471" xr:uid="{10B3780D-F4CD-420C-B0CD-05BDE0DFB012}"/>
    <cellStyle name="Output 2 2 6 2 4 2" xfId="8294" xr:uid="{062E6E25-164F-4444-8A95-7B9FBBA0CE06}"/>
    <cellStyle name="Output 2 2 6 2 5" xfId="5795" xr:uid="{9DEC7AE9-FE84-4DF9-97B0-9BF3E0F1F4C5}"/>
    <cellStyle name="Output 2 2 6 2 5 2" xfId="8618" xr:uid="{3233E42E-73F0-4A91-853A-F4EC57098FB4}"/>
    <cellStyle name="Output 2 2 6 2 6" xfId="6086" xr:uid="{5E1D6383-19EF-45A8-B456-D800FF6247D1}"/>
    <cellStyle name="Output 2 2 6 2 6 2" xfId="8909" xr:uid="{A239584C-6475-4F3B-BDDE-C016BD050539}"/>
    <cellStyle name="Output 2 2 6 2 7" xfId="6779" xr:uid="{F7D63C53-90AC-45FB-A5FA-5982FB98C788}"/>
    <cellStyle name="Output 2 2 6 3" xfId="3306" xr:uid="{B351D1A3-2202-448A-971C-5A8CD4107848}"/>
    <cellStyle name="Output 2 2 6 3 2" xfId="4357" xr:uid="{D110FC33-A3A6-4806-88D4-930F53325CE4}"/>
    <cellStyle name="Output 2 2 6 3 2 2" xfId="7180" xr:uid="{53553C19-2E7F-4A1B-B863-CB2687940FF0}"/>
    <cellStyle name="Output 2 2 6 3 3" xfId="5117" xr:uid="{A8277E42-451E-4C86-AA76-FE95B288DD63}"/>
    <cellStyle name="Output 2 2 6 3 3 2" xfId="7940" xr:uid="{6CD8EB5C-9E60-42CA-8C12-37174258550B}"/>
    <cellStyle name="Output 2 2 6 3 4" xfId="4910" xr:uid="{270B96E0-AB78-4BBC-A35A-9564CE916A81}"/>
    <cellStyle name="Output 2 2 6 3 4 2" xfId="7733" xr:uid="{99B53612-1C3D-4BD1-8AA9-261FDF1DDAAA}"/>
    <cellStyle name="Output 2 2 6 3 5" xfId="4113" xr:uid="{8E4CA9E1-BAA9-493D-86C6-33BAD02E4124}"/>
    <cellStyle name="Output 2 2 6 3 5 2" xfId="6936" xr:uid="{9D18BFA9-264B-4C73-9F02-EDE95E4D825E}"/>
    <cellStyle name="Output 2 2 6 3 6" xfId="5203" xr:uid="{232D2B45-076D-4A96-AD71-D961FB533355}"/>
    <cellStyle name="Output 2 2 6 3 6 2" xfId="8026" xr:uid="{A8D94B1D-FCD3-471E-BD32-3A56E5857CF4}"/>
    <cellStyle name="Output 2 2 6 3 7" xfId="6463" xr:uid="{DDC4A390-49AB-477D-A18E-08782430D7C9}"/>
    <cellStyle name="Output 2 2 6 4" xfId="4637" xr:uid="{4A297F9B-C147-4083-AFB9-0E3AA5A7EEB6}"/>
    <cellStyle name="Output 2 2 6 4 2" xfId="7460" xr:uid="{84C4B81D-7740-44F0-BD9B-8B61AEC25FA9}"/>
    <cellStyle name="Output 2 2 6 5" xfId="4298" xr:uid="{7BE55E6F-06DA-4749-BC1E-68CD98F6AD0D}"/>
    <cellStyle name="Output 2 2 6 5 2" xfId="7121" xr:uid="{D7720A58-BE81-45EA-8B1C-A9E3BD33DC32}"/>
    <cellStyle name="Output 2 2 6 6" xfId="5264" xr:uid="{D4C8D725-ED70-4D13-AF23-0E2F60006BD0}"/>
    <cellStyle name="Output 2 2 6 6 2" xfId="8087" xr:uid="{D4BF6075-A0FE-462A-B76F-B1F1D9EB5136}"/>
    <cellStyle name="Output 2 2 6 7" xfId="5588" xr:uid="{AFCC77B8-2E96-4C1B-A906-F7E244ADA65A}"/>
    <cellStyle name="Output 2 2 6 7 2" xfId="8411" xr:uid="{86FB6416-1F14-4EF8-A5B7-10F3BC2B1233}"/>
    <cellStyle name="Output 2 2 6 8" xfId="5879" xr:uid="{9FE53855-54E2-46F4-B842-14A3D001FA13}"/>
    <cellStyle name="Output 2 2 6 8 2" xfId="8702" xr:uid="{E5090E8F-F4B8-47D3-BF65-5F5F62FC66D8}"/>
    <cellStyle name="Output 2 2 6 9" xfId="3749" xr:uid="{3B9FD856-6955-4EC3-AB29-0285AE4EA25D}"/>
    <cellStyle name="Output 2 2 7" xfId="1446" xr:uid="{00000000-0005-0000-0000-0000F5000000}"/>
    <cellStyle name="Output 2 2 7 2" xfId="4325" xr:uid="{5C856EE9-90BF-4235-8D05-1DA48FAC38FE}"/>
    <cellStyle name="Output 2 2 7 2 2" xfId="7148" xr:uid="{9D3BF54F-7EC0-489C-857A-0E6761696174}"/>
    <cellStyle name="Output 2 2 7 3" xfId="4448" xr:uid="{E0DC12D1-4557-4684-9FD5-25BACE232E51}"/>
    <cellStyle name="Output 2 2 7 3 2" xfId="7271" xr:uid="{5CB88A49-6311-494B-9023-1081B8955690}"/>
    <cellStyle name="Output 2 2 7 4" xfId="2549" xr:uid="{8BA71931-09B4-44A6-9B04-EB8D26EB782E}"/>
    <cellStyle name="Output 2 2 7 4 2" xfId="6201" xr:uid="{7431159D-94C6-4C7A-B206-940374BECBBD}"/>
    <cellStyle name="Output 2 2 7 5" xfId="4480" xr:uid="{077092C8-6444-4285-8A14-09AAE482A1A7}"/>
    <cellStyle name="Output 2 2 7 5 2" xfId="7303" xr:uid="{8371BD3E-1BD1-4D02-99D6-60AF1F03A1C3}"/>
    <cellStyle name="Output 2 2 7 6" xfId="5238" xr:uid="{0BB9B96A-4D9A-438D-A36D-BA8425127954}"/>
    <cellStyle name="Output 2 2 7 6 2" xfId="8061" xr:uid="{9F25DBE8-0FF3-40F6-887B-C00182CA93BD}"/>
    <cellStyle name="Output 2 2 7 7" xfId="3249" xr:uid="{FF10EA44-F81E-49D2-8639-0A3B8D5D8AC2}"/>
    <cellStyle name="Output 2 2 7 8" xfId="6461" xr:uid="{81CB85BB-3C2C-4BFD-8D2B-26C3FEEE545A}"/>
    <cellStyle name="Output 2 2 8" xfId="1472" xr:uid="{00000000-0005-0000-0000-0000F5000000}"/>
    <cellStyle name="Output 2 2 8 2" xfId="4205" xr:uid="{330FE956-65D5-4237-AFDD-8B8AC2FDBB9E}"/>
    <cellStyle name="Output 2 2 8 2 2" xfId="7028" xr:uid="{279DFEAC-0601-49E8-A0AD-1389A3A62456}"/>
    <cellStyle name="Output 2 2 8 3" xfId="4915" xr:uid="{FDBDC8B1-EB72-47F2-BF8E-65A19E256E5F}"/>
    <cellStyle name="Output 2 2 8 3 2" xfId="7738" xr:uid="{AFC1578B-8DD5-4755-8509-D664ADBE235A}"/>
    <cellStyle name="Output 2 2 8 4" xfId="2839" xr:uid="{0637062B-0424-422F-B512-6CD82C66ECDD}"/>
    <cellStyle name="Output 2 2 8 4 2" xfId="6330" xr:uid="{4C34AE06-7F99-43AA-BF93-D02E42D32FD7}"/>
    <cellStyle name="Output 2 2 8 5" xfId="4154" xr:uid="{9A3EB88B-AE34-40F2-84CD-F812F0EEE05B}"/>
    <cellStyle name="Output 2 2 8 5 2" xfId="6977" xr:uid="{F9453312-2D47-46A5-BADB-9AFCE8212A3F}"/>
    <cellStyle name="Output 2 2 8 6" xfId="4916" xr:uid="{F599A471-D295-4D8A-8ACB-25E78F40E71C}"/>
    <cellStyle name="Output 2 2 8 6 2" xfId="7739" xr:uid="{C424E156-F1B0-43D4-9AA5-B5C2175D654B}"/>
    <cellStyle name="Output 2 2 8 7" xfId="3069" xr:uid="{CFE04657-66FB-4AC3-818C-09017D265B45}"/>
    <cellStyle name="Output 2 2 8 8" xfId="6393" xr:uid="{6DCC346B-88D5-4DCB-90EE-B32CF00C2075}"/>
    <cellStyle name="Output 2 2 9" xfId="1630" xr:uid="{00000000-0005-0000-0000-0000F5000000}"/>
    <cellStyle name="Output 2 2 9 2" xfId="4245" xr:uid="{FACFCE36-FAF8-4801-8DEF-A9331E9F9132}"/>
    <cellStyle name="Output 2 2 9 2 2" xfId="7068" xr:uid="{092446E2-9A14-4671-92EF-982093DF45BA}"/>
    <cellStyle name="Output 2 2 9 3" xfId="4356" xr:uid="{2E63882A-C8C6-4271-9464-349AB1BCE831}"/>
    <cellStyle name="Output 2 2 9 3 2" xfId="7179" xr:uid="{C0B88176-3D3C-402A-8348-41BF5609404F}"/>
    <cellStyle name="Output 2 2 9 4" xfId="4544" xr:uid="{ED060488-F9D4-400C-88B8-6633B72AF675}"/>
    <cellStyle name="Output 2 2 9 4 2" xfId="7367" xr:uid="{BEBDF13B-E5BC-4919-AC62-218D0CD4A6A1}"/>
    <cellStyle name="Output 2 2 9 5" xfId="4955" xr:uid="{7C8778DE-7049-4F0D-9F4D-782495DDACF7}"/>
    <cellStyle name="Output 2 2 9 5 2" xfId="7778" xr:uid="{FAF42866-6820-4E18-A6C1-46431ADD5720}"/>
    <cellStyle name="Output 2 2 9 6" xfId="5550" xr:uid="{8C350047-7DE3-494D-8383-99E1CFE400AC}"/>
    <cellStyle name="Output 2 2 9 6 2" xfId="8373" xr:uid="{2912B1A7-C5F4-45FA-A2C5-6873504C7EA9}"/>
    <cellStyle name="Output 2 2 9 7" xfId="3111" xr:uid="{E79FCE40-972C-41AB-A281-C7C99DA289B1}"/>
    <cellStyle name="Output 2 2 9 8" xfId="6428" xr:uid="{29C6AE96-6414-4725-AD9A-97B50D736465}"/>
    <cellStyle name="Output 2 3" xfId="451" xr:uid="{00000000-0005-0000-0000-0000F6000000}"/>
    <cellStyle name="Output 2 4" xfId="600" xr:uid="{2CBA5B59-7DD6-42DB-8037-5C7CEAE53200}"/>
    <cellStyle name="Output 2 4 10" xfId="1534" xr:uid="{2CBA5B59-7DD6-42DB-8037-5C7CEAE53200}"/>
    <cellStyle name="Output 2 4 11" xfId="1397" xr:uid="{2CBA5B59-7DD6-42DB-8037-5C7CEAE53200}"/>
    <cellStyle name="Output 2 4 12" xfId="1557" xr:uid="{2CBA5B59-7DD6-42DB-8037-5C7CEAE53200}"/>
    <cellStyle name="Output 2 4 13" xfId="1551" xr:uid="{2CBA5B59-7DD6-42DB-8037-5C7CEAE53200}"/>
    <cellStyle name="Output 2 4 14" xfId="1960" xr:uid="{2CBA5B59-7DD6-42DB-8037-5C7CEAE53200}"/>
    <cellStyle name="Output 2 4 15" xfId="2353" xr:uid="{05A44951-32BD-4C5D-BA38-394677969792}"/>
    <cellStyle name="Output 2 4 16" xfId="6146" xr:uid="{8A24DB56-B9D2-442E-90E4-5615F2B40C79}"/>
    <cellStyle name="Output 2 4 2" xfId="1153" xr:uid="{2CBA5B59-7DD6-42DB-8037-5C7CEAE53200}"/>
    <cellStyle name="Output 2 4 2 2" xfId="4415" xr:uid="{D568DE09-C840-4C6E-951F-7BF3D29F0F6D}"/>
    <cellStyle name="Output 2 4 2 2 2" xfId="7238" xr:uid="{2A72CEF2-2B40-4557-811F-C655D9AED799}"/>
    <cellStyle name="Output 2 4 2 3" xfId="4280" xr:uid="{6FC4FCCC-DCD4-4A65-A551-C234ECD22935}"/>
    <cellStyle name="Output 2 4 2 3 2" xfId="7103" xr:uid="{E3244D73-D05A-4D2C-8F4F-AD2F30609BE8}"/>
    <cellStyle name="Output 2 4 2 4" xfId="4287" xr:uid="{7B441025-7F7E-40C5-B980-544A7F29AEF7}"/>
    <cellStyle name="Output 2 4 2 4 2" xfId="7110" xr:uid="{FC01C9F1-CDA8-4114-882E-DB4B44660C6F}"/>
    <cellStyle name="Output 2 4 2 5" xfId="2825" xr:uid="{70BF99CC-9931-4195-963B-B02C0D19D50D}"/>
    <cellStyle name="Output 2 4 2 5 2" xfId="6316" xr:uid="{70BF0D9A-F159-4CAF-9AA5-04DDD5EC2F0C}"/>
    <cellStyle name="Output 2 4 2 6" xfId="4573" xr:uid="{2BACA5ED-726B-4CD3-AB47-37B079526162}"/>
    <cellStyle name="Output 2 4 2 6 2" xfId="7396" xr:uid="{319B2FCD-2220-49BE-B3DC-80682B6566A4}"/>
    <cellStyle name="Output 2 4 2 7" xfId="3379" xr:uid="{4C2168FE-262B-4580-A9EA-690841FF3157}"/>
    <cellStyle name="Output 2 4 2 8" xfId="6504" xr:uid="{F59BD6F2-AF76-4395-852F-80315988CF15}"/>
    <cellStyle name="Output 2 4 3" xfId="1429" xr:uid="{2CBA5B59-7DD6-42DB-8037-5C7CEAE53200}"/>
    <cellStyle name="Output 2 4 3 2" xfId="4722" xr:uid="{E8AD6D0A-89FA-4FE3-BC1D-A82C5B81F29F}"/>
    <cellStyle name="Output 2 4 3 2 2" xfId="7545" xr:uid="{F3EE6DB7-411E-407C-8974-F2D8556EBE3C}"/>
    <cellStyle name="Output 2 4 3 3" xfId="5122" xr:uid="{48CB8CFC-7816-4270-8FE5-1F8676D0C5B6}"/>
    <cellStyle name="Output 2 4 3 3 2" xfId="7945" xr:uid="{801B9B66-085B-4AE1-9204-0036648D1180}"/>
    <cellStyle name="Output 2 4 3 4" xfId="5349" xr:uid="{D66B7A3E-55C6-42DC-B919-F3422E79C3BA}"/>
    <cellStyle name="Output 2 4 3 4 2" xfId="8172" xr:uid="{4CE76051-2D6A-40C6-8273-1049F4700080}"/>
    <cellStyle name="Output 2 4 3 5" xfId="5673" xr:uid="{16ED64C4-4454-4ECA-8B06-164B6FECDE2D}"/>
    <cellStyle name="Output 2 4 3 5 2" xfId="8496" xr:uid="{7C2268C4-FC03-4AE5-941C-B4686BB20CDA}"/>
    <cellStyle name="Output 2 4 3 6" xfId="5964" xr:uid="{0AFF201F-E1D8-4FFD-B5AD-7242A4E87385}"/>
    <cellStyle name="Output 2 4 3 6 2" xfId="8787" xr:uid="{12D751DD-ED27-480F-ADB4-538CB39844CA}"/>
    <cellStyle name="Output 2 4 3 7" xfId="3834" xr:uid="{C050F334-CD96-414B-B4FB-DC8DB92CE72F}"/>
    <cellStyle name="Output 2 4 3 8" xfId="6657" xr:uid="{53770000-0AD3-4B05-9BF8-69E3898DE44C}"/>
    <cellStyle name="Output 2 4 4" xfId="1340" xr:uid="{2CBA5B59-7DD6-42DB-8037-5C7CEAE53200}"/>
    <cellStyle name="Output 2 4 4 2" xfId="4890" xr:uid="{88EE73F2-09E4-41AA-8541-196D34500F32}"/>
    <cellStyle name="Output 2 4 4 2 2" xfId="7713" xr:uid="{10736BA5-6922-4EC0-B281-5BD44C205FB5}"/>
    <cellStyle name="Output 2 4 4 3" xfId="5197" xr:uid="{C877AC8C-10A1-41C9-8032-401685663EEA}"/>
    <cellStyle name="Output 2 4 4 3 2" xfId="8020" xr:uid="{FF8DA80D-C3CF-4E27-B434-B6DA0343DE96}"/>
    <cellStyle name="Output 2 4 4 4" xfId="5517" xr:uid="{BCCE3893-3E02-4070-8396-F40115ABD0EC}"/>
    <cellStyle name="Output 2 4 4 4 2" xfId="8340" xr:uid="{BBC66033-5D99-458B-B4E8-1BC56706B18E}"/>
    <cellStyle name="Output 2 4 4 5" xfId="5841" xr:uid="{0DA5673B-BC28-43A4-B256-2E37D6332380}"/>
    <cellStyle name="Output 2 4 4 5 2" xfId="8664" xr:uid="{186DD5C8-FA75-4022-BB03-39763FE923DE}"/>
    <cellStyle name="Output 2 4 4 6" xfId="6132" xr:uid="{3BB11ECB-F0CE-4438-9C2C-A510DD45BC9E}"/>
    <cellStyle name="Output 2 4 4 6 2" xfId="8955" xr:uid="{6F5D5B74-CF3D-47FB-B67B-AED3D3CEB21D}"/>
    <cellStyle name="Output 2 4 4 7" xfId="4002" xr:uid="{61F347BC-868F-4E6F-A2C3-A9A88AB7F7CE}"/>
    <cellStyle name="Output 2 4 4 8" xfId="6825" xr:uid="{A6FDAC52-A5E6-4D64-9FEA-7246D94C2C9B}"/>
    <cellStyle name="Output 2 4 5" xfId="1427" xr:uid="{2CBA5B59-7DD6-42DB-8037-5C7CEAE53200}"/>
    <cellStyle name="Output 2 4 5 2" xfId="2916" xr:uid="{270AA851-540D-42D8-80DC-B2F7DFE9E893}"/>
    <cellStyle name="Output 2 4 5 3" xfId="6375" xr:uid="{89938036-99C8-40A0-B789-04EDB27AF5E4}"/>
    <cellStyle name="Output 2 4 6" xfId="820" xr:uid="{2CBA5B59-7DD6-42DB-8037-5C7CEAE53200}"/>
    <cellStyle name="Output 2 4 6 2" xfId="4501" xr:uid="{F0364F1A-86A8-4191-BCEC-EF5B592F6090}"/>
    <cellStyle name="Output 2 4 6 3" xfId="7324" xr:uid="{5F9EB27F-E712-488A-920A-2358EF275718}"/>
    <cellStyle name="Output 2 4 7" xfId="826" xr:uid="{2CBA5B59-7DD6-42DB-8037-5C7CEAE53200}"/>
    <cellStyle name="Output 2 4 7 2" xfId="5038" xr:uid="{F52183E5-9330-4A31-9A7B-76DCB85498C8}"/>
    <cellStyle name="Output 2 4 7 3" xfId="7861" xr:uid="{EB8D3F08-8EB6-40D7-BB4D-6AAA98852F59}"/>
    <cellStyle name="Output 2 4 8" xfId="1585" xr:uid="{2CBA5B59-7DD6-42DB-8037-5C7CEAE53200}"/>
    <cellStyle name="Output 2 4 9" xfId="1498" xr:uid="{2CBA5B59-7DD6-42DB-8037-5C7CEAE53200}"/>
    <cellStyle name="Output 2 5" xfId="880" xr:uid="{00000000-0005-0000-0000-0000F4000000}"/>
    <cellStyle name="Output 2 5 10" xfId="6521" xr:uid="{74E1537F-EB31-4A3E-ADAA-D8B71926C9F3}"/>
    <cellStyle name="Output 2 5 2" xfId="3874" xr:uid="{EEDC8C7D-8203-40EF-A7AF-D34862F74DBB}"/>
    <cellStyle name="Output 2 5 2 2" xfId="4762" xr:uid="{36C75530-EC8E-4914-8F4F-D9C04CA66C30}"/>
    <cellStyle name="Output 2 5 2 2 2" xfId="7585" xr:uid="{8824BC16-7D15-4885-86B2-6C1C0ED9CAEE}"/>
    <cellStyle name="Output 2 5 2 3" xfId="2783" xr:uid="{79C09BB1-655F-4C61-9EC5-5C8E5BF21F7C}"/>
    <cellStyle name="Output 2 5 2 3 2" xfId="6274" xr:uid="{4E37D6B2-B217-463B-BD41-14985E9EC7E4}"/>
    <cellStyle name="Output 2 5 2 4" xfId="5389" xr:uid="{07E2111B-7E76-4D3B-9F3A-7E909ABFC602}"/>
    <cellStyle name="Output 2 5 2 4 2" xfId="8212" xr:uid="{E294B7F8-6217-464C-B638-98D85CE67B8F}"/>
    <cellStyle name="Output 2 5 2 5" xfId="5713" xr:uid="{C6FACBA1-A664-4549-8916-064A2CCBB0FF}"/>
    <cellStyle name="Output 2 5 2 5 2" xfId="8536" xr:uid="{92021795-431F-44F5-AF62-EDD3EED8F048}"/>
    <cellStyle name="Output 2 5 2 6" xfId="6004" xr:uid="{53122508-D2D0-477F-BE39-EEBE264460DB}"/>
    <cellStyle name="Output 2 5 2 6 2" xfId="8827" xr:uid="{4C3CF4C8-E6EE-4EF8-A448-8D27E957098C}"/>
    <cellStyle name="Output 2 5 2 7" xfId="6697" xr:uid="{5BD35AF5-20A7-4275-B6CA-D7E065E37986}"/>
    <cellStyle name="Output 2 5 3" xfId="3093" xr:uid="{05975C44-AEA9-486B-A26F-B7E1EDA38716}"/>
    <cellStyle name="Output 2 5 3 2" xfId="4227" xr:uid="{F7C1A375-E66F-4CA2-8445-DE1B7AA46F5E}"/>
    <cellStyle name="Output 2 5 3 2 2" xfId="7050" xr:uid="{9AFE3FB7-EB41-4857-B36E-9724C70ABA5A}"/>
    <cellStyle name="Output 2 5 3 3" xfId="4267" xr:uid="{945D57BF-5410-472B-822C-B87D7FA09B83}"/>
    <cellStyle name="Output 2 5 3 3 2" xfId="7090" xr:uid="{C08F535C-AB53-44F8-996D-6FBF18D89DD8}"/>
    <cellStyle name="Output 2 5 3 4" xfId="2830" xr:uid="{EE9E7F84-B5E2-476A-96F5-89AB99AED99E}"/>
    <cellStyle name="Output 2 5 3 4 2" xfId="6321" xr:uid="{6414148D-2D49-49E2-BE21-C039BCE87658}"/>
    <cellStyle name="Output 2 5 3 5" xfId="4171" xr:uid="{102FE117-B657-4C71-A18D-9CD6B5C10168}"/>
    <cellStyle name="Output 2 5 3 5 2" xfId="6994" xr:uid="{E734C0B4-ECD4-433A-BCF1-5A547AE58FA0}"/>
    <cellStyle name="Output 2 5 3 6" xfId="2796" xr:uid="{2BFB2286-8F63-4EBC-A666-FE66112F8E65}"/>
    <cellStyle name="Output 2 5 3 6 2" xfId="6287" xr:uid="{53FE9D3B-40DC-4E2B-BB52-54A8ABDF34CB}"/>
    <cellStyle name="Output 2 5 3 7" xfId="6411" xr:uid="{A4C0AC97-D0CB-41A6-BA80-4F948F312F7B}"/>
    <cellStyle name="Output 2 5 4" xfId="4507" xr:uid="{A1441514-CE87-4879-9132-3A6EF7F7F471}"/>
    <cellStyle name="Output 2 5 4 2" xfId="7330" xr:uid="{ABE5DA3F-3022-401E-83D8-46D3E105C6A6}"/>
    <cellStyle name="Output 2 5 5" xfId="5116" xr:uid="{A39D5C6E-6147-4987-8C23-1AB140FC97A8}"/>
    <cellStyle name="Output 2 5 5 2" xfId="7939" xr:uid="{60E0D093-0993-4D2B-8971-BDA2094DCE45}"/>
    <cellStyle name="Output 2 5 6" xfId="4022" xr:uid="{3F5BDA5F-B218-4D59-AE96-7B4CDB5DEDA8}"/>
    <cellStyle name="Output 2 5 6 2" xfId="6845" xr:uid="{C82ABD78-B515-4BF7-BF8F-AAEE7A73F069}"/>
    <cellStyle name="Output 2 5 7" xfId="5524" xr:uid="{EDC90548-FF7D-4158-B5ED-901AD6C1E297}"/>
    <cellStyle name="Output 2 5 7 2" xfId="8347" xr:uid="{E795ECE3-3678-450D-A5C3-65B6C118BC00}"/>
    <cellStyle name="Output 2 5 8" xfId="4417" xr:uid="{9ADF4696-8B5C-473C-AEC1-215BA97F607B}"/>
    <cellStyle name="Output 2 5 8 2" xfId="7240" xr:uid="{DFEC59F3-CC5B-4C48-9A86-BF9151FB81E3}"/>
    <cellStyle name="Output 2 5 9" xfId="3531" xr:uid="{9F0850D0-8B39-4378-8EA7-AF6AEC4BD0A7}"/>
    <cellStyle name="Output 2 6" xfId="1476" xr:uid="{00000000-0005-0000-0000-0000F4000000}"/>
    <cellStyle name="Output 2 6 10" xfId="6600" xr:uid="{445520DF-1F28-47C8-BE50-D752B89E49BC}"/>
    <cellStyle name="Output 2 6 2" xfId="3984" xr:uid="{FA493B3D-F839-4E4A-9517-6D9D83AB70A0}"/>
    <cellStyle name="Output 2 6 2 2" xfId="4872" xr:uid="{85EF6308-D00C-46E1-8929-11AF337D1398}"/>
    <cellStyle name="Output 2 6 2 2 2" xfId="7695" xr:uid="{D1395795-39F4-4C0E-98E7-DE60C34592A9}"/>
    <cellStyle name="Output 2 6 2 3" xfId="5179" xr:uid="{CBBCE360-423F-45BC-B188-D91D943CA4B6}"/>
    <cellStyle name="Output 2 6 2 3 2" xfId="8002" xr:uid="{69734AD5-D20F-40B3-8ECA-3F3F63C25BFD}"/>
    <cellStyle name="Output 2 6 2 4" xfId="5499" xr:uid="{CC36F8B9-F9B5-4C8A-804F-4A54EEFE4568}"/>
    <cellStyle name="Output 2 6 2 4 2" xfId="8322" xr:uid="{82DDB4EB-08A7-4435-B0F6-E06DBD5BABBE}"/>
    <cellStyle name="Output 2 6 2 5" xfId="5823" xr:uid="{41C5C632-F267-41A0-AA8A-38537B0F6DCF}"/>
    <cellStyle name="Output 2 6 2 5 2" xfId="8646" xr:uid="{5BBDD38D-5819-4A3C-B046-B161DE516FE4}"/>
    <cellStyle name="Output 2 6 2 6" xfId="6114" xr:uid="{B10FB544-1A83-4070-AFA3-56DE7AD37799}"/>
    <cellStyle name="Output 2 6 2 6 2" xfId="8937" xr:uid="{61DC0D59-D91C-4538-A92E-7EE3E3302042}"/>
    <cellStyle name="Output 2 6 2 7" xfId="6807" xr:uid="{FAA28FBD-A2B8-44FE-B5B9-537435537B3F}"/>
    <cellStyle name="Output 2 6 3" xfId="3326" xr:uid="{D2E651A3-CF09-4BC0-8B98-3419BC330B2E}"/>
    <cellStyle name="Output 2 6 3 2" xfId="4377" xr:uid="{D1E2B5AC-5B81-4C73-9595-B7625D8C8616}"/>
    <cellStyle name="Output 2 6 3 2 2" xfId="7200" xr:uid="{800C722E-1E79-4205-B356-A9B708F6F62F}"/>
    <cellStyle name="Output 2 6 3 3" xfId="4970" xr:uid="{33742CA9-7D65-4B26-A70D-BD76649CE74E}"/>
    <cellStyle name="Output 2 6 3 3 2" xfId="7793" xr:uid="{0F537B3F-78C8-48C9-A1B5-3C4F3AC8EF68}"/>
    <cellStyle name="Output 2 6 3 4" xfId="2589" xr:uid="{6197C325-7038-4FB5-BD9D-FF6B94109D4E}"/>
    <cellStyle name="Output 2 6 3 4 2" xfId="6239" xr:uid="{587E32FE-2C79-4304-8098-0BF283FBB341}"/>
    <cellStyle name="Output 2 6 3 5" xfId="2512" xr:uid="{C3A9ED1C-6310-4479-BB8D-8C001F4DA87B}"/>
    <cellStyle name="Output 2 6 3 5 2" xfId="6170" xr:uid="{8DCF0A7D-4C1B-4CF9-8876-52F0049DAC92}"/>
    <cellStyle name="Output 2 6 3 6" xfId="4129" xr:uid="{34E93F18-C6FF-461D-95D7-A7B4F5E7D1F6}"/>
    <cellStyle name="Output 2 6 3 6 2" xfId="6952" xr:uid="{9A45AF43-78D6-40A2-A499-E0634854BCF0}"/>
    <cellStyle name="Output 2 6 3 7" xfId="6483" xr:uid="{3409A00B-BFCC-4C55-A86B-BC78086CBAFD}"/>
    <cellStyle name="Output 2 6 4" xfId="4665" xr:uid="{64F7B006-5EFD-403A-ABA9-DEF6D8B2A59E}"/>
    <cellStyle name="Output 2 6 4 2" xfId="7488" xr:uid="{29FB29AF-A754-4F53-AD5B-0372706E5AAB}"/>
    <cellStyle name="Output 2 6 5" xfId="4975" xr:uid="{02CC973B-49E0-4B39-A1CA-E4B862DD7743}"/>
    <cellStyle name="Output 2 6 5 2" xfId="7798" xr:uid="{31C993A7-3E63-4901-BFEE-9DFC2B1E80D0}"/>
    <cellStyle name="Output 2 6 6" xfId="5292" xr:uid="{3307E5A9-7B26-4B0A-AD52-C5205383FEFC}"/>
    <cellStyle name="Output 2 6 6 2" xfId="8115" xr:uid="{6A08C54E-9CA8-4372-83EB-B54E9AD5EDA7}"/>
    <cellStyle name="Output 2 6 7" xfId="5616" xr:uid="{8ECC42A3-2955-4B17-87F9-D23BFE6BD16E}"/>
    <cellStyle name="Output 2 6 7 2" xfId="8439" xr:uid="{2039A30F-08AF-498A-A7F9-80CC9FE5D01B}"/>
    <cellStyle name="Output 2 6 8" xfId="5907" xr:uid="{72CEBC92-F2F7-4274-ADEA-442262F91586}"/>
    <cellStyle name="Output 2 6 8 2" xfId="8730" xr:uid="{8C915DB0-8EA5-42FA-91FF-F7D0D4FFE9C2}"/>
    <cellStyle name="Output 2 6 9" xfId="3777" xr:uid="{15A1B723-E063-4606-B0F7-337F0E8A807B}"/>
    <cellStyle name="Output 2 7" xfId="1419" xr:uid="{00000000-0005-0000-0000-0000F4000000}"/>
    <cellStyle name="Output 2 7 10" xfId="6583" xr:uid="{2543DA7E-2922-4CF8-A6DD-A6120B18377A}"/>
    <cellStyle name="Output 2 7 2" xfId="3967" xr:uid="{C2AD02C4-5CC7-42A7-8A7B-83EA0DAAA32F}"/>
    <cellStyle name="Output 2 7 2 2" xfId="4855" xr:uid="{4A4E8EF8-CBB7-4A7F-9073-61490EAA7A7D}"/>
    <cellStyle name="Output 2 7 2 2 2" xfId="7678" xr:uid="{D9C97460-BB56-461A-AA5A-5A0A5BA6DA32}"/>
    <cellStyle name="Output 2 7 2 3" xfId="5162" xr:uid="{05C93A64-7EEB-4E03-B2FA-ECAC88DB4D55}"/>
    <cellStyle name="Output 2 7 2 3 2" xfId="7985" xr:uid="{B24C539B-D2A2-475A-9BEB-6DB48E942B13}"/>
    <cellStyle name="Output 2 7 2 4" xfId="5482" xr:uid="{BD37CC39-BA25-4A85-997B-35E30C5B8526}"/>
    <cellStyle name="Output 2 7 2 4 2" xfId="8305" xr:uid="{374663FA-0420-41CF-991B-EF917947628E}"/>
    <cellStyle name="Output 2 7 2 5" xfId="5806" xr:uid="{72B20488-276F-495F-9DFF-0D9E549160CB}"/>
    <cellStyle name="Output 2 7 2 5 2" xfId="8629" xr:uid="{67E2AE13-48BB-4945-9EE2-D92A1A59F1AA}"/>
    <cellStyle name="Output 2 7 2 6" xfId="6097" xr:uid="{B0068D54-9224-42C4-8459-5070BA7E7E5A}"/>
    <cellStyle name="Output 2 7 2 6 2" xfId="8920" xr:uid="{1DE87C33-3106-43A2-B2E2-0E0989DA11D8}"/>
    <cellStyle name="Output 2 7 2 7" xfId="6790" xr:uid="{AAAB2D66-3DFE-4990-BF13-03FEC642FE72}"/>
    <cellStyle name="Output 2 7 3" xfId="3086" xr:uid="{DCDBF0ED-9A4F-4730-9244-0A1CF00B3BFF}"/>
    <cellStyle name="Output 2 7 3 2" xfId="4221" xr:uid="{46DC3481-B4EC-46AB-9C5C-FC8F67813A30}"/>
    <cellStyle name="Output 2 7 3 2 2" xfId="7044" xr:uid="{957683AC-1EB6-446E-8558-4DAA59801AD2}"/>
    <cellStyle name="Output 2 7 3 3" xfId="2864" xr:uid="{F61F6F9A-EA6A-4C1E-B171-7BFBFEF592FC}"/>
    <cellStyle name="Output 2 7 3 3 2" xfId="6355" xr:uid="{526B286E-C9DB-457B-A9D5-7D72028CA96A}"/>
    <cellStyle name="Output 2 7 3 4" xfId="4049" xr:uid="{B0663530-B256-499A-957F-451EB88FE4C5}"/>
    <cellStyle name="Output 2 7 3 4 2" xfId="6872" xr:uid="{2AE7664F-C2C1-4670-ACAB-58E747EE1E71}"/>
    <cellStyle name="Output 2 7 3 5" xfId="4175" xr:uid="{D0898D71-DE4A-43AA-A1B4-592BC424915F}"/>
    <cellStyle name="Output 2 7 3 5 2" xfId="6998" xr:uid="{D9819641-9496-4ED7-BF71-9D0C133C1DB1}"/>
    <cellStyle name="Output 2 7 3 6" xfId="4028" xr:uid="{477B724E-E322-4BE7-A283-13C74CD6F7D0}"/>
    <cellStyle name="Output 2 7 3 6 2" xfId="6851" xr:uid="{AC1AB207-7AB5-4DC6-A0EC-18D30A0B5BD6}"/>
    <cellStyle name="Output 2 7 3 7" xfId="6408" xr:uid="{439D2840-CD8D-4C92-B834-901D3CB71F49}"/>
    <cellStyle name="Output 2 7 4" xfId="4648" xr:uid="{4620D466-1170-4F86-9418-D56928C331F8}"/>
    <cellStyle name="Output 2 7 4 2" xfId="7471" xr:uid="{68062FE9-DBE9-4011-9B3C-230A95DE8FED}"/>
    <cellStyle name="Output 2 7 5" xfId="5101" xr:uid="{71CD542D-42BD-49E1-8E7B-63BD986077E4}"/>
    <cellStyle name="Output 2 7 5 2" xfId="7924" xr:uid="{8AC8991C-BC41-4189-B4A3-80B31918B42E}"/>
    <cellStyle name="Output 2 7 6" xfId="5275" xr:uid="{460861B1-8344-4121-A604-B853F004B4D3}"/>
    <cellStyle name="Output 2 7 6 2" xfId="8098" xr:uid="{AD98B746-D41F-4B13-9E4F-463F4DFD4517}"/>
    <cellStyle name="Output 2 7 7" xfId="5599" xr:uid="{48F27EBA-C770-4865-8132-ED70005CA71A}"/>
    <cellStyle name="Output 2 7 7 2" xfId="8422" xr:uid="{2E7E86CA-F3B9-446C-8BBE-7D8A5DF3FC59}"/>
    <cellStyle name="Output 2 7 8" xfId="5890" xr:uid="{185DFE3E-75B9-48DA-8A09-0BF057366557}"/>
    <cellStyle name="Output 2 7 8 2" xfId="8713" xr:uid="{5915CB43-D971-432A-9FBC-8000F4C72C2A}"/>
    <cellStyle name="Output 2 7 9" xfId="3760" xr:uid="{02AA9817-4FEB-4437-A15C-9DBDF43F89F7}"/>
    <cellStyle name="Output 2 8" xfId="1438" xr:uid="{00000000-0005-0000-0000-0000F4000000}"/>
    <cellStyle name="Output 2 8 10" xfId="6566" xr:uid="{2D591223-5D50-40AA-A323-37346F31D00C}"/>
    <cellStyle name="Output 2 8 2" xfId="3950" xr:uid="{4E902881-B0AB-4695-A3E5-13226C473D14}"/>
    <cellStyle name="Output 2 8 2 2" xfId="4838" xr:uid="{B5235BBE-B4F0-49A8-BC67-8812ACB430A1}"/>
    <cellStyle name="Output 2 8 2 2 2" xfId="7661" xr:uid="{0E41EE21-D949-4450-972C-204CF32F27CE}"/>
    <cellStyle name="Output 2 8 2 3" xfId="4123" xr:uid="{923FE61C-DA79-4D64-988C-6BD2D5998EF5}"/>
    <cellStyle name="Output 2 8 2 3 2" xfId="6946" xr:uid="{C7DB5DF2-9C38-42B5-B84D-AA96D125A8B3}"/>
    <cellStyle name="Output 2 8 2 4" xfId="5465" xr:uid="{A65B0D14-3035-4C06-9D28-EA59F4155C2E}"/>
    <cellStyle name="Output 2 8 2 4 2" xfId="8288" xr:uid="{C8D2450E-4E3D-4446-AE9C-42CBF2EB4E7D}"/>
    <cellStyle name="Output 2 8 2 5" xfId="5789" xr:uid="{74187DB9-D133-40C8-BE32-83FC5B52A3F8}"/>
    <cellStyle name="Output 2 8 2 5 2" xfId="8612" xr:uid="{81C8CC7A-A1BB-46E8-BAD1-33C82C0BE125}"/>
    <cellStyle name="Output 2 8 2 6" xfId="6080" xr:uid="{8E490352-5DB6-4EC0-A758-1EA9F0735345}"/>
    <cellStyle name="Output 2 8 2 6 2" xfId="8903" xr:uid="{D459A53A-D764-4518-AD91-F1D0EE0DD19E}"/>
    <cellStyle name="Output 2 8 2 7" xfId="6773" xr:uid="{5199699C-A5E2-4A7D-8D1F-F12120B669F6}"/>
    <cellStyle name="Output 2 8 3" xfId="3891" xr:uid="{9A0C07D1-FEDC-48D8-B9B0-E55D411E05F0}"/>
    <cellStyle name="Output 2 8 3 2" xfId="4779" xr:uid="{9376D5DC-64C2-4697-8443-35B624468980}"/>
    <cellStyle name="Output 2 8 3 2 2" xfId="7602" xr:uid="{B732703C-A74B-40AE-9B8D-863D6C0A14E9}"/>
    <cellStyle name="Output 2 8 3 3" xfId="4099" xr:uid="{E27BEC0F-845C-47DC-84F4-B4B1C6814CE3}"/>
    <cellStyle name="Output 2 8 3 3 2" xfId="6922" xr:uid="{1CDF2182-2638-4941-990D-59664E3BDDDB}"/>
    <cellStyle name="Output 2 8 3 4" xfId="5406" xr:uid="{95DEB538-7F21-4710-887D-4F0B266AEB8F}"/>
    <cellStyle name="Output 2 8 3 4 2" xfId="8229" xr:uid="{E85ED4E6-4784-410D-B20B-F5197B3AD59E}"/>
    <cellStyle name="Output 2 8 3 5" xfId="5730" xr:uid="{59820E82-2603-4F88-89E1-3B4934602B82}"/>
    <cellStyle name="Output 2 8 3 5 2" xfId="8553" xr:uid="{C98B6368-CA43-41CB-9F58-049A884DBB6A}"/>
    <cellStyle name="Output 2 8 3 6" xfId="6021" xr:uid="{933279A9-FF1E-470B-9D11-80A39D7D9BBA}"/>
    <cellStyle name="Output 2 8 3 6 2" xfId="8844" xr:uid="{C18775C3-912B-44DE-9618-38710EA6D489}"/>
    <cellStyle name="Output 2 8 3 7" xfId="6714" xr:uid="{92F4C4D7-F8B7-4743-BD36-E15B0C2A63F0}"/>
    <cellStyle name="Output 2 8 4" xfId="4631" xr:uid="{3AF52C16-E6AE-488C-863F-F15EBDB5B65E}"/>
    <cellStyle name="Output 2 8 4 2" xfId="7454" xr:uid="{7B3D84DA-9B4B-4E90-AFCF-FBE92446F73D}"/>
    <cellStyle name="Output 2 8 5" xfId="2565" xr:uid="{97CFBAEB-2B29-4B26-9D2C-9D6C1843403E}"/>
    <cellStyle name="Output 2 8 5 2" xfId="6217" xr:uid="{39ED47AD-265E-439B-B307-795F3BD35CCD}"/>
    <cellStyle name="Output 2 8 6" xfId="5258" xr:uid="{2E9B47D7-830B-4A60-9562-FB6BD60CF9C5}"/>
    <cellStyle name="Output 2 8 6 2" xfId="8081" xr:uid="{22EFC230-DB00-478C-B583-36ED14883D6F}"/>
    <cellStyle name="Output 2 8 7" xfId="5582" xr:uid="{7E18D07F-FF06-477E-AB3A-A5B2CA1769FD}"/>
    <cellStyle name="Output 2 8 7 2" xfId="8405" xr:uid="{6F8431EE-B2EF-44DE-8F57-6B75C52E7D42}"/>
    <cellStyle name="Output 2 8 8" xfId="5873" xr:uid="{13EA8287-64BA-4D6B-92B0-46DB114A2A56}"/>
    <cellStyle name="Output 2 8 8 2" xfId="8696" xr:uid="{58BAB287-3C1C-4B0E-9385-4EFE156DCA83}"/>
    <cellStyle name="Output 2 8 9" xfId="3743" xr:uid="{41DB5845-7B7C-4DE3-98BF-666D414822AB}"/>
    <cellStyle name="Output 2 9" xfId="1441" xr:uid="{00000000-0005-0000-0000-0000F4000000}"/>
    <cellStyle name="Output 2 9 2" xfId="4277" xr:uid="{8419B717-F0F8-4B65-9AC3-CF7B33066B64}"/>
    <cellStyle name="Output 2 9 2 2" xfId="7100" xr:uid="{823F461D-35F4-4C33-96FE-983CC4FADA4F}"/>
    <cellStyle name="Output 2 9 3" xfId="4060" xr:uid="{8192D0A8-9375-4FA2-9FFE-044147A30010}"/>
    <cellStyle name="Output 2 9 3 2" xfId="6883" xr:uid="{59462E9A-4038-4FA0-8D88-77743890A4C6}"/>
    <cellStyle name="Output 2 9 4" xfId="4427" xr:uid="{2E1028FC-D852-4A82-8D50-D06D912BD6C6}"/>
    <cellStyle name="Output 2 9 4 2" xfId="7250" xr:uid="{36657F71-1AEE-42F5-9DF4-3D07A37101C0}"/>
    <cellStyle name="Output 2 9 5" xfId="5065" xr:uid="{52ECD505-C6B1-40E2-9FAF-A8A3B5171936}"/>
    <cellStyle name="Output 2 9 5 2" xfId="7888" xr:uid="{45A01A6E-B083-4631-95D5-DA83DAA98848}"/>
    <cellStyle name="Output 2 9 6" xfId="5556" xr:uid="{0BD051AB-D221-4939-A997-75C0A1E0CD7C}"/>
    <cellStyle name="Output 2 9 6 2" xfId="8379" xr:uid="{E5FB5707-84A7-4F32-A024-5AB0A000B7BD}"/>
    <cellStyle name="Output 2 9 7" xfId="3154" xr:uid="{982C6586-E3E3-420A-BAAD-8044E7193F70}"/>
    <cellStyle name="Output 2 9 8" xfId="6446" xr:uid="{7BC89B89-5D08-4BEA-9EFD-045F3B6701F8}"/>
    <cellStyle name="Output 3" xfId="269" xr:uid="{00000000-0005-0000-0000-0000F7000000}"/>
    <cellStyle name="Output 3 10" xfId="1506" xr:uid="{00000000-0005-0000-0000-0000F7000000}"/>
    <cellStyle name="Output 3 10 2" xfId="2689" xr:uid="{FFB8BE20-6A46-403F-A6E1-732C25C627A9}"/>
    <cellStyle name="Output 3 10 3" xfId="6259" xr:uid="{8BB4BAF2-39B1-4C95-A550-B76E31773223}"/>
    <cellStyle name="Output 3 11" xfId="1680" xr:uid="{00000000-0005-0000-0000-0000F7000000}"/>
    <cellStyle name="Output 3 11 2" xfId="2586" xr:uid="{B678D5AE-2BE7-4AB1-AFFC-369D8CBBD129}"/>
    <cellStyle name="Output 3 11 3" xfId="6236" xr:uid="{51821E72-33E6-451B-8237-5217EB2C810F}"/>
    <cellStyle name="Output 3 12" xfId="1572" xr:uid="{00000000-0005-0000-0000-0000F7000000}"/>
    <cellStyle name="Output 3 12 2" xfId="2868" xr:uid="{4E49AAE6-356F-4D5E-AF40-832024499C50}"/>
    <cellStyle name="Output 3 12 3" xfId="6359" xr:uid="{63E2A58A-3E78-4BD2-BCB1-576F09E0A677}"/>
    <cellStyle name="Output 3 13" xfId="1458" xr:uid="{00000000-0005-0000-0000-0000F7000000}"/>
    <cellStyle name="Output 3 14" xfId="1363" xr:uid="{00000000-0005-0000-0000-0000F7000000}"/>
    <cellStyle name="Output 3 15" xfId="1697" xr:uid="{00000000-0005-0000-0000-0000F7000000}"/>
    <cellStyle name="Output 3 16" xfId="1830" xr:uid="{00000000-0005-0000-0000-0000F7000000}"/>
    <cellStyle name="Output 3 17" xfId="1919" xr:uid="{00000000-0005-0000-0000-0000F7000000}"/>
    <cellStyle name="Output 3 18" xfId="2297" xr:uid="{72B4C384-D307-4CFC-A167-A03DE8ABAA84}"/>
    <cellStyle name="Output 3 2" xfId="666" xr:uid="{1010D901-D513-4DE6-8486-CB88E4B2654C}"/>
    <cellStyle name="Output 3 2 10" xfId="832" xr:uid="{1010D901-D513-4DE6-8486-CB88E4B2654C}"/>
    <cellStyle name="Output 3 2 11" xfId="1645" xr:uid="{1010D901-D513-4DE6-8486-CB88E4B2654C}"/>
    <cellStyle name="Output 3 2 12" xfId="1675" xr:uid="{1010D901-D513-4DE6-8486-CB88E4B2654C}"/>
    <cellStyle name="Output 3 2 13" xfId="1702" xr:uid="{1010D901-D513-4DE6-8486-CB88E4B2654C}"/>
    <cellStyle name="Output 3 2 14" xfId="2026" xr:uid="{1010D901-D513-4DE6-8486-CB88E4B2654C}"/>
    <cellStyle name="Output 3 2 15" xfId="2419" xr:uid="{0D12B44D-EADF-4542-8B29-D03D16B39D15}"/>
    <cellStyle name="Output 3 2 16" xfId="6156" xr:uid="{5D9EB884-0156-438E-BAC4-BAE9FBA67E7E}"/>
    <cellStyle name="Output 3 2 2" xfId="1218" xr:uid="{1010D901-D513-4DE6-8486-CB88E4B2654C}"/>
    <cellStyle name="Output 3 2 2 2" xfId="4459" xr:uid="{EF537A11-B6A6-4A90-B8C4-98C4D361B1A6}"/>
    <cellStyle name="Output 3 2 2 2 2" xfId="7282" xr:uid="{3B123865-6285-4C92-83FA-94FF21A123FB}"/>
    <cellStyle name="Output 3 2 2 3" xfId="5033" xr:uid="{05686D52-D274-4537-A8B0-8F651551A720}"/>
    <cellStyle name="Output 3 2 2 3 2" xfId="7856" xr:uid="{4C3709A4-9715-43D5-BC1E-1F4BB12DB451}"/>
    <cellStyle name="Output 3 2 2 4" xfId="4091" xr:uid="{3C350898-F24A-484C-92CB-5C79416AD62B}"/>
    <cellStyle name="Output 3 2 2 4 2" xfId="6914" xr:uid="{9AEF1B2E-FC1E-46B2-8D15-EB939F738596}"/>
    <cellStyle name="Output 3 2 2 5" xfId="4266" xr:uid="{4E0F23CE-B4F0-4C49-BC4C-F8579C3590DC}"/>
    <cellStyle name="Output 3 2 2 5 2" xfId="7089" xr:uid="{0357CC49-9E7E-41CD-91FE-94080396B172}"/>
    <cellStyle name="Output 3 2 2 6" xfId="5222" xr:uid="{CC6250F9-35A4-4058-B390-BD20DEA8E75E}"/>
    <cellStyle name="Output 3 2 2 6 2" xfId="8045" xr:uid="{150E0A09-84C5-4EBC-A5BF-AAAFBA57CF66}"/>
    <cellStyle name="Output 3 2 2 7" xfId="3445" xr:uid="{6ED887B6-2D69-4992-8FEC-6ACBD79E0AC8}"/>
    <cellStyle name="Output 3 2 2 8" xfId="6514" xr:uid="{BC9B2A28-8DEF-4ED1-94FE-E3E8E341DDD6}"/>
    <cellStyle name="Output 3 2 3" xfId="1466" xr:uid="{1010D901-D513-4DE6-8486-CB88E4B2654C}"/>
    <cellStyle name="Output 3 2 3 2" xfId="4741" xr:uid="{050C5BF5-75E5-4EC5-B210-3ABFA7E47E4F}"/>
    <cellStyle name="Output 3 2 3 2 2" xfId="7564" xr:uid="{AFA92065-7771-4CBD-A07E-FDFE9463EC8F}"/>
    <cellStyle name="Output 3 2 3 3" xfId="4164" xr:uid="{E89266F7-EEAB-4511-89D0-453B6E4BB5F3}"/>
    <cellStyle name="Output 3 2 3 3 2" xfId="6987" xr:uid="{4B49268A-8B9A-44A6-BE80-F6249D2E48E6}"/>
    <cellStyle name="Output 3 2 3 4" xfId="5368" xr:uid="{8B2B5746-2D09-40DA-9B7C-AA6DC048F778}"/>
    <cellStyle name="Output 3 2 3 4 2" xfId="8191" xr:uid="{A78D54B0-1B19-446A-BFAA-025CDC1AB147}"/>
    <cellStyle name="Output 3 2 3 5" xfId="5692" xr:uid="{801B21AB-DBD4-45E2-88BE-8C5DBE6B37F3}"/>
    <cellStyle name="Output 3 2 3 5 2" xfId="8515" xr:uid="{AAC92556-8421-4B5A-AB15-DF61BCAB4AA7}"/>
    <cellStyle name="Output 3 2 3 6" xfId="5983" xr:uid="{A857EC8F-38EB-4AC8-8A5E-FE389AB683E1}"/>
    <cellStyle name="Output 3 2 3 6 2" xfId="8806" xr:uid="{4F7EF57E-E788-4D2D-B02B-E142ECCFC47D}"/>
    <cellStyle name="Output 3 2 3 7" xfId="3853" xr:uid="{B24D733F-055F-4179-B973-2548C368E36A}"/>
    <cellStyle name="Output 3 2 3 8" xfId="6676" xr:uid="{70D5F318-CD13-4538-9EF4-06053A76A627}"/>
    <cellStyle name="Output 3 2 4" xfId="1109" xr:uid="{1010D901-D513-4DE6-8486-CB88E4B2654C}"/>
    <cellStyle name="Output 3 2 4 2" xfId="4724" xr:uid="{6C9154B4-133C-45FA-A008-24EF000EFA64}"/>
    <cellStyle name="Output 3 2 4 2 2" xfId="7547" xr:uid="{D823C58E-5F67-4B68-B4A1-0AD17BDFDED1}"/>
    <cellStyle name="Output 3 2 4 3" xfId="5097" xr:uid="{3F04C23E-0AC9-4860-8DE8-90D1739018EE}"/>
    <cellStyle name="Output 3 2 4 3 2" xfId="7920" xr:uid="{A599DFE0-0025-49C4-BA17-A2576A9AA3B2}"/>
    <cellStyle name="Output 3 2 4 4" xfId="5351" xr:uid="{C099310E-0B38-482E-AFD7-2286AAA2C20A}"/>
    <cellStyle name="Output 3 2 4 4 2" xfId="8174" xr:uid="{98B529C4-4C10-4611-9C1E-47D6C6943DCC}"/>
    <cellStyle name="Output 3 2 4 5" xfId="5675" xr:uid="{C0466325-FE69-4441-963D-941E34856B7E}"/>
    <cellStyle name="Output 3 2 4 5 2" xfId="8498" xr:uid="{654EFC6A-EA12-4E6B-8684-57C0425869BB}"/>
    <cellStyle name="Output 3 2 4 6" xfId="5966" xr:uid="{EBA94BDC-03D9-434D-82EA-7038C90A2DB3}"/>
    <cellStyle name="Output 3 2 4 6 2" xfId="8789" xr:uid="{A2BB2B47-3DA7-484C-AAEC-696B6BA9D420}"/>
    <cellStyle name="Output 3 2 4 7" xfId="3836" xr:uid="{4EC159AA-8E80-44B2-A533-B0B797920CBA}"/>
    <cellStyle name="Output 3 2 4 8" xfId="6659" xr:uid="{7972167E-CD6A-4EFA-A8CB-BCB80FA2CCFC}"/>
    <cellStyle name="Output 3 2 5" xfId="1246" xr:uid="{1010D901-D513-4DE6-8486-CB88E4B2654C}"/>
    <cellStyle name="Output 3 2 5 2" xfId="2982" xr:uid="{4524AE24-B97D-489D-B8CF-63A9BA59D09D}"/>
    <cellStyle name="Output 3 2 5 3" xfId="6385" xr:uid="{9DB65116-E354-438C-B410-A45C77A63E97}"/>
    <cellStyle name="Output 3 2 6" xfId="1469" xr:uid="{1010D901-D513-4DE6-8486-CB88E4B2654C}"/>
    <cellStyle name="Output 3 2 6 2" xfId="4496" xr:uid="{5AE7657F-3054-4BCE-9839-84F0873663EA}"/>
    <cellStyle name="Output 3 2 6 3" xfId="7319" xr:uid="{6B34CC23-4FAA-4A11-AD21-70E26058DF77}"/>
    <cellStyle name="Output 3 2 7" xfId="1577" xr:uid="{1010D901-D513-4DE6-8486-CB88E4B2654C}"/>
    <cellStyle name="Output 3 2 7 2" xfId="4046" xr:uid="{98E8FB3A-78A1-4534-8621-72477D6EC3E0}"/>
    <cellStyle name="Output 3 2 7 3" xfId="6869" xr:uid="{A5A1B240-2480-4866-8DC9-55658B2D3AB8}"/>
    <cellStyle name="Output 3 2 8" xfId="1543" xr:uid="{1010D901-D513-4DE6-8486-CB88E4B2654C}"/>
    <cellStyle name="Output 3 2 9" xfId="1616" xr:uid="{1010D901-D513-4DE6-8486-CB88E4B2654C}"/>
    <cellStyle name="Output 3 3" xfId="946" xr:uid="{00000000-0005-0000-0000-0000F7000000}"/>
    <cellStyle name="Output 3 3 10" xfId="6531" xr:uid="{EB7123BB-22AE-46B5-8904-5284AA66927B}"/>
    <cellStyle name="Output 3 3 2" xfId="3884" xr:uid="{71085376-A6F0-4D31-872D-E1FBC5F44916}"/>
    <cellStyle name="Output 3 3 2 2" xfId="4772" xr:uid="{B5C09774-C46C-42EE-B1E5-79BCA1E8D96F}"/>
    <cellStyle name="Output 3 3 2 2 2" xfId="7595" xr:uid="{7CC72EB6-AF6C-4FD7-B492-1AE41F2FBB62}"/>
    <cellStyle name="Output 3 3 2 3" xfId="4085" xr:uid="{C10B4668-3D05-46EC-9F2C-A81421D4F417}"/>
    <cellStyle name="Output 3 3 2 3 2" xfId="6908" xr:uid="{85AAC56B-444F-48D3-98F6-0E51F62C6A59}"/>
    <cellStyle name="Output 3 3 2 4" xfId="5399" xr:uid="{02541FB9-5130-4C45-841F-65D876DD0ECA}"/>
    <cellStyle name="Output 3 3 2 4 2" xfId="8222" xr:uid="{6884BF79-EC25-4BBB-A790-805F7C269539}"/>
    <cellStyle name="Output 3 3 2 5" xfId="5723" xr:uid="{E1E2C2ED-084D-4313-B57B-26BBA7C4F40B}"/>
    <cellStyle name="Output 3 3 2 5 2" xfId="8546" xr:uid="{05BE5861-268D-423E-B029-3491A6844837}"/>
    <cellStyle name="Output 3 3 2 6" xfId="6014" xr:uid="{C105D7DB-5BE7-485B-BD6E-3F12906922BA}"/>
    <cellStyle name="Output 3 3 2 6 2" xfId="8837" xr:uid="{C70EC9AF-2875-40DF-B6B5-205D3F7F23F6}"/>
    <cellStyle name="Output 3 3 2 7" xfId="6707" xr:uid="{2B3BCC8A-1831-4541-8D67-57213FC43E56}"/>
    <cellStyle name="Output 3 3 3" xfId="3810" xr:uid="{EDDA78F3-1FAE-4607-A684-AAE1E2AEC6F9}"/>
    <cellStyle name="Output 3 3 3 2" xfId="4698" xr:uid="{F38F5937-6384-4233-A716-A1F9DBE99693}"/>
    <cellStyle name="Output 3 3 3 2 2" xfId="7521" xr:uid="{9653E0B1-645F-42F2-AA62-F004381CA41A}"/>
    <cellStyle name="Output 3 3 3 3" xfId="4286" xr:uid="{A60CBB13-0701-48C5-80D4-CEF21467F738}"/>
    <cellStyle name="Output 3 3 3 3 2" xfId="7109" xr:uid="{AB89F0E2-0BE7-4649-9F30-E2CE6225F8E4}"/>
    <cellStyle name="Output 3 3 3 4" xfId="5325" xr:uid="{C622ADCE-CAB2-452F-88A5-5BF2ECC08EDA}"/>
    <cellStyle name="Output 3 3 3 4 2" xfId="8148" xr:uid="{E2B11E3A-F4EE-448F-895D-01286B73ADC5}"/>
    <cellStyle name="Output 3 3 3 5" xfId="5649" xr:uid="{D87EBED9-0C9F-4768-B024-66E80FB3B62F}"/>
    <cellStyle name="Output 3 3 3 5 2" xfId="8472" xr:uid="{7E33E736-AD18-4C87-A7F5-593F35C743C3}"/>
    <cellStyle name="Output 3 3 3 6" xfId="5940" xr:uid="{9F14F1EC-2A98-470A-BA65-CAA13AA5A67C}"/>
    <cellStyle name="Output 3 3 3 6 2" xfId="8763" xr:uid="{064C7D4E-3FA5-4343-8743-5503D591A627}"/>
    <cellStyle name="Output 3 3 3 7" xfId="6633" xr:uid="{4508070D-4339-45D5-96F9-EB0C3D980F01}"/>
    <cellStyle name="Output 3 3 4" xfId="4521" xr:uid="{120F1A02-395A-42B4-8139-6E9030CB5846}"/>
    <cellStyle name="Output 3 3 4 2" xfId="7344" xr:uid="{F5840AC4-49E4-44EB-8DB7-778806551865}"/>
    <cellStyle name="Output 3 3 5" xfId="5032" xr:uid="{202224A2-A929-41FC-9022-CA701C49C576}"/>
    <cellStyle name="Output 3 3 5 2" xfId="7855" xr:uid="{FF2BE8F0-0106-41A2-BC7E-238C6438071D}"/>
    <cellStyle name="Output 3 3 6" xfId="4110" xr:uid="{C013960F-B7F5-4051-8F0D-BFC98078DBDA}"/>
    <cellStyle name="Output 3 3 6 2" xfId="6933" xr:uid="{0FF912C7-B161-44F7-A118-1DF6405FF01A}"/>
    <cellStyle name="Output 3 3 7" xfId="5534" xr:uid="{28F11720-B07F-493D-BB95-DD28A39EC0D1}"/>
    <cellStyle name="Output 3 3 7 2" xfId="8357" xr:uid="{7E89650E-D91F-4BBF-BFF8-A75F71AB7441}"/>
    <cellStyle name="Output 3 3 8" xfId="5231" xr:uid="{235E5E0D-9B2F-4FFE-B617-118541258EF3}"/>
    <cellStyle name="Output 3 3 8 2" xfId="8054" xr:uid="{A04B3BD2-EA26-4E7C-BC17-3669CBD118F0}"/>
    <cellStyle name="Output 3 3 9" xfId="3547" xr:uid="{44B69E83-AFA3-4CAB-A8D5-8144DA3BAA97}"/>
    <cellStyle name="Output 3 4" xfId="766" xr:uid="{00000000-0005-0000-0000-0000F7000000}"/>
    <cellStyle name="Output 3 4 10" xfId="6558" xr:uid="{DF98BBF6-9F10-4DC9-9392-94A3DF820937}"/>
    <cellStyle name="Output 3 4 2" xfId="3942" xr:uid="{E571DC67-D3CE-4B03-9F9F-2209B971C118}"/>
    <cellStyle name="Output 3 4 2 2" xfId="4830" xr:uid="{35515A0A-C9ED-465A-97E5-A5378F64C956}"/>
    <cellStyle name="Output 3 4 2 2 2" xfId="7653" xr:uid="{7B7821C0-0FFD-4556-84CD-CE231050D530}"/>
    <cellStyle name="Output 3 4 2 3" xfId="4463" xr:uid="{71F9E18E-F3B8-4E12-9D10-9A1FCAAA2CCB}"/>
    <cellStyle name="Output 3 4 2 3 2" xfId="7286" xr:uid="{D2104170-B347-4291-8F0E-E66E48F07E02}"/>
    <cellStyle name="Output 3 4 2 4" xfId="5457" xr:uid="{425A22D5-5ACE-4DD2-A261-034808C70F40}"/>
    <cellStyle name="Output 3 4 2 4 2" xfId="8280" xr:uid="{D4F9D0E3-3FAA-4524-9F43-D24E71347B92}"/>
    <cellStyle name="Output 3 4 2 5" xfId="5781" xr:uid="{4BED9316-64E0-4F5D-A71F-1C2B5CC21611}"/>
    <cellStyle name="Output 3 4 2 5 2" xfId="8604" xr:uid="{3B8056CF-CC08-41F5-86C5-09800CE0DE4D}"/>
    <cellStyle name="Output 3 4 2 6" xfId="6072" xr:uid="{87B61A86-3AD9-4DA2-BC93-3EE8FC332A60}"/>
    <cellStyle name="Output 3 4 2 6 2" xfId="8895" xr:uid="{E2F496D2-E4A4-4F8A-83D6-905F13E42D5E}"/>
    <cellStyle name="Output 3 4 2 7" xfId="6765" xr:uid="{0D37C06B-FB76-44B8-8379-048C675BE210}"/>
    <cellStyle name="Output 3 4 3" xfId="3921" xr:uid="{BC57F816-E729-4F69-838D-2110378DD282}"/>
    <cellStyle name="Output 3 4 3 2" xfId="4809" xr:uid="{5E56D249-9FDD-469B-AD7F-184069171768}"/>
    <cellStyle name="Output 3 4 3 2 2" xfId="7632" xr:uid="{AC5391A5-635D-45C1-898B-AC8B1141769A}"/>
    <cellStyle name="Output 3 4 3 3" xfId="2564" xr:uid="{84CEAB42-C68F-4BC4-9187-4B4B693AF63D}"/>
    <cellStyle name="Output 3 4 3 3 2" xfId="6216" xr:uid="{9893E29C-F8D0-4330-846D-503C4B3AD36A}"/>
    <cellStyle name="Output 3 4 3 4" xfId="5436" xr:uid="{4CCE27E9-DA0D-4E53-85D4-FBD2FE28314B}"/>
    <cellStyle name="Output 3 4 3 4 2" xfId="8259" xr:uid="{68432750-D326-4FD2-8AEE-469369D2AE41}"/>
    <cellStyle name="Output 3 4 3 5" xfId="5760" xr:uid="{C759C299-F1B5-4525-A2E5-9C7FA17105B5}"/>
    <cellStyle name="Output 3 4 3 5 2" xfId="8583" xr:uid="{4FC7733B-488A-4A97-A403-FF1BAA196DDD}"/>
    <cellStyle name="Output 3 4 3 6" xfId="6051" xr:uid="{184CCA45-04EE-4565-BB6B-A11D9806BAC7}"/>
    <cellStyle name="Output 3 4 3 6 2" xfId="8874" xr:uid="{93734E58-C19C-4563-A9C0-E4929363D1FC}"/>
    <cellStyle name="Output 3 4 3 7" xfId="6744" xr:uid="{9C765D0E-F36C-4781-949E-CE4AE970FE41}"/>
    <cellStyle name="Output 3 4 4" xfId="4623" xr:uid="{8AAEE6BF-3E9D-4012-8D33-83D8FE122504}"/>
    <cellStyle name="Output 3 4 4 2" xfId="7446" xr:uid="{1360A9DA-B6DD-4FAC-AA43-5496241BA633}"/>
    <cellStyle name="Output 3 4 5" xfId="5129" xr:uid="{B89D56E6-1A8D-4013-88D0-DF647ED67021}"/>
    <cellStyle name="Output 3 4 5 2" xfId="7952" xr:uid="{3D1FB667-DDD0-45DA-B72D-6303F748C4A6}"/>
    <cellStyle name="Output 3 4 6" xfId="5250" xr:uid="{C5C87764-9082-4E01-BE56-FFF756A12791}"/>
    <cellStyle name="Output 3 4 6 2" xfId="8073" xr:uid="{DE97E49B-2758-4F1E-A291-B6B97A6280BB}"/>
    <cellStyle name="Output 3 4 7" xfId="5574" xr:uid="{C5E1C017-00C9-49B4-9C2B-31E2BC717E54}"/>
    <cellStyle name="Output 3 4 7 2" xfId="8397" xr:uid="{49D54400-6CA1-4289-BE2D-F888613CACDD}"/>
    <cellStyle name="Output 3 4 8" xfId="5865" xr:uid="{981E45F1-2FC7-4BB1-9D56-71DE15A7548C}"/>
    <cellStyle name="Output 3 4 8 2" xfId="8688" xr:uid="{4F50410B-9716-4BE0-8C5B-14923995B1D0}"/>
    <cellStyle name="Output 3 4 9" xfId="3735" xr:uid="{5C914AFD-4A64-4237-9DEB-3F5FCF486138}"/>
    <cellStyle name="Output 3 5" xfId="799" xr:uid="{00000000-0005-0000-0000-0000F7000000}"/>
    <cellStyle name="Output 3 5 10" xfId="6536" xr:uid="{A54BC58C-08CD-408B-BC1F-D189B59ECD8A}"/>
    <cellStyle name="Output 3 5 2" xfId="3889" xr:uid="{223197F0-1F91-42C1-9CFC-14117422F6EE}"/>
    <cellStyle name="Output 3 5 2 2" xfId="4777" xr:uid="{77238B8B-9796-4946-AD14-8B33C73741B7}"/>
    <cellStyle name="Output 3 5 2 2 2" xfId="7600" xr:uid="{AD36CE49-AB6E-4FB5-964B-F77269BEADCE}"/>
    <cellStyle name="Output 3 5 2 3" xfId="4106" xr:uid="{AE904DA8-1530-41E4-A55A-358C405240A9}"/>
    <cellStyle name="Output 3 5 2 3 2" xfId="6929" xr:uid="{6D3095B6-E05A-46E1-9A5F-0DFB5AF6E782}"/>
    <cellStyle name="Output 3 5 2 4" xfId="5404" xr:uid="{50D76932-6E06-4ACC-84AA-948473264E4D}"/>
    <cellStyle name="Output 3 5 2 4 2" xfId="8227" xr:uid="{53B2B6B9-CB62-4FDE-8A4A-C0AF36733A47}"/>
    <cellStyle name="Output 3 5 2 5" xfId="5728" xr:uid="{FD65D856-9741-4DFE-AC10-9A7217702792}"/>
    <cellStyle name="Output 3 5 2 5 2" xfId="8551" xr:uid="{C9C8A4AD-BF55-43B6-9181-8FF29D61777D}"/>
    <cellStyle name="Output 3 5 2 6" xfId="6019" xr:uid="{19E8ED7C-19AE-41B9-82AC-0B7298AEE48C}"/>
    <cellStyle name="Output 3 5 2 6 2" xfId="8842" xr:uid="{C27A1B34-CD49-4BEC-B620-FD2EE47A307F}"/>
    <cellStyle name="Output 3 5 2 7" xfId="6712" xr:uid="{F87BF7A1-5E82-4AF8-BDA8-87BC9539700C}"/>
    <cellStyle name="Output 3 5 3" xfId="3094" xr:uid="{60B95FD0-5373-4AC7-A18C-8C268687C843}"/>
    <cellStyle name="Output 3 5 3 2" xfId="4228" xr:uid="{DEEED315-7BCF-4C80-A437-E489900CBA7C}"/>
    <cellStyle name="Output 3 5 3 2 2" xfId="7051" xr:uid="{76E46D2D-D278-4877-B075-E62C23108736}"/>
    <cellStyle name="Output 3 5 3 3" xfId="2819" xr:uid="{D269390E-F026-4521-B334-9348BAB3ED8C}"/>
    <cellStyle name="Output 3 5 3 3 2" xfId="6310" xr:uid="{7875A15A-E6A1-4D47-9942-FB75E2C2BD01}"/>
    <cellStyle name="Output 3 5 3 4" xfId="4083" xr:uid="{DC3BC8D4-F52B-4FB2-881F-1609E8A9BAD7}"/>
    <cellStyle name="Output 3 5 3 4 2" xfId="6906" xr:uid="{E2F66965-B9C3-4C1E-94D7-D11D618A83EE}"/>
    <cellStyle name="Output 3 5 3 5" xfId="4935" xr:uid="{D3A36C1B-CAF3-4EF3-8224-0ECDB5CDA175}"/>
    <cellStyle name="Output 3 5 3 5 2" xfId="7758" xr:uid="{836D3740-A5C5-4027-822C-E71F1355654B}"/>
    <cellStyle name="Output 3 5 3 6" xfId="5561" xr:uid="{49798D29-18C2-4A82-AE5A-E42C1439C9E9}"/>
    <cellStyle name="Output 3 5 3 6 2" xfId="8384" xr:uid="{24BE586E-FDAB-4450-9721-89BB73FAC2F6}"/>
    <cellStyle name="Output 3 5 3 7" xfId="6412" xr:uid="{ED03D767-748E-48E5-9FC5-5190C25AA5ED}"/>
    <cellStyle name="Output 3 5 4" xfId="4526" xr:uid="{4555BC48-165C-4DBF-8622-B4D75D198EA4}"/>
    <cellStyle name="Output 3 5 4 2" xfId="7349" xr:uid="{B0C18125-769D-48BA-ADD8-025DADC5B17B}"/>
    <cellStyle name="Output 3 5 5" xfId="5145" xr:uid="{1C1DB1B6-9342-4D5B-81EF-89E5FF436D37}"/>
    <cellStyle name="Output 3 5 5 2" xfId="7968" xr:uid="{C624913F-33DA-4154-81FF-1EF621177738}"/>
    <cellStyle name="Output 3 5 6" xfId="5047" xr:uid="{4754BC61-5EEA-4030-9593-62EC111DF2CD}"/>
    <cellStyle name="Output 3 5 6 2" xfId="7870" xr:uid="{D4AA09BF-5858-4CF8-B9F5-B9866A215EAB}"/>
    <cellStyle name="Output 3 5 7" xfId="5539" xr:uid="{F8BEA338-8C7C-4F59-B366-D9E58D229973}"/>
    <cellStyle name="Output 3 5 7 2" xfId="8362" xr:uid="{C5073B5E-B69A-4E4B-BEEB-6EDAB22211F7}"/>
    <cellStyle name="Output 3 5 8" xfId="4952" xr:uid="{47DBB063-D983-4020-8220-26097FC40905}"/>
    <cellStyle name="Output 3 5 8 2" xfId="7775" xr:uid="{CEB92AC0-4094-48C1-BAD5-9A8D9CBF0EF7}"/>
    <cellStyle name="Output 3 5 9" xfId="3553" xr:uid="{BE829755-8346-4639-A943-AEEC0AF91E06}"/>
    <cellStyle name="Output 3 6" xfId="1523" xr:uid="{00000000-0005-0000-0000-0000F7000000}"/>
    <cellStyle name="Output 3 6 10" xfId="6591" xr:uid="{B64FF331-ACF6-4EFF-9F1E-D205DE0B0430}"/>
    <cellStyle name="Output 3 6 2" xfId="3975" xr:uid="{3BB2B579-1687-424D-A29A-103765A85884}"/>
    <cellStyle name="Output 3 6 2 2" xfId="4863" xr:uid="{F43E437B-2C98-4264-B928-4B8BC7C6AA26}"/>
    <cellStyle name="Output 3 6 2 2 2" xfId="7686" xr:uid="{F1EB2B31-0560-4994-B095-C6E76DEF7D8E}"/>
    <cellStyle name="Output 3 6 2 3" xfId="5170" xr:uid="{F36F84FA-CBE8-47B0-914F-38B4B4D7FF92}"/>
    <cellStyle name="Output 3 6 2 3 2" xfId="7993" xr:uid="{1604E662-C614-445A-995B-C0165AE8A1CF}"/>
    <cellStyle name="Output 3 6 2 4" xfId="5490" xr:uid="{7EABEB51-8CC4-4A50-ABFE-A015128A1958}"/>
    <cellStyle name="Output 3 6 2 4 2" xfId="8313" xr:uid="{E7A5662E-17F4-4DA5-B689-C3930EC03D88}"/>
    <cellStyle name="Output 3 6 2 5" xfId="5814" xr:uid="{A3705EAE-9D20-4FBF-98D4-5E1E5129CCD7}"/>
    <cellStyle name="Output 3 6 2 5 2" xfId="8637" xr:uid="{09BDD655-2C41-4596-AC17-D64286FF464D}"/>
    <cellStyle name="Output 3 6 2 6" xfId="6105" xr:uid="{FCD3DA11-A158-46B7-8894-CB868804C87F}"/>
    <cellStyle name="Output 3 6 2 6 2" xfId="8928" xr:uid="{1D2C85F2-38E9-4B54-9B91-C181BF4BA811}"/>
    <cellStyle name="Output 3 6 2 7" xfId="6798" xr:uid="{EDF48F61-60ED-49C2-BD3A-8177AFFB8403}"/>
    <cellStyle name="Output 3 6 3" xfId="3839" xr:uid="{EED193A7-0534-4922-BCE4-28ADD8D9FD20}"/>
    <cellStyle name="Output 3 6 3 2" xfId="4727" xr:uid="{5472C7A3-A087-4E49-9847-1A6866D9BD20}"/>
    <cellStyle name="Output 3 6 3 2 2" xfId="7550" xr:uid="{E8E1D66E-C202-4AE1-9173-0AFBAE005BBA}"/>
    <cellStyle name="Output 3 6 3 3" xfId="5081" xr:uid="{1C1633C6-371F-49C8-8E22-34D034FA4226}"/>
    <cellStyle name="Output 3 6 3 3 2" xfId="7904" xr:uid="{ED5CC57C-5A1A-4900-8DE8-2BE798DD6EE0}"/>
    <cellStyle name="Output 3 6 3 4" xfId="5354" xr:uid="{7A4A07B7-B76F-4344-AEFC-9DCFB203E6EF}"/>
    <cellStyle name="Output 3 6 3 4 2" xfId="8177" xr:uid="{4E9C3F3C-59EA-4160-AF85-E66EC049A614}"/>
    <cellStyle name="Output 3 6 3 5" xfId="5678" xr:uid="{8661B557-75FD-4F18-BF6E-601E2E038BD3}"/>
    <cellStyle name="Output 3 6 3 5 2" xfId="8501" xr:uid="{111AB247-3E72-4937-9A95-82003AEBBF28}"/>
    <cellStyle name="Output 3 6 3 6" xfId="5969" xr:uid="{1406663A-9BD7-4A3E-96FB-A51EAC590A54}"/>
    <cellStyle name="Output 3 6 3 6 2" xfId="8792" xr:uid="{E7680874-F4E9-4456-80EC-80194FDF38AC}"/>
    <cellStyle name="Output 3 6 3 7" xfId="6662" xr:uid="{F343DE51-8C7B-48A1-9066-F98F1F74A20B}"/>
    <cellStyle name="Output 3 6 4" xfId="4656" xr:uid="{5C31F861-523E-4516-B4F4-DF6E7EA6F6EB}"/>
    <cellStyle name="Output 3 6 4 2" xfId="7479" xr:uid="{65BCB904-C306-4BA3-9EF7-4B82154BB251}"/>
    <cellStyle name="Output 3 6 5" xfId="2588" xr:uid="{E35759EB-1093-46D0-8EF7-85A79BC7B579}"/>
    <cellStyle name="Output 3 6 5 2" xfId="6238" xr:uid="{83157773-AA91-4957-8CBD-FA5A85F5AD4B}"/>
    <cellStyle name="Output 3 6 6" xfId="5283" xr:uid="{2A75D771-3405-4C68-8AAF-6C879E6011C4}"/>
    <cellStyle name="Output 3 6 6 2" xfId="8106" xr:uid="{3B51E063-2161-4254-B89B-9F1B2B681BEE}"/>
    <cellStyle name="Output 3 6 7" xfId="5607" xr:uid="{3FB1C109-3D0E-4B9C-81A9-C67206B359A4}"/>
    <cellStyle name="Output 3 6 7 2" xfId="8430" xr:uid="{495D5829-B1DA-46EB-BDDB-435CAFE79B7B}"/>
    <cellStyle name="Output 3 6 8" xfId="5898" xr:uid="{53C66D79-EDC0-4738-8F14-E31ECF320D03}"/>
    <cellStyle name="Output 3 6 8 2" xfId="8721" xr:uid="{D5F887CF-F7EF-42EE-97F9-A880B0843237}"/>
    <cellStyle name="Output 3 6 9" xfId="3768" xr:uid="{D116F084-33E3-4015-9660-14A33352C14A}"/>
    <cellStyle name="Output 3 7" xfId="1333" xr:uid="{00000000-0005-0000-0000-0000F7000000}"/>
    <cellStyle name="Output 3 7 2" xfId="4310" xr:uid="{BF2F2360-7BDD-4FAC-BE07-E053AA4C8D97}"/>
    <cellStyle name="Output 3 7 2 2" xfId="7133" xr:uid="{2D29721C-6662-45A1-ADBF-93E51D734D28}"/>
    <cellStyle name="Output 3 7 3" xfId="4903" xr:uid="{AED14721-9BD1-4B75-9B2B-0C798CF3571A}"/>
    <cellStyle name="Output 3 7 3 2" xfId="7726" xr:uid="{560F486B-053A-446E-994A-1DC5458FF34C}"/>
    <cellStyle name="Output 3 7 4" xfId="5137" xr:uid="{2288C822-A889-4D1C-BD52-A9DD87EC4627}"/>
    <cellStyle name="Output 3 7 4 2" xfId="7960" xr:uid="{7A61D883-54AF-4904-A748-AA86D98E34C6}"/>
    <cellStyle name="Output 3 7 5" xfId="5095" xr:uid="{B85AE224-3C7E-4CC3-982B-92625927FE4A}"/>
    <cellStyle name="Output 3 7 5 2" xfId="7918" xr:uid="{434EB144-AC85-4049-8611-F1221AFC364B}"/>
    <cellStyle name="Output 3 7 6" xfId="4906" xr:uid="{B2AF3170-EB0E-4AD4-A356-1AF6BFCBDDAC}"/>
    <cellStyle name="Output 3 7 6 2" xfId="7729" xr:uid="{F055DF8B-8127-44D6-B1D4-6CBA5F5F4DE8}"/>
    <cellStyle name="Output 3 7 7" xfId="3220" xr:uid="{6C221909-7DDF-47A8-86EC-F8BEBE59FB93}"/>
    <cellStyle name="Output 3 7 8" xfId="6456" xr:uid="{20A29D51-0E21-429E-8568-8280AEB8D2E8}"/>
    <cellStyle name="Output 3 8" xfId="1095" xr:uid="{00000000-0005-0000-0000-0000F7000000}"/>
    <cellStyle name="Output 3 8 2" xfId="4369" xr:uid="{B4A00F8E-1E9C-494B-8100-697D8953C62A}"/>
    <cellStyle name="Output 3 8 2 2" xfId="7192" xr:uid="{08B1904D-9142-482A-8C92-9586D72A2AD3}"/>
    <cellStyle name="Output 3 8 3" xfId="5034" xr:uid="{63611301-A144-425C-9DF3-D0DA3FA0A5B0}"/>
    <cellStyle name="Output 3 8 3 2" xfId="7857" xr:uid="{E0FCE9F1-8325-4ED6-A388-2250131C438E}"/>
    <cellStyle name="Output 3 8 4" xfId="2535" xr:uid="{738C91A3-555D-478D-93F8-1B10690188DC}"/>
    <cellStyle name="Output 3 8 4 2" xfId="6193" xr:uid="{EC70EFE2-8861-4E60-A520-A8D3AA899E02}"/>
    <cellStyle name="Output 3 8 5" xfId="4896" xr:uid="{05E2866F-2098-4E3E-A9DC-24AEDCB9850F}"/>
    <cellStyle name="Output 3 8 5 2" xfId="7719" xr:uid="{E402413E-4CC8-497C-B69B-185C5D20887E}"/>
    <cellStyle name="Output 3 8 6" xfId="4423" xr:uid="{B795D3AE-5CBB-4159-BB9A-6F15C668191B}"/>
    <cellStyle name="Output 3 8 6 2" xfId="7246" xr:uid="{AAE3D11F-994F-4184-8E69-72ABA5676CE4}"/>
    <cellStyle name="Output 3 8 7" xfId="3318" xr:uid="{864DB36E-A7CB-4AEA-A39B-601D84EBCE87}"/>
    <cellStyle name="Output 3 8 8" xfId="6475" xr:uid="{29571AF6-183B-4CB5-946F-CA3CB773B591}"/>
    <cellStyle name="Output 3 9" xfId="1078" xr:uid="{00000000-0005-0000-0000-0000F7000000}"/>
    <cellStyle name="Output 3 9 2" xfId="4684" xr:uid="{1CC6B2C1-022F-49E2-9218-FE361D2D40AB}"/>
    <cellStyle name="Output 3 9 2 2" xfId="7507" xr:uid="{08856648-002A-43A2-8DF7-8C08EDE66059}"/>
    <cellStyle name="Output 3 9 3" xfId="5022" xr:uid="{4BBEC2DB-D2E7-4894-9B3F-8CA84C1E5E14}"/>
    <cellStyle name="Output 3 9 3 2" xfId="7845" xr:uid="{DFE6DD94-0980-4B69-B3A0-D9738FBC2812}"/>
    <cellStyle name="Output 3 9 4" xfId="5311" xr:uid="{80833738-4530-4DE9-AAAB-9BD00E2A9CE9}"/>
    <cellStyle name="Output 3 9 4 2" xfId="8134" xr:uid="{B0445392-0618-4411-855A-FAF7942D89EA}"/>
    <cellStyle name="Output 3 9 5" xfId="5635" xr:uid="{1BC4E5EA-E4E3-4F70-B7A8-4158DC8B6EEA}"/>
    <cellStyle name="Output 3 9 5 2" xfId="8458" xr:uid="{6E7361DD-25B6-4408-819A-1A971D7DC896}"/>
    <cellStyle name="Output 3 9 6" xfId="5926" xr:uid="{29CFC3E9-BEC0-4432-B52E-CD6EC63BC586}"/>
    <cellStyle name="Output 3 9 6 2" xfId="8749" xr:uid="{07ACC3CB-EF0A-48CC-ADA2-FD27AA18747D}"/>
    <cellStyle name="Output 3 9 7" xfId="3796" xr:uid="{6EDB693C-F0B8-4F34-AC44-9AB0C4018451}"/>
    <cellStyle name="Output 3 9 8" xfId="6619" xr:uid="{0536748E-BAA4-4557-861A-3069CE1F9AB4}"/>
    <cellStyle name="Output 4" xfId="450" xr:uid="{00000000-0005-0000-0000-0000F8000000}"/>
    <cellStyle name="Output 5" xfId="561" xr:uid="{B052F5FF-E7FC-454F-928A-57C92DD97F85}"/>
    <cellStyle name="Output 5 10" xfId="1070" xr:uid="{B052F5FF-E7FC-454F-928A-57C92DD97F85}"/>
    <cellStyle name="Output 5 11" xfId="1372" xr:uid="{B052F5FF-E7FC-454F-928A-57C92DD97F85}"/>
    <cellStyle name="Output 5 12" xfId="1512" xr:uid="{B052F5FF-E7FC-454F-928A-57C92DD97F85}"/>
    <cellStyle name="Output 5 13" xfId="1373" xr:uid="{B052F5FF-E7FC-454F-928A-57C92DD97F85}"/>
    <cellStyle name="Output 5 14" xfId="1922" xr:uid="{B052F5FF-E7FC-454F-928A-57C92DD97F85}"/>
    <cellStyle name="Output 5 15" xfId="2314" xr:uid="{C4A4BB80-93B1-4627-BA07-EC120D63E618}"/>
    <cellStyle name="Output 5 16" xfId="6139" xr:uid="{DDEE81F7-82EE-4C75-9ED0-4C30069E8FE6}"/>
    <cellStyle name="Output 5 2" xfId="1117" xr:uid="{B052F5FF-E7FC-454F-928A-57C92DD97F85}"/>
    <cellStyle name="Output 5 2 2" xfId="4391" xr:uid="{7DB4BC58-3893-401F-AD1B-EB2E48D9B4F3}"/>
    <cellStyle name="Output 5 2 2 2" xfId="7214" xr:uid="{B64DDF6D-BFF3-4E89-928A-6DBA81330BCF}"/>
    <cellStyle name="Output 5 2 3" xfId="4330" xr:uid="{CD33A800-902A-49DA-A870-A6667F98C1D9}"/>
    <cellStyle name="Output 5 2 3 2" xfId="7153" xr:uid="{BBB561BD-E0EC-4490-941F-B3C2E2D584BA}"/>
    <cellStyle name="Output 5 2 4" xfId="4912" xr:uid="{9C442A6C-CFB3-4D54-8A67-6847F9A6C4D4}"/>
    <cellStyle name="Output 5 2 4 2" xfId="7735" xr:uid="{EFF53ABE-31BF-4124-BB23-57790CB11EA0}"/>
    <cellStyle name="Output 5 2 5" xfId="2788" xr:uid="{6B732D20-AF46-454A-B372-DBFC540B5050}"/>
    <cellStyle name="Output 5 2 5 2" xfId="6279" xr:uid="{77583659-92EA-4255-B6F7-D2296D62A655}"/>
    <cellStyle name="Output 5 2 6" xfId="2790" xr:uid="{4081CCD8-4DF3-4B51-8C58-B2AACE1D9F7A}"/>
    <cellStyle name="Output 5 2 6 2" xfId="6281" xr:uid="{DB0201C8-04F7-4388-BFED-E6063452E27C}"/>
    <cellStyle name="Output 5 2 7" xfId="3340" xr:uid="{00E6FDA6-84E9-445E-8C1F-8FA744CB4D4D}"/>
    <cellStyle name="Output 5 2 8" xfId="6497" xr:uid="{C563BD5F-7234-4F58-80A8-7C071C331A6F}"/>
    <cellStyle name="Output 5 3" xfId="1412" xr:uid="{B052F5FF-E7FC-454F-928A-57C92DD97F85}"/>
    <cellStyle name="Output 5 3 2" xfId="4708" xr:uid="{C66A0B0C-5C37-4B91-AAA7-0A7F0C698DD6}"/>
    <cellStyle name="Output 5 3 2 2" xfId="7531" xr:uid="{D4BFD420-614B-4EAD-AE20-85E8FAC62E91}"/>
    <cellStyle name="Output 5 3 3" xfId="2781" xr:uid="{03047B04-9071-4254-B87F-43DB027F5D14}"/>
    <cellStyle name="Output 5 3 3 2" xfId="6272" xr:uid="{E8635AF1-26D1-4E1A-9D89-5BFF3F6198E9}"/>
    <cellStyle name="Output 5 3 4" xfId="5335" xr:uid="{4368E1B0-056C-4DE7-8261-0413994DF526}"/>
    <cellStyle name="Output 5 3 4 2" xfId="8158" xr:uid="{83B89682-A1F9-42C5-A876-865BF5682338}"/>
    <cellStyle name="Output 5 3 5" xfId="5659" xr:uid="{F305082C-5FBA-41EE-B830-6C4094497D72}"/>
    <cellStyle name="Output 5 3 5 2" xfId="8482" xr:uid="{6B2ADE70-B1AB-433B-ADCB-FE45DD487C77}"/>
    <cellStyle name="Output 5 3 6" xfId="5950" xr:uid="{1C1E4693-D686-4A8F-B1E0-607E21E5FB87}"/>
    <cellStyle name="Output 5 3 6 2" xfId="8773" xr:uid="{7AE411AB-E4A1-4FB1-8193-2E5632EC6989}"/>
    <cellStyle name="Output 5 3 7" xfId="3820" xr:uid="{0B099534-6586-4526-A7C3-C625AECA6BB5}"/>
    <cellStyle name="Output 5 3 8" xfId="6643" xr:uid="{F352C0A1-23C1-4C4F-A2EE-5A1B32268D6C}"/>
    <cellStyle name="Output 5 4" xfId="1081" xr:uid="{B052F5FF-E7FC-454F-928A-57C92DD97F85}"/>
    <cellStyle name="Output 5 4 2" xfId="4692" xr:uid="{EE890C73-EB99-4C97-88F3-D70C083D7B8F}"/>
    <cellStyle name="Output 5 4 2 2" xfId="7515" xr:uid="{29317AB2-734A-45AD-93DB-ED2D15DBA41A}"/>
    <cellStyle name="Output 5 4 3" xfId="2556" xr:uid="{C75C17B6-B0CC-40A9-942E-EE5B2CDDF1A5}"/>
    <cellStyle name="Output 5 4 3 2" xfId="6208" xr:uid="{94920D48-389B-430A-850E-117446BC2E46}"/>
    <cellStyle name="Output 5 4 4" xfId="5319" xr:uid="{6A3ECB5C-DA37-4B11-B99E-7D8E3B270A16}"/>
    <cellStyle name="Output 5 4 4 2" xfId="8142" xr:uid="{A33C30A0-45AC-4918-B76F-E2B57BD149C9}"/>
    <cellStyle name="Output 5 4 5" xfId="5643" xr:uid="{4318B5A2-F05E-4580-8C77-317FB838FA7C}"/>
    <cellStyle name="Output 5 4 5 2" xfId="8466" xr:uid="{EAC72EAD-180F-48F7-919E-1F56AF2423C6}"/>
    <cellStyle name="Output 5 4 6" xfId="5934" xr:uid="{861E999D-9954-47CE-BCB4-B10CE5808A8E}"/>
    <cellStyle name="Output 5 4 6 2" xfId="8757" xr:uid="{61F87F45-8C29-47DC-B477-DF6668C44715}"/>
    <cellStyle name="Output 5 4 7" xfId="3804" xr:uid="{3476847D-980C-4F67-A4F1-85F95A08FEB7}"/>
    <cellStyle name="Output 5 4 8" xfId="6627" xr:uid="{7FE422A3-F7D2-45DB-80CE-2B6A123774C1}"/>
    <cellStyle name="Output 5 5" xfId="1378" xr:uid="{B052F5FF-E7FC-454F-928A-57C92DD97F85}"/>
    <cellStyle name="Output 5 5 2" xfId="2877" xr:uid="{C6C6975B-AF57-41A0-BFCE-2074985579AB}"/>
    <cellStyle name="Output 5 5 3" xfId="6368" xr:uid="{1091F6CE-2B93-4D12-B409-B0938F9C5E97}"/>
    <cellStyle name="Output 5 6" xfId="1092" xr:uid="{B052F5FF-E7FC-454F-928A-57C92DD97F85}"/>
    <cellStyle name="Output 5 6 2" xfId="4271" xr:uid="{13A0D618-42E1-4133-BF9B-066B71462077}"/>
    <cellStyle name="Output 5 6 3" xfId="7094" xr:uid="{34289253-CCFA-40CC-A23F-E18D400122E3}"/>
    <cellStyle name="Output 5 7" xfId="1522" xr:uid="{B052F5FF-E7FC-454F-928A-57C92DD97F85}"/>
    <cellStyle name="Output 5 7 2" xfId="2828" xr:uid="{7B3875C8-F4E0-449E-AAFE-B96B14C562EA}"/>
    <cellStyle name="Output 5 7 3" xfId="6319" xr:uid="{C98E2629-94B0-468D-98A0-804D142C73F8}"/>
    <cellStyle name="Output 5 8" xfId="1334" xr:uid="{B052F5FF-E7FC-454F-928A-57C92DD97F85}"/>
    <cellStyle name="Output 5 9" xfId="1374" xr:uid="{B052F5FF-E7FC-454F-928A-57C92DD97F85}"/>
    <cellStyle name="Output 6" xfId="776" xr:uid="{00000000-0005-0000-0000-0000F3000000}"/>
    <cellStyle name="Output 6 10" xfId="6575" xr:uid="{AAFC0EAC-36D2-4CE8-A582-736B91A2F713}"/>
    <cellStyle name="Output 6 2" xfId="3959" xr:uid="{7A3551DA-3439-4083-A8BE-7DB32CB67FD2}"/>
    <cellStyle name="Output 6 2 2" xfId="4847" xr:uid="{7ECA78E3-0C25-4831-9359-E96AC222EAE8}"/>
    <cellStyle name="Output 6 2 2 2" xfId="7670" xr:uid="{F07C98D8-FDED-486A-A4E7-82F012A1F8E3}"/>
    <cellStyle name="Output 6 2 3" xfId="5154" xr:uid="{A2FFC95E-A60C-4527-9E2F-89C6DBBB1D1A}"/>
    <cellStyle name="Output 6 2 3 2" xfId="7977" xr:uid="{86A9065A-56D8-4B16-9257-624F65992EC6}"/>
    <cellStyle name="Output 6 2 4" xfId="5474" xr:uid="{ACECBC92-9C29-475B-863D-69D083C8464F}"/>
    <cellStyle name="Output 6 2 4 2" xfId="8297" xr:uid="{94976D97-359A-440D-B84E-2CCB371D7D1C}"/>
    <cellStyle name="Output 6 2 5" xfId="5798" xr:uid="{4EF7E442-9245-457A-B3DE-2A41E59290F3}"/>
    <cellStyle name="Output 6 2 5 2" xfId="8621" xr:uid="{A094F28E-E5C5-44DE-B227-D02F54F10065}"/>
    <cellStyle name="Output 6 2 6" xfId="6089" xr:uid="{763B1F8D-982F-41FB-A467-30FE5A3F6123}"/>
    <cellStyle name="Output 6 2 6 2" xfId="8912" xr:uid="{CE34FB1C-5630-405C-9525-7F68FBB14E09}"/>
    <cellStyle name="Output 6 2 7" xfId="6782" xr:uid="{DEEA037D-D456-40C3-9FF0-C2AA9EA8FF58}"/>
    <cellStyle name="Output 6 3" xfId="3918" xr:uid="{021FA11A-CCB8-4BB8-8AA7-95620FA8A947}"/>
    <cellStyle name="Output 6 3 2" xfId="4806" xr:uid="{277BF02F-DB3D-4A77-9D45-671E2E7BB650}"/>
    <cellStyle name="Output 6 3 2 2" xfId="7629" xr:uid="{2CA1477E-A543-44F6-B2C3-9832C45AEA21}"/>
    <cellStyle name="Output 6 3 3" xfId="4187" xr:uid="{493D6674-32F1-4E94-B05B-CA13D5FF113D}"/>
    <cellStyle name="Output 6 3 3 2" xfId="7010" xr:uid="{E0512887-96E5-4389-BAB7-1F4559C2DE75}"/>
    <cellStyle name="Output 6 3 4" xfId="5433" xr:uid="{349CDE96-273C-44F6-A57A-3ACE0F081BC9}"/>
    <cellStyle name="Output 6 3 4 2" xfId="8256" xr:uid="{F3642835-A49E-46E4-8534-47EE5D1E6910}"/>
    <cellStyle name="Output 6 3 5" xfId="5757" xr:uid="{EF4B1F88-0414-49AA-A940-378199C9B11E}"/>
    <cellStyle name="Output 6 3 5 2" xfId="8580" xr:uid="{7DD68E59-4ABA-4853-BC32-6767618FBAF2}"/>
    <cellStyle name="Output 6 3 6" xfId="6048" xr:uid="{6775CBD3-8707-40A3-AD40-30E2EE028514}"/>
    <cellStyle name="Output 6 3 6 2" xfId="8871" xr:uid="{0D79D69A-82A1-4600-9348-2D06035B9F68}"/>
    <cellStyle name="Output 6 3 7" xfId="6741" xr:uid="{A4C80826-8A8F-4631-A3B6-21102343D68E}"/>
    <cellStyle name="Output 6 4" xfId="4640" xr:uid="{45599C22-42F7-409E-86BF-ADD63F00F987}"/>
    <cellStyle name="Output 6 4 2" xfId="7463" xr:uid="{7CCAED92-33DB-4EFF-A2BD-9D67A16635D6}"/>
    <cellStyle name="Output 6 5" xfId="5141" xr:uid="{86075457-EA3C-4E16-8D04-44D322C70463}"/>
    <cellStyle name="Output 6 5 2" xfId="7964" xr:uid="{13A3C12C-D197-4AA8-B317-E512AFFF6D0D}"/>
    <cellStyle name="Output 6 6" xfId="5267" xr:uid="{6E6B6A76-C86E-443F-9106-7577545F160E}"/>
    <cellStyle name="Output 6 6 2" xfId="8090" xr:uid="{8EDB6F24-94B0-4327-A003-3AE72AB8BFBC}"/>
    <cellStyle name="Output 6 7" xfId="5591" xr:uid="{D5B33DD5-ABAD-42D6-8F01-7CB16BA5FA90}"/>
    <cellStyle name="Output 6 7 2" xfId="8414" xr:uid="{21BA8B5F-9B5B-4158-ABDF-15E55E7C9837}"/>
    <cellStyle name="Output 6 8" xfId="5882" xr:uid="{456A8D76-5B90-4ADC-8BF4-4FC417C82CCF}"/>
    <cellStyle name="Output 6 8 2" xfId="8705" xr:uid="{40BA5AF7-44A3-4EFD-82FC-6D6C2E110CC0}"/>
    <cellStyle name="Output 6 9" xfId="3752" xr:uid="{0C961CDD-F99F-4345-B0BF-7B0221128476}"/>
    <cellStyle name="Output 7" xfId="1404" xr:uid="{00000000-0005-0000-0000-0000F3000000}"/>
    <cellStyle name="Output 7 10" xfId="6537" xr:uid="{F2704F37-EAF0-4B55-8072-840D92347A38}"/>
    <cellStyle name="Output 7 2" xfId="3890" xr:uid="{1C8B5858-D3F0-4A4F-B4D0-DF6B18C6A4B6}"/>
    <cellStyle name="Output 7 2 2" xfId="4778" xr:uid="{EDC11223-E324-40CD-9801-2380B445B28A}"/>
    <cellStyle name="Output 7 2 2 2" xfId="7601" xr:uid="{D53BE80C-172B-4DE7-84CA-D84F8945B772}"/>
    <cellStyle name="Output 7 2 3" xfId="4556" xr:uid="{B7DB7A29-4E3F-476F-BC53-A9EBB478435B}"/>
    <cellStyle name="Output 7 2 3 2" xfId="7379" xr:uid="{FA6D6383-4678-4B6F-9E17-CC68EE9F60B1}"/>
    <cellStyle name="Output 7 2 4" xfId="5405" xr:uid="{A3BE4A24-AA40-476C-B8D5-E2DA9498D3A0}"/>
    <cellStyle name="Output 7 2 4 2" xfId="8228" xr:uid="{7F3DE880-28E5-4D79-906A-9EA3326CEAE0}"/>
    <cellStyle name="Output 7 2 5" xfId="5729" xr:uid="{D456BA13-D2DA-4FD9-8EC3-C2C5BF36B56A}"/>
    <cellStyle name="Output 7 2 5 2" xfId="8552" xr:uid="{34D5D321-A187-4BD1-9D0E-DECE10F0B7B2}"/>
    <cellStyle name="Output 7 2 6" xfId="6020" xr:uid="{8C0A632D-6C12-49BF-A535-50497A5A653D}"/>
    <cellStyle name="Output 7 2 6 2" xfId="8843" xr:uid="{7FBFF362-4259-4625-9ED6-CE16CC21EFCD}"/>
    <cellStyle name="Output 7 2 7" xfId="6713" xr:uid="{72479A80-7242-4E05-979B-4436A0AE00D7}"/>
    <cellStyle name="Output 7 3" xfId="3873" xr:uid="{33A2D419-8BD4-426B-8D69-874A92C2864E}"/>
    <cellStyle name="Output 7 3 2" xfId="4761" xr:uid="{A8E973D3-A7DC-44BF-908A-365A01340C19}"/>
    <cellStyle name="Output 7 3 2 2" xfId="7584" xr:uid="{9D8933EA-E4E8-4BB4-BBED-8646D42B3E40}"/>
    <cellStyle name="Output 7 3 3" xfId="2569" xr:uid="{6DC3EECA-78A9-457A-A5AA-734FA561901D}"/>
    <cellStyle name="Output 7 3 3 2" xfId="6221" xr:uid="{287C6ECC-E97B-4F70-BF27-B10FCBE78C74}"/>
    <cellStyle name="Output 7 3 4" xfId="5388" xr:uid="{1AF335AD-4F9E-4784-AE62-4E0CA4F15E5F}"/>
    <cellStyle name="Output 7 3 4 2" xfId="8211" xr:uid="{BAF39B80-7D7F-4FF5-95A5-103AD06C9141}"/>
    <cellStyle name="Output 7 3 5" xfId="5712" xr:uid="{2A42B921-1169-46C0-A61A-A6EA03E00957}"/>
    <cellStyle name="Output 7 3 5 2" xfId="8535" xr:uid="{80561BC2-C557-448E-AEAB-EE78B0E2C929}"/>
    <cellStyle name="Output 7 3 6" xfId="6003" xr:uid="{E4FEFA8D-CC20-40E3-BF10-61C5AEEE3B7C}"/>
    <cellStyle name="Output 7 3 6 2" xfId="8826" xr:uid="{C6065FC2-B75E-4791-8B13-D78C7B7F39FE}"/>
    <cellStyle name="Output 7 3 7" xfId="6696" xr:uid="{969304E1-4D98-448B-B3E0-050F2A6C31E6}"/>
    <cellStyle name="Output 7 4" xfId="4527" xr:uid="{FBEFA72C-352B-4CFF-90A8-3A324FE1DEBA}"/>
    <cellStyle name="Output 7 4 2" xfId="7350" xr:uid="{B708DF7D-EC8D-4A28-A7C3-5E64BB7DCA9B}"/>
    <cellStyle name="Output 7 5" xfId="5014" xr:uid="{3822BDF1-71D8-46FC-92CB-6B4414BDD49F}"/>
    <cellStyle name="Output 7 5 2" xfId="7837" xr:uid="{08F41B46-B028-41EE-8B6F-FBF83F5A53EA}"/>
    <cellStyle name="Output 7 6" xfId="2777" xr:uid="{5A955D74-7EA4-46E8-978E-5E5928DBB239}"/>
    <cellStyle name="Output 7 6 2" xfId="6268" xr:uid="{02238463-8882-4274-A337-6534B44C5E18}"/>
    <cellStyle name="Output 7 7" xfId="5540" xr:uid="{1555932A-4E91-456C-A7F1-D5007CEDB42A}"/>
    <cellStyle name="Output 7 7 2" xfId="8363" xr:uid="{173E6DAC-07C5-4FD9-805F-F075C7CD63D6}"/>
    <cellStyle name="Output 7 8" xfId="4014" xr:uid="{E7C942A3-4D5E-4C93-A89F-58C095E7FE29}"/>
    <cellStyle name="Output 7 8 2" xfId="6837" xr:uid="{C90379D9-278B-4561-AE21-2DAE8C7186F3}"/>
    <cellStyle name="Output 7 9" xfId="3554" xr:uid="{FA640B86-1E15-411B-9147-187434CAB4D1}"/>
    <cellStyle name="Output 8" xfId="1361" xr:uid="{00000000-0005-0000-0000-0000F3000000}"/>
    <cellStyle name="Output 8 10" xfId="6563" xr:uid="{2BEB9E34-07B1-45E6-8C29-B026E620F95C}"/>
    <cellStyle name="Output 8 2" xfId="3947" xr:uid="{AD41E062-6B23-45AD-AFD9-7F40451A6211}"/>
    <cellStyle name="Output 8 2 2" xfId="4835" xr:uid="{5E270D3F-6294-4076-ABE1-37D9470CBA01}"/>
    <cellStyle name="Output 8 2 2 2" xfId="7658" xr:uid="{4A51056F-4797-42F6-B41F-7A4185DF6202}"/>
    <cellStyle name="Output 8 2 3" xfId="4503" xr:uid="{778D275B-D804-4278-B92B-3AB757295BDD}"/>
    <cellStyle name="Output 8 2 3 2" xfId="7326" xr:uid="{DDB7AB7C-D86F-4CAC-9972-050CD2BB0FBA}"/>
    <cellStyle name="Output 8 2 4" xfId="5462" xr:uid="{CF2ED747-C126-43F1-B3EE-54724443A75B}"/>
    <cellStyle name="Output 8 2 4 2" xfId="8285" xr:uid="{47046C4E-B0E6-4CA5-9D34-1CAA504156E2}"/>
    <cellStyle name="Output 8 2 5" xfId="5786" xr:uid="{7E2C8E42-7B60-4FBD-8077-FEFEF4FCC05B}"/>
    <cellStyle name="Output 8 2 5 2" xfId="8609" xr:uid="{FAC64FD4-FB51-4E45-8652-70FA25494AA1}"/>
    <cellStyle name="Output 8 2 6" xfId="6077" xr:uid="{5254A2BE-27F8-4B45-AEDF-45ABAF31ABBB}"/>
    <cellStyle name="Output 8 2 6 2" xfId="8900" xr:uid="{2FB62AE9-EF45-44AC-B919-32AE79A70311}"/>
    <cellStyle name="Output 8 2 7" xfId="6770" xr:uid="{D2E16990-1E44-4BC2-A214-B36B639A17B5}"/>
    <cellStyle name="Output 8 3" xfId="3927" xr:uid="{E33A4908-39F5-4F0B-A24E-02D357AC02E9}"/>
    <cellStyle name="Output 8 3 2" xfId="4815" xr:uid="{93D37CEA-2EF5-42F5-8F31-55C2AB3D7B1A}"/>
    <cellStyle name="Output 8 3 2 2" xfId="7638" xr:uid="{A9206F38-1781-4470-957B-7DF6CFA4AAE3}"/>
    <cellStyle name="Output 8 3 3" xfId="2802" xr:uid="{9B79BBE1-7BD0-48E1-938B-14BE0E14C6AA}"/>
    <cellStyle name="Output 8 3 3 2" xfId="6293" xr:uid="{EFDAB291-0279-4093-880E-329FF8E53F9C}"/>
    <cellStyle name="Output 8 3 4" xfId="5442" xr:uid="{E41346CA-BA3F-4660-AEBD-E44762B80D33}"/>
    <cellStyle name="Output 8 3 4 2" xfId="8265" xr:uid="{C2C417F3-89B0-44C9-99EE-112F843D9193}"/>
    <cellStyle name="Output 8 3 5" xfId="5766" xr:uid="{D4D50364-DC4C-4846-821D-61FE7832BBB5}"/>
    <cellStyle name="Output 8 3 5 2" xfId="8589" xr:uid="{F88FFEE8-8A01-407C-90D8-6FD59066CD75}"/>
    <cellStyle name="Output 8 3 6" xfId="6057" xr:uid="{4BED69CA-269F-49EE-9C70-9DD53BC3F340}"/>
    <cellStyle name="Output 8 3 6 2" xfId="8880" xr:uid="{AB1A743E-49FB-4FBD-B895-01878C6C8211}"/>
    <cellStyle name="Output 8 3 7" xfId="6750" xr:uid="{B67E5EF4-7835-408C-A883-8F0B5231665D}"/>
    <cellStyle name="Output 8 4" xfId="4628" xr:uid="{1FB2C3D4-4AE5-47E2-BADD-BFE5CF3634C6}"/>
    <cellStyle name="Output 8 4 2" xfId="7451" xr:uid="{79EC6EA5-A82A-42EA-900C-D21874624771}"/>
    <cellStyle name="Output 8 5" xfId="5025" xr:uid="{8B8160A1-95AF-43F5-BB15-EB36C17AEEE1}"/>
    <cellStyle name="Output 8 5 2" xfId="7848" xr:uid="{EB6D30A6-9D3F-4EAD-8CB4-EC8B433F7EF3}"/>
    <cellStyle name="Output 8 6" xfId="5255" xr:uid="{BA2DDABF-3B0A-4A83-9BFA-F3987C0D9E5B}"/>
    <cellStyle name="Output 8 6 2" xfId="8078" xr:uid="{EF4C2DA4-E5BE-4C80-B1B6-2EA525346954}"/>
    <cellStyle name="Output 8 7" xfId="5579" xr:uid="{9F16713A-0EF8-4182-AEA2-2C76F339E187}"/>
    <cellStyle name="Output 8 7 2" xfId="8402" xr:uid="{E5F39579-2ACE-42E2-A9BA-E9B5CB4AC975}"/>
    <cellStyle name="Output 8 8" xfId="5870" xr:uid="{B06B1D71-09FD-4CB6-9103-4F293A30CE23}"/>
    <cellStyle name="Output 8 8 2" xfId="8693" xr:uid="{E87913B7-A66A-4C0F-949E-47A2228E3DE6}"/>
    <cellStyle name="Output 8 9" xfId="3740" xr:uid="{617F99F8-F5E7-460C-8305-3898F14D01F8}"/>
    <cellStyle name="Output 9" xfId="1369" xr:uid="{00000000-0005-0000-0000-0000F3000000}"/>
    <cellStyle name="Output 9 10" xfId="6580" xr:uid="{03720C5A-CFB6-400F-8ED1-1A98DE989538}"/>
    <cellStyle name="Output 9 2" xfId="3964" xr:uid="{A24283E5-767F-4BA2-9C78-5886FB3AC0F1}"/>
    <cellStyle name="Output 9 2 2" xfId="4852" xr:uid="{592A49AF-D23F-4600-A1A7-02451FCC2F19}"/>
    <cellStyle name="Output 9 2 2 2" xfId="7675" xr:uid="{A4EC4B7E-FFD9-4162-951A-A9FBFB198CEF}"/>
    <cellStyle name="Output 9 2 3" xfId="5159" xr:uid="{8906BBA4-73B8-44F3-ADF8-ADD84CA2EC28}"/>
    <cellStyle name="Output 9 2 3 2" xfId="7982" xr:uid="{5F17E5A0-3DB7-48A8-85AB-17F88B7A0F3B}"/>
    <cellStyle name="Output 9 2 4" xfId="5479" xr:uid="{F790BF48-4C0C-4C29-9A60-A98123213BC8}"/>
    <cellStyle name="Output 9 2 4 2" xfId="8302" xr:uid="{8174FB84-B973-458C-8718-E84FAC7B694F}"/>
    <cellStyle name="Output 9 2 5" xfId="5803" xr:uid="{02CBB5E6-9915-44A1-893D-BF506ACC9A1A}"/>
    <cellStyle name="Output 9 2 5 2" xfId="8626" xr:uid="{80DB5A00-5518-4246-9710-29D0B2ECDA4C}"/>
    <cellStyle name="Output 9 2 6" xfId="6094" xr:uid="{F0207C8C-D7EF-4C2F-AD01-8D746BE03BC7}"/>
    <cellStyle name="Output 9 2 6 2" xfId="8917" xr:uid="{F45A5712-3CF9-473E-9BD9-7BB1729DFD24}"/>
    <cellStyle name="Output 9 2 7" xfId="6787" xr:uid="{75B59213-6794-4180-88E1-D2C6ACD12B7A}"/>
    <cellStyle name="Output 9 3" xfId="3870" xr:uid="{0E755BE1-60FB-422E-AD3E-6702272983CE}"/>
    <cellStyle name="Output 9 3 2" xfId="4758" xr:uid="{D6F03B38-FDBC-437F-BD0C-B97006B4A0CC}"/>
    <cellStyle name="Output 9 3 2 2" xfId="7581" xr:uid="{B65686E4-BBB4-4C20-88AB-72B55D0CD467}"/>
    <cellStyle name="Output 9 3 3" xfId="2590" xr:uid="{88A6E470-8546-484C-90C3-706BDEFEE58B}"/>
    <cellStyle name="Output 9 3 3 2" xfId="6240" xr:uid="{4569E083-8431-4CC0-8267-F6824A0AE132}"/>
    <cellStyle name="Output 9 3 4" xfId="5385" xr:uid="{D2AC477D-88AD-4780-8CA4-66F198F394E5}"/>
    <cellStyle name="Output 9 3 4 2" xfId="8208" xr:uid="{3B6EC9C7-88F2-49DF-ACB5-1388C5EF9CCF}"/>
    <cellStyle name="Output 9 3 5" xfId="5709" xr:uid="{1E697D94-C917-41DE-B909-159B2ED6B38A}"/>
    <cellStyle name="Output 9 3 5 2" xfId="8532" xr:uid="{9D2FA4C7-97D3-440E-BD13-4269DDCBF0EA}"/>
    <cellStyle name="Output 9 3 6" xfId="6000" xr:uid="{3741FA46-0017-4B51-807C-A7040C456570}"/>
    <cellStyle name="Output 9 3 6 2" xfId="8823" xr:uid="{5901576E-36AD-4968-834D-E1B497452C8F}"/>
    <cellStyle name="Output 9 3 7" xfId="6693" xr:uid="{B08979A5-63EA-44AB-8014-1948D825985F}"/>
    <cellStyle name="Output 9 4" xfId="4645" xr:uid="{4C350070-77ED-4F10-BF05-1F6E7CCA741C}"/>
    <cellStyle name="Output 9 4 2" xfId="7468" xr:uid="{B7272A60-C6B3-45A2-9F88-6B5AB483C7C8}"/>
    <cellStyle name="Output 9 5" xfId="5078" xr:uid="{23C50109-800C-4AAF-85C2-53AC8F1BC8ED}"/>
    <cellStyle name="Output 9 5 2" xfId="7901" xr:uid="{D8E5FB6A-4A39-400C-9DDF-DBF6494D6194}"/>
    <cellStyle name="Output 9 6" xfId="5272" xr:uid="{EAE65FFC-51B1-4E6F-B39E-694E6DD3D201}"/>
    <cellStyle name="Output 9 6 2" xfId="8095" xr:uid="{DA2FE38F-B5D9-4C6C-A417-A1C877E9CB41}"/>
    <cellStyle name="Output 9 7" xfId="5596" xr:uid="{DCA5AFCD-826F-4A48-BAD3-33A78DD3ED27}"/>
    <cellStyle name="Output 9 7 2" xfId="8419" xr:uid="{24E59215-D6E8-4305-9325-CE0F37F3B101}"/>
    <cellStyle name="Output 9 8" xfId="5887" xr:uid="{11DDFD83-6567-4228-BFC9-481640A8F259}"/>
    <cellStyle name="Output 9 8 2" xfId="8710" xr:uid="{CCA8A2D2-D45C-4899-9A1C-1BE860E5AB05}"/>
    <cellStyle name="Output 9 9" xfId="3757" xr:uid="{FE36E0BD-68AF-4641-BF6C-015D65C3405B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1654" xr:uid="{00000000-0005-0000-0000-00000B010000}"/>
    <cellStyle name="Računanje 2 11" xfId="1365" xr:uid="{00000000-0005-0000-0000-00000B010000}"/>
    <cellStyle name="Računanje 2 12" xfId="2302" xr:uid="{59AD81D6-D120-485E-AFD5-76D393C4A31A}"/>
    <cellStyle name="Računanje 2 2" xfId="262" xr:uid="{00000000-0005-0000-0000-00000C010000}"/>
    <cellStyle name="Računanje 2 2 10" xfId="1368" xr:uid="{00000000-0005-0000-0000-00000C010000}"/>
    <cellStyle name="Računanje 2 2 10 2" xfId="2682" xr:uid="{685A9089-B426-4D39-B149-0D773E9F532C}"/>
    <cellStyle name="Računanje 2 2 10 3" xfId="6253" xr:uid="{C9FCF35F-0397-475B-A457-B0C6F9D25A18}"/>
    <cellStyle name="Računanje 2 2 11" xfId="1426" xr:uid="{00000000-0005-0000-0000-00000C010000}"/>
    <cellStyle name="Računanje 2 2 11 2" xfId="4093" xr:uid="{F2C48282-4900-49D9-A6EB-BE09EF8AF22B}"/>
    <cellStyle name="Računanje 2 2 11 3" xfId="6916" xr:uid="{41FD29FB-1901-4E8A-89A2-E11A476DFAC1}"/>
    <cellStyle name="Računanje 2 2 12" xfId="1069" xr:uid="{00000000-0005-0000-0000-00000C010000}"/>
    <cellStyle name="Računanje 2 2 12 2" xfId="4051" xr:uid="{47987017-A806-4C64-B4CE-F2B3BACEA776}"/>
    <cellStyle name="Računanje 2 2 12 3" xfId="6874" xr:uid="{2D72D518-A280-47A4-9B61-1FDAB29A7F74}"/>
    <cellStyle name="Računanje 2 2 13" xfId="1588" xr:uid="{00000000-0005-0000-0000-00000C010000}"/>
    <cellStyle name="Računanje 2 2 14" xfId="1328" xr:uid="{00000000-0005-0000-0000-00000C010000}"/>
    <cellStyle name="Računanje 2 2 15" xfId="1403" xr:uid="{00000000-0005-0000-0000-00000C010000}"/>
    <cellStyle name="Računanje 2 2 16" xfId="1433" xr:uid="{00000000-0005-0000-0000-00000C010000}"/>
    <cellStyle name="Računanje 2 2 17" xfId="1823" xr:uid="{00000000-0005-0000-0000-00000C010000}"/>
    <cellStyle name="Računanje 2 2 18" xfId="1723" xr:uid="{00000000-0005-0000-0000-00000C010000}"/>
    <cellStyle name="Računanje 2 2 19" xfId="2299" xr:uid="{6FDDDD38-3011-459D-A547-F672141F4772}"/>
    <cellStyle name="Računanje 2 2 2" xfId="659" xr:uid="{1BDF1D46-C859-4FD3-BD59-18A37031933B}"/>
    <cellStyle name="Računanje 2 2 2 10" xfId="1609" xr:uid="{1BDF1D46-C859-4FD3-BD59-18A37031933B}"/>
    <cellStyle name="Računanje 2 2 2 11" xfId="1628" xr:uid="{1BDF1D46-C859-4FD3-BD59-18A37031933B}"/>
    <cellStyle name="Računanje 2 2 2 12" xfId="1651" xr:uid="{1BDF1D46-C859-4FD3-BD59-18A37031933B}"/>
    <cellStyle name="Računanje 2 2 2 13" xfId="1371" xr:uid="{1BDF1D46-C859-4FD3-BD59-18A37031933B}"/>
    <cellStyle name="Računanje 2 2 2 14" xfId="2019" xr:uid="{1BDF1D46-C859-4FD3-BD59-18A37031933B}"/>
    <cellStyle name="Računanje 2 2 2 15" xfId="2412" xr:uid="{EDCA9D7B-636E-48C3-8F98-1C87365C85EA}"/>
    <cellStyle name="Računanje 2 2 2 16" xfId="6150" xr:uid="{3B44E221-A15F-484F-B6E2-C6D73C1A37E3}"/>
    <cellStyle name="Računanje 2 2 2 2" xfId="1211" xr:uid="{1BDF1D46-C859-4FD3-BD59-18A37031933B}"/>
    <cellStyle name="Računanje 2 2 2 2 2" xfId="4452" xr:uid="{219F4BE5-D858-4313-8AE2-F8E5A2B0342E}"/>
    <cellStyle name="Računanje 2 2 2 2 2 2" xfId="7275" xr:uid="{0EDD7FAD-5E76-4266-A244-18B71B580B87}"/>
    <cellStyle name="Računanje 2 2 2 2 3" xfId="5066" xr:uid="{249B055E-C5CA-448C-9757-71EAB37EAE69}"/>
    <cellStyle name="Računanje 2 2 2 2 3 2" xfId="7889" xr:uid="{4495E786-B8B7-449D-93AF-14C6C4D605F7}"/>
    <cellStyle name="Računanje 2 2 2 2 4" xfId="4947" xr:uid="{BB002556-66B8-4196-9839-6CDEA7D53E4E}"/>
    <cellStyle name="Računanje 2 2 2 2 4 2" xfId="7770" xr:uid="{F3BFBE22-22D2-4178-A414-CECFF57A1E2E}"/>
    <cellStyle name="Računanje 2 2 2 2 5" xfId="4037" xr:uid="{9125743C-BE9F-4B99-B0AF-3B2D679A2EB0}"/>
    <cellStyle name="Računanje 2 2 2 2 5 2" xfId="6860" xr:uid="{B628A739-EBD3-446A-BB10-8DD9B3C9B9D5}"/>
    <cellStyle name="Računanje 2 2 2 2 6" xfId="4998" xr:uid="{9038BD6D-D116-4783-8C87-14D2194212FB}"/>
    <cellStyle name="Računanje 2 2 2 2 6 2" xfId="7821" xr:uid="{511C0853-111E-4E46-9888-58A707C71067}"/>
    <cellStyle name="Računanje 2 2 2 2 7" xfId="3438" xr:uid="{E85B7AC6-BA43-4DA8-B96B-DE9FF0635715}"/>
    <cellStyle name="Računanje 2 2 2 2 8" xfId="6508" xr:uid="{FB273736-1934-4978-A0C1-8D24810639A2}"/>
    <cellStyle name="Računanje 2 2 2 3" xfId="1460" xr:uid="{1BDF1D46-C859-4FD3-BD59-18A37031933B}"/>
    <cellStyle name="Računanje 2 2 2 3 2" xfId="4735" xr:uid="{17FA001C-6173-4A8A-9313-DE7086D3686F}"/>
    <cellStyle name="Računanje 2 2 2 3 2 2" xfId="7558" xr:uid="{C397DFC7-3475-49E9-A2B4-994827CBE3D9}"/>
    <cellStyle name="Računanje 2 2 2 3 3" xfId="2619" xr:uid="{967961B5-6A7D-4F11-BDA9-016A11FA6FCD}"/>
    <cellStyle name="Računanje 2 2 2 3 3 2" xfId="6246" xr:uid="{F47162BC-1173-45A0-B7AA-BDDA519E3D20}"/>
    <cellStyle name="Računanje 2 2 2 3 4" xfId="5362" xr:uid="{0A70497F-0886-4EAB-AAAB-E49C3554CE89}"/>
    <cellStyle name="Računanje 2 2 2 3 4 2" xfId="8185" xr:uid="{8415062D-994C-4C86-995F-8B91030E220C}"/>
    <cellStyle name="Računanje 2 2 2 3 5" xfId="5686" xr:uid="{46980F32-B0EB-4030-BA19-1CA095001CA1}"/>
    <cellStyle name="Računanje 2 2 2 3 5 2" xfId="8509" xr:uid="{E203228D-ADA8-46AE-98F6-F76F3CECD7C9}"/>
    <cellStyle name="Računanje 2 2 2 3 6" xfId="5977" xr:uid="{73F5E375-A6A6-4270-A63E-33B820C85ABF}"/>
    <cellStyle name="Računanje 2 2 2 3 6 2" xfId="8800" xr:uid="{4DD8F07F-7AF5-46FD-A6F0-F083F053CC77}"/>
    <cellStyle name="Računanje 2 2 2 3 7" xfId="3847" xr:uid="{75956DB1-DA06-4946-863C-ED2D677E3AC6}"/>
    <cellStyle name="Računanje 2 2 2 3 8" xfId="6670" xr:uid="{CCCCEDC2-4CC9-484F-B9E0-DB846B06A435}"/>
    <cellStyle name="Računanje 2 2 2 4" xfId="1324" xr:uid="{1BDF1D46-C859-4FD3-BD59-18A37031933B}"/>
    <cellStyle name="Računanje 2 2 2 4 2" xfId="4754" xr:uid="{8DCCE9D6-80A6-42CC-84DF-CC21F3642DCE}"/>
    <cellStyle name="Računanje 2 2 2 4 2 2" xfId="7577" xr:uid="{BA9756E4-6662-4694-A65B-0797FEE9D5E6}"/>
    <cellStyle name="Računanje 2 2 2 4 3" xfId="5057" xr:uid="{1ECEC565-6209-4F9C-8D75-40EDBC71D2FB}"/>
    <cellStyle name="Računanje 2 2 2 4 3 2" xfId="7880" xr:uid="{05D81B52-ACEB-4A56-985A-1C546AD7EFB7}"/>
    <cellStyle name="Računanje 2 2 2 4 4" xfId="5381" xr:uid="{E8003C94-3ACE-4AE2-8323-6FDD69BACFE1}"/>
    <cellStyle name="Računanje 2 2 2 4 4 2" xfId="8204" xr:uid="{903207EA-504D-43BD-BFB2-37F4EAD61690}"/>
    <cellStyle name="Računanje 2 2 2 4 5" xfId="5705" xr:uid="{801FF1CF-6753-4FE7-9D2E-D8D1F48B270B}"/>
    <cellStyle name="Računanje 2 2 2 4 5 2" xfId="8528" xr:uid="{B07F8B6D-9A37-4E4E-9DFD-012EC917CE0A}"/>
    <cellStyle name="Računanje 2 2 2 4 6" xfId="5996" xr:uid="{0341BA75-039F-40CA-9182-86A0BBC0FF1B}"/>
    <cellStyle name="Računanje 2 2 2 4 6 2" xfId="8819" xr:uid="{C045F7E5-D048-4D4E-B395-D94A2CF90832}"/>
    <cellStyle name="Računanje 2 2 2 4 7" xfId="3866" xr:uid="{6293551F-BE19-4432-8135-77989F0641B3}"/>
    <cellStyle name="Računanje 2 2 2 4 8" xfId="6689" xr:uid="{7AADF2B1-0FCA-414B-B7A2-9F3B3F6A6960}"/>
    <cellStyle name="Računanje 2 2 2 5" xfId="1411" xr:uid="{1BDF1D46-C859-4FD3-BD59-18A37031933B}"/>
    <cellStyle name="Računanje 2 2 2 5 2" xfId="2975" xr:uid="{F59B02F7-B8B7-4CC5-86E4-28A3BBF248BC}"/>
    <cellStyle name="Računanje 2 2 2 5 3" xfId="6379" xr:uid="{F3FAF4EA-F47B-424C-B785-6D4722D473BB}"/>
    <cellStyle name="Računanje 2 2 2 6" xfId="1531" xr:uid="{1BDF1D46-C859-4FD3-BD59-18A37031933B}"/>
    <cellStyle name="Računanje 2 2 2 6 2" xfId="4290" xr:uid="{D7AF992D-D4B4-47D0-86F8-F29461BAC2B5}"/>
    <cellStyle name="Računanje 2 2 2 6 3" xfId="7113" xr:uid="{23FF74F8-FAC7-4BFE-9A59-2861C6AAE918}"/>
    <cellStyle name="Računanje 2 2 2 7" xfId="784" xr:uid="{1BDF1D46-C859-4FD3-BD59-18A37031933B}"/>
    <cellStyle name="Računanje 2 2 2 7 2" xfId="4936" xr:uid="{798E6E69-8818-4DC0-875B-CEF3FE5F7D5F}"/>
    <cellStyle name="Računanje 2 2 2 7 3" xfId="7759" xr:uid="{70FAEF0A-A51B-4A73-A848-004E1C97E871}"/>
    <cellStyle name="Računanje 2 2 2 8" xfId="783" xr:uid="{1BDF1D46-C859-4FD3-BD59-18A37031933B}"/>
    <cellStyle name="Računanje 2 2 2 9" xfId="1561" xr:uid="{1BDF1D46-C859-4FD3-BD59-18A37031933B}"/>
    <cellStyle name="Računanje 2 2 3" xfId="939" xr:uid="{00000000-0005-0000-0000-00000C010000}"/>
    <cellStyle name="Računanje 2 2 3 10" xfId="6555" xr:uid="{024BDA28-54F9-41DB-BBF7-A2E04DBC7EB2}"/>
    <cellStyle name="Računanje 2 2 3 2" xfId="3939" xr:uid="{1D0C93B1-3872-4880-AF60-C35513EDB0E9}"/>
    <cellStyle name="Računanje 2 2 3 2 2" xfId="4827" xr:uid="{3E9AF418-89D6-404F-9EB3-60BB4CE3570B}"/>
    <cellStyle name="Računanje 2 2 3 2 2 2" xfId="7650" xr:uid="{7DE68B4D-B84F-4CA5-AB59-303328F17BCE}"/>
    <cellStyle name="Računanje 2 2 3 2 3" xfId="4109" xr:uid="{86C0C136-390B-459F-9A65-01D9AFBC1F66}"/>
    <cellStyle name="Računanje 2 2 3 2 3 2" xfId="6932" xr:uid="{A1A9C487-F03F-4606-8628-BA16AAA71645}"/>
    <cellStyle name="Računanje 2 2 3 2 4" xfId="5454" xr:uid="{2BB73631-6B57-426C-BAEC-9FB2D26918DD}"/>
    <cellStyle name="Računanje 2 2 3 2 4 2" xfId="8277" xr:uid="{B0CE3FB3-78E1-408C-B415-6C09C30969ED}"/>
    <cellStyle name="Računanje 2 2 3 2 5" xfId="5778" xr:uid="{E3DEFAF6-3316-4EDC-B358-A3CC6EE6B96F}"/>
    <cellStyle name="Računanje 2 2 3 2 5 2" xfId="8601" xr:uid="{290BAB20-DD37-44AF-BD3F-68931F816C90}"/>
    <cellStyle name="Računanje 2 2 3 2 6" xfId="6069" xr:uid="{9BA30C3D-B039-455A-BE51-7F6B8AD44D8B}"/>
    <cellStyle name="Računanje 2 2 3 2 6 2" xfId="8892" xr:uid="{C97C7AB7-D64E-4EDB-BBD4-B00535506F70}"/>
    <cellStyle name="Računanje 2 2 3 2 7" xfId="6762" xr:uid="{21F5C6EF-3DD1-4738-B105-072C40004B68}"/>
    <cellStyle name="Računanje 2 2 3 3" xfId="3077" xr:uid="{74AAC5B9-A6F7-4154-A0A3-821A486B52B8}"/>
    <cellStyle name="Računanje 2 2 3 3 2" xfId="4213" xr:uid="{531BCB6E-68AB-49B2-A3F0-A8B277EA57FB}"/>
    <cellStyle name="Računanje 2 2 3 3 2 2" xfId="7036" xr:uid="{06275201-FAA7-4006-B6A6-A56C3299D449}"/>
    <cellStyle name="Računanje 2 2 3 3 3" xfId="2794" xr:uid="{EF789923-C849-4AAC-B559-B9F930501F61}"/>
    <cellStyle name="Računanje 2 2 3 3 3 2" xfId="6285" xr:uid="{67AE79DE-CF68-490A-945D-D62C7A546C23}"/>
    <cellStyle name="Računanje 2 2 3 3 4" xfId="2856" xr:uid="{9703FD31-CF12-42FD-9065-241EC411F791}"/>
    <cellStyle name="Računanje 2 2 3 3 4 2" xfId="6347" xr:uid="{93954039-9533-45EF-9E25-7699EC16E9A6}"/>
    <cellStyle name="Računanje 2 2 3 3 5" xfId="5093" xr:uid="{26C8F457-2240-46D8-9BA1-67AC19DA39F1}"/>
    <cellStyle name="Računanje 2 2 3 3 5 2" xfId="7916" xr:uid="{99B74B5E-1FB4-43FF-802B-05651708E155}"/>
    <cellStyle name="Računanje 2 2 3 3 6" xfId="4260" xr:uid="{31F7AF34-74D0-4BE5-9405-11061DC917F7}"/>
    <cellStyle name="Računanje 2 2 3 3 6 2" xfId="7083" xr:uid="{261191AA-9B04-4C54-AA8F-9B2568E41E71}"/>
    <cellStyle name="Računanje 2 2 3 3 7" xfId="6401" xr:uid="{FB32B090-7246-4E60-8F10-25270C4B400D}"/>
    <cellStyle name="Računanje 2 2 3 4" xfId="4620" xr:uid="{DEAA9608-E9F8-45C4-ABFC-008BD902F35A}"/>
    <cellStyle name="Računanje 2 2 3 4 2" xfId="7443" xr:uid="{528630B3-99FF-44C9-AFCE-D0C007F19F35}"/>
    <cellStyle name="Računanje 2 2 3 5" xfId="5131" xr:uid="{DFFA70DB-1BB1-4A6D-A450-600A3B3CE561}"/>
    <cellStyle name="Računanje 2 2 3 5 2" xfId="7954" xr:uid="{228ADE5B-F143-4EE9-A034-B4F5488C7C6D}"/>
    <cellStyle name="Računanje 2 2 3 6" xfId="5247" xr:uid="{EF9056C6-F79A-4CC8-B62A-79E57A1E19B2}"/>
    <cellStyle name="Računanje 2 2 3 6 2" xfId="8070" xr:uid="{B98C11B9-58C8-4FFE-8B47-B153707CA21F}"/>
    <cellStyle name="Računanje 2 2 3 7" xfId="5571" xr:uid="{F1978E4E-6831-4304-B3D5-9424441600E2}"/>
    <cellStyle name="Računanje 2 2 3 7 2" xfId="8394" xr:uid="{C3B13F29-51D4-46B2-B3F1-221FF4C6DF11}"/>
    <cellStyle name="Računanje 2 2 3 8" xfId="5862" xr:uid="{7F350ACB-7E8F-4C40-9310-113DBFC6F5C7}"/>
    <cellStyle name="Računanje 2 2 3 8 2" xfId="8685" xr:uid="{0E40E027-4565-4A78-9833-D6DCCD477C67}"/>
    <cellStyle name="Računanje 2 2 3 9" xfId="3732" xr:uid="{6DB8E557-A93A-4C89-920D-E55AB8AC87F8}"/>
    <cellStyle name="Računanje 2 2 4" xfId="1051" xr:uid="{00000000-0005-0000-0000-00000C010000}"/>
    <cellStyle name="Računanje 2 2 4 10" xfId="6560" xr:uid="{E77D119E-611A-453B-9892-525C5C7E6FC4}"/>
    <cellStyle name="Računanje 2 2 4 2" xfId="3944" xr:uid="{486EFDB3-E5B7-4F62-87F2-D687E7F870E7}"/>
    <cellStyle name="Računanje 2 2 4 2 2" xfId="4832" xr:uid="{9F176ACD-D97E-46B5-855E-DD6F6DF87BDB}"/>
    <cellStyle name="Računanje 2 2 4 2 2 2" xfId="7655" xr:uid="{6E38DB95-DD98-4C6B-95C2-B0F3ECBE461B}"/>
    <cellStyle name="Računanje 2 2 4 2 3" xfId="4572" xr:uid="{7744AD77-B6F7-4AF2-922A-CF3F0C53E74A}"/>
    <cellStyle name="Računanje 2 2 4 2 3 2" xfId="7395" xr:uid="{2B55EA94-4173-4606-B93C-C826F88AF692}"/>
    <cellStyle name="Računanje 2 2 4 2 4" xfId="5459" xr:uid="{8ECF2DAF-E7BF-4D17-8FDB-667CE6A48254}"/>
    <cellStyle name="Računanje 2 2 4 2 4 2" xfId="8282" xr:uid="{49100494-A67F-4D9E-8F59-4DEF672865AA}"/>
    <cellStyle name="Računanje 2 2 4 2 5" xfId="5783" xr:uid="{2B668CE1-16A4-43FD-B4A1-2B1E6D13D73A}"/>
    <cellStyle name="Računanje 2 2 4 2 5 2" xfId="8606" xr:uid="{017DAA31-016A-4063-AB77-E5A157DA091D}"/>
    <cellStyle name="Računanje 2 2 4 2 6" xfId="6074" xr:uid="{B29FF10C-7942-495D-A6C6-BAD72D804DEF}"/>
    <cellStyle name="Računanje 2 2 4 2 6 2" xfId="8897" xr:uid="{00CCE741-98CF-4CA2-813F-0FF175085C05}"/>
    <cellStyle name="Računanje 2 2 4 2 7" xfId="6767" xr:uid="{70592082-43C9-45B5-AF12-8B864027CA53}"/>
    <cellStyle name="Računanje 2 2 4 3" xfId="3903" xr:uid="{84FF5825-FAC1-4ABD-992C-1E3F70F5BA76}"/>
    <cellStyle name="Računanje 2 2 4 3 2" xfId="4791" xr:uid="{D70AFFB7-A48E-44AA-98AB-68CEF271528A}"/>
    <cellStyle name="Računanje 2 2 4 3 2 2" xfId="7614" xr:uid="{1A320966-5379-482C-A40F-54C2219A2497}"/>
    <cellStyle name="Računanje 2 2 4 3 3" xfId="4219" xr:uid="{1D8A716D-1BDE-4CC1-9B0B-A2062EC6C49F}"/>
    <cellStyle name="Računanje 2 2 4 3 3 2" xfId="7042" xr:uid="{2145CCE5-9FB3-401F-AD81-6FBB8800396F}"/>
    <cellStyle name="Računanje 2 2 4 3 4" xfId="5418" xr:uid="{FA914C1B-0EE4-4BC2-A5AE-C61AA8B01D71}"/>
    <cellStyle name="Računanje 2 2 4 3 4 2" xfId="8241" xr:uid="{F2321629-1F21-41D5-B8A7-67C65487D909}"/>
    <cellStyle name="Računanje 2 2 4 3 5" xfId="5742" xr:uid="{1381278C-5F77-417B-B9DB-B259C7B3738D}"/>
    <cellStyle name="Računanje 2 2 4 3 5 2" xfId="8565" xr:uid="{19DD7AAA-BF0D-4AB0-9AC2-32F1E0EBB371}"/>
    <cellStyle name="Računanje 2 2 4 3 6" xfId="6033" xr:uid="{A6198B78-FF04-4078-82BC-88D35BC6AAB4}"/>
    <cellStyle name="Računanje 2 2 4 3 6 2" xfId="8856" xr:uid="{B4B8599B-E690-4354-99C6-71C4E10BF07F}"/>
    <cellStyle name="Računanje 2 2 4 3 7" xfId="6726" xr:uid="{C2CFA18E-400F-45F6-B07F-6350C000F53B}"/>
    <cellStyle name="Računanje 2 2 4 4" xfId="4625" xr:uid="{FD6790EE-3263-4C8B-AEC0-E3583D4A3AFA}"/>
    <cellStyle name="Računanje 2 2 4 4 2" xfId="7448" xr:uid="{C17D3543-1F2C-489D-BC9E-87F18F69FDCE}"/>
    <cellStyle name="Računanje 2 2 4 5" xfId="5087" xr:uid="{D787BA0B-439D-4CBE-9E48-B89BB48790A8}"/>
    <cellStyle name="Računanje 2 2 4 5 2" xfId="7910" xr:uid="{1774708D-E4A0-4A7F-AAE2-05D769CEB62E}"/>
    <cellStyle name="Računanje 2 2 4 6" xfId="5252" xr:uid="{4513BFD0-091D-433C-A181-F71E7FDBB4AD}"/>
    <cellStyle name="Računanje 2 2 4 6 2" xfId="8075" xr:uid="{0F33B73E-AA91-4F31-8845-4818557BB550}"/>
    <cellStyle name="Računanje 2 2 4 7" xfId="5576" xr:uid="{0E48B769-12E6-4DEF-8513-01B0FFC54751}"/>
    <cellStyle name="Računanje 2 2 4 7 2" xfId="8399" xr:uid="{0E4A9DC5-0E18-45A4-B200-F13CD68970EB}"/>
    <cellStyle name="Računanje 2 2 4 8" xfId="5867" xr:uid="{53ADF047-3E27-405F-83D9-27B8F4542FCD}"/>
    <cellStyle name="Računanje 2 2 4 8 2" xfId="8690" xr:uid="{C88EDC91-1814-48B3-8D35-D701A321AAF8}"/>
    <cellStyle name="Računanje 2 2 4 9" xfId="3737" xr:uid="{A6F569C7-C53E-40E5-9075-0F05DD8FC4E2}"/>
    <cellStyle name="Računanje 2 2 5" xfId="1428" xr:uid="{00000000-0005-0000-0000-00000C010000}"/>
    <cellStyle name="Računanje 2 2 5 10" xfId="6529" xr:uid="{71C61C9A-2216-430C-BC6F-2806574DE4B2}"/>
    <cellStyle name="Računanje 2 2 5 2" xfId="3882" xr:uid="{029372C6-3B28-4572-929F-D60E97DBA2CB}"/>
    <cellStyle name="Računanje 2 2 5 2 2" xfId="4770" xr:uid="{C9321BC6-0548-46F1-8292-DEE7958B0899}"/>
    <cellStyle name="Računanje 2 2 5 2 2 2" xfId="7593" xr:uid="{87691965-CDFE-453D-8504-7D22A34D2547}"/>
    <cellStyle name="Računanje 2 2 5 2 3" xfId="4350" xr:uid="{8001644A-0601-448A-9671-8D5680AD4198}"/>
    <cellStyle name="Računanje 2 2 5 2 3 2" xfId="7173" xr:uid="{C952069C-38F8-4A63-B3AF-D8CCF04FF6F0}"/>
    <cellStyle name="Računanje 2 2 5 2 4" xfId="5397" xr:uid="{BA86E8EB-41B3-4643-BC72-964A9F025A52}"/>
    <cellStyle name="Računanje 2 2 5 2 4 2" xfId="8220" xr:uid="{B9AFE592-62C4-41A8-992C-44ABB5D0A8DF}"/>
    <cellStyle name="Računanje 2 2 5 2 5" xfId="5721" xr:uid="{59390740-C629-4931-871C-85BE820D8F07}"/>
    <cellStyle name="Računanje 2 2 5 2 5 2" xfId="8544" xr:uid="{C138357B-137B-469C-87C0-E10F058F7A22}"/>
    <cellStyle name="Računanje 2 2 5 2 6" xfId="6012" xr:uid="{3A918160-DD39-47AA-B3EB-F73455A5D735}"/>
    <cellStyle name="Računanje 2 2 5 2 6 2" xfId="8835" xr:uid="{54C2390B-044F-41EF-BF6C-DB5B5574E6D9}"/>
    <cellStyle name="Računanje 2 2 5 2 7" xfId="6705" xr:uid="{F38FC76B-0555-47DD-A723-46D01AFD47DD}"/>
    <cellStyle name="Računanje 2 2 5 3" xfId="3332" xr:uid="{A9AE47AF-302F-4301-BA90-0823D08D9AAD}"/>
    <cellStyle name="Računanje 2 2 5 3 2" xfId="4383" xr:uid="{58B9E34B-AE72-400B-8573-426E4B9D2AFC}"/>
    <cellStyle name="Računanje 2 2 5 3 2 2" xfId="7206" xr:uid="{649CB08C-C678-41D0-824D-50EA53CA3F33}"/>
    <cellStyle name="Računanje 2 2 5 3 3" xfId="4992" xr:uid="{9341D59E-1F06-487C-A2E8-8B9F673BAAD8}"/>
    <cellStyle name="Računanje 2 2 5 3 3 2" xfId="7815" xr:uid="{BD0D96B3-DAA3-46A0-B682-16955D02D7BC}"/>
    <cellStyle name="Računanje 2 2 5 3 4" xfId="2842" xr:uid="{9A904E3C-2602-4652-AC3D-93A7F3A86CC4}"/>
    <cellStyle name="Računanje 2 2 5 3 4 2" xfId="6333" xr:uid="{8196E052-0F23-4F54-BFCD-53A72B7392C7}"/>
    <cellStyle name="Računanje 2 2 5 3 5" xfId="5027" xr:uid="{CA08897B-BFBE-4E08-B7ED-ABF51230D50D}"/>
    <cellStyle name="Računanje 2 2 5 3 5 2" xfId="7850" xr:uid="{B700D580-5138-4F9F-AE2B-92D9F515889E}"/>
    <cellStyle name="Računanje 2 2 5 3 6" xfId="5210" xr:uid="{CA02D4AD-49BE-4282-8F0C-8786D15BD342}"/>
    <cellStyle name="Računanje 2 2 5 3 6 2" xfId="8033" xr:uid="{520DA52E-E53E-4A66-8848-D4240344D751}"/>
    <cellStyle name="Računanje 2 2 5 3 7" xfId="6489" xr:uid="{B30C79C3-CBC4-4786-BEC6-CC5EBDC44448}"/>
    <cellStyle name="Računanje 2 2 5 4" xfId="4519" xr:uid="{F4243687-99E8-4AEF-BED0-66E8A853F3FE}"/>
    <cellStyle name="Računanje 2 2 5 4 2" xfId="7342" xr:uid="{02300C08-4193-4A4F-B468-5BABC9F7ABD2}"/>
    <cellStyle name="Računanje 2 2 5 5" xfId="5012" xr:uid="{57BC6AC1-4261-4C3A-A734-634EA6230D1D}"/>
    <cellStyle name="Računanje 2 2 5 5 2" xfId="7835" xr:uid="{43E20BDE-C6B1-4FEC-AA0E-D0B165606C45}"/>
    <cellStyle name="Računanje 2 2 5 6" xfId="5113" xr:uid="{BFDDACF8-01C4-4E23-ABA3-50BB79467F93}"/>
    <cellStyle name="Računanje 2 2 5 6 2" xfId="7936" xr:uid="{51E1658C-9A58-4E60-8B54-A86F5712407D}"/>
    <cellStyle name="Računanje 2 2 5 7" xfId="5532" xr:uid="{F223D813-429E-4D91-A988-5EE4477FD23D}"/>
    <cellStyle name="Računanje 2 2 5 7 2" xfId="8355" xr:uid="{B811CC1D-DD9F-4098-B13A-5D8B994A3438}"/>
    <cellStyle name="Računanje 2 2 5 8" xfId="2844" xr:uid="{5380ED5A-F5A3-472F-A3F3-006056B6A06B}"/>
    <cellStyle name="Računanje 2 2 5 8 2" xfId="6335" xr:uid="{74A44ACB-C9CC-4019-ACD0-454CF5176B93}"/>
    <cellStyle name="Računanje 2 2 5 9" xfId="3545" xr:uid="{0D4154C9-560D-48AB-AB13-CDB2342940DF}"/>
    <cellStyle name="Računanje 2 2 6" xfId="839" xr:uid="{00000000-0005-0000-0000-00000C010000}"/>
    <cellStyle name="Računanje 2 2 6 10" xfId="6561" xr:uid="{99FAE0B9-D936-416E-918E-3B992E1818BE}"/>
    <cellStyle name="Računanje 2 2 6 2" xfId="3945" xr:uid="{984D270E-E2E7-48E1-8E86-C0026EA1016D}"/>
    <cellStyle name="Računanje 2 2 6 2 2" xfId="4833" xr:uid="{299365C6-44A8-4E43-8010-FC8F099195C3}"/>
    <cellStyle name="Računanje 2 2 6 2 2 2" xfId="7656" xr:uid="{4A5D42FB-CC82-4C7F-BBEF-F03896DF1314}"/>
    <cellStyle name="Računanje 2 2 6 2 3" xfId="2818" xr:uid="{F3EA3016-E6E4-44B8-A31B-9D670AAAE501}"/>
    <cellStyle name="Računanje 2 2 6 2 3 2" xfId="6309" xr:uid="{01B6A455-09AC-4532-A5E8-2212EA442006}"/>
    <cellStyle name="Računanje 2 2 6 2 4" xfId="5460" xr:uid="{44263DD9-4AD9-41C5-B5AD-021FB800EB4C}"/>
    <cellStyle name="Računanje 2 2 6 2 4 2" xfId="8283" xr:uid="{DC7E06B2-3559-4754-A083-357ADEBB2206}"/>
    <cellStyle name="Računanje 2 2 6 2 5" xfId="5784" xr:uid="{F4BC34D7-162D-493E-9F6C-97417BF5038B}"/>
    <cellStyle name="Računanje 2 2 6 2 5 2" xfId="8607" xr:uid="{405807B2-11EB-4239-AF76-5C55720578D0}"/>
    <cellStyle name="Računanje 2 2 6 2 6" xfId="6075" xr:uid="{AAB07D88-61D2-4836-97CE-FEA9F68BB334}"/>
    <cellStyle name="Računanje 2 2 6 2 6 2" xfId="8898" xr:uid="{BB692E38-2EFD-41B1-B6C1-707C3663D3F0}"/>
    <cellStyle name="Računanje 2 2 6 2 7" xfId="6768" xr:uid="{A4FA4F15-A275-48E2-9787-247FA4CD26ED}"/>
    <cellStyle name="Računanje 2 2 6 3" xfId="3871" xr:uid="{C16A2C2C-9955-4275-99B4-E31D04F3954C}"/>
    <cellStyle name="Računanje 2 2 6 3 2" xfId="4759" xr:uid="{0C7B249E-EEC9-434E-B958-8F40925C4892}"/>
    <cellStyle name="Računanje 2 2 6 3 2 2" xfId="7582" xr:uid="{2AB55E88-C0B1-44C2-9633-7937A672678C}"/>
    <cellStyle name="Računanje 2 2 6 3 3" xfId="4100" xr:uid="{EF754EC7-0514-4DC6-88D0-08CA69B302CD}"/>
    <cellStyle name="Računanje 2 2 6 3 3 2" xfId="6923" xr:uid="{60B1CB9E-F2A3-4772-B3A2-979472718D0A}"/>
    <cellStyle name="Računanje 2 2 6 3 4" xfId="5386" xr:uid="{79F69E2C-8782-4022-B24D-A627FBE97660}"/>
    <cellStyle name="Računanje 2 2 6 3 4 2" xfId="8209" xr:uid="{24B4460A-9151-4CC6-9CB9-4091DDF46495}"/>
    <cellStyle name="Računanje 2 2 6 3 5" xfId="5710" xr:uid="{8E281DE4-4CFB-40F7-B033-F27D37C8C054}"/>
    <cellStyle name="Računanje 2 2 6 3 5 2" xfId="8533" xr:uid="{576CC8BC-BBB9-4B5D-A917-6E9B1E5A514F}"/>
    <cellStyle name="Računanje 2 2 6 3 6" xfId="6001" xr:uid="{C8F2F3D6-CE3A-48B3-8ABD-F0C741C3114F}"/>
    <cellStyle name="Računanje 2 2 6 3 6 2" xfId="8824" xr:uid="{FD46E20F-F3AE-4BA6-8B45-6A663B630147}"/>
    <cellStyle name="Računanje 2 2 6 3 7" xfId="6694" xr:uid="{5F51BC31-6420-470C-82B3-B04FDAFFB17A}"/>
    <cellStyle name="Računanje 2 2 6 4" xfId="4626" xr:uid="{C4154AF4-B5E4-4FCD-B868-DD6ABA99587B}"/>
    <cellStyle name="Računanje 2 2 6 4 2" xfId="7449" xr:uid="{825F5A14-1FDD-43A1-8BBE-8E5B268B743E}"/>
    <cellStyle name="Računanje 2 2 6 5" xfId="5115" xr:uid="{9F0ACEB1-1BFA-468B-8274-2C0DD4479837}"/>
    <cellStyle name="Računanje 2 2 6 5 2" xfId="7938" xr:uid="{578C554C-12F8-41A0-AE65-449FF6F6C568}"/>
    <cellStyle name="Računanje 2 2 6 6" xfId="5253" xr:uid="{3ED37377-E4E3-4C44-AFE1-E6C0BB9822F6}"/>
    <cellStyle name="Računanje 2 2 6 6 2" xfId="8076" xr:uid="{4CACC526-1E87-4573-9587-149F04856BC1}"/>
    <cellStyle name="Računanje 2 2 6 7" xfId="5577" xr:uid="{08541421-93C8-4836-ADC0-85F26F803347}"/>
    <cellStyle name="Računanje 2 2 6 7 2" xfId="8400" xr:uid="{31C7E25E-5B08-4B2B-B5EB-71086AC5D22D}"/>
    <cellStyle name="Računanje 2 2 6 8" xfId="5868" xr:uid="{5FFF57EE-8526-4AF5-A287-B19BF1A9655B}"/>
    <cellStyle name="Računanje 2 2 6 8 2" xfId="8691" xr:uid="{ED2996F8-EEB1-4553-9188-956745B1B65B}"/>
    <cellStyle name="Računanje 2 2 6 9" xfId="3738" xr:uid="{C34D5F1A-C4A6-434E-91FC-D0E2F6C6C92D}"/>
    <cellStyle name="Računanje 2 2 7" xfId="1033" xr:uid="{00000000-0005-0000-0000-00000C010000}"/>
    <cellStyle name="Računanje 2 2 7 2" xfId="4303" xr:uid="{526370E3-9A97-43AF-96A9-3BFCBF07FF82}"/>
    <cellStyle name="Računanje 2 2 7 2 2" xfId="7126" xr:uid="{94EDCA4F-0CEF-49D5-81ED-A553CBB61886}"/>
    <cellStyle name="Računanje 2 2 7 3" xfId="4959" xr:uid="{30132049-2DEC-4223-A1B1-0A874531FA30}"/>
    <cellStyle name="Računanje 2 2 7 3 2" xfId="7782" xr:uid="{C167F8F6-7745-4F7C-8A91-9E2D270F4FA1}"/>
    <cellStyle name="Računanje 2 2 7 4" xfId="4095" xr:uid="{BDC7E0E8-DF77-4ECF-805E-D298E4C3320F}"/>
    <cellStyle name="Računanje 2 2 7 4 2" xfId="6918" xr:uid="{9AADA04B-AF55-4E7B-B0CB-8D9BA42AF746}"/>
    <cellStyle name="Računanje 2 2 7 5" xfId="5230" xr:uid="{B9A5D9AC-C91F-4C20-BF0E-4B47D1CCA350}"/>
    <cellStyle name="Računanje 2 2 7 5 2" xfId="8053" xr:uid="{90AA6582-2F38-4603-AE38-F3D644197C3B}"/>
    <cellStyle name="Računanje 2 2 7 6" xfId="5227" xr:uid="{20C10C75-5020-49EC-80BF-8BE0951352A9}"/>
    <cellStyle name="Računanje 2 2 7 6 2" xfId="8050" xr:uid="{B0A4F35C-FE10-46CC-9520-CB0995F6488F}"/>
    <cellStyle name="Računanje 2 2 7 7" xfId="3213" xr:uid="{0662C6E0-C79E-4D31-94F4-5B1762EFFB5E}"/>
    <cellStyle name="Računanje 2 2 7 8" xfId="6450" xr:uid="{21A761F4-A7FA-46E6-BE59-0328885035AB}"/>
    <cellStyle name="Računanje 2 2 8" xfId="1487" xr:uid="{00000000-0005-0000-0000-00000C010000}"/>
    <cellStyle name="Računanje 2 2 8 2" xfId="4230" xr:uid="{79A11FF2-EA2F-4AAA-BE54-736846F3D605}"/>
    <cellStyle name="Računanje 2 2 8 2 2" xfId="7053" xr:uid="{FC6F4AE9-ADC9-4DCE-9FD6-6D16A28DF28F}"/>
    <cellStyle name="Računanje 2 2 8 3" xfId="2869" xr:uid="{E1250D8F-25F5-4167-A9FC-D5CD5C04A0DD}"/>
    <cellStyle name="Računanje 2 2 8 3 2" xfId="6360" xr:uid="{777D5141-66BE-4BA7-AA40-C007D959DBEB}"/>
    <cellStyle name="Računanje 2 2 8 4" xfId="4966" xr:uid="{4DD9790C-0E90-45A6-8129-324EC1409007}"/>
    <cellStyle name="Računanje 2 2 8 4 2" xfId="7789" xr:uid="{38AF7CF9-95C3-46BD-90BE-C55802C0BF89}"/>
    <cellStyle name="Računanje 2 2 8 5" xfId="4039" xr:uid="{7396B347-497C-42D3-BD78-AC83FABC13BC}"/>
    <cellStyle name="Računanje 2 2 8 5 2" xfId="6862" xr:uid="{6D5DBDCF-BBE8-4824-81E2-37FB645ECD8D}"/>
    <cellStyle name="Računanje 2 2 8 6" xfId="4153" xr:uid="{E034C825-FEB3-411A-9F1F-64CADAEE0B7B}"/>
    <cellStyle name="Računanje 2 2 8 6 2" xfId="6976" xr:uid="{4535E10D-B08F-4BFB-9E59-2379A800929D}"/>
    <cellStyle name="Računanje 2 2 8 7" xfId="3096" xr:uid="{227B1E1B-6FDF-4009-8D5A-8B8D4F6DAA8E}"/>
    <cellStyle name="Računanje 2 2 8 8" xfId="6414" xr:uid="{CBCBABD0-A5CC-4DBE-9EC1-77EED2AA8ED2}"/>
    <cellStyle name="Računanje 2 2 9" xfId="1611" xr:uid="{00000000-0005-0000-0000-00000C010000}"/>
    <cellStyle name="Računanje 2 2 9 2" xfId="4218" xr:uid="{D562350E-C977-4FB5-9693-8C462DF72210}"/>
    <cellStyle name="Računanje 2 2 9 2 2" xfId="7041" xr:uid="{D1E5B294-A7A0-494E-9FDD-AAF13F51ADCE}"/>
    <cellStyle name="Računanje 2 2 9 3" xfId="4317" xr:uid="{065C1167-6367-4E06-B34A-02D4861A013F}"/>
    <cellStyle name="Računanje 2 2 9 3 2" xfId="7140" xr:uid="{6A3B82C7-3974-403F-B07E-EC0B2652AF57}"/>
    <cellStyle name="Računanje 2 2 9 4" xfId="4911" xr:uid="{EC8CAA21-C858-4953-B2D3-9064CA55B2E1}"/>
    <cellStyle name="Računanje 2 2 9 4 2" xfId="7734" xr:uid="{8EC4CAFF-8D7A-45B5-9DBD-DD578606A123}"/>
    <cellStyle name="Računanje 2 2 9 5" xfId="5082" xr:uid="{03859DED-6AB9-445E-A18C-6DABAB0C29FE}"/>
    <cellStyle name="Računanje 2 2 9 5 2" xfId="7905" xr:uid="{A810A379-8A2B-44F1-A32A-529AE7AD68C2}"/>
    <cellStyle name="Računanje 2 2 9 6" xfId="5204" xr:uid="{6D2935CE-9FCA-46E9-B3CA-8BCF9B782F39}"/>
    <cellStyle name="Računanje 2 2 9 6 2" xfId="8027" xr:uid="{7C6CCB59-9167-42DC-9953-EB9B87B75E10}"/>
    <cellStyle name="Računanje 2 2 9 7" xfId="3082" xr:uid="{61EF0B0D-5A0D-4116-8C88-9D3662ED27B8}"/>
    <cellStyle name="Računanje 2 2 9 8" xfId="6406" xr:uid="{1566B76F-19C9-40D8-B396-D96FF88EDC50}"/>
    <cellStyle name="Računanje 2 3" xfId="461" xr:uid="{00000000-0005-0000-0000-00000D010000}"/>
    <cellStyle name="Računanje 2 4" xfId="1399" xr:uid="{00000000-0005-0000-0000-00000B010000}"/>
    <cellStyle name="Računanje 2 4 2" xfId="4247" xr:uid="{7D9998D7-3519-4DA5-99DB-099F8CDAA302}"/>
    <cellStyle name="Računanje 2 4 2 2" xfId="7070" xr:uid="{B3EB4AB2-D260-4AC3-A526-54030699E071}"/>
    <cellStyle name="Računanje 2 4 3" xfId="2860" xr:uid="{1D71C045-C051-4ED2-A0C8-93C5248E15E9}"/>
    <cellStyle name="Računanje 2 4 3 2" xfId="6351" xr:uid="{D41A69C1-DDF1-4F8C-9565-2875E84E8EB1}"/>
    <cellStyle name="Računanje 2 4 4" xfId="4961" xr:uid="{0BC3E4E3-8740-4868-B51C-B06EEDD2BD31}"/>
    <cellStyle name="Računanje 2 4 4 2" xfId="7784" xr:uid="{BCADE5CC-8BFE-4CC4-91B0-993DE42BA237}"/>
    <cellStyle name="Računanje 2 4 5" xfId="4943" xr:uid="{58C4994A-CC0F-4A81-A198-9EBEEC177E8F}"/>
    <cellStyle name="Računanje 2 4 5 2" xfId="7766" xr:uid="{93AB0912-C42D-4422-BC72-3B87D1C8C037}"/>
    <cellStyle name="Računanje 2 4 6" xfId="4409" xr:uid="{76CFBB2C-1A35-459A-9326-D53A5D3AD711}"/>
    <cellStyle name="Računanje 2 4 6 2" xfId="7232" xr:uid="{6ADAB001-1705-4AC7-97D9-2544BFFE4B3B}"/>
    <cellStyle name="Računanje 2 4 7" xfId="3113" xr:uid="{DFF20A09-BB1C-4FB4-935D-927E0CB4662F}"/>
    <cellStyle name="Računanje 2 4 8" xfId="6430" xr:uid="{E8C51B55-4F93-4211-9528-EB4D2830D91E}"/>
    <cellStyle name="Računanje 2 5" xfId="1553" xr:uid="{00000000-0005-0000-0000-00000B010000}"/>
    <cellStyle name="Računanje 2 5 2" xfId="2578" xr:uid="{897A1968-129D-4780-8758-DD2D278777E7}"/>
    <cellStyle name="Računanje 2 5 3" xfId="6229" xr:uid="{55854624-1B39-4F37-804D-8179D2859005}"/>
    <cellStyle name="Računanje 2 6" xfId="1432" xr:uid="{00000000-0005-0000-0000-00000B010000}"/>
    <cellStyle name="Računanje 2 7" xfId="1099" xr:uid="{00000000-0005-0000-0000-00000B010000}"/>
    <cellStyle name="Računanje 2 8" xfId="1562" xr:uid="{00000000-0005-0000-0000-00000B010000}"/>
    <cellStyle name="Računanje 2 9" xfId="1398" xr:uid="{00000000-0005-0000-0000-00000B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576" xr:uid="{00000000-0005-0000-0000-00001C010000}"/>
    <cellStyle name="Total 10 2" xfId="4217" xr:uid="{921BA4F9-CD12-4619-94E2-90B157C95298}"/>
    <cellStyle name="Total 10 2 2" xfId="7040" xr:uid="{D2CF5A59-5E2B-452B-9D45-5932F56AFED3}"/>
    <cellStyle name="Total 10 3" xfId="2852" xr:uid="{B934793F-32F0-41AE-A1C7-B7C259D9D218}"/>
    <cellStyle name="Total 10 3 2" xfId="6343" xr:uid="{C2EED8F5-96C9-4371-A4C5-C8D2DCEA4741}"/>
    <cellStyle name="Total 10 4" xfId="2587" xr:uid="{70548D87-6221-42B9-91AC-BFF464B21E06}"/>
    <cellStyle name="Total 10 4 2" xfId="6237" xr:uid="{9F30C793-9292-45DC-9A72-9C0D00816419}"/>
    <cellStyle name="Total 10 5" xfId="2823" xr:uid="{C84EC64B-AF69-476A-8364-B20ECE120BAA}"/>
    <cellStyle name="Total 10 5 2" xfId="6314" xr:uid="{D09B8C5B-AC00-46C3-97C9-AC96906DBEDC}"/>
    <cellStyle name="Total 10 6" xfId="4505" xr:uid="{F8976D85-042F-4DBC-A629-8151B8751430}"/>
    <cellStyle name="Total 10 6 2" xfId="7328" xr:uid="{E552B5F2-D4F4-4C62-9407-95C1BD392483}"/>
    <cellStyle name="Total 10 7" xfId="3081" xr:uid="{34D2E405-EC73-4D1F-94AA-4A6CFC5C0C39}"/>
    <cellStyle name="Total 10 8" xfId="6405" xr:uid="{B1646CE0-2382-4CE1-93FE-9DC0380A35F4}"/>
    <cellStyle name="Total 11" xfId="1678" xr:uid="{00000000-0005-0000-0000-00001C010000}"/>
    <cellStyle name="Total 11 2" xfId="4384" xr:uid="{E3064696-821A-42E0-8A6E-7369B3A02A03}"/>
    <cellStyle name="Total 11 2 2" xfId="7207" xr:uid="{503535A0-5BB7-4050-8A44-97A3F617FE28}"/>
    <cellStyle name="Total 11 3" xfId="2855" xr:uid="{FC11635F-84FF-4B20-8E38-9F10E4974B8C}"/>
    <cellStyle name="Total 11 3 2" xfId="6346" xr:uid="{5165E0E1-759B-485F-B0B9-03AB3D616F41}"/>
    <cellStyle name="Total 11 4" xfId="5102" xr:uid="{85215B53-28CD-4183-A408-8BF76EE2E533}"/>
    <cellStyle name="Total 11 4 2" xfId="7925" xr:uid="{388DE6AD-12B0-439E-B639-E5E3D59B67D2}"/>
    <cellStyle name="Total 11 5" xfId="4442" xr:uid="{398CAF12-DAF8-42F8-906B-A1338183BCE7}"/>
    <cellStyle name="Total 11 5 2" xfId="7265" xr:uid="{0F6D3E6A-8635-4EC6-8345-8B4AAB9E368F}"/>
    <cellStyle name="Total 11 6" xfId="4945" xr:uid="{7BB9A512-EF02-4BD2-B588-E7E24084015C}"/>
    <cellStyle name="Total 11 6 2" xfId="7768" xr:uid="{E3ED1BFC-EFB5-4D19-955F-F264D5B54F29}"/>
    <cellStyle name="Total 11 7" xfId="3333" xr:uid="{032C990C-36D7-4C8C-8A08-D6AF29A04752}"/>
    <cellStyle name="Total 11 8" xfId="6490" xr:uid="{6E1631FE-CFAE-44C3-A8E4-812EB247CC0C}"/>
    <cellStyle name="Total 12" xfId="1643" xr:uid="{00000000-0005-0000-0000-00001C010000}"/>
    <cellStyle name="Total 12 2" xfId="4375" xr:uid="{563D8D07-BA84-45D4-A46C-F18D8718C636}"/>
    <cellStyle name="Total 12 2 2" xfId="7198" xr:uid="{E8748322-F113-468C-8E25-3535C682DC76}"/>
    <cellStyle name="Total 12 3" xfId="5017" xr:uid="{9FEEA811-8B2C-4376-8E07-286FB113C026}"/>
    <cellStyle name="Total 12 3 2" xfId="7840" xr:uid="{9D954D56-5D1C-4F7B-9B93-6992ECDD0992}"/>
    <cellStyle name="Total 12 4" xfId="2858" xr:uid="{80CFE97A-2FBD-40F4-B9F1-488BA4E7F8D7}"/>
    <cellStyle name="Total 12 4 2" xfId="6349" xr:uid="{DC24EEEB-3536-49D7-90A3-E86361763184}"/>
    <cellStyle name="Total 12 5" xfId="5094" xr:uid="{ECD03498-6127-469E-9342-F823D29A4537}"/>
    <cellStyle name="Total 12 5 2" xfId="7917" xr:uid="{022C45E8-F2DF-4995-985D-DABDAECFD519}"/>
    <cellStyle name="Total 12 6" xfId="4155" xr:uid="{1183F138-0542-4609-9A14-C616535A3618}"/>
    <cellStyle name="Total 12 6 2" xfId="6978" xr:uid="{946AC679-33D0-48E4-B516-9FE5DFD6E4FD}"/>
    <cellStyle name="Total 12 7" xfId="3324" xr:uid="{6E0C4B62-4987-475F-9518-F3413125F5F4}"/>
    <cellStyle name="Total 12 8" xfId="6481" xr:uid="{543BEE24-AB7D-41FC-BDA2-A7CD41998991}"/>
    <cellStyle name="Total 13" xfId="1714" xr:uid="{00000000-0005-0000-0000-00001C010000}"/>
    <cellStyle name="Total 13 2" xfId="2533" xr:uid="{001B3885-2A48-4470-9B27-C26431F35F85}"/>
    <cellStyle name="Total 13 3" xfId="6191" xr:uid="{5AB20712-3B40-4131-88B2-51801C919A1C}"/>
    <cellStyle name="Total 14" xfId="2574" xr:uid="{7D59244B-5B91-4DEC-A107-1BD7622DED64}"/>
    <cellStyle name="Total 14 2" xfId="6225" xr:uid="{6D71C024-A71F-4C85-959C-C8A8C55A68DF}"/>
    <cellStyle name="Total 15" xfId="4441" xr:uid="{1EF94263-5EDC-4090-BB78-7196206C37B6}"/>
    <cellStyle name="Total 15 2" xfId="7264" xr:uid="{763BF371-D2ED-4810-9B47-B6E154BD5911}"/>
    <cellStyle name="Total 16" xfId="2820" xr:uid="{5357443F-4059-44A4-8F09-04C9ED7A11DF}"/>
    <cellStyle name="Total 16 2" xfId="6311" xr:uid="{36507DB0-EA4F-474B-9256-3C468D1645EA}"/>
    <cellStyle name="Total 17" xfId="2308" xr:uid="{8E788089-48BE-4857-937B-0EFA15094069}"/>
    <cellStyle name="Total 2" xfId="202" xr:uid="{00000000-0005-0000-0000-00001D010000}"/>
    <cellStyle name="Total 2 10" xfId="1439" xr:uid="{00000000-0005-0000-0000-00001D010000}"/>
    <cellStyle name="Total 2 10 2" xfId="4274" xr:uid="{8BD81CDF-16BB-46D2-96F2-05F4936DEF4E}"/>
    <cellStyle name="Total 2 10 2 2" xfId="7097" xr:uid="{C5BDA79A-2BA1-4AD9-B7B4-593A809D2994}"/>
    <cellStyle name="Total 2 10 3" xfId="2812" xr:uid="{8BDCA9DC-F822-422F-92C8-E49C30482BA7}"/>
    <cellStyle name="Total 2 10 3 2" xfId="6303" xr:uid="{B13724B1-022A-4681-8DCE-9D43A6AE134B}"/>
    <cellStyle name="Total 2 10 4" xfId="2826" xr:uid="{9D21499B-6F3A-44AB-8662-2FAA2D100DDF}"/>
    <cellStyle name="Total 2 10 4 2" xfId="6317" xr:uid="{C9684A0B-467F-42F4-BCD3-50C9866493DE}"/>
    <cellStyle name="Total 2 10 5" xfId="4203" xr:uid="{22FA7993-2BE7-4509-BEE7-D021E5C417A4}"/>
    <cellStyle name="Total 2 10 5 2" xfId="7026" xr:uid="{95506E40-6F28-4E55-AF61-C7A2A3593568}"/>
    <cellStyle name="Total 2 10 6" xfId="4944" xr:uid="{9EE98A6C-EDA0-4E13-BB49-D27642FA389B}"/>
    <cellStyle name="Total 2 10 6 2" xfId="7767" xr:uid="{A58D1F62-0ADF-485B-9078-A3CFF9E02816}"/>
    <cellStyle name="Total 2 10 7" xfId="3151" xr:uid="{43B45460-F526-47C5-93FB-A0CB158877FB}"/>
    <cellStyle name="Total 2 10 8" xfId="6444" xr:uid="{72199AFD-4ABD-4AA3-91C3-0D19FD0C9C76}"/>
    <cellStyle name="Total 2 11" xfId="1116" xr:uid="{00000000-0005-0000-0000-00001D010000}"/>
    <cellStyle name="Total 2 11 2" xfId="4887" xr:uid="{DD9B50C4-D4BB-41DC-9645-F467F0B5DCF5}"/>
    <cellStyle name="Total 2 11 2 2" xfId="7710" xr:uid="{DF94C677-602E-4029-98FC-B6C6953DEF6E}"/>
    <cellStyle name="Total 2 11 3" xfId="5194" xr:uid="{88C4D2DE-56B2-4831-9B3F-6D16868A8D96}"/>
    <cellStyle name="Total 2 11 3 2" xfId="8017" xr:uid="{F82FF96D-4AFD-4C0A-B8EA-DA122D27BB94}"/>
    <cellStyle name="Total 2 11 4" xfId="5514" xr:uid="{D6C89039-140E-4348-B70E-85390F98A0F4}"/>
    <cellStyle name="Total 2 11 4 2" xfId="8337" xr:uid="{7E3FCB49-5ACA-4CBA-B325-692CADAB0ECF}"/>
    <cellStyle name="Total 2 11 5" xfId="5838" xr:uid="{2168EEB8-BC1F-4AA4-A5EF-7EDDB00901BC}"/>
    <cellStyle name="Total 2 11 5 2" xfId="8661" xr:uid="{4CB57A00-CA41-4352-AFD8-4BA2D12EF690}"/>
    <cellStyle name="Total 2 11 6" xfId="6129" xr:uid="{B59C2F99-851C-49A0-82B4-6E622F0E5B18}"/>
    <cellStyle name="Total 2 11 6 2" xfId="8952" xr:uid="{C20C83A2-BAC9-4C7B-9C62-AF243BB6440B}"/>
    <cellStyle name="Total 2 11 7" xfId="3999" xr:uid="{4802FA5F-56B6-47A6-A373-BE5A27A6241D}"/>
    <cellStyle name="Total 2 11 8" xfId="6822" xr:uid="{95B62FDD-262D-47DA-B0BD-40978A58D5A8}"/>
    <cellStyle name="Total 2 12" xfId="1765" xr:uid="{00000000-0005-0000-0000-00001D010000}"/>
    <cellStyle name="Total 2 12 2" xfId="2624" xr:uid="{2C4DDD3D-56A3-441B-BE77-33390F6B988F}"/>
    <cellStyle name="Total 2 12 3" xfId="6250" xr:uid="{0354056C-7330-4AF0-90D3-C459A3DB1A1D}"/>
    <cellStyle name="Total 2 13" xfId="2784" xr:uid="{D9D88ABF-A465-4070-A0FC-E7BD20DC623C}"/>
    <cellStyle name="Total 2 13 2" xfId="6275" xr:uid="{F9E5516D-8E40-43E7-9E8D-72235CE7FE22}"/>
    <cellStyle name="Total 2 14" xfId="2813" xr:uid="{2692E5FD-41FB-4CB4-86CB-553B3BC4E90C}"/>
    <cellStyle name="Total 2 14 2" xfId="6304" xr:uid="{63E9E3A6-FEDC-43EE-B0C5-5F573DFC390C}"/>
    <cellStyle name="Total 2 15" xfId="4596" xr:uid="{34B06454-5EDF-4E78-91D2-AA1EB6D8A344}"/>
    <cellStyle name="Total 2 15 2" xfId="7419" xr:uid="{8FC437E5-7D2D-45CA-9095-4A2FA6317BD1}"/>
    <cellStyle name="Total 2 16" xfId="2115" xr:uid="{E8B6BCEB-74C5-4EFB-ABD8-5E324C31D1C9}"/>
    <cellStyle name="Total 2 2" xfId="299" xr:uid="{00000000-0005-0000-0000-00001E010000}"/>
    <cellStyle name="Total 2 2 10" xfId="1382" xr:uid="{00000000-0005-0000-0000-00001E010000}"/>
    <cellStyle name="Total 2 2 10 2" xfId="2719" xr:uid="{9BC622B8-BEDD-4EF9-B36F-7AFFC51F89F2}"/>
    <cellStyle name="Total 2 2 10 3" xfId="6265" xr:uid="{67E45774-3AA8-4A97-AFD1-893994B54BA7}"/>
    <cellStyle name="Total 2 2 11" xfId="1532" xr:uid="{00000000-0005-0000-0000-00001E010000}"/>
    <cellStyle name="Total 2 2 11 2" xfId="4486" xr:uid="{16943384-CA0C-4467-83D4-34B82AF9641F}"/>
    <cellStyle name="Total 2 2 11 3" xfId="7309" xr:uid="{CE8D6003-EBF0-4D38-9827-E137CA506090}"/>
    <cellStyle name="Total 2 2 12" xfId="1357" xr:uid="{00000000-0005-0000-0000-00001E010000}"/>
    <cellStyle name="Total 2 2 12 2" xfId="4312" xr:uid="{712FE005-C6A1-4742-85FF-6DD8FD4681B1}"/>
    <cellStyle name="Total 2 2 12 3" xfId="7135" xr:uid="{5EB02CA5-D6C0-4B81-B651-4DFC5C0660EC}"/>
    <cellStyle name="Total 2 2 13" xfId="1367" xr:uid="{00000000-0005-0000-0000-00001E010000}"/>
    <cellStyle name="Total 2 2 14" xfId="798" xr:uid="{00000000-0005-0000-0000-00001E010000}"/>
    <cellStyle name="Total 2 2 15" xfId="1706" xr:uid="{00000000-0005-0000-0000-00001E010000}"/>
    <cellStyle name="Total 2 2 16" xfId="1860" xr:uid="{00000000-0005-0000-0000-00001E010000}"/>
    <cellStyle name="Total 2 2 17" xfId="1916" xr:uid="{00000000-0005-0000-0000-00001E010000}"/>
    <cellStyle name="Total 2 2 18" xfId="2294" xr:uid="{EEB25579-69F6-43CE-8B2D-EEFDEF28F47A}"/>
    <cellStyle name="Total 2 2 2" xfId="696" xr:uid="{380ED818-075F-4A75-9EE3-18F14EE9746E}"/>
    <cellStyle name="Total 2 2 2 10" xfId="1671" xr:uid="{380ED818-075F-4A75-9EE3-18F14EE9746E}"/>
    <cellStyle name="Total 2 2 2 11" xfId="1041" xr:uid="{380ED818-075F-4A75-9EE3-18F14EE9746E}"/>
    <cellStyle name="Total 2 2 2 12" xfId="1045" xr:uid="{380ED818-075F-4A75-9EE3-18F14EE9746E}"/>
    <cellStyle name="Total 2 2 2 13" xfId="2056" xr:uid="{380ED818-075F-4A75-9EE3-18F14EE9746E}"/>
    <cellStyle name="Total 2 2 2 14" xfId="2449" xr:uid="{8B2DF852-E730-49F9-B85B-6115BF55E7F9}"/>
    <cellStyle name="Total 2 2 2 15" xfId="6162" xr:uid="{8245E95F-AF9E-465A-894A-53705FB8BEEC}"/>
    <cellStyle name="Total 2 2 2 2" xfId="1248" xr:uid="{380ED818-075F-4A75-9EE3-18F14EE9746E}"/>
    <cellStyle name="Total 2 2 2 2 2" xfId="4477" xr:uid="{1F8A2ED5-7E77-4F3A-965E-6D74F56385BD}"/>
    <cellStyle name="Total 2 2 2 2 2 2" xfId="7300" xr:uid="{E420967A-0377-4CD9-A1C1-777F7E4D44F5}"/>
    <cellStyle name="Total 2 2 2 2 3" xfId="5004" xr:uid="{D5DA87CA-5DA3-4878-B427-66510137B9DE}"/>
    <cellStyle name="Total 2 2 2 2 3 2" xfId="7827" xr:uid="{35012AC7-D997-4820-ADD3-91373852D04D}"/>
    <cellStyle name="Total 2 2 2 2 4" xfId="2553" xr:uid="{2EDD25AD-CAB2-46E2-A8A4-FE09059389C7}"/>
    <cellStyle name="Total 2 2 2 2 4 2" xfId="6205" xr:uid="{27C01116-2FC7-4E92-B379-AFA14BE1377D}"/>
    <cellStyle name="Total 2 2 2 2 5" xfId="4397" xr:uid="{F3A105CF-7A30-4C73-BDCA-DBD909A8B384}"/>
    <cellStyle name="Total 2 2 2 2 5 2" xfId="7220" xr:uid="{F8E1A971-F56C-4849-AB51-14051CC02D7A}"/>
    <cellStyle name="Total 2 2 2 2 6" xfId="4931" xr:uid="{6C386E7A-2181-4284-876A-39F47FD08C8E}"/>
    <cellStyle name="Total 2 2 2 2 6 2" xfId="7754" xr:uid="{9C88414C-A12F-45A2-929F-E3DA01874BAF}"/>
    <cellStyle name="Total 2 2 2 2 7" xfId="3475" xr:uid="{61C1073E-4417-46D8-86AC-5DA59E98D5DA}"/>
    <cellStyle name="Total 2 2 2 2 8" xfId="6520" xr:uid="{E0A1A69A-08B9-4352-8183-44B207D226F4}"/>
    <cellStyle name="Total 2 2 2 3" xfId="1484" xr:uid="{380ED818-075F-4A75-9EE3-18F14EE9746E}"/>
    <cellStyle name="Total 2 2 2 3 2" xfId="4751" xr:uid="{EFCB9A76-0389-475A-8A8B-E6EC55457FB9}"/>
    <cellStyle name="Total 2 2 2 3 2 2" xfId="7574" xr:uid="{08A4C339-D885-4693-BD84-145EDEF32442}"/>
    <cellStyle name="Total 2 2 2 3 3" xfId="5105" xr:uid="{AFFAF6BA-3812-4323-AEDB-273F5771A688}"/>
    <cellStyle name="Total 2 2 2 3 3 2" xfId="7928" xr:uid="{14E9825A-7C3E-49E3-A14B-BB4A9355F696}"/>
    <cellStyle name="Total 2 2 2 3 4" xfId="5378" xr:uid="{C136E9E0-DC09-43E5-9D3B-AA2C4D68081E}"/>
    <cellStyle name="Total 2 2 2 3 4 2" xfId="8201" xr:uid="{DEF33530-8BFA-4DD0-AC39-EA86CCDD06B6}"/>
    <cellStyle name="Total 2 2 2 3 5" xfId="5702" xr:uid="{A847169D-533A-4D20-94CF-94BF08E159C7}"/>
    <cellStyle name="Total 2 2 2 3 5 2" xfId="8525" xr:uid="{D3B114DE-BF86-48D9-BDB3-3372DE02F644}"/>
    <cellStyle name="Total 2 2 2 3 6" xfId="5993" xr:uid="{5AC0D283-1B8F-4D2C-834B-3245431300CB}"/>
    <cellStyle name="Total 2 2 2 3 6 2" xfId="8816" xr:uid="{D8D03389-D355-48DA-A77F-DC765914621B}"/>
    <cellStyle name="Total 2 2 2 3 7" xfId="3863" xr:uid="{B4637CA2-9128-466D-9CDF-F0FB71726FF1}"/>
    <cellStyle name="Total 2 2 2 3 8" xfId="6686" xr:uid="{05158A7D-E9E4-438A-9A35-4B62AEEE8831}"/>
    <cellStyle name="Total 2 2 2 4" xfId="1079" xr:uid="{380ED818-075F-4A75-9EE3-18F14EE9746E}"/>
    <cellStyle name="Total 2 2 2 4 2" xfId="4358" xr:uid="{14A1C932-A7A8-48FD-85AE-B84EF1A90902}"/>
    <cellStyle name="Total 2 2 2 4 2 2" xfId="7181" xr:uid="{8A1AA49B-B7E8-42C0-A248-4AA522E8BC01}"/>
    <cellStyle name="Total 2 2 2 4 3" xfId="4985" xr:uid="{4EAF5A17-DFDF-4A44-B046-DAB0BF404A08}"/>
    <cellStyle name="Total 2 2 2 4 3 2" xfId="7808" xr:uid="{DAC2D151-D8C7-444E-AEE7-976B181228CE}"/>
    <cellStyle name="Total 2 2 2 4 4" xfId="4148" xr:uid="{041FFB82-C4D0-4310-910B-D88398F4C146}"/>
    <cellStyle name="Total 2 2 2 4 4 2" xfId="6971" xr:uid="{CD119431-0A9E-4ACB-93B1-71FD4889DAA3}"/>
    <cellStyle name="Total 2 2 2 4 5" xfId="4494" xr:uid="{5A789373-C6D7-4693-A5F6-F308A8F50CF1}"/>
    <cellStyle name="Total 2 2 2 4 5 2" xfId="7317" xr:uid="{74F4F90C-5FF8-4FC3-9A63-C87F734D3FD5}"/>
    <cellStyle name="Total 2 2 2 4 6" xfId="5068" xr:uid="{35F341DA-595D-4F32-82F3-D7F6F2A04C26}"/>
    <cellStyle name="Total 2 2 2 4 6 2" xfId="7891" xr:uid="{F55A526A-A225-4741-B739-2C4AF9376186}"/>
    <cellStyle name="Total 2 2 2 4 7" xfId="3307" xr:uid="{E9807EE4-0EA8-4519-BC31-871594633FE6}"/>
    <cellStyle name="Total 2 2 2 4 8" xfId="6464" xr:uid="{32D80243-1736-4780-ADC2-BE8DA7DB94DC}"/>
    <cellStyle name="Total 2 2 2 5" xfId="1383" xr:uid="{380ED818-075F-4A75-9EE3-18F14EE9746E}"/>
    <cellStyle name="Total 2 2 2 5 2" xfId="3012" xr:uid="{9A2D3CED-32BE-4993-BBED-EAAC968599B3}"/>
    <cellStyle name="Total 2 2 2 5 3" xfId="6391" xr:uid="{FC89843F-70F8-455D-B14C-D050BBDD73D1}"/>
    <cellStyle name="Total 2 2 2 6" xfId="1310" xr:uid="{380ED818-075F-4A75-9EE3-18F14EE9746E}"/>
    <cellStyle name="Total 2 2 2 6 2" xfId="4125" xr:uid="{D6CA1943-38EB-427B-9E7D-0E237E7B6829}"/>
    <cellStyle name="Total 2 2 2 6 3" xfId="6948" xr:uid="{57638B3E-2933-4E57-A5E4-9D09F257D5D2}"/>
    <cellStyle name="Total 2 2 2 7" xfId="840" xr:uid="{380ED818-075F-4A75-9EE3-18F14EE9746E}"/>
    <cellStyle name="Total 2 2 2 7 2" xfId="2838" xr:uid="{4877D49F-804F-420C-93F1-A30AA14727F7}"/>
    <cellStyle name="Total 2 2 2 7 3" xfId="6329" xr:uid="{EAB715DE-E2A0-4040-9DD2-E4A2574CA0E4}"/>
    <cellStyle name="Total 2 2 2 8" xfId="1650" xr:uid="{380ED818-075F-4A75-9EE3-18F14EE9746E}"/>
    <cellStyle name="Total 2 2 2 9" xfId="1663" xr:uid="{380ED818-075F-4A75-9EE3-18F14EE9746E}"/>
    <cellStyle name="Total 2 2 3" xfId="976" xr:uid="{00000000-0005-0000-0000-00001E010000}"/>
    <cellStyle name="Total 2 2 3 10" xfId="6540" xr:uid="{94792EEF-F213-487F-85C6-A0622F3303FF}"/>
    <cellStyle name="Total 2 2 3 2" xfId="3902" xr:uid="{E64E7280-6C64-49D4-A395-2C1D03810D0C}"/>
    <cellStyle name="Total 2 2 3 2 2" xfId="4790" xr:uid="{97D7AB40-6B58-414E-9DEA-5618D3180990}"/>
    <cellStyle name="Total 2 2 3 2 2 2" xfId="7613" xr:uid="{5E3DB326-2EDB-4158-B6F8-E251F214CA59}"/>
    <cellStyle name="Total 2 2 3 2 3" xfId="4320" xr:uid="{04366EC7-B94D-4B3D-84BD-38CB4DF04F93}"/>
    <cellStyle name="Total 2 2 3 2 3 2" xfId="7143" xr:uid="{7FDAC1C9-BA82-4E4B-8D16-2DA901DF1F86}"/>
    <cellStyle name="Total 2 2 3 2 4" xfId="5417" xr:uid="{570981FB-C1EC-4253-B3DA-320F5C4B80DA}"/>
    <cellStyle name="Total 2 2 3 2 4 2" xfId="8240" xr:uid="{B20A34DF-0410-43F8-A03F-6362CD4E8BB6}"/>
    <cellStyle name="Total 2 2 3 2 5" xfId="5741" xr:uid="{AA78953A-5856-4DB1-BC16-BE7E931A853C}"/>
    <cellStyle name="Total 2 2 3 2 5 2" xfId="8564" xr:uid="{048556E0-3442-4CA1-A330-17A3E7FF2B61}"/>
    <cellStyle name="Total 2 2 3 2 6" xfId="6032" xr:uid="{84E61B3C-EF4D-48F8-8607-86349D5208B2}"/>
    <cellStyle name="Total 2 2 3 2 6 2" xfId="8855" xr:uid="{9B9B772D-62E6-4A2A-8504-446726291D73}"/>
    <cellStyle name="Total 2 2 3 2 7" xfId="6725" xr:uid="{0B02FB50-9FE3-4E29-BD61-0C9BDE454C2C}"/>
    <cellStyle name="Total 2 2 3 3" xfId="3807" xr:uid="{5989DC3D-5BA1-4F68-B414-8817C5794C46}"/>
    <cellStyle name="Total 2 2 3 3 2" xfId="4695" xr:uid="{F2A40879-0793-4CED-A411-2D5A9349E18E}"/>
    <cellStyle name="Total 2 2 3 3 2 2" xfId="7518" xr:uid="{03753A57-69CC-47DC-BB4E-7FDD9A735A55}"/>
    <cellStyle name="Total 2 2 3 3 3" xfId="4178" xr:uid="{260DB98D-955B-4372-99D3-6C3F4C13E2B7}"/>
    <cellStyle name="Total 2 2 3 3 3 2" xfId="7001" xr:uid="{9D3BE307-7A0E-430D-AACA-FA576ED83D8F}"/>
    <cellStyle name="Total 2 2 3 3 4" xfId="5322" xr:uid="{3117B119-E3C5-4049-A40C-297C66029537}"/>
    <cellStyle name="Total 2 2 3 3 4 2" xfId="8145" xr:uid="{9631973E-84E1-48C2-B797-18E095C5B813}"/>
    <cellStyle name="Total 2 2 3 3 5" xfId="5646" xr:uid="{1C5937FD-2F32-4C89-AE80-4C3C5B6689CC}"/>
    <cellStyle name="Total 2 2 3 3 5 2" xfId="8469" xr:uid="{A2869D75-197C-4F80-9057-77500AD09726}"/>
    <cellStyle name="Total 2 2 3 3 6" xfId="5937" xr:uid="{0D4E0047-ECB3-4086-950A-9D52BD85B55C}"/>
    <cellStyle name="Total 2 2 3 3 6 2" xfId="8760" xr:uid="{9E33B4D7-715A-4D00-9760-7F3E59E815F5}"/>
    <cellStyle name="Total 2 2 3 3 7" xfId="6630" xr:uid="{9EA043C0-61EB-4A30-98CF-648369435C84}"/>
    <cellStyle name="Total 2 2 3 4" xfId="4541" xr:uid="{69524B46-1D8E-4C2D-A673-B4C232D2FB25}"/>
    <cellStyle name="Total 2 2 3 4 2" xfId="7364" xr:uid="{5AB990A4-CF83-4766-8C2C-6CEBA3035D96}"/>
    <cellStyle name="Total 2 2 3 5" xfId="5147" xr:uid="{0EB8902B-D3C0-4EC9-A7F7-3E97DD494DF2}"/>
    <cellStyle name="Total 2 2 3 5 2" xfId="7970" xr:uid="{1EBC57CF-6F54-4083-9232-1829180AEB92}"/>
    <cellStyle name="Total 2 2 3 6" xfId="5207" xr:uid="{6C39C169-236B-4F5A-A41D-A977AB179948}"/>
    <cellStyle name="Total 2 2 3 6 2" xfId="8030" xr:uid="{24FF53AA-7C01-40A8-9F28-8E71D8695FF3}"/>
    <cellStyle name="Total 2 2 3 7" xfId="5544" xr:uid="{2FB07322-EC88-4388-9275-239AB54B52CB}"/>
    <cellStyle name="Total 2 2 3 7 2" xfId="8367" xr:uid="{C75C71EE-215E-414D-A725-FD40EB317ABC}"/>
    <cellStyle name="Total 2 2 3 8" xfId="5847" xr:uid="{4C286B36-C4DA-45D2-AA1D-69BC331F1775}"/>
    <cellStyle name="Total 2 2 3 8 2" xfId="8670" xr:uid="{2253F9C5-36BC-4B56-AA72-CFCCAA71CEB3}"/>
    <cellStyle name="Total 2 2 3 9" xfId="3582" xr:uid="{CBC8327A-27DD-447B-B176-BBBE6A9E7ED0}"/>
    <cellStyle name="Total 2 2 4" xfId="758" xr:uid="{00000000-0005-0000-0000-00001E010000}"/>
    <cellStyle name="Total 2 2 4 10" xfId="6578" xr:uid="{AC4A9C4E-42DA-418F-BC63-BF7B0FBA4ABB}"/>
    <cellStyle name="Total 2 2 4 2" xfId="3962" xr:uid="{6FB1EF83-6C62-469E-9DCA-F1C8047D8D7F}"/>
    <cellStyle name="Total 2 2 4 2 2" xfId="4850" xr:uid="{875551CC-AC94-49B2-BF70-E3D5D6BB60AF}"/>
    <cellStyle name="Total 2 2 4 2 2 2" xfId="7673" xr:uid="{329FB6C4-2F90-4CFE-9081-388C7D198024}"/>
    <cellStyle name="Total 2 2 4 2 3" xfId="5157" xr:uid="{7CF7852C-4C4E-4DE5-8C45-B7225DE9E938}"/>
    <cellStyle name="Total 2 2 4 2 3 2" xfId="7980" xr:uid="{A4EA57EE-F9DE-4DF6-9587-B8DBB127258B}"/>
    <cellStyle name="Total 2 2 4 2 4" xfId="5477" xr:uid="{D5845AC0-9420-4A04-8CC8-60AF79CF1862}"/>
    <cellStyle name="Total 2 2 4 2 4 2" xfId="8300" xr:uid="{7199D910-3D45-4BF1-B145-012DF0273D36}"/>
    <cellStyle name="Total 2 2 4 2 5" xfId="5801" xr:uid="{D2724614-9E5E-44FB-ACA5-5C800791F927}"/>
    <cellStyle name="Total 2 2 4 2 5 2" xfId="8624" xr:uid="{D0D1AE8A-0AD0-4634-96E0-1831226F230F}"/>
    <cellStyle name="Total 2 2 4 2 6" xfId="6092" xr:uid="{DDFBFBE5-B9DE-45C4-954B-4FA528ACCC8B}"/>
    <cellStyle name="Total 2 2 4 2 6 2" xfId="8915" xr:uid="{4818E848-F1FA-48C2-A8CB-DF57FABA59BD}"/>
    <cellStyle name="Total 2 2 4 2 7" xfId="6785" xr:uid="{454BE606-249A-4B4A-A03C-B77FE6520F6C}"/>
    <cellStyle name="Total 2 2 4 3" xfId="3309" xr:uid="{E5750306-0A87-4684-AC5F-1F4993648B88}"/>
    <cellStyle name="Total 2 2 4 3 2" xfId="4360" xr:uid="{6FF53AE7-9B74-4F99-AA37-C615E37B9E41}"/>
    <cellStyle name="Total 2 2 4 3 2 2" xfId="7183" xr:uid="{6373969E-0697-4C9E-8768-467721CDF006}"/>
    <cellStyle name="Total 2 2 4 3 3" xfId="5128" xr:uid="{6078FF8B-E8B9-41FC-B746-F9F88604BE67}"/>
    <cellStyle name="Total 2 2 4 3 3 2" xfId="7951" xr:uid="{423B615F-41A6-4031-A2C2-9B524E2FF49D}"/>
    <cellStyle name="Total 2 2 4 3 4" xfId="4907" xr:uid="{BD4695DA-EDF8-44AF-97CD-F77705D71754}"/>
    <cellStyle name="Total 2 2 4 3 4 2" xfId="7730" xr:uid="{E5B7A15A-D507-4AF3-95C0-56BED777E79D}"/>
    <cellStyle name="Total 2 2 4 3 5" xfId="2805" xr:uid="{AE687C10-3D54-4A7C-BFAE-37158EF67150}"/>
    <cellStyle name="Total 2 2 4 3 5 2" xfId="6296" xr:uid="{A5EC5BBF-3DED-4852-A3CA-45876EAFDA76}"/>
    <cellStyle name="Total 2 2 4 3 6" xfId="4343" xr:uid="{1CA9DDDA-A6B0-422D-A4B8-AC541E91D12A}"/>
    <cellStyle name="Total 2 2 4 3 6 2" xfId="7166" xr:uid="{97084289-1D67-4B07-B7C6-79334D6A1F4D}"/>
    <cellStyle name="Total 2 2 4 3 7" xfId="6466" xr:uid="{3909826F-BD91-4F3D-B228-3B2A135CCFA9}"/>
    <cellStyle name="Total 2 2 4 4" xfId="4643" xr:uid="{662988FD-AD24-4C67-8AF9-7E1F861A321C}"/>
    <cellStyle name="Total 2 2 4 4 2" xfId="7466" xr:uid="{09944142-454E-4773-BD19-0AE2AAB4D7D8}"/>
    <cellStyle name="Total 2 2 4 5" xfId="5142" xr:uid="{51CB04F1-8569-4407-A5E9-5AC6CF8344E3}"/>
    <cellStyle name="Total 2 2 4 5 2" xfId="7965" xr:uid="{0F9294EC-AFBF-4F50-8095-D63554826B07}"/>
    <cellStyle name="Total 2 2 4 6" xfId="5270" xr:uid="{8660E3B0-3BD6-4A4D-B27E-AA9DC85E6BAF}"/>
    <cellStyle name="Total 2 2 4 6 2" xfId="8093" xr:uid="{C883FF8D-969A-483A-8D6C-1097BDC33FA8}"/>
    <cellStyle name="Total 2 2 4 7" xfId="5594" xr:uid="{E6348F0F-131D-400D-8A98-DBE575A384A6}"/>
    <cellStyle name="Total 2 2 4 7 2" xfId="8417" xr:uid="{24C315AF-D3AB-4350-B081-FF36E4EC897E}"/>
    <cellStyle name="Total 2 2 4 8" xfId="5885" xr:uid="{A084BD86-2515-4EA7-82C7-73D6F811781F}"/>
    <cellStyle name="Total 2 2 4 8 2" xfId="8708" xr:uid="{A75F32EC-0266-415E-960D-5C685D29FD4D}"/>
    <cellStyle name="Total 2 2 4 9" xfId="3755" xr:uid="{F2DE323B-230F-4462-B4AF-42734E557AF0}"/>
    <cellStyle name="Total 2 2 5" xfId="1035" xr:uid="{00000000-0005-0000-0000-00001E010000}"/>
    <cellStyle name="Total 2 2 5 10" xfId="6573" xr:uid="{8E006775-F954-4F3E-B472-408BC6FCC95F}"/>
    <cellStyle name="Total 2 2 5 2" xfId="3957" xr:uid="{0C827A3C-A883-4E6C-BEE2-CEC044C08125}"/>
    <cellStyle name="Total 2 2 5 2 2" xfId="4845" xr:uid="{67B21E6C-E473-4025-B582-5B32BE9CBF65}"/>
    <cellStyle name="Total 2 2 5 2 2 2" xfId="7668" xr:uid="{39322B24-76D1-4099-BE99-8FCC6DF1088E}"/>
    <cellStyle name="Total 2 2 5 2 3" xfId="4443" xr:uid="{D4BD5C00-80B2-4AF9-8C51-E2568BE3D0AC}"/>
    <cellStyle name="Total 2 2 5 2 3 2" xfId="7266" xr:uid="{A226E6E0-52DD-4117-AA01-3158B92C8979}"/>
    <cellStyle name="Total 2 2 5 2 4" xfId="5472" xr:uid="{726117F3-AE2D-4ACC-AF4B-D57AACB4613C}"/>
    <cellStyle name="Total 2 2 5 2 4 2" xfId="8295" xr:uid="{3D82C532-10F2-454F-94D9-E16B4D5C2734}"/>
    <cellStyle name="Total 2 2 5 2 5" xfId="5796" xr:uid="{8953B161-3A31-4508-AA00-B22936308415}"/>
    <cellStyle name="Total 2 2 5 2 5 2" xfId="8619" xr:uid="{E4A31311-ADE0-4FCF-9774-0EC351E54B09}"/>
    <cellStyle name="Total 2 2 5 2 6" xfId="6087" xr:uid="{177BC17D-8C4F-454B-9D3B-D24F66078FA5}"/>
    <cellStyle name="Total 2 2 5 2 6 2" xfId="8910" xr:uid="{949BFC9F-C11F-426F-93AC-6D07E585306D}"/>
    <cellStyle name="Total 2 2 5 2 7" xfId="6780" xr:uid="{30EC44A2-6F60-4EBF-B09A-0FF008BC2246}"/>
    <cellStyle name="Total 2 2 5 3" xfId="3858" xr:uid="{812BC0DC-CA24-4E3B-AA4F-B639406A2A88}"/>
    <cellStyle name="Total 2 2 5 3 2" xfId="4746" xr:uid="{B360E44F-FE6C-4B50-8E8C-DF086C4B8D1A}"/>
    <cellStyle name="Total 2 2 5 3 2 2" xfId="7569" xr:uid="{B6C54FD6-E2D1-4471-833D-2401835AEA6A}"/>
    <cellStyle name="Total 2 2 5 3 3" xfId="4930" xr:uid="{80FAD617-95D0-4F63-83DC-E9D73F1E94E9}"/>
    <cellStyle name="Total 2 2 5 3 3 2" xfId="7753" xr:uid="{F5F6E4B4-67B4-4B7B-850A-8C4CF9FC8502}"/>
    <cellStyle name="Total 2 2 5 3 4" xfId="5373" xr:uid="{C5F7C352-FC27-45DD-AAC9-4AD0DA2B9044}"/>
    <cellStyle name="Total 2 2 5 3 4 2" xfId="8196" xr:uid="{01957E06-C64C-4335-880B-ACD4A0BD8A4A}"/>
    <cellStyle name="Total 2 2 5 3 5" xfId="5697" xr:uid="{AA14DDF1-9A5B-4655-A392-D23C23811D35}"/>
    <cellStyle name="Total 2 2 5 3 5 2" xfId="8520" xr:uid="{289816D3-72A7-49E0-A925-AC6ED23C1BF8}"/>
    <cellStyle name="Total 2 2 5 3 6" xfId="5988" xr:uid="{3E78F782-9314-4C31-9695-A6978C7551DC}"/>
    <cellStyle name="Total 2 2 5 3 6 2" xfId="8811" xr:uid="{402FCD01-A01C-4E81-9232-C4614088C294}"/>
    <cellStyle name="Total 2 2 5 3 7" xfId="6681" xr:uid="{F7E3743D-37F4-4723-B02B-7BB387ACFED1}"/>
    <cellStyle name="Total 2 2 5 4" xfId="4638" xr:uid="{42760762-6C14-4542-96FC-4F453DE85CE3}"/>
    <cellStyle name="Total 2 2 5 4 2" xfId="7461" xr:uid="{D52A9831-7D61-4B82-BAB6-8EB91008BA8B}"/>
    <cellStyle name="Total 2 2 5 5" xfId="2808" xr:uid="{9FE7AC15-0EE8-4699-AA21-2BBDC41AD47C}"/>
    <cellStyle name="Total 2 2 5 5 2" xfId="6299" xr:uid="{2F702C96-C2B8-471D-95FE-37D03DEA5F3E}"/>
    <cellStyle name="Total 2 2 5 6" xfId="5265" xr:uid="{26DB077F-9F99-4961-A020-F590E5617C0C}"/>
    <cellStyle name="Total 2 2 5 6 2" xfId="8088" xr:uid="{95601E80-FF07-4D51-8DD1-4CB0AA27071B}"/>
    <cellStyle name="Total 2 2 5 7" xfId="5589" xr:uid="{41B09A8B-3F65-47A0-B205-92CA270C12D9}"/>
    <cellStyle name="Total 2 2 5 7 2" xfId="8412" xr:uid="{0345AC78-D1F5-4B53-8A95-CC5B1AFB3379}"/>
    <cellStyle name="Total 2 2 5 8" xfId="5880" xr:uid="{C484B937-4522-4DCE-9421-4FDADF624DCB}"/>
    <cellStyle name="Total 2 2 5 8 2" xfId="8703" xr:uid="{7F2541BA-2BA3-41EC-8E32-5FBDBDBB3F83}"/>
    <cellStyle name="Total 2 2 5 9" xfId="3750" xr:uid="{C7179E10-9B90-4D82-B1BB-1C1779B0192D}"/>
    <cellStyle name="Total 2 2 6" xfId="1082" xr:uid="{00000000-0005-0000-0000-00001E010000}"/>
    <cellStyle name="Total 2 2 6 10" xfId="6603" xr:uid="{D7198586-A7FD-4CB8-AC55-098491199B55}"/>
    <cellStyle name="Total 2 2 6 2" xfId="3987" xr:uid="{2274ACA9-16D2-4ED0-9033-303DF7FE86C9}"/>
    <cellStyle name="Total 2 2 6 2 2" xfId="4875" xr:uid="{430343FE-4FB4-4E18-A617-B231ACA79BF3}"/>
    <cellStyle name="Total 2 2 6 2 2 2" xfId="7698" xr:uid="{EB0C3957-91C5-4884-8616-201878634424}"/>
    <cellStyle name="Total 2 2 6 2 3" xfId="5182" xr:uid="{ACD6083D-B82D-4B30-B5B1-2BFCD1D9BBCF}"/>
    <cellStyle name="Total 2 2 6 2 3 2" xfId="8005" xr:uid="{33F1FF53-6BA4-4548-BC27-1CB160616685}"/>
    <cellStyle name="Total 2 2 6 2 4" xfId="5502" xr:uid="{68E6C2BF-D227-4BB0-B1BB-6B343A051FA7}"/>
    <cellStyle name="Total 2 2 6 2 4 2" xfId="8325" xr:uid="{42D6C6BD-2EA9-480C-920F-CCE75AF278CF}"/>
    <cellStyle name="Total 2 2 6 2 5" xfId="5826" xr:uid="{CEBDFE2B-A902-4BDD-943F-E99D2F73AB7E}"/>
    <cellStyle name="Total 2 2 6 2 5 2" xfId="8649" xr:uid="{89AB4BB7-68E3-4126-A979-FDDD0CFA7700}"/>
    <cellStyle name="Total 2 2 6 2 6" xfId="6117" xr:uid="{23B0BF37-A97D-4406-A2AE-28C058147176}"/>
    <cellStyle name="Total 2 2 6 2 6 2" xfId="8940" xr:uid="{411D7FBA-3659-45CC-ADA2-9CCFE28805F2}"/>
    <cellStyle name="Total 2 2 6 2 7" xfId="6810" xr:uid="{D5197A1E-64F6-49AA-8C54-015E40DD1C72}"/>
    <cellStyle name="Total 2 2 6 3" xfId="3856" xr:uid="{35377206-F94B-4012-953C-A5EA059F4528}"/>
    <cellStyle name="Total 2 2 6 3 2" xfId="4744" xr:uid="{40BBC15B-5F79-4E10-98DC-632A3CC2E007}"/>
    <cellStyle name="Total 2 2 6 3 2 2" xfId="7567" xr:uid="{70028C09-373B-4323-A20E-B77BCBAFF419}"/>
    <cellStyle name="Total 2 2 6 3 3" xfId="5151" xr:uid="{3F9FBCE7-101D-45B5-B5AB-D06E1526DD5E}"/>
    <cellStyle name="Total 2 2 6 3 3 2" xfId="7974" xr:uid="{DDD9BC11-6D3E-4400-AE0E-CDA82D401CB0}"/>
    <cellStyle name="Total 2 2 6 3 4" xfId="5371" xr:uid="{134ED1A2-95A5-4E60-B7E7-CA4436738007}"/>
    <cellStyle name="Total 2 2 6 3 4 2" xfId="8194" xr:uid="{A2A9E619-FF0B-4F87-9920-1E3B3F1C699D}"/>
    <cellStyle name="Total 2 2 6 3 5" xfId="5695" xr:uid="{2B747222-4235-4143-A3B5-331B9AC3651E}"/>
    <cellStyle name="Total 2 2 6 3 5 2" xfId="8518" xr:uid="{3D42E42F-270C-4849-A847-36035BF184F8}"/>
    <cellStyle name="Total 2 2 6 3 6" xfId="5986" xr:uid="{85747267-4EDF-460B-895C-4F5D243DB8C8}"/>
    <cellStyle name="Total 2 2 6 3 6 2" xfId="8809" xr:uid="{E6152CBA-4C3A-4BC5-AE62-22DCEE5B876E}"/>
    <cellStyle name="Total 2 2 6 3 7" xfId="6679" xr:uid="{EDF3E535-E9D7-47E7-B812-77AC40F17837}"/>
    <cellStyle name="Total 2 2 6 4" xfId="4668" xr:uid="{1CF9C48B-3A8E-482E-9CEB-D0A05080ACBB}"/>
    <cellStyle name="Total 2 2 6 4 2" xfId="7491" xr:uid="{E04D85D8-48AC-48C6-8153-D6327750217A}"/>
    <cellStyle name="Total 2 2 6 5" xfId="2827" xr:uid="{9F46B86A-38B5-494E-B8AF-068C228ED9B2}"/>
    <cellStyle name="Total 2 2 6 5 2" xfId="6318" xr:uid="{532143DD-FA40-4CBB-BF14-4347E3049B3B}"/>
    <cellStyle name="Total 2 2 6 6" xfId="5295" xr:uid="{C0500FF7-8336-45DE-BE13-AA4671A25FBD}"/>
    <cellStyle name="Total 2 2 6 6 2" xfId="8118" xr:uid="{1E65CD6A-0C88-4F3D-B332-623DA0471CCF}"/>
    <cellStyle name="Total 2 2 6 7" xfId="5619" xr:uid="{0D4EC16D-939E-4F7C-B5CF-F478A86A7B3A}"/>
    <cellStyle name="Total 2 2 6 7 2" xfId="8442" xr:uid="{E42F5201-029F-4DF1-9F04-15F1BACB1237}"/>
    <cellStyle name="Total 2 2 6 8" xfId="5910" xr:uid="{20CDC110-45D0-44AD-9AE3-0D9FF820EE5D}"/>
    <cellStyle name="Total 2 2 6 8 2" xfId="8733" xr:uid="{8BAD73B7-DBE1-4E68-A04C-84E112A8D288}"/>
    <cellStyle name="Total 2 2 6 9" xfId="3780" xr:uid="{AFFA7205-7DE6-46DF-920D-9BDDFD1D6C68}"/>
    <cellStyle name="Total 2 2 7" xfId="752" xr:uid="{00000000-0005-0000-0000-00001E010000}"/>
    <cellStyle name="Total 2 2 7 2" xfId="4326" xr:uid="{FA5B4925-EC8D-4589-9688-D0C685F4661D}"/>
    <cellStyle name="Total 2 2 7 2 2" xfId="7149" xr:uid="{4AF5A2D4-F838-4208-BAA2-B5D758EC2850}"/>
    <cellStyle name="Total 2 2 7 3" xfId="4090" xr:uid="{84615F81-EE06-45C2-8D04-AD0AEB3F4E25}"/>
    <cellStyle name="Total 2 2 7 3 2" xfId="6913" xr:uid="{D8FBD11D-0016-4368-9D38-B7BF258846ED}"/>
    <cellStyle name="Total 2 2 7 4" xfId="4149" xr:uid="{F1DACA05-3928-4347-A116-EC56C86F8E26}"/>
    <cellStyle name="Total 2 2 7 4 2" xfId="6972" xr:uid="{FED66DAB-7A49-4BC4-A2F1-67CEAE811502}"/>
    <cellStyle name="Total 2 2 7 5" xfId="5106" xr:uid="{07682511-E51D-4394-9F48-DB1756D74C65}"/>
    <cellStyle name="Total 2 2 7 5 2" xfId="7929" xr:uid="{CF28FAF2-742B-48B1-88BA-443C4CC6BC2F}"/>
    <cellStyle name="Total 2 2 7 6" xfId="5555" xr:uid="{CFB6351B-882E-415F-B05B-78A51112F722}"/>
    <cellStyle name="Total 2 2 7 6 2" xfId="8378" xr:uid="{889D0B01-9DF8-4877-8657-201857991BD5}"/>
    <cellStyle name="Total 2 2 7 7" xfId="3250" xr:uid="{E5CB6010-1B9D-4704-BA7B-1751BAD0E502}"/>
    <cellStyle name="Total 2 2 7 8" xfId="6462" xr:uid="{25EC66A7-75E1-4255-8E50-C9D324E6DBA1}"/>
    <cellStyle name="Total 2 2 8" xfId="800" xr:uid="{00000000-0005-0000-0000-00001E010000}"/>
    <cellStyle name="Total 2 2 8 2" xfId="4365" xr:uid="{359F6A27-F469-469F-8358-087534C78E8C}"/>
    <cellStyle name="Total 2 2 8 2 2" xfId="7188" xr:uid="{F6361D4E-C2D2-4554-86C9-0E444073651C}"/>
    <cellStyle name="Total 2 2 8 3" xfId="5029" xr:uid="{624700CE-2D2D-4CAD-9D76-072FB48FFF34}"/>
    <cellStyle name="Total 2 2 8 3 2" xfId="7852" xr:uid="{2C846BED-07EB-4115-AED9-5BD15EC5B2E1}"/>
    <cellStyle name="Total 2 2 8 4" xfId="4165" xr:uid="{5FF0FF1F-4D63-475F-A5B7-6FD81BC4D42B}"/>
    <cellStyle name="Total 2 2 8 4 2" xfId="6988" xr:uid="{351805D2-3998-4BB6-944E-D6DCA1930472}"/>
    <cellStyle name="Total 2 2 8 5" xfId="4174" xr:uid="{EFF62A27-7DE8-4C40-BBD3-0BDD25FF5E18}"/>
    <cellStyle name="Total 2 2 8 5 2" xfId="6997" xr:uid="{CA8C4AFF-BD2F-4E81-8BF8-B0E5999A2438}"/>
    <cellStyle name="Total 2 2 8 6" xfId="4988" xr:uid="{BAB0134B-D023-488F-A118-9161DB5B1AF2}"/>
    <cellStyle name="Total 2 2 8 6 2" xfId="7811" xr:uid="{83B58EB0-907C-444A-B04C-E9A7D08ED5CF}"/>
    <cellStyle name="Total 2 2 8 7" xfId="3314" xr:uid="{0ACECABA-8357-45EA-A675-01F6C3163C65}"/>
    <cellStyle name="Total 2 2 8 8" xfId="6471" xr:uid="{9DE425AC-2AED-4A59-ADF8-4AA09B8D2A6E}"/>
    <cellStyle name="Total 2 2 9" xfId="1058" xr:uid="{00000000-0005-0000-0000-00001E010000}"/>
    <cellStyle name="Total 2 2 9 2" xfId="4371" xr:uid="{AC60C6CE-BC77-4A80-B6CE-404D8C28766A}"/>
    <cellStyle name="Total 2 2 9 2 2" xfId="7194" xr:uid="{DF7FF978-6245-4402-AC0C-F9ED866F5D23}"/>
    <cellStyle name="Total 2 2 9 3" xfId="4543" xr:uid="{16929207-1CD7-4EE7-9228-37FE05BBFE87}"/>
    <cellStyle name="Total 2 2 9 3 2" xfId="7366" xr:uid="{26A16762-BD90-4417-83C1-322F8ADB1051}"/>
    <cellStyle name="Total 2 2 9 4" xfId="2865" xr:uid="{72853E96-22C3-45A2-A2E6-45FA3CB8B6E9}"/>
    <cellStyle name="Total 2 2 9 4 2" xfId="6356" xr:uid="{E6788348-3C4A-4E3A-8A86-96048A547F3A}"/>
    <cellStyle name="Total 2 2 9 5" xfId="4080" xr:uid="{EA0872A0-4961-483B-8EBA-67FEE1244966}"/>
    <cellStyle name="Total 2 2 9 5 2" xfId="6903" xr:uid="{4DCD3BB2-0530-4EEA-8D60-BB7533A17321}"/>
    <cellStyle name="Total 2 2 9 6" xfId="4240" xr:uid="{DB5E9D05-1341-40F2-986B-4AC6C7052737}"/>
    <cellStyle name="Total 2 2 9 6 2" xfId="7063" xr:uid="{3FB1461A-403E-40AB-99E5-24143F02B623}"/>
    <cellStyle name="Total 2 2 9 7" xfId="3320" xr:uid="{694E3FDF-F1A7-4A1D-99BF-29199CC3A93D}"/>
    <cellStyle name="Total 2 2 9 8" xfId="6477" xr:uid="{28379716-4C08-4A07-BDC1-B1486CB7BEEC}"/>
    <cellStyle name="Total 2 3" xfId="469" xr:uid="{00000000-0005-0000-0000-00001F010000}"/>
    <cellStyle name="Total 2 4" xfId="601" xr:uid="{9243C71E-F152-43F3-A9E1-96C15BD2EEAD}"/>
    <cellStyle name="Total 2 4 10" xfId="1638" xr:uid="{9243C71E-F152-43F3-A9E1-96C15BD2EEAD}"/>
    <cellStyle name="Total 2 4 11" xfId="1690" xr:uid="{9243C71E-F152-43F3-A9E1-96C15BD2EEAD}"/>
    <cellStyle name="Total 2 4 12" xfId="1574" xr:uid="{9243C71E-F152-43F3-A9E1-96C15BD2EEAD}"/>
    <cellStyle name="Total 2 4 13" xfId="1961" xr:uid="{9243C71E-F152-43F3-A9E1-96C15BD2EEAD}"/>
    <cellStyle name="Total 2 4 14" xfId="2354" xr:uid="{99E53EF6-CFF9-401F-A956-785CA94AE04C}"/>
    <cellStyle name="Total 2 4 15" xfId="6147" xr:uid="{642DB7CC-3FB6-415F-88F3-272F6B950DA2}"/>
    <cellStyle name="Total 2 4 2" xfId="1154" xr:uid="{9243C71E-F152-43F3-A9E1-96C15BD2EEAD}"/>
    <cellStyle name="Total 2 4 2 2" xfId="4416" xr:uid="{39562CB3-F3B1-4CFA-A1F9-C0236072EA76}"/>
    <cellStyle name="Total 2 4 2 2 2" xfId="7239" xr:uid="{CBA3A0F9-ED6C-4CE2-A7D7-B04BEAE295EE}"/>
    <cellStyle name="Total 2 4 2 3" xfId="2515" xr:uid="{E6B6E5ED-0137-4DC5-BB82-27B81AE0DD6B}"/>
    <cellStyle name="Total 2 4 2 3 2" xfId="6173" xr:uid="{94F5DCD8-602C-4FE4-9D31-0624EC3B5FDD}"/>
    <cellStyle name="Total 2 4 2 4" xfId="4076" xr:uid="{452F9449-4765-4018-9C83-8879BE63A8F2}"/>
    <cellStyle name="Total 2 4 2 4 2" xfId="6899" xr:uid="{81BC9DD2-FFEE-4043-ABF3-BA3B38DBC896}"/>
    <cellStyle name="Total 2 4 2 5" xfId="2525" xr:uid="{FED51B27-CBE5-431D-A4C2-76F950134834}"/>
    <cellStyle name="Total 2 4 2 5 2" xfId="6183" xr:uid="{177D368B-4337-4724-8E22-6AABD6E88132}"/>
    <cellStyle name="Total 2 4 2 6" xfId="4299" xr:uid="{C1B1EEA6-55F9-4F98-8AF0-E22FE286C11C}"/>
    <cellStyle name="Total 2 4 2 6 2" xfId="7122" xr:uid="{02F251D8-8F29-415A-8A63-379C7AD67C69}"/>
    <cellStyle name="Total 2 4 2 7" xfId="3380" xr:uid="{384EFC41-67B6-4697-AD72-A1AC50EF532B}"/>
    <cellStyle name="Total 2 4 2 8" xfId="6505" xr:uid="{9E0EF80F-F96D-4A22-AE3E-CAACDBEF0BCB}"/>
    <cellStyle name="Total 2 4 3" xfId="1430" xr:uid="{9243C71E-F152-43F3-A9E1-96C15BD2EEAD}"/>
    <cellStyle name="Total 2 4 3 2" xfId="4723" xr:uid="{F61BF635-90F9-4363-A4B4-A92F8B082B38}"/>
    <cellStyle name="Total 2 4 3 2 2" xfId="7546" xr:uid="{3D92870F-FDB9-41DE-A568-FE7A6ED355C5}"/>
    <cellStyle name="Total 2 4 3 3" xfId="4990" xr:uid="{4761C70E-C98D-41AF-B477-965D73A3A60A}"/>
    <cellStyle name="Total 2 4 3 3 2" xfId="7813" xr:uid="{DBBE03C9-F555-4C5F-81F0-0B049E3E2B29}"/>
    <cellStyle name="Total 2 4 3 4" xfId="5350" xr:uid="{6319F981-9131-46A1-A967-0EBD7D8F61F8}"/>
    <cellStyle name="Total 2 4 3 4 2" xfId="8173" xr:uid="{13F8E5BB-0E31-45D6-9C26-4C6C0D26D11F}"/>
    <cellStyle name="Total 2 4 3 5" xfId="5674" xr:uid="{867B5FBA-7D00-4DD0-8B4E-335BF9CABE39}"/>
    <cellStyle name="Total 2 4 3 5 2" xfId="8497" xr:uid="{0C477235-FD2F-4340-BA9F-78669A0F49C8}"/>
    <cellStyle name="Total 2 4 3 6" xfId="5965" xr:uid="{26884FF0-38B2-4BAF-84C3-93C1AACA823E}"/>
    <cellStyle name="Total 2 4 3 6 2" xfId="8788" xr:uid="{BA9A59C0-3FC0-4E43-9B65-C3CCA2E7E945}"/>
    <cellStyle name="Total 2 4 3 7" xfId="3835" xr:uid="{289DD201-B2EC-462F-9FC2-A2471B6FE679}"/>
    <cellStyle name="Total 2 4 3 8" xfId="6658" xr:uid="{F22678E6-7351-4BAC-9AE1-3E0BE9B0CCE6}"/>
    <cellStyle name="Total 2 4 4" xfId="1098" xr:uid="{9243C71E-F152-43F3-A9E1-96C15BD2EEAD}"/>
    <cellStyle name="Total 2 4 4 2" xfId="4379" xr:uid="{84545B85-BA84-4536-9644-E4A95F39E861}"/>
    <cellStyle name="Total 2 4 4 2 2" xfId="7202" xr:uid="{334F09B6-3D52-4EE6-9722-A82E4C844346}"/>
    <cellStyle name="Total 2 4 4 3" xfId="5140" xr:uid="{E566BAE8-D51D-4286-927D-32B459C97CDE}"/>
    <cellStyle name="Total 2 4 4 3 2" xfId="7963" xr:uid="{6FCA2A87-5302-4F33-BEEE-E29398F16D3B}"/>
    <cellStyle name="Total 2 4 4 4" xfId="4575" xr:uid="{014085FE-D1D2-4308-9A3C-561EC91B767D}"/>
    <cellStyle name="Total 2 4 4 4 2" xfId="7398" xr:uid="{B90BCD1C-FACC-4781-ACBF-F1104273A3F9}"/>
    <cellStyle name="Total 2 4 4 5" xfId="4926" xr:uid="{52536EB8-E802-425E-B294-3031AA8C3B6F}"/>
    <cellStyle name="Total 2 4 4 5 2" xfId="7749" xr:uid="{E79D1AD7-E39A-4047-A476-EE3A94899C17}"/>
    <cellStyle name="Total 2 4 4 6" xfId="5234" xr:uid="{4F02C677-527E-467F-96E5-02007DC31352}"/>
    <cellStyle name="Total 2 4 4 6 2" xfId="8057" xr:uid="{12D0C28C-AFE5-471D-A1E1-2E3DAE215637}"/>
    <cellStyle name="Total 2 4 4 7" xfId="3328" xr:uid="{32E31394-1F38-42C2-8587-0157C1CBBD09}"/>
    <cellStyle name="Total 2 4 4 8" xfId="6485" xr:uid="{4F62D315-F7DD-4F0A-A43A-F7759127F84F}"/>
    <cellStyle name="Total 2 4 5" xfId="1544" xr:uid="{9243C71E-F152-43F3-A9E1-96C15BD2EEAD}"/>
    <cellStyle name="Total 2 4 5 2" xfId="2917" xr:uid="{B987152D-73CA-4ED9-BDE1-CE5F3B7D4C10}"/>
    <cellStyle name="Total 2 4 5 3" xfId="6376" xr:uid="{330B5F79-226D-4A96-B104-197D1926F332}"/>
    <cellStyle name="Total 2 4 6" xfId="1353" xr:uid="{9243C71E-F152-43F3-A9E1-96C15BD2EEAD}"/>
    <cellStyle name="Total 2 4 6 2" xfId="4195" xr:uid="{095D9F9B-ADAD-4DF8-A404-199C2E973755}"/>
    <cellStyle name="Total 2 4 6 3" xfId="7018" xr:uid="{BBB928A2-B67C-4AAD-8EE8-F1A4EC543696}"/>
    <cellStyle name="Total 2 4 7" xfId="1535" xr:uid="{9243C71E-F152-43F3-A9E1-96C15BD2EEAD}"/>
    <cellStyle name="Total 2 4 7 2" xfId="2870" xr:uid="{0CE4ECD4-AE98-4E08-8A7F-05B2046DCBCF}"/>
    <cellStyle name="Total 2 4 7 3" xfId="6361" xr:uid="{03983608-6505-4D95-AEFD-5F367A0FDCE6}"/>
    <cellStyle name="Total 2 4 8" xfId="756" xr:uid="{9243C71E-F152-43F3-A9E1-96C15BD2EEAD}"/>
    <cellStyle name="Total 2 4 9" xfId="1064" xr:uid="{9243C71E-F152-43F3-A9E1-96C15BD2EEAD}"/>
    <cellStyle name="Total 2 5" xfId="881" xr:uid="{00000000-0005-0000-0000-00001D010000}"/>
    <cellStyle name="Total 2 5 10" xfId="6562" xr:uid="{A0BE846F-E0D7-4A61-AF14-465A26A9B3FD}"/>
    <cellStyle name="Total 2 5 2" xfId="3946" xr:uid="{A3B8C39D-14AB-4499-84C3-02A34E1BEB59}"/>
    <cellStyle name="Total 2 5 2 2" xfId="4834" xr:uid="{D85D3F0F-3C79-4CA4-82DA-B329CB95180E}"/>
    <cellStyle name="Total 2 5 2 2 2" xfId="7657" xr:uid="{73FFCA46-EC84-4FDD-8372-5C84538F525D}"/>
    <cellStyle name="Total 2 5 2 3" xfId="4316" xr:uid="{FABF1161-F6CB-473F-BD0D-6649A08026FD}"/>
    <cellStyle name="Total 2 5 2 3 2" xfId="7139" xr:uid="{BC687FC8-181A-464B-9C4D-AC569CD968FA}"/>
    <cellStyle name="Total 2 5 2 4" xfId="5461" xr:uid="{2BEB5CFD-47FD-4427-A30D-32BD6AF8F765}"/>
    <cellStyle name="Total 2 5 2 4 2" xfId="8284" xr:uid="{DD2AD58D-3BE7-4B2D-879E-EAC832BD0EC8}"/>
    <cellStyle name="Total 2 5 2 5" xfId="5785" xr:uid="{B4C4A660-8034-46AF-84FB-AB9C3E3A3A31}"/>
    <cellStyle name="Total 2 5 2 5 2" xfId="8608" xr:uid="{78489177-18C1-42DF-B3AE-0370DF3CFE4A}"/>
    <cellStyle name="Total 2 5 2 6" xfId="6076" xr:uid="{FEF068FA-EE98-4205-8969-EC6156D0C425}"/>
    <cellStyle name="Total 2 5 2 6 2" xfId="8899" xr:uid="{47747362-E2C8-4699-A622-AEF45A3E381E}"/>
    <cellStyle name="Total 2 5 2 7" xfId="6769" xr:uid="{A27F137F-BF1D-4E87-BA45-537F2B92780C}"/>
    <cellStyle name="Total 2 5 3" xfId="3123" xr:uid="{EB09ED55-5C9B-4FF9-B73B-6573A62CC99C}"/>
    <cellStyle name="Total 2 5 3 2" xfId="4257" xr:uid="{366C60E8-5331-4111-A701-BACD4965C003}"/>
    <cellStyle name="Total 2 5 3 2 2" xfId="7080" xr:uid="{D75B412C-BF06-4FF8-823E-091BB5554EB5}"/>
    <cellStyle name="Total 2 5 3 3" xfId="2509" xr:uid="{4B59B59A-E4DA-4E46-BFED-274211F23D7D}"/>
    <cellStyle name="Total 2 5 3 3 2" xfId="6167" xr:uid="{A7A7A6D0-5B6C-4A30-AA65-9D63D34A0F49}"/>
    <cellStyle name="Total 2 5 3 4" xfId="4958" xr:uid="{2A02F533-366E-4BB7-AE3B-1757E9E1FC34}"/>
    <cellStyle name="Total 2 5 3 4 2" xfId="7781" xr:uid="{12251495-D490-42D5-B3A6-3A651E893EC3}"/>
    <cellStyle name="Total 2 5 3 5" xfId="4927" xr:uid="{4CB372D2-0F20-4D4A-AF9F-74C70C0E3651}"/>
    <cellStyle name="Total 2 5 3 5 2" xfId="7750" xr:uid="{229386D1-6E38-42E5-945D-BC00104C5EFF}"/>
    <cellStyle name="Total 2 5 3 6" xfId="4487" xr:uid="{D730458F-3E5C-4BED-BC0E-345E0E064DC3}"/>
    <cellStyle name="Total 2 5 3 6 2" xfId="7310" xr:uid="{109C5415-01DA-4A02-A830-A854AB22FC9C}"/>
    <cellStyle name="Total 2 5 3 7" xfId="6439" xr:uid="{ECB0E8A8-67DC-4FDF-84A7-252660CD267F}"/>
    <cellStyle name="Total 2 5 4" xfId="4627" xr:uid="{DBA08B94-51AE-4935-B297-89703F084233}"/>
    <cellStyle name="Total 2 5 4 2" xfId="7450" xr:uid="{09372D98-EEC4-442D-8388-09B1540ADC92}"/>
    <cellStyle name="Total 2 5 5" xfId="4983" xr:uid="{EF9E552C-0998-4F1F-8F90-AF7496F70442}"/>
    <cellStyle name="Total 2 5 5 2" xfId="7806" xr:uid="{B518DCB3-8963-46CA-AEF8-2A337A0DBF1B}"/>
    <cellStyle name="Total 2 5 6" xfId="5254" xr:uid="{FBDA0A57-2B82-4A10-AADA-FF3679AAE826}"/>
    <cellStyle name="Total 2 5 6 2" xfId="8077" xr:uid="{D1B82C15-5D69-40A8-BAFF-BA21348FB82D}"/>
    <cellStyle name="Total 2 5 7" xfId="5578" xr:uid="{2921073B-E75E-4613-87D2-5BAAD9F74FE7}"/>
    <cellStyle name="Total 2 5 7 2" xfId="8401" xr:uid="{BA30C49D-2BBA-4F40-9B53-7A4716AE616E}"/>
    <cellStyle name="Total 2 5 8" xfId="5869" xr:uid="{F165BF1B-AE45-4F46-AA1B-64233BEE1325}"/>
    <cellStyle name="Total 2 5 8 2" xfId="8692" xr:uid="{2AE2FDDD-62EA-4FD8-99B0-A441DA3D5800}"/>
    <cellStyle name="Total 2 5 9" xfId="3739" xr:uid="{9E2A0952-D6E6-4F84-9F58-094799AF02F5}"/>
    <cellStyle name="Total 2 6" xfId="805" xr:uid="{00000000-0005-0000-0000-00001D010000}"/>
    <cellStyle name="Total 2 6 10" xfId="6604" xr:uid="{493C04B0-72FA-4E5C-B32A-B1154B971EC6}"/>
    <cellStyle name="Total 2 6 2" xfId="3988" xr:uid="{64841024-A9FF-4ECC-82B6-C17A0B985B94}"/>
    <cellStyle name="Total 2 6 2 2" xfId="4876" xr:uid="{F417DA01-4BEE-4342-92A7-61F162BE5F29}"/>
    <cellStyle name="Total 2 6 2 2 2" xfId="7699" xr:uid="{23F8F3F5-3A06-4926-8721-777BA58036F9}"/>
    <cellStyle name="Total 2 6 2 3" xfId="5183" xr:uid="{66B26FB2-46F6-4172-BC33-350DA6312D46}"/>
    <cellStyle name="Total 2 6 2 3 2" xfId="8006" xr:uid="{91E4F898-D0EB-441E-9485-D4C2C8279B41}"/>
    <cellStyle name="Total 2 6 2 4" xfId="5503" xr:uid="{525A7B3E-F13E-41D8-B522-326BECA1F43D}"/>
    <cellStyle name="Total 2 6 2 4 2" xfId="8326" xr:uid="{3BCD9ED3-696E-46EA-AB32-1616513F9CA0}"/>
    <cellStyle name="Total 2 6 2 5" xfId="5827" xr:uid="{2913B3FD-CC4A-4883-8995-B0575E15F731}"/>
    <cellStyle name="Total 2 6 2 5 2" xfId="8650" xr:uid="{9392ABB4-7B8D-484F-8622-1F7A9F52577C}"/>
    <cellStyle name="Total 2 6 2 6" xfId="6118" xr:uid="{FA49B49F-189D-4986-A206-6B34E4661A4B}"/>
    <cellStyle name="Total 2 6 2 6 2" xfId="8941" xr:uid="{5E51A8F8-4B65-4D88-8393-51AC447EF7BA}"/>
    <cellStyle name="Total 2 6 2 7" xfId="6811" xr:uid="{F763EE0B-CA97-400F-BFEE-DBE59BBC611F}"/>
    <cellStyle name="Total 2 6 3" xfId="3317" xr:uid="{563E3743-5664-4EE7-9462-47F1007AC718}"/>
    <cellStyle name="Total 2 6 3 2" xfId="4368" xr:uid="{FAD95A4F-51F4-4776-9842-AE8022FEA6BC}"/>
    <cellStyle name="Total 2 6 3 2 2" xfId="7191" xr:uid="{1618715A-4322-42BE-9080-B51B6D456AF8}"/>
    <cellStyle name="Total 2 6 3 3" xfId="5023" xr:uid="{1B98FD05-87B4-4EEA-8BDB-443C6815E3FE}"/>
    <cellStyle name="Total 2 6 3 3 2" xfId="7846" xr:uid="{2EF410F2-3B60-4B23-9526-10D490511811}"/>
    <cellStyle name="Total 2 6 3 4" xfId="4026" xr:uid="{5425D075-9945-47E8-845C-EF89CB86C63B}"/>
    <cellStyle name="Total 2 6 3 4 2" xfId="6849" xr:uid="{A95256CB-579F-4EC7-91B2-5B3B55EC9F3F}"/>
    <cellStyle name="Total 2 6 3 5" xfId="2810" xr:uid="{2D58BFA7-FE7B-482C-8CCF-07B27A3D805C}"/>
    <cellStyle name="Total 2 6 3 5 2" xfId="6301" xr:uid="{FDD642FF-49E2-44AC-8026-3C0C820EDF20}"/>
    <cellStyle name="Total 2 6 3 6" xfId="4300" xr:uid="{C14C0F38-C4BF-4779-AC44-62D5E61C54E8}"/>
    <cellStyle name="Total 2 6 3 6 2" xfId="7123" xr:uid="{D035666F-F00F-4E06-96DD-0A949EA8F60C}"/>
    <cellStyle name="Total 2 6 3 7" xfId="6474" xr:uid="{3225BF68-CF7B-444C-99C2-F3F31D4D1AA9}"/>
    <cellStyle name="Total 2 6 4" xfId="4669" xr:uid="{8FCB59A3-B483-4E2D-8A39-E52A6E9CF0F4}"/>
    <cellStyle name="Total 2 6 4 2" xfId="7492" xr:uid="{C0316C80-1A42-4E54-A433-E4CA338EE469}"/>
    <cellStyle name="Total 2 6 5" xfId="4515" xr:uid="{49469DFC-F054-46F8-8EE5-3D5DD38B8FC7}"/>
    <cellStyle name="Total 2 6 5 2" xfId="7338" xr:uid="{B6DE4E9D-4052-4BD5-8E72-568B8CEE49E1}"/>
    <cellStyle name="Total 2 6 6" xfId="5296" xr:uid="{A2BF8EB0-F329-4BE5-A541-751BFF4CC5A6}"/>
    <cellStyle name="Total 2 6 6 2" xfId="8119" xr:uid="{BBBC7C32-604E-4DE9-94D5-45FA7E19F6FA}"/>
    <cellStyle name="Total 2 6 7" xfId="5620" xr:uid="{4E0C4B05-57DD-4E7D-8768-D2C6A830826A}"/>
    <cellStyle name="Total 2 6 7 2" xfId="8443" xr:uid="{C8B18B1E-80E3-40A9-BB3A-4227E8B64D9D}"/>
    <cellStyle name="Total 2 6 8" xfId="5911" xr:uid="{79948D14-6B55-47B1-930B-CDD1D11DE8F9}"/>
    <cellStyle name="Total 2 6 8 2" xfId="8734" xr:uid="{AD32CD82-285E-4952-8BA9-656D75BB87EF}"/>
    <cellStyle name="Total 2 6 9" xfId="3781" xr:uid="{1EC33693-44B0-4D4B-97FC-5A46BDBECB74}"/>
    <cellStyle name="Total 2 7" xfId="1536" xr:uid="{00000000-0005-0000-0000-00001D010000}"/>
    <cellStyle name="Total 2 7 10" xfId="6612" xr:uid="{17AE632E-2282-457A-99D4-4B476487D978}"/>
    <cellStyle name="Total 2 7 2" xfId="3996" xr:uid="{B6BCDE69-5757-464D-8666-6BAD9C76D7E9}"/>
    <cellStyle name="Total 2 7 2 2" xfId="4884" xr:uid="{030FC8E0-54FD-4AC9-BEAF-F7783AFED4CA}"/>
    <cellStyle name="Total 2 7 2 2 2" xfId="7707" xr:uid="{181421AA-E77E-4014-A4F0-DEC0D0F3EF78}"/>
    <cellStyle name="Total 2 7 2 3" xfId="5191" xr:uid="{B98BA487-ACB8-4C3B-9810-E7F054186822}"/>
    <cellStyle name="Total 2 7 2 3 2" xfId="8014" xr:uid="{0889B2B0-56F5-4A40-A009-312E464592EC}"/>
    <cellStyle name="Total 2 7 2 4" xfId="5511" xr:uid="{68608A9E-8E65-413C-BAD6-A88ABE7BCA82}"/>
    <cellStyle name="Total 2 7 2 4 2" xfId="8334" xr:uid="{08C72419-1935-46DD-B1FE-EBCCF314D0F4}"/>
    <cellStyle name="Total 2 7 2 5" xfId="5835" xr:uid="{4A8FEC42-267A-4ABB-AB0F-5259584FA70A}"/>
    <cellStyle name="Total 2 7 2 5 2" xfId="8658" xr:uid="{1FD6846F-2392-46F5-9431-E58745900D87}"/>
    <cellStyle name="Total 2 7 2 6" xfId="6126" xr:uid="{AC2ED917-E5E0-4213-A214-50321F6DBAA5}"/>
    <cellStyle name="Total 2 7 2 6 2" xfId="8949" xr:uid="{058D3FE3-F343-4630-AF89-49B97B4DC05D}"/>
    <cellStyle name="Total 2 7 2 7" xfId="6819" xr:uid="{4E5E78F3-FD4F-4BED-B3B3-0BCD9F96EF3F}"/>
    <cellStyle name="Total 2 7 3" xfId="3832" xr:uid="{B9DFBF00-5649-4A1E-BA64-41202931F6E6}"/>
    <cellStyle name="Total 2 7 3 2" xfId="4720" xr:uid="{F3987F04-6AD9-4F8D-AFB5-B67C8B89B473}"/>
    <cellStyle name="Total 2 7 3 2 2" xfId="7543" xr:uid="{211182EC-7311-47D2-BBAE-BBC48A53158C}"/>
    <cellStyle name="Total 2 7 3 3" xfId="4063" xr:uid="{7DB0F1A9-595E-45B1-AB31-B89DE90DF881}"/>
    <cellStyle name="Total 2 7 3 3 2" xfId="6886" xr:uid="{74E042F7-518B-458D-8F87-9B484CE92730}"/>
    <cellStyle name="Total 2 7 3 4" xfId="5347" xr:uid="{C9414C58-24FD-4558-93C5-3D5B1FABB631}"/>
    <cellStyle name="Total 2 7 3 4 2" xfId="8170" xr:uid="{C608D09E-F488-43DF-802F-11F7817D5948}"/>
    <cellStyle name="Total 2 7 3 5" xfId="5671" xr:uid="{D5035D06-891B-4A5E-95AB-D18349F70CE8}"/>
    <cellStyle name="Total 2 7 3 5 2" xfId="8494" xr:uid="{00514C8D-97CF-40B0-AD1B-B3809A94D714}"/>
    <cellStyle name="Total 2 7 3 6" xfId="5962" xr:uid="{01F7346C-DF48-41D8-B674-8E60CFA435A3}"/>
    <cellStyle name="Total 2 7 3 6 2" xfId="8785" xr:uid="{23A59F72-59E1-412B-8DCB-697DC993B41C}"/>
    <cellStyle name="Total 2 7 3 7" xfId="6655" xr:uid="{20E5E4B8-7FE4-4478-8EBF-3644DF8A8CD6}"/>
    <cellStyle name="Total 2 7 4" xfId="4677" xr:uid="{116A8E31-B549-4B4B-AE6E-69DD1CDB9C61}"/>
    <cellStyle name="Total 2 7 4 2" xfId="7500" xr:uid="{A018C781-59C0-4A81-94B2-1A354F68DC2D}"/>
    <cellStyle name="Total 2 7 5" xfId="5001" xr:uid="{E10667FE-2B81-4DA8-8412-ED1BB8E85F7C}"/>
    <cellStyle name="Total 2 7 5 2" xfId="7824" xr:uid="{11DA2007-8FAB-4A1C-B86D-8835BBA11135}"/>
    <cellStyle name="Total 2 7 6" xfId="5304" xr:uid="{92610E8C-B09F-4EA3-ADB6-7B5FBE28C17D}"/>
    <cellStyle name="Total 2 7 6 2" xfId="8127" xr:uid="{55DDF6DF-CAC2-4245-8A4E-59302AB362A8}"/>
    <cellStyle name="Total 2 7 7" xfId="5628" xr:uid="{B710E48E-C170-45E7-86A6-9208E5A02707}"/>
    <cellStyle name="Total 2 7 7 2" xfId="8451" xr:uid="{239EFAF6-028F-4DE9-B9FB-7397714CB717}"/>
    <cellStyle name="Total 2 7 8" xfId="5919" xr:uid="{FCFFF634-2539-42DF-80B2-7B9DED998D02}"/>
    <cellStyle name="Total 2 7 8 2" xfId="8742" xr:uid="{22374565-8032-4FCC-8C8D-ADD17DF6F161}"/>
    <cellStyle name="Total 2 7 9" xfId="3789" xr:uid="{18F2E9F6-D498-4043-B75F-1A996989B6A6}"/>
    <cellStyle name="Total 2 8" xfId="1075" xr:uid="{00000000-0005-0000-0000-00001D010000}"/>
    <cellStyle name="Total 2 8 10" xfId="6585" xr:uid="{39AFEE9F-6845-4CE9-B620-1FC6E6BAADFA}"/>
    <cellStyle name="Total 2 8 2" xfId="3969" xr:uid="{D2885DA0-7E1A-4521-A21A-A7D9422D0CEE}"/>
    <cellStyle name="Total 2 8 2 2" xfId="4857" xr:uid="{D500B8EC-B508-4D33-97BC-2BD770E5A6D9}"/>
    <cellStyle name="Total 2 8 2 2 2" xfId="7680" xr:uid="{2C1FDDE4-159B-4139-A4F4-1A96247F58B5}"/>
    <cellStyle name="Total 2 8 2 3" xfId="5164" xr:uid="{F096C3C2-7A85-4977-94B6-B33486594A0A}"/>
    <cellStyle name="Total 2 8 2 3 2" xfId="7987" xr:uid="{A23C1182-9A2C-4E5C-85E5-B2A5E68E1031}"/>
    <cellStyle name="Total 2 8 2 4" xfId="5484" xr:uid="{79F5161B-4BA9-4B62-B10C-179755402CF3}"/>
    <cellStyle name="Total 2 8 2 4 2" xfId="8307" xr:uid="{59CF0E1D-B339-4CF9-B678-A39BDC6DF8E4}"/>
    <cellStyle name="Total 2 8 2 5" xfId="5808" xr:uid="{5DA6540B-AF76-4C8E-AAB8-23703114C1BD}"/>
    <cellStyle name="Total 2 8 2 5 2" xfId="8631" xr:uid="{422CEECC-CF1F-41CA-97D6-D919355E6E79}"/>
    <cellStyle name="Total 2 8 2 6" xfId="6099" xr:uid="{F73986BF-87E8-4446-8F45-6784289F0B3C}"/>
    <cellStyle name="Total 2 8 2 6 2" xfId="8922" xr:uid="{0EEA5B45-2119-4942-B7E8-2B59375C32AA}"/>
    <cellStyle name="Total 2 8 2 7" xfId="6792" xr:uid="{6D75AA74-7C4D-463C-9B63-D1673FA4C790}"/>
    <cellStyle name="Total 2 8 3" xfId="3105" xr:uid="{8A59B9FB-9DA7-42BE-8F24-E3648734ADE3}"/>
    <cellStyle name="Total 2 8 3 2" xfId="4239" xr:uid="{DC5C0805-875B-419B-A815-96F433725F60}"/>
    <cellStyle name="Total 2 8 3 2 2" xfId="7062" xr:uid="{598170A2-FDAE-4FCC-859D-4BC7AB9B6381}"/>
    <cellStyle name="Total 2 8 3 3" xfId="4571" xr:uid="{A1AD85D1-5827-413B-8BB6-F2828B1F8159}"/>
    <cellStyle name="Total 2 8 3 3 2" xfId="7394" xr:uid="{38604B56-5B9D-4F2B-A96B-390B8A867F37}"/>
    <cellStyle name="Total 2 8 3 4" xfId="4957" xr:uid="{0A7A2368-FD07-4D4C-AC84-FEE47042C2CF}"/>
    <cellStyle name="Total 2 8 3 4 2" xfId="7780" xr:uid="{1FB80401-29CE-42C7-A6F2-B842FAC387B7}"/>
    <cellStyle name="Total 2 8 3 5" xfId="5213" xr:uid="{D171C660-2A31-4F33-9190-A518CF771557}"/>
    <cellStyle name="Total 2 8 3 5 2" xfId="8036" xr:uid="{8836158B-FD08-402C-9B1F-1C75B6862A84}"/>
    <cellStyle name="Total 2 8 3 6" xfId="4942" xr:uid="{EB41D7FA-A42F-4B31-A37E-920592823B81}"/>
    <cellStyle name="Total 2 8 3 6 2" xfId="7765" xr:uid="{E1B6C7B6-AE2D-40E9-A84C-D70815A0929A}"/>
    <cellStyle name="Total 2 8 3 7" xfId="6423" xr:uid="{2E7A8A21-0B69-49ED-8CBE-F83A79BB6571}"/>
    <cellStyle name="Total 2 8 4" xfId="4650" xr:uid="{DFDA2136-7698-42C3-AAC8-979B802E5B90}"/>
    <cellStyle name="Total 2 8 4 2" xfId="7473" xr:uid="{B348EE8E-F62F-4E59-9BEB-06F595C0A71B}"/>
    <cellStyle name="Total 2 8 5" xfId="2871" xr:uid="{A0CC5D5D-A8AE-479C-89D4-B7CB1424BE67}"/>
    <cellStyle name="Total 2 8 5 2" xfId="6362" xr:uid="{55238EF3-93BD-4B71-BA4D-D3F4A0398448}"/>
    <cellStyle name="Total 2 8 6" xfId="5277" xr:uid="{89CA5E79-8E1C-4605-9F04-2CB389DEC2B9}"/>
    <cellStyle name="Total 2 8 6 2" xfId="8100" xr:uid="{A09A4C59-7475-4EE6-A769-D3ABA899101D}"/>
    <cellStyle name="Total 2 8 7" xfId="5601" xr:uid="{4EBA496B-DCDC-4749-A03D-C38E81F9F419}"/>
    <cellStyle name="Total 2 8 7 2" xfId="8424" xr:uid="{A95331F3-753B-41FF-932E-E527FC1A134A}"/>
    <cellStyle name="Total 2 8 8" xfId="5892" xr:uid="{85923D4B-A42F-43C8-8109-4F561DBA20F3}"/>
    <cellStyle name="Total 2 8 8 2" xfId="8715" xr:uid="{3FE70266-6271-45FE-B4CD-EC6AB4AAD5B2}"/>
    <cellStyle name="Total 2 8 9" xfId="3762" xr:uid="{29A3FB4D-A356-418F-94AE-3C2ED83B83C4}"/>
    <cellStyle name="Total 2 9" xfId="1392" xr:uid="{00000000-0005-0000-0000-00001D010000}"/>
    <cellStyle name="Total 2 9 2" xfId="4278" xr:uid="{99ED6331-5D22-4DE6-83E5-C1D3960AF34A}"/>
    <cellStyle name="Total 2 9 2 2" xfId="7101" xr:uid="{7AF98CAF-A5D9-4A02-A12B-DC4FE21A6E99}"/>
    <cellStyle name="Total 2 9 3" xfId="4949" xr:uid="{1F7BFD8D-D6A9-4D31-917C-78CB4F25B380}"/>
    <cellStyle name="Total 2 9 3 2" xfId="7772" xr:uid="{9CA1CC82-77DB-45B8-BFB5-C50CEC3DF0D8}"/>
    <cellStyle name="Total 2 9 4" xfId="4578" xr:uid="{0DE892F6-605C-43C0-A054-A297EED12A99}"/>
    <cellStyle name="Total 2 9 4 2" xfId="7401" xr:uid="{2A5C3956-3BC8-457A-A2FA-731C17599FD1}"/>
    <cellStyle name="Total 2 9 5" xfId="4338" xr:uid="{58C705A9-1CD9-4D58-B445-D24D01E2D44B}"/>
    <cellStyle name="Total 2 9 5 2" xfId="7161" xr:uid="{2EF4A041-985D-46DF-BDE3-FB929438C88F}"/>
    <cellStyle name="Total 2 9 6" xfId="5019" xr:uid="{107793B3-6EEF-411F-A586-FF69C06BB357}"/>
    <cellStyle name="Total 2 9 6 2" xfId="7842" xr:uid="{1DE53C69-2BB4-4C39-BB04-8778CAFA3DB0}"/>
    <cellStyle name="Total 2 9 7" xfId="3155" xr:uid="{ACA2EF93-34DF-4809-BB45-2BA4AF5A7159}"/>
    <cellStyle name="Total 2 9 8" xfId="6447" xr:uid="{EC952364-ED13-470A-97B3-B8E55C1A9C8F}"/>
    <cellStyle name="Total 3" xfId="270" xr:uid="{00000000-0005-0000-0000-000020010000}"/>
    <cellStyle name="Total 3 10" xfId="1636" xr:uid="{00000000-0005-0000-0000-000020010000}"/>
    <cellStyle name="Total 3 10 2" xfId="2690" xr:uid="{1E8184D2-09E4-46CC-B078-B672E79B8EE4}"/>
    <cellStyle name="Total 3 10 3" xfId="6260" xr:uid="{FA3BCE54-F378-416B-908F-90B50DEFCE69}"/>
    <cellStyle name="Total 3 11" xfId="1329" xr:uid="{00000000-0005-0000-0000-000020010000}"/>
    <cellStyle name="Total 3 11 2" xfId="2508" xr:uid="{575D0023-7BCC-4CB9-80FF-E025C66ABCC1}"/>
    <cellStyle name="Total 3 11 3" xfId="6166" xr:uid="{36138B05-FCA9-4E16-9FEE-9AD8AA70CAE1}"/>
    <cellStyle name="Total 3 12" xfId="1355" xr:uid="{00000000-0005-0000-0000-000020010000}"/>
    <cellStyle name="Total 3 12 2" xfId="2505" xr:uid="{88370597-3875-436A-8F14-E161EC7F9DD2}"/>
    <cellStyle name="Total 3 12 3" xfId="6163" xr:uid="{A79F4FA3-E5C0-4BCA-B5C4-D0C8B6392BEC}"/>
    <cellStyle name="Total 3 13" xfId="1602" xr:uid="{00000000-0005-0000-0000-000020010000}"/>
    <cellStyle name="Total 3 14" xfId="1620" xr:uid="{00000000-0005-0000-0000-000020010000}"/>
    <cellStyle name="Total 3 15" xfId="1595" xr:uid="{00000000-0005-0000-0000-000020010000}"/>
    <cellStyle name="Total 3 16" xfId="1831" xr:uid="{00000000-0005-0000-0000-000020010000}"/>
    <cellStyle name="Total 3 17" xfId="1711" xr:uid="{00000000-0005-0000-0000-000020010000}"/>
    <cellStyle name="Total 3 18" xfId="2237" xr:uid="{CF64A93F-EDEC-4FE3-877D-32893323CE50}"/>
    <cellStyle name="Total 3 2" xfId="667" xr:uid="{0DF1C68D-751A-48CC-A27D-4FD2ECC11844}"/>
    <cellStyle name="Total 3 2 10" xfId="1311" xr:uid="{0DF1C68D-751A-48CC-A27D-4FD2ECC11844}"/>
    <cellStyle name="Total 3 2 11" xfId="1402" xr:uid="{0DF1C68D-751A-48CC-A27D-4FD2ECC11844}"/>
    <cellStyle name="Total 3 2 12" xfId="1687" xr:uid="{0DF1C68D-751A-48CC-A27D-4FD2ECC11844}"/>
    <cellStyle name="Total 3 2 13" xfId="2027" xr:uid="{0DF1C68D-751A-48CC-A27D-4FD2ECC11844}"/>
    <cellStyle name="Total 3 2 14" xfId="2420" xr:uid="{77FDAC21-F5DA-4127-9C1A-7C59044FBE8A}"/>
    <cellStyle name="Total 3 2 15" xfId="6157" xr:uid="{A8A99BE3-C85C-4C45-9C59-CBD37C0AF052}"/>
    <cellStyle name="Total 3 2 2" xfId="1219" xr:uid="{0DF1C68D-751A-48CC-A27D-4FD2ECC11844}"/>
    <cellStyle name="Total 3 2 2 2" xfId="4460" xr:uid="{E63D3B23-42E7-4374-A169-26C513B02C48}"/>
    <cellStyle name="Total 3 2 2 2 2" xfId="7283" xr:uid="{E97A8502-1185-4CA0-9038-7ED538874AF0}"/>
    <cellStyle name="Total 3 2 2 3" xfId="2573" xr:uid="{1EA0D707-575A-4300-827C-DC432A9E65DE}"/>
    <cellStyle name="Total 3 2 2 3 2" xfId="6224" xr:uid="{4B7ED246-3CDD-46A2-BB66-74A31CBCB286}"/>
    <cellStyle name="Total 3 2 2 4" xfId="4898" xr:uid="{B90A232C-90BC-44C0-BD9E-AAB1D80494DF}"/>
    <cellStyle name="Total 3 2 2 4 2" xfId="7721" xr:uid="{10887EBD-5FB3-4F50-9647-6C02B7FC89B1}"/>
    <cellStyle name="Total 3 2 2 5" xfId="2804" xr:uid="{93D19081-9F1C-41A2-93E4-2FA13BB20410}"/>
    <cellStyle name="Total 3 2 2 5 2" xfId="6295" xr:uid="{E60E2173-B5B1-46DA-AD59-713794429DB6}"/>
    <cellStyle name="Total 3 2 2 6" xfId="4067" xr:uid="{9759D687-6DE4-4456-8326-CEB0B9026BF6}"/>
    <cellStyle name="Total 3 2 2 6 2" xfId="6890" xr:uid="{70905E8F-5310-4B4A-926A-F392B8FC0DC6}"/>
    <cellStyle name="Total 3 2 2 7" xfId="3446" xr:uid="{977C65FD-5434-4B49-AF65-FD8E8041DB8C}"/>
    <cellStyle name="Total 3 2 2 8" xfId="6515" xr:uid="{B904638E-8C42-4FB1-8190-B8A5D1ABCB4E}"/>
    <cellStyle name="Total 3 2 3" xfId="1467" xr:uid="{0DF1C68D-751A-48CC-A27D-4FD2ECC11844}"/>
    <cellStyle name="Total 3 2 3 2" xfId="4742" xr:uid="{0D09B583-134B-44E6-A991-6DDC9952169A}"/>
    <cellStyle name="Total 3 2 3 2 2" xfId="7565" xr:uid="{5B1AEDD0-0ED5-469C-8FA1-103E43D133A8}"/>
    <cellStyle name="Total 3 2 3 3" xfId="5104" xr:uid="{832EDDA9-6949-40D0-B024-BF9B19EF3676}"/>
    <cellStyle name="Total 3 2 3 3 2" xfId="7927" xr:uid="{C0A65AF1-0394-4F21-B3DD-8DCE7C67979B}"/>
    <cellStyle name="Total 3 2 3 4" xfId="5369" xr:uid="{76E912F1-57CD-4FC0-A060-E95D6E47F45C}"/>
    <cellStyle name="Total 3 2 3 4 2" xfId="8192" xr:uid="{275C56E0-65EC-4F28-9415-29191E934FE2}"/>
    <cellStyle name="Total 3 2 3 5" xfId="5693" xr:uid="{5E075847-4A95-40F6-B165-CFD1C6D1683C}"/>
    <cellStyle name="Total 3 2 3 5 2" xfId="8516" xr:uid="{CC20CE5B-E868-49DE-83FB-0E9D6B7D8296}"/>
    <cellStyle name="Total 3 2 3 6" xfId="5984" xr:uid="{FA5FD063-6F07-482D-973D-963B056668F2}"/>
    <cellStyle name="Total 3 2 3 6 2" xfId="8807" xr:uid="{E7F9FEF0-B52B-4635-850F-AFE9A4A984C3}"/>
    <cellStyle name="Total 3 2 3 7" xfId="3854" xr:uid="{A62FDF98-8764-438F-8207-584F8232D07D}"/>
    <cellStyle name="Total 3 2 3 8" xfId="6677" xr:uid="{A4C21B8A-EBD3-4740-9FDE-824AC2FDF022}"/>
    <cellStyle name="Total 3 2 4" xfId="1320" xr:uid="{0DF1C68D-751A-48CC-A27D-4FD2ECC11844}"/>
    <cellStyle name="Total 3 2 4 2" xfId="4810" xr:uid="{B72BF3FC-F480-4425-83CC-0839DE956BB1}"/>
    <cellStyle name="Total 3 2 4 2 2" xfId="7633" xr:uid="{E174981C-B6EF-42FE-AD08-5673AC887C6D}"/>
    <cellStyle name="Total 3 2 4 3" xfId="4594" xr:uid="{6D15B2D2-913A-426F-AC1A-E22EF7423412}"/>
    <cellStyle name="Total 3 2 4 3 2" xfId="7417" xr:uid="{CF77B2BA-93E4-4903-8DC5-3D68B761EA8B}"/>
    <cellStyle name="Total 3 2 4 4" xfId="5437" xr:uid="{F1C31102-81EA-49AC-8E7F-0E9D2A8CA8D6}"/>
    <cellStyle name="Total 3 2 4 4 2" xfId="8260" xr:uid="{647953ED-BC2C-4FF7-B60D-70C403A70E2C}"/>
    <cellStyle name="Total 3 2 4 5" xfId="5761" xr:uid="{02BCE2CE-00C7-44D0-8121-AD4C2C38C209}"/>
    <cellStyle name="Total 3 2 4 5 2" xfId="8584" xr:uid="{B977D583-F9E1-44D3-8782-D505DD2EEC15}"/>
    <cellStyle name="Total 3 2 4 6" xfId="6052" xr:uid="{5455559B-AFA8-4A6E-9D78-1F2B5580EB51}"/>
    <cellStyle name="Total 3 2 4 6 2" xfId="8875" xr:uid="{F551C35C-3357-46D9-BC7C-D77440AD06E8}"/>
    <cellStyle name="Total 3 2 4 7" xfId="3922" xr:uid="{B7AC9B4C-F391-4CA3-AF3A-4A7E6984CCE5}"/>
    <cellStyle name="Total 3 2 4 8" xfId="6745" xr:uid="{D7C3FABF-2D39-4D16-AC87-819C41261360}"/>
    <cellStyle name="Total 3 2 5" xfId="1526" xr:uid="{0DF1C68D-751A-48CC-A27D-4FD2ECC11844}"/>
    <cellStyle name="Total 3 2 5 2" xfId="2983" xr:uid="{D9E7B8BD-9BE2-46D0-BB5B-C5C1CDCEB411}"/>
    <cellStyle name="Total 3 2 5 3" xfId="6386" xr:uid="{4C9166FA-D545-426A-9462-293EBFE0401D}"/>
    <cellStyle name="Total 3 2 6" xfId="1496" xr:uid="{0DF1C68D-751A-48CC-A27D-4FD2ECC11844}"/>
    <cellStyle name="Total 3 2 6 2" xfId="4190" xr:uid="{688E34FE-1462-4D50-99D6-6D2DF5F476E5}"/>
    <cellStyle name="Total 3 2 6 3" xfId="7013" xr:uid="{40637BE7-10A7-4A6F-8D30-9A3C0D493BB1}"/>
    <cellStyle name="Total 3 2 7" xfId="1601" xr:uid="{0DF1C68D-751A-48CC-A27D-4FD2ECC11844}"/>
    <cellStyle name="Total 3 2 7 2" xfId="4126" xr:uid="{E18F16A7-DD49-42D8-8C0D-6A410EFE3D95}"/>
    <cellStyle name="Total 3 2 7 3" xfId="6949" xr:uid="{4FF6C969-FB34-4BEA-A35B-CA345DDCBFF9}"/>
    <cellStyle name="Total 3 2 8" xfId="1566" xr:uid="{0DF1C68D-751A-48CC-A27D-4FD2ECC11844}"/>
    <cellStyle name="Total 3 2 9" xfId="1618" xr:uid="{0DF1C68D-751A-48CC-A27D-4FD2ECC11844}"/>
    <cellStyle name="Total 3 3" xfId="947" xr:uid="{00000000-0005-0000-0000-000020010000}"/>
    <cellStyle name="Total 3 3 10" xfId="6528" xr:uid="{7233B8A4-1390-4456-873A-498A502B4AE8}"/>
    <cellStyle name="Total 3 3 2" xfId="3881" xr:uid="{E824CB94-4CA4-4F35-88A5-DC7C14DEEBE2}"/>
    <cellStyle name="Total 3 3 2 2" xfId="4769" xr:uid="{1080B00B-1C3B-4754-8446-7E56FE79A100}"/>
    <cellStyle name="Total 3 3 2 2 2" xfId="7592" xr:uid="{794521FA-09A8-4BFE-8AD2-7CC680628134}"/>
    <cellStyle name="Total 3 3 2 3" xfId="4254" xr:uid="{593C8E63-C08C-4B66-BF7C-06E7B1AB7607}"/>
    <cellStyle name="Total 3 3 2 3 2" xfId="7077" xr:uid="{AB72BC4B-76C4-457A-B578-B2902B202C6B}"/>
    <cellStyle name="Total 3 3 2 4" xfId="5396" xr:uid="{709C4CDD-D7E6-4BAE-87D4-142B52BD3549}"/>
    <cellStyle name="Total 3 3 2 4 2" xfId="8219" xr:uid="{DD9CAC7D-B08F-4A49-98AC-F287888337BC}"/>
    <cellStyle name="Total 3 3 2 5" xfId="5720" xr:uid="{A8EAA726-A6FD-47ED-B4B8-95C47EB0552F}"/>
    <cellStyle name="Total 3 3 2 5 2" xfId="8543" xr:uid="{2E5BC471-5CB6-4308-A130-36698CBD7D36}"/>
    <cellStyle name="Total 3 3 2 6" xfId="6011" xr:uid="{B85047B4-3895-4699-AB02-0156BFC1D4F6}"/>
    <cellStyle name="Total 3 3 2 6 2" xfId="8834" xr:uid="{26E25F7C-5294-4A9E-AAA8-1AEDBD5609DA}"/>
    <cellStyle name="Total 3 3 2 7" xfId="6704" xr:uid="{20391084-7509-4119-9773-A927FC3EE194}"/>
    <cellStyle name="Total 3 3 3" xfId="3311" xr:uid="{04B4E80B-39B3-4781-964F-8C8DA20E54DA}"/>
    <cellStyle name="Total 3 3 3 2" xfId="4362" xr:uid="{16D6F81B-7414-4B7E-8ED1-4916D180C3C2}"/>
    <cellStyle name="Total 3 3 3 2 2" xfId="7185" xr:uid="{83505585-EFCD-40DC-9EFA-CD3793C6B0D2}"/>
    <cellStyle name="Total 3 3 3 3" xfId="4111" xr:uid="{FC950F1C-43EC-459B-9FCE-A962C6DEC7B8}"/>
    <cellStyle name="Total 3 3 3 3 2" xfId="6934" xr:uid="{36D1A31C-0750-4BBC-9AB5-8A0401D828E6}"/>
    <cellStyle name="Total 3 3 3 4" xfId="4969" xr:uid="{EE76E3FD-025C-445A-A7CD-8CEA011CCBFD}"/>
    <cellStyle name="Total 3 3 3 4 2" xfId="7792" xr:uid="{831987E2-1F3C-4B11-A2B2-61AABDFFE37E}"/>
    <cellStyle name="Total 3 3 3 5" xfId="2527" xr:uid="{B707486D-48C4-4351-AC22-2DA27DCD1F66}"/>
    <cellStyle name="Total 3 3 3 5 2" xfId="6185" xr:uid="{C91512C8-5CF0-4314-A535-A0BE7B6D5F4C}"/>
    <cellStyle name="Total 3 3 3 6" xfId="4967" xr:uid="{2DC6DB62-C565-47B7-83FA-6C41B945117F}"/>
    <cellStyle name="Total 3 3 3 6 2" xfId="7790" xr:uid="{35B339BB-99AE-4853-A3AD-5837FEB34382}"/>
    <cellStyle name="Total 3 3 3 7" xfId="6468" xr:uid="{8B2A63C9-7E52-431F-8037-D60E1B52F1B6}"/>
    <cellStyle name="Total 3 3 4" xfId="4514" xr:uid="{D3AE5DAC-43AC-4EC5-A40E-DAFA86271E80}"/>
    <cellStyle name="Total 3 3 4 2" xfId="7337" xr:uid="{F76F1122-4D21-4DE1-ABF0-2F0D6054F057}"/>
    <cellStyle name="Total 3 3 5" xfId="2514" xr:uid="{081329DA-14B2-49F2-B8D2-A70C010219D1}"/>
    <cellStyle name="Total 3 3 5 2" xfId="6172" xr:uid="{C049228D-6473-4C29-B171-D67BD9159EF0}"/>
    <cellStyle name="Total 3 3 6" xfId="4332" xr:uid="{82BF7AE5-B9D8-4CDE-8E4C-BECCF2A74F16}"/>
    <cellStyle name="Total 3 3 6 2" xfId="7155" xr:uid="{2275FA65-7EC6-4650-B731-2427C7546B68}"/>
    <cellStyle name="Total 3 3 7" xfId="5531" xr:uid="{6F99709A-9E67-4729-8FFE-92A4F1652F01}"/>
    <cellStyle name="Total 3 3 7 2" xfId="8354" xr:uid="{8BDB5EEB-BBC4-4434-9532-15DF28E781D1}"/>
    <cellStyle name="Total 3 3 8" xfId="4472" xr:uid="{A487BE5B-4C8D-45E7-B540-48C1FA1BA004}"/>
    <cellStyle name="Total 3 3 8 2" xfId="7295" xr:uid="{AE2961E9-09EF-4EA9-A3E1-F2266008C0C0}"/>
    <cellStyle name="Total 3 3 9" xfId="3538" xr:uid="{72B26FEA-6DE7-4D46-A644-380D4B2E718B}"/>
    <cellStyle name="Total 3 4" xfId="1047" xr:uid="{00000000-0005-0000-0000-000020010000}"/>
    <cellStyle name="Total 3 4 10" xfId="6582" xr:uid="{7B151D32-A320-457E-AD9F-720F2C2FB4B7}"/>
    <cellStyle name="Total 3 4 2" xfId="3966" xr:uid="{39A24DE1-B5DD-4996-9AEC-9C1D9A72C5FC}"/>
    <cellStyle name="Total 3 4 2 2" xfId="4854" xr:uid="{705FCAAC-DFA6-4BC8-BF0A-23B1ED1D6649}"/>
    <cellStyle name="Total 3 4 2 2 2" xfId="7677" xr:uid="{7BCA25C6-67F0-4549-AE9E-54C373940693}"/>
    <cellStyle name="Total 3 4 2 3" xfId="5161" xr:uid="{EEC41DA8-3347-4075-A5DA-75D8EDEBCB92}"/>
    <cellStyle name="Total 3 4 2 3 2" xfId="7984" xr:uid="{476DDDCF-4756-46E0-8465-4B5BDEEDBB92}"/>
    <cellStyle name="Total 3 4 2 4" xfId="5481" xr:uid="{5A7EB689-C722-4D17-A806-C590C2F0E71D}"/>
    <cellStyle name="Total 3 4 2 4 2" xfId="8304" xr:uid="{C672C4BD-F6DC-4A49-AF84-ACAA7DDC3CB7}"/>
    <cellStyle name="Total 3 4 2 5" xfId="5805" xr:uid="{B444C573-46BD-4BAD-B748-9833FEE267BF}"/>
    <cellStyle name="Total 3 4 2 5 2" xfId="8628" xr:uid="{62C64B31-392E-40A0-B9BB-8E77CE585048}"/>
    <cellStyle name="Total 3 4 2 6" xfId="6096" xr:uid="{84AE2C4A-0E3B-4979-B1A5-9D89EF9F5576}"/>
    <cellStyle name="Total 3 4 2 6 2" xfId="8919" xr:uid="{3C99B165-A727-43FB-BF9C-12F50C7136A8}"/>
    <cellStyle name="Total 3 4 2 7" xfId="6789" xr:uid="{0CEF9D70-9468-4AE3-B278-BBAFA094E67A}"/>
    <cellStyle name="Total 3 4 3" xfId="3926" xr:uid="{67FB78BE-F3C6-474A-883B-4CEC1B35C4D3}"/>
    <cellStyle name="Total 3 4 3 2" xfId="4814" xr:uid="{1D910359-AC73-413F-A2B5-9E89B9B8F428}"/>
    <cellStyle name="Total 3 4 3 2 2" xfId="7637" xr:uid="{F514826E-7467-4C77-9037-784D08FA7DF4}"/>
    <cellStyle name="Total 3 4 3 3" xfId="4086" xr:uid="{DAFCD86E-FC64-45D1-950C-9251DE2D2968}"/>
    <cellStyle name="Total 3 4 3 3 2" xfId="6909" xr:uid="{7019E177-835D-426C-A049-E93CFCCFB066}"/>
    <cellStyle name="Total 3 4 3 4" xfId="5441" xr:uid="{ADC689DF-7A24-4AC5-A57A-871A91BA13D0}"/>
    <cellStyle name="Total 3 4 3 4 2" xfId="8264" xr:uid="{ABF29269-E71B-452A-9163-62EBCBB40590}"/>
    <cellStyle name="Total 3 4 3 5" xfId="5765" xr:uid="{3EF8A894-3D53-4D9F-BDFC-42FCD9084643}"/>
    <cellStyle name="Total 3 4 3 5 2" xfId="8588" xr:uid="{871AA5C8-AB03-409F-A221-272934E0EA92}"/>
    <cellStyle name="Total 3 4 3 6" xfId="6056" xr:uid="{0F714022-6987-4692-ABA1-26E42A1D226C}"/>
    <cellStyle name="Total 3 4 3 6 2" xfId="8879" xr:uid="{52A28CB8-923F-43A8-B88C-F9AAF904E390}"/>
    <cellStyle name="Total 3 4 3 7" xfId="6749" xr:uid="{14AC86D1-50BD-4269-97B4-941C2C98BC8E}"/>
    <cellStyle name="Total 3 4 4" xfId="4647" xr:uid="{B5D85D3D-143F-4B11-BEE0-57AD7AD5B755}"/>
    <cellStyle name="Total 3 4 4 2" xfId="7470" xr:uid="{606FDFF4-5FCC-4310-9DA1-5E8A8FD5643B}"/>
    <cellStyle name="Total 3 4 5" xfId="2872" xr:uid="{DDBF9F76-FC6A-491F-8519-49DB29D0FBF4}"/>
    <cellStyle name="Total 3 4 5 2" xfId="6363" xr:uid="{203472DE-3C79-44F1-9E91-B948BCF5A412}"/>
    <cellStyle name="Total 3 4 6" xfId="5274" xr:uid="{13EE67C0-7F70-4766-8F49-356042A96A7F}"/>
    <cellStyle name="Total 3 4 6 2" xfId="8097" xr:uid="{20904CDC-40F2-43A1-B8D3-FB8ACDA6100E}"/>
    <cellStyle name="Total 3 4 7" xfId="5598" xr:uid="{D7A504C4-C7D2-4909-A87A-5C0CB249B23D}"/>
    <cellStyle name="Total 3 4 7 2" xfId="8421" xr:uid="{AEB7D6C0-72CD-4BFB-BB59-C43C871D850E}"/>
    <cellStyle name="Total 3 4 8" xfId="5889" xr:uid="{B19BE7FB-3997-4D05-AC72-242014E0621E}"/>
    <cellStyle name="Total 3 4 8 2" xfId="8712" xr:uid="{EA15EABC-9B07-4940-8014-F0E0C098E6E7}"/>
    <cellStyle name="Total 3 4 9" xfId="3759" xr:uid="{17A0DD7F-86F7-426C-94EE-233FB52FEFD2}"/>
    <cellStyle name="Total 3 5" xfId="876" xr:uid="{00000000-0005-0000-0000-000020010000}"/>
    <cellStyle name="Total 3 5 10" xfId="6601" xr:uid="{B3559786-5CB5-4384-94F4-242C5486880A}"/>
    <cellStyle name="Total 3 5 2" xfId="3985" xr:uid="{9D0CCBF7-C984-4E16-8084-F1CB4FB7FF74}"/>
    <cellStyle name="Total 3 5 2 2" xfId="4873" xr:uid="{06F6878B-78D9-43E6-B53D-72A6BB1FD466}"/>
    <cellStyle name="Total 3 5 2 2 2" xfId="7696" xr:uid="{E16E3029-3E7B-4F3E-81CD-55912F71182F}"/>
    <cellStyle name="Total 3 5 2 3" xfId="5180" xr:uid="{2E45EC37-2249-43A0-AEBA-83C2EFE7ADC5}"/>
    <cellStyle name="Total 3 5 2 3 2" xfId="8003" xr:uid="{A20F688A-60E9-46F6-B52B-0A2F78B027DF}"/>
    <cellStyle name="Total 3 5 2 4" xfId="5500" xr:uid="{156FC315-4170-4214-A81E-BD6B9BCAA71F}"/>
    <cellStyle name="Total 3 5 2 4 2" xfId="8323" xr:uid="{9CB5B824-EA58-49FC-B72D-F5CCD7278659}"/>
    <cellStyle name="Total 3 5 2 5" xfId="5824" xr:uid="{5A7EA140-DFE6-47C8-9E03-229C659F17D8}"/>
    <cellStyle name="Total 3 5 2 5 2" xfId="8647" xr:uid="{BF8D78F4-2FB8-4DA2-B2B7-D781C0E5E7A0}"/>
    <cellStyle name="Total 3 5 2 6" xfId="6115" xr:uid="{A582D5F0-2C98-4866-9CD3-D5B73E5AF930}"/>
    <cellStyle name="Total 3 5 2 6 2" xfId="8938" xr:uid="{567FE1A3-E34E-4C7A-948C-0174081AD3EE}"/>
    <cellStyle name="Total 3 5 2 7" xfId="6808" xr:uid="{091704DB-D5E2-4723-AB92-D629127E45D8}"/>
    <cellStyle name="Total 3 5 3" xfId="3072" xr:uid="{0A58986B-FD10-41D9-8370-F3F9FF3128B4}"/>
    <cellStyle name="Total 3 5 3 2" xfId="4208" xr:uid="{4B158533-184A-4809-91C0-5D9EAE56A088}"/>
    <cellStyle name="Total 3 5 3 2 2" xfId="7031" xr:uid="{F77BB182-861A-43D3-BC0D-74A3BB3C7E60}"/>
    <cellStyle name="Total 3 5 3 3" xfId="4537" xr:uid="{FC4182F1-9D77-40E5-88B3-05B2B6E23052}"/>
    <cellStyle name="Total 3 5 3 3 2" xfId="7360" xr:uid="{CAF08F88-846F-43DA-A6ED-3524828A8DDD}"/>
    <cellStyle name="Total 3 5 3 4" xfId="4929" xr:uid="{6B2173E7-4BD0-46F4-B163-320128EDEB47}"/>
    <cellStyle name="Total 3 5 3 4 2" xfId="7752" xr:uid="{BC9EF946-157C-492C-BDE1-CA4419669039}"/>
    <cellStyle name="Total 3 5 3 5" xfId="5136" xr:uid="{C83DA1AE-AB67-42B8-A352-F6FA80783860}"/>
    <cellStyle name="Total 3 5 3 5 2" xfId="7959" xr:uid="{274A0A20-63F6-428E-AAEA-13E7121E30D1}"/>
    <cellStyle name="Total 3 5 3 6" xfId="4897" xr:uid="{0A452D42-11CC-46D4-9D0F-383F08061717}"/>
    <cellStyle name="Total 3 5 3 6 2" xfId="7720" xr:uid="{91814FBA-8BAF-4DEA-8DFC-E0C096E88A06}"/>
    <cellStyle name="Total 3 5 3 7" xfId="6396" xr:uid="{C8B34CD6-5500-46F0-B3C0-4F5E406E4C8F}"/>
    <cellStyle name="Total 3 5 4" xfId="4666" xr:uid="{F5565B6E-D568-4884-AA5A-EC109D186CF5}"/>
    <cellStyle name="Total 3 5 4 2" xfId="7489" xr:uid="{30C4B40D-CAD2-41CD-B602-B14D0158F9A6}"/>
    <cellStyle name="Total 3 5 5" xfId="4484" xr:uid="{A8D0CF39-D6C9-4A16-8994-8946A1A807CA}"/>
    <cellStyle name="Total 3 5 5 2" xfId="7307" xr:uid="{D3ACFA08-E9A8-49C6-A50A-40D4A48E46D5}"/>
    <cellStyle name="Total 3 5 6" xfId="5293" xr:uid="{FD8E2931-E473-4F01-84FF-D4619362CBB1}"/>
    <cellStyle name="Total 3 5 6 2" xfId="8116" xr:uid="{B094E5B4-29B6-4C8A-8DA7-6E63553D6D74}"/>
    <cellStyle name="Total 3 5 7" xfId="5617" xr:uid="{472D43C0-9908-472B-B00A-40EF42005CFE}"/>
    <cellStyle name="Total 3 5 7 2" xfId="8440" xr:uid="{2D9AF3FC-7283-47E4-B291-A9BCC5DCE715}"/>
    <cellStyle name="Total 3 5 8" xfId="5908" xr:uid="{186FED53-E9ED-418B-89B4-9D13ACE305ED}"/>
    <cellStyle name="Total 3 5 8 2" xfId="8731" xr:uid="{DD8942B0-3A31-4501-AB5E-496395859D2D}"/>
    <cellStyle name="Total 3 5 9" xfId="3778" xr:uid="{AC079D1A-A18B-4263-8C74-60B801749137}"/>
    <cellStyle name="Total 3 6" xfId="1346" xr:uid="{00000000-0005-0000-0000-000020010000}"/>
    <cellStyle name="Total 3 6 10" xfId="6549" xr:uid="{FF213630-00EA-4506-BA14-43B18BA0BEC9}"/>
    <cellStyle name="Total 3 6 2" xfId="3933" xr:uid="{DF2E47EE-8583-4924-9A26-9AFE7648E094}"/>
    <cellStyle name="Total 3 6 2 2" xfId="4821" xr:uid="{99AEF82E-2455-4B03-A473-59A12239BB1D}"/>
    <cellStyle name="Total 3 6 2 2 2" xfId="7644" xr:uid="{D749D922-8F0C-45CC-8AFD-A97F11D8A783}"/>
    <cellStyle name="Total 3 6 2 3" xfId="4549" xr:uid="{E154DBA2-DD12-4788-AB45-DD7F63FFDB2A}"/>
    <cellStyle name="Total 3 6 2 3 2" xfId="7372" xr:uid="{95EA6E7F-31D1-4E9A-9CCF-DB13A8DB64DB}"/>
    <cellStyle name="Total 3 6 2 4" xfId="5448" xr:uid="{F99423AF-2566-4E3E-A292-450C4266B194}"/>
    <cellStyle name="Total 3 6 2 4 2" xfId="8271" xr:uid="{37AE0287-C415-4C74-BD9B-65F10AC4FC36}"/>
    <cellStyle name="Total 3 6 2 5" xfId="5772" xr:uid="{4ED99B14-894D-4B3C-9F8C-0FE7032CCCB5}"/>
    <cellStyle name="Total 3 6 2 5 2" xfId="8595" xr:uid="{62204794-9A19-455E-9700-F31C2C5F28BC}"/>
    <cellStyle name="Total 3 6 2 6" xfId="6063" xr:uid="{8C7F6481-9273-4571-94FF-DD7E6F5753CB}"/>
    <cellStyle name="Total 3 6 2 6 2" xfId="8886" xr:uid="{DA645DA2-2CF1-4F82-8DD6-FA6F9173A6B1}"/>
    <cellStyle name="Total 3 6 2 7" xfId="6756" xr:uid="{F59CAFBD-B945-4A96-BDB8-B4B5F386D406}"/>
    <cellStyle name="Total 3 6 3" xfId="3799" xr:uid="{F308E5C4-05A9-4E60-8025-1C4E424F186E}"/>
    <cellStyle name="Total 3 6 3 2" xfId="4687" xr:uid="{5105C4AA-BC77-4BC8-8B13-E0173A0DED5B}"/>
    <cellStyle name="Total 3 6 3 2 2" xfId="7510" xr:uid="{9B4E18E4-8171-4B17-9271-5D2D68ABA045}"/>
    <cellStyle name="Total 3 6 3 3" xfId="5152" xr:uid="{50404549-0DC6-496D-97D4-B23ACCBA342A}"/>
    <cellStyle name="Total 3 6 3 3 2" xfId="7975" xr:uid="{6A4C25E4-8DDB-44A6-9FA0-097D79C22626}"/>
    <cellStyle name="Total 3 6 3 4" xfId="5314" xr:uid="{401B324E-74E7-4C54-9844-951B7712A2B5}"/>
    <cellStyle name="Total 3 6 3 4 2" xfId="8137" xr:uid="{A9A50DF8-EF53-4802-9632-88F9E6D72B81}"/>
    <cellStyle name="Total 3 6 3 5" xfId="5638" xr:uid="{FEBC278D-4F40-44C1-BC8D-7A880B7EB249}"/>
    <cellStyle name="Total 3 6 3 5 2" xfId="8461" xr:uid="{B818F0E1-B1CE-4034-B3FE-D7AAB26D7682}"/>
    <cellStyle name="Total 3 6 3 6" xfId="5929" xr:uid="{262BA35E-F3FB-43A0-AAC5-6439FA1CA31F}"/>
    <cellStyle name="Total 3 6 3 6 2" xfId="8752" xr:uid="{BA4CAFCE-42FA-4DE7-B559-5AA0694DD15B}"/>
    <cellStyle name="Total 3 6 3 7" xfId="6622" xr:uid="{2BD74EF3-D17E-4690-80C0-7E5ACACDD7B8}"/>
    <cellStyle name="Total 3 6 4" xfId="4614" xr:uid="{35CA7783-798A-4EEC-B2D8-F5F2FFEFDF4F}"/>
    <cellStyle name="Total 3 6 4 2" xfId="7437" xr:uid="{CF586ED5-4452-4896-A5F8-5AC7DD085479}"/>
    <cellStyle name="Total 3 6 5" xfId="4042" xr:uid="{796B1518-5CD0-4905-8D62-94F70FE1B722}"/>
    <cellStyle name="Total 3 6 5 2" xfId="6865" xr:uid="{F2E302DA-2292-4676-8D72-DABBB7FBF838}"/>
    <cellStyle name="Total 3 6 6" xfId="5241" xr:uid="{44D9724A-E442-42B7-BD75-B4C7CF8EE4E4}"/>
    <cellStyle name="Total 3 6 6 2" xfId="8064" xr:uid="{AC185B2B-295E-4BCF-803D-AF77803EBDB4}"/>
    <cellStyle name="Total 3 6 7" xfId="5565" xr:uid="{49265ADE-94BD-4C67-A91E-44E42E138C62}"/>
    <cellStyle name="Total 3 6 7 2" xfId="8388" xr:uid="{C488068B-23D2-4DD3-9CE0-7AF11857B0B1}"/>
    <cellStyle name="Total 3 6 8" xfId="5856" xr:uid="{52C665C2-8577-4FF1-BE57-3393DA545E67}"/>
    <cellStyle name="Total 3 6 8 2" xfId="8679" xr:uid="{428458B5-BC68-40AF-9453-3E7CB13A3DC3}"/>
    <cellStyle name="Total 3 6 9" xfId="3726" xr:uid="{3648970F-C8F7-4F4B-98A2-6B5EBE977184}"/>
    <cellStyle name="Total 3 7" xfId="1059" xr:uid="{00000000-0005-0000-0000-000020010000}"/>
    <cellStyle name="Total 3 7 2" xfId="4311" xr:uid="{1CCAC923-A93A-4EBF-977E-9BA81EABB1EC}"/>
    <cellStyle name="Total 3 7 2 2" xfId="7134" xr:uid="{F9E1A546-8CA8-4E80-8A86-BC3ED17372A3}"/>
    <cellStyle name="Total 3 7 3" xfId="2837" xr:uid="{48C6A6F6-54A4-4E06-B27E-737AB5089FFC}"/>
    <cellStyle name="Total 3 7 3 2" xfId="6328" xr:uid="{89FEB63D-0DCA-4891-8EC2-09F39D7B3913}"/>
    <cellStyle name="Total 3 7 4" xfId="4425" xr:uid="{CCCAD89D-FF3C-4385-B3E0-0D552A9A3EEC}"/>
    <cellStyle name="Total 3 7 4 2" xfId="7248" xr:uid="{6C1150C7-E899-465C-AE70-63078D219570}"/>
    <cellStyle name="Total 3 7 5" xfId="5149" xr:uid="{D6F606FF-0B99-4D74-AFAA-9AEDE413F03F}"/>
    <cellStyle name="Total 3 7 5 2" xfId="7972" xr:uid="{E264C11A-D152-4192-B9A6-69A981C43329}"/>
    <cellStyle name="Total 3 7 6" xfId="4052" xr:uid="{35517883-7DCC-448E-A9B8-3F4524C50824}"/>
    <cellStyle name="Total 3 7 6 2" xfId="6875" xr:uid="{75F6ECAD-BD79-4020-BC70-1FC677E2DA7E}"/>
    <cellStyle name="Total 3 7 7" xfId="3221" xr:uid="{9248D3EE-1EC0-4ED7-B9B2-577649466294}"/>
    <cellStyle name="Total 3 7 8" xfId="6457" xr:uid="{4B00F6EF-8DA4-42F7-A030-C6A23905E921}"/>
    <cellStyle name="Total 3 8" xfId="775" xr:uid="{00000000-0005-0000-0000-000020010000}"/>
    <cellStyle name="Total 3 8 2" xfId="4210" xr:uid="{2C88C75A-FBC6-4B96-8B98-89240B949A9E}"/>
    <cellStyle name="Total 3 8 2 2" xfId="7033" xr:uid="{358E5D37-0211-4058-BE1B-ACA30CB0A3BE}"/>
    <cellStyle name="Total 3 8 3" xfId="4956" xr:uid="{689A6569-5A76-4275-ACE5-33264ADA4DC2}"/>
    <cellStyle name="Total 3 8 3 2" xfId="7779" xr:uid="{2137D4EC-1FCE-4157-B3A2-89A7BBD73E27}"/>
    <cellStyle name="Total 3 8 4" xfId="5016" xr:uid="{E1978097-199E-4C3E-AB49-A9E335153744}"/>
    <cellStyle name="Total 3 8 4 2" xfId="7839" xr:uid="{7358555F-A819-4C2F-867E-7D76899D6D64}"/>
    <cellStyle name="Total 3 8 5" xfId="4182" xr:uid="{488F6338-9524-4518-89F4-082303818138}"/>
    <cellStyle name="Total 3 8 5 2" xfId="7005" xr:uid="{B4EB0D7E-1D6A-41CD-800C-9CE1187E5548}"/>
    <cellStyle name="Total 3 8 6" xfId="4293" xr:uid="{EB204104-7492-4E69-A944-FD8101C78C6D}"/>
    <cellStyle name="Total 3 8 6 2" xfId="7116" xr:uid="{EABCE3A5-878C-459C-9781-D5802FB20076}"/>
    <cellStyle name="Total 3 8 7" xfId="3074" xr:uid="{355DCD3F-B5A3-4E1B-8123-3BB0BB4E9302}"/>
    <cellStyle name="Total 3 8 8" xfId="6398" xr:uid="{1DBC0402-5A3D-425A-87FC-3AFB5A1808E8}"/>
    <cellStyle name="Total 3 9" xfId="1316" xr:uid="{00000000-0005-0000-0000-000020010000}"/>
    <cellStyle name="Total 3 9 2" xfId="4717" xr:uid="{2AE0A097-55F9-4938-BA8A-765E52194F64}"/>
    <cellStyle name="Total 3 9 2 2" xfId="7540" xr:uid="{635A8598-E238-4E9D-8D94-35959A9784F9}"/>
    <cellStyle name="Total 3 9 3" xfId="4282" xr:uid="{85F11BDD-AA71-4854-9A78-73BA980B4028}"/>
    <cellStyle name="Total 3 9 3 2" xfId="7105" xr:uid="{46F51D8C-18F8-4120-BCEC-6995CEBDA351}"/>
    <cellStyle name="Total 3 9 4" xfId="5344" xr:uid="{86C8C1F2-AB76-428F-B3B6-9F424116ADBC}"/>
    <cellStyle name="Total 3 9 4 2" xfId="8167" xr:uid="{25DBB9FF-CD93-4322-9AB4-C75F89BD9A2D}"/>
    <cellStyle name="Total 3 9 5" xfId="5668" xr:uid="{9BC3C3D0-A794-49C8-AF0D-9DDB75D32F87}"/>
    <cellStyle name="Total 3 9 5 2" xfId="8491" xr:uid="{5579A2FB-FC96-46AA-8212-A68B4D02A832}"/>
    <cellStyle name="Total 3 9 6" xfId="5959" xr:uid="{C0DED626-EA26-4A60-9BFE-051D3D4A376A}"/>
    <cellStyle name="Total 3 9 6 2" xfId="8782" xr:uid="{B68C4BD0-88A7-4D0C-B06D-D1DFF3FC438B}"/>
    <cellStyle name="Total 3 9 7" xfId="3829" xr:uid="{A00CD30C-D9FB-4DD6-BF1D-BF48B50A475D}"/>
    <cellStyle name="Total 3 9 8" xfId="6652" xr:uid="{AB5A0530-57DC-4F9C-B381-1C625288E1F2}"/>
    <cellStyle name="Total 4" xfId="468" xr:uid="{00000000-0005-0000-0000-000021010000}"/>
    <cellStyle name="Total 5" xfId="562" xr:uid="{23FE69C7-FCF7-45BC-A71F-55C7125EC103}"/>
    <cellStyle name="Total 5 10" xfId="1449" xr:uid="{23FE69C7-FCF7-45BC-A71F-55C7125EC103}"/>
    <cellStyle name="Total 5 11" xfId="1062" xr:uid="{23FE69C7-FCF7-45BC-A71F-55C7125EC103}"/>
    <cellStyle name="Total 5 12" xfId="1579" xr:uid="{23FE69C7-FCF7-45BC-A71F-55C7125EC103}"/>
    <cellStyle name="Total 5 13" xfId="1923" xr:uid="{23FE69C7-FCF7-45BC-A71F-55C7125EC103}"/>
    <cellStyle name="Total 5 14" xfId="2315" xr:uid="{D2BD67F0-058F-4E63-97C9-CD1B8F3BBDB6}"/>
    <cellStyle name="Total 5 15" xfId="6140" xr:uid="{22A06723-965F-46C9-9EF1-8C0E34970C33}"/>
    <cellStyle name="Total 5 2" xfId="1118" xr:uid="{23FE69C7-FCF7-45BC-A71F-55C7125EC103}"/>
    <cellStyle name="Total 5 2 2" xfId="4392" xr:uid="{097E36C6-74DE-46FD-8595-3006144C07DA}"/>
    <cellStyle name="Total 5 2 2 2" xfId="7215" xr:uid="{679B96F8-415E-4697-8735-BA0B8B87EBBB}"/>
    <cellStyle name="Total 5 2 3" xfId="5126" xr:uid="{43672CA2-A2DF-4193-BA2A-B609F9BF05CE}"/>
    <cellStyle name="Total 5 2 3 2" xfId="7949" xr:uid="{A695F8CA-A966-41A1-8289-A9BD0F402BE3}"/>
    <cellStyle name="Total 5 2 4" xfId="5050" xr:uid="{79C261D8-5118-4F7D-99DF-7CC729F98A07}"/>
    <cellStyle name="Total 5 2 4 2" xfId="7873" xr:uid="{6FDE7B4C-B977-49DE-B007-2641E11ED0A5}"/>
    <cellStyle name="Total 5 2 5" xfId="4023" xr:uid="{C4381E16-95A0-46DA-8F0B-A654DC5A3942}"/>
    <cellStyle name="Total 5 2 5 2" xfId="6846" xr:uid="{112D6237-BDFA-4F41-A6DB-BC191686B1F6}"/>
    <cellStyle name="Total 5 2 6" xfId="4104" xr:uid="{A53FC8F3-7939-4CB5-8A5F-965B2C976C6E}"/>
    <cellStyle name="Total 5 2 6 2" xfId="6927" xr:uid="{BD4B0EED-95C4-4FFB-BC26-5ACF7D494450}"/>
    <cellStyle name="Total 5 2 7" xfId="3341" xr:uid="{B6172C20-6448-487A-9D3C-4F632DCA0DAE}"/>
    <cellStyle name="Total 5 2 8" xfId="6498" xr:uid="{20637C2D-4173-4CED-AD49-A23C526220B6}"/>
    <cellStyle name="Total 5 3" xfId="1413" xr:uid="{23FE69C7-FCF7-45BC-A71F-55C7125EC103}"/>
    <cellStyle name="Total 5 3 2" xfId="4709" xr:uid="{0A809843-CC9E-439C-80CA-4714EA535455}"/>
    <cellStyle name="Total 5 3 2 2" xfId="7532" xr:uid="{92C74A29-FE64-49C7-8A6F-69D2B2640117}"/>
    <cellStyle name="Total 5 3 3" xfId="4291" xr:uid="{E4195B49-43DA-44D2-AD03-F717F9124AC5}"/>
    <cellStyle name="Total 5 3 3 2" xfId="7114" xr:uid="{CC90B41D-8A17-4411-A6EB-CB420DE07EF1}"/>
    <cellStyle name="Total 5 3 4" xfId="5336" xr:uid="{45FC38F9-442D-452C-9A70-82CD1F0C3952}"/>
    <cellStyle name="Total 5 3 4 2" xfId="8159" xr:uid="{CA19A180-EA68-40CA-B952-B4DF52F611E2}"/>
    <cellStyle name="Total 5 3 5" xfId="5660" xr:uid="{45112AB6-A89E-4C3E-9D1A-DFCE862F4F30}"/>
    <cellStyle name="Total 5 3 5 2" xfId="8483" xr:uid="{70AFDD9B-B2EF-41D7-98F9-027390A8E8A0}"/>
    <cellStyle name="Total 5 3 6" xfId="5951" xr:uid="{8CDCC3FF-7928-43D5-92A5-A420F43F414C}"/>
    <cellStyle name="Total 5 3 6 2" xfId="8774" xr:uid="{5D085874-21B4-4B8D-8BDC-A1805527E40E}"/>
    <cellStyle name="Total 5 3 7" xfId="3821" xr:uid="{81F5689C-200E-45D0-909A-3F2008C957D3}"/>
    <cellStyle name="Total 5 3 8" xfId="6644" xr:uid="{34568E8B-102F-4BA5-B325-0791FB5C159A}"/>
    <cellStyle name="Total 5 4" xfId="830" xr:uid="{23FE69C7-FCF7-45BC-A71F-55C7125EC103}"/>
    <cellStyle name="Total 5 4 2" xfId="4694" xr:uid="{88B36935-62E8-4780-ACBE-478A231D6434}"/>
    <cellStyle name="Total 5 4 2 2" xfId="7517" xr:uid="{F88AFA59-08E3-4CA1-B9BF-083AF84688E7}"/>
    <cellStyle name="Total 5 4 3" xfId="4426" xr:uid="{47E651FF-E1AD-4FE3-9F12-D9EBE32E85AE}"/>
    <cellStyle name="Total 5 4 3 2" xfId="7249" xr:uid="{0158B94E-CFA3-4F26-B168-754265208CD0}"/>
    <cellStyle name="Total 5 4 4" xfId="5321" xr:uid="{D0EEA303-AF62-48F3-89FF-71D5D939F19F}"/>
    <cellStyle name="Total 5 4 4 2" xfId="8144" xr:uid="{29D5B3BA-222E-4C6A-9C46-BB9BCCF82D69}"/>
    <cellStyle name="Total 5 4 5" xfId="5645" xr:uid="{EAF8EB08-5628-43CA-AF20-38DA74C5AEF3}"/>
    <cellStyle name="Total 5 4 5 2" xfId="8468" xr:uid="{F762368C-9C80-4602-9E08-56296D5724E3}"/>
    <cellStyle name="Total 5 4 6" xfId="5936" xr:uid="{5752EB2B-A649-4846-8306-E42270197D7E}"/>
    <cellStyle name="Total 5 4 6 2" xfId="8759" xr:uid="{1EB61C81-1660-48FF-B093-C12C82055867}"/>
    <cellStyle name="Total 5 4 7" xfId="3806" xr:uid="{A38D411A-ADC7-47C7-A89D-36E030E26D57}"/>
    <cellStyle name="Total 5 4 8" xfId="6629" xr:uid="{8F17DC7F-8116-4F61-AD50-E492BA6C1EE4}"/>
    <cellStyle name="Total 5 5" xfId="1488" xr:uid="{23FE69C7-FCF7-45BC-A71F-55C7125EC103}"/>
    <cellStyle name="Total 5 5 2" xfId="2878" xr:uid="{CB0F5F13-A82B-40EB-9994-C84587FDFB43}"/>
    <cellStyle name="Total 5 5 3" xfId="6369" xr:uid="{958920FE-8BBC-4B90-8463-F9825FAC6E1D}"/>
    <cellStyle name="Total 5 6" xfId="1563" xr:uid="{23FE69C7-FCF7-45BC-A71F-55C7125EC103}"/>
    <cellStyle name="Total 5 6 2" xfId="4538" xr:uid="{5825D374-452F-4851-8328-11E8C8BF7BAE}"/>
    <cellStyle name="Total 5 6 3" xfId="7361" xr:uid="{4930E50C-BD74-4511-8097-48C9A482E362}"/>
    <cellStyle name="Total 5 7" xfId="1587" xr:uid="{23FE69C7-FCF7-45BC-A71F-55C7125EC103}"/>
    <cellStyle name="Total 5 7 2" xfId="5011" xr:uid="{76FA5421-35A2-4991-8FED-03A67934D68E}"/>
    <cellStyle name="Total 5 7 3" xfId="7834" xr:uid="{CD7FE943-5F0E-485D-8AC2-4FF0285BD8CC}"/>
    <cellStyle name="Total 5 8" xfId="829" xr:uid="{23FE69C7-FCF7-45BC-A71F-55C7125EC103}"/>
    <cellStyle name="Total 5 9" xfId="786" xr:uid="{23FE69C7-FCF7-45BC-A71F-55C7125EC103}"/>
    <cellStyle name="Total 6" xfId="778" xr:uid="{00000000-0005-0000-0000-00001C010000}"/>
    <cellStyle name="Total 6 10" xfId="6574" xr:uid="{3CF094B1-193B-4DD1-9149-9A1392FE6A56}"/>
    <cellStyle name="Total 6 2" xfId="3958" xr:uid="{3BD910C0-8BFF-470E-A36F-B4D7AF585B8B}"/>
    <cellStyle name="Total 6 2 2" xfId="4846" xr:uid="{ACC6D73A-52C5-4633-8205-D94FE5BF6F50}"/>
    <cellStyle name="Total 6 2 2 2" xfId="7669" xr:uid="{AF118D35-FCB7-480E-BBBA-1E4CF6BA9B15}"/>
    <cellStyle name="Total 6 2 3" xfId="5153" xr:uid="{CBDEBA5A-8F40-4D2E-8A67-2F8369E376C2}"/>
    <cellStyle name="Total 6 2 3 2" xfId="7976" xr:uid="{B11D7BC8-B939-495B-9DB2-94F9EAE0B109}"/>
    <cellStyle name="Total 6 2 4" xfId="5473" xr:uid="{67CFF9B9-1BFE-4606-83B8-D4D7094D35D0}"/>
    <cellStyle name="Total 6 2 4 2" xfId="8296" xr:uid="{81E4A7BD-DDC4-4ED5-AE02-316B1DA2E47B}"/>
    <cellStyle name="Total 6 2 5" xfId="5797" xr:uid="{FA518ED4-FB34-419F-A1FF-90FAA30712CC}"/>
    <cellStyle name="Total 6 2 5 2" xfId="8620" xr:uid="{F87322D9-8EEA-4242-BB8B-DA527C014EC7}"/>
    <cellStyle name="Total 6 2 6" xfId="6088" xr:uid="{BC72CD4B-E710-48CC-99B8-D410A91F13F2}"/>
    <cellStyle name="Total 6 2 6 2" xfId="8911" xr:uid="{EF2F3983-7361-4778-9654-1BE81CA7B518}"/>
    <cellStyle name="Total 6 2 7" xfId="6781" xr:uid="{44825ACB-6C2E-47D9-9CA7-8B25DC6E49FE}"/>
    <cellStyle name="Total 6 3" xfId="3816" xr:uid="{C4B8D6D6-38EC-4AEB-8926-545CE46C3A1F}"/>
    <cellStyle name="Total 6 3 2" xfId="4704" xr:uid="{6BF7CBD8-3DF8-4088-B27C-27CD90E9D657}"/>
    <cellStyle name="Total 6 3 2 2" xfId="7527" xr:uid="{38032D8C-3B11-4027-92DC-5D259A2CE254}"/>
    <cellStyle name="Total 6 3 3" xfId="4455" xr:uid="{CB2833F9-DEEB-4C14-B6E1-03F8A8F4C11E}"/>
    <cellStyle name="Total 6 3 3 2" xfId="7278" xr:uid="{70272ADD-4651-44E3-B0EE-BC2D192ED2AA}"/>
    <cellStyle name="Total 6 3 4" xfId="5331" xr:uid="{017193E0-5D1A-4680-A714-F9B52E1C9957}"/>
    <cellStyle name="Total 6 3 4 2" xfId="8154" xr:uid="{20E72A9D-ADFE-4FE2-98B5-3D8E09235E38}"/>
    <cellStyle name="Total 6 3 5" xfId="5655" xr:uid="{73036DE5-1CA1-4659-A8B4-19CD0A56DBF2}"/>
    <cellStyle name="Total 6 3 5 2" xfId="8478" xr:uid="{B38F4CC3-7CC6-427F-93E0-52AF7F3630F5}"/>
    <cellStyle name="Total 6 3 6" xfId="5946" xr:uid="{8A218AF4-6B51-4EC5-9AB7-A6D3A33415F7}"/>
    <cellStyle name="Total 6 3 6 2" xfId="8769" xr:uid="{73603286-17F0-4A41-AC64-E9191D4657D7}"/>
    <cellStyle name="Total 6 3 7" xfId="6639" xr:uid="{CCC008FF-D221-4AF9-87D2-3A788AAB76D8}"/>
    <cellStyle name="Total 6 4" xfId="4639" xr:uid="{FC018873-CC98-44B8-A97C-79904B91DD4F}"/>
    <cellStyle name="Total 6 4 2" xfId="7462" xr:uid="{75574E42-1F77-442B-A8ED-9B21BA2E4533}"/>
    <cellStyle name="Total 6 5" xfId="5031" xr:uid="{7FEBC276-5FD0-42BF-B3B4-214516D02CD0}"/>
    <cellStyle name="Total 6 5 2" xfId="7854" xr:uid="{0221941F-3043-4AB9-AC6A-C72ED5D1E6CA}"/>
    <cellStyle name="Total 6 6" xfId="5266" xr:uid="{B5CB7E9D-8B55-4ADC-AF03-EC4F26E5BD22}"/>
    <cellStyle name="Total 6 6 2" xfId="8089" xr:uid="{C08F63B3-9598-4883-975B-6608425EC9DE}"/>
    <cellStyle name="Total 6 7" xfId="5590" xr:uid="{3F9AB2FF-73E3-4135-8FE2-9A66AA87E87D}"/>
    <cellStyle name="Total 6 7 2" xfId="8413" xr:uid="{647AD053-223E-40CD-B3DF-D3E0D4CB07B7}"/>
    <cellStyle name="Total 6 8" xfId="5881" xr:uid="{2F57E404-7527-45F1-BEE8-C51FED34EE4B}"/>
    <cellStyle name="Total 6 8 2" xfId="8704" xr:uid="{468203DA-C35B-4AE6-AC70-5D6C09A984C9}"/>
    <cellStyle name="Total 6 9" xfId="3751" xr:uid="{B668EDB5-064C-4D3B-9B51-796240218A2D}"/>
    <cellStyle name="Total 7" xfId="763" xr:uid="{00000000-0005-0000-0000-00001C010000}"/>
    <cellStyle name="Total 7 10" xfId="6568" xr:uid="{9760C570-87FE-4C8C-A58C-C2F19515D2E9}"/>
    <cellStyle name="Total 7 2" xfId="3952" xr:uid="{7428A5E2-139E-45BA-A60D-34B0059B629D}"/>
    <cellStyle name="Total 7 2 2" xfId="4840" xr:uid="{D4DEAEB0-66D9-48D3-8C3E-8653C433E329}"/>
    <cellStyle name="Total 7 2 2 2" xfId="7663" xr:uid="{D939344C-882E-4E9B-846C-A388393F813D}"/>
    <cellStyle name="Total 7 2 3" xfId="4405" xr:uid="{54182BB9-5D23-4BC5-917A-EEC6F5C9A868}"/>
    <cellStyle name="Total 7 2 3 2" xfId="7228" xr:uid="{9C433B77-88C8-4940-812E-B0DDD52B1ECA}"/>
    <cellStyle name="Total 7 2 4" xfId="5467" xr:uid="{9B61281D-6D87-4FC7-ACFA-DC3F8B0BE978}"/>
    <cellStyle name="Total 7 2 4 2" xfId="8290" xr:uid="{345357DE-41E4-44D6-B5D0-E514F3E3397F}"/>
    <cellStyle name="Total 7 2 5" xfId="5791" xr:uid="{16C853A7-5524-480F-A8C2-48D26D124797}"/>
    <cellStyle name="Total 7 2 5 2" xfId="8614" xr:uid="{B5064B52-3DFE-4855-8D3E-4D07DB822219}"/>
    <cellStyle name="Total 7 2 6" xfId="6082" xr:uid="{BE96BAA6-AAA9-4604-AC79-CACF514D564D}"/>
    <cellStyle name="Total 7 2 6 2" xfId="8905" xr:uid="{0C56B970-60F2-4E00-82B0-C78E8EF4AA03}"/>
    <cellStyle name="Total 7 2 7" xfId="6775" xr:uid="{67C8D938-7229-40A3-8542-035062D28A06}"/>
    <cellStyle name="Total 7 3" xfId="3323" xr:uid="{341E3875-E1E3-45CD-84BB-BD7C1D7E551C}"/>
    <cellStyle name="Total 7 3 2" xfId="4374" xr:uid="{71CD2EE2-1383-4D9A-BA74-59DD9BF52877}"/>
    <cellStyle name="Total 7 3 2 2" xfId="7197" xr:uid="{BE374142-034F-4CCD-A930-773B49980FC3}"/>
    <cellStyle name="Total 7 3 3" xfId="4183" xr:uid="{4F73F22B-FE2B-4492-8FE8-5CDDE3702DDC}"/>
    <cellStyle name="Total 7 3 3 2" xfId="7006" xr:uid="{F89AC6CC-F1EB-4892-B121-F8E87A9C188D}"/>
    <cellStyle name="Total 7 3 4" xfId="2875" xr:uid="{20F6834D-31D4-4C64-A32E-36A39B2C6DF7}"/>
    <cellStyle name="Total 7 3 4 2" xfId="6366" xr:uid="{0CE4FC3D-3BE2-4D5E-B5CA-E9A2360766FA}"/>
    <cellStyle name="Total 7 3 5" xfId="4901" xr:uid="{DE11CF78-576C-45A4-856E-6F44F7470895}"/>
    <cellStyle name="Total 7 3 5 2" xfId="7724" xr:uid="{1CF306B8-8D76-4A34-BE8E-89DBFBF9AF6C}"/>
    <cellStyle name="Total 7 3 6" xfId="2797" xr:uid="{7C6FD599-C054-4C30-A513-3A06FB8988B5}"/>
    <cellStyle name="Total 7 3 6 2" xfId="6288" xr:uid="{C326EF40-AF30-4C8A-AE94-7F8C94273E10}"/>
    <cellStyle name="Total 7 3 7" xfId="6480" xr:uid="{114E9C0E-D586-4A6E-A1A7-7F9112B4B5F4}"/>
    <cellStyle name="Total 7 4" xfId="4633" xr:uid="{31222D57-B5B2-4E5B-A3BC-A94979CAA3CB}"/>
    <cellStyle name="Total 7 4 2" xfId="7456" xr:uid="{F6021156-8E71-4579-83A1-BFD6E2762C57}"/>
    <cellStyle name="Total 7 5" xfId="4029" xr:uid="{DE2E0211-798B-4567-B91D-AF24A6A687D2}"/>
    <cellStyle name="Total 7 5 2" xfId="6852" xr:uid="{67A3F27C-7B44-4CD7-90E5-73D260EFB9EF}"/>
    <cellStyle name="Total 7 6" xfId="5260" xr:uid="{D58F59DE-DB3A-45DB-8642-85B5E3729A58}"/>
    <cellStyle name="Total 7 6 2" xfId="8083" xr:uid="{CEA0A5D5-D593-489F-8ABA-0AB8AEA8CFB1}"/>
    <cellStyle name="Total 7 7" xfId="5584" xr:uid="{4D8A5BB7-5570-442C-93E2-5C689DEAB0C6}"/>
    <cellStyle name="Total 7 7 2" xfId="8407" xr:uid="{2EF2A2E8-0D6C-4236-9F99-13DE71795994}"/>
    <cellStyle name="Total 7 8" xfId="5875" xr:uid="{BD0C91AE-25A7-4976-91DB-A326EA169120}"/>
    <cellStyle name="Total 7 8 2" xfId="8698" xr:uid="{FF776056-206A-414B-86FE-DBEB1556E3B2}"/>
    <cellStyle name="Total 7 9" xfId="3745" xr:uid="{72FE444A-C05A-44A8-B760-DC283C50B715}"/>
    <cellStyle name="Total 8" xfId="1521" xr:uid="{00000000-0005-0000-0000-00001C010000}"/>
    <cellStyle name="Total 8 10" xfId="6588" xr:uid="{594588F7-611E-4089-9D11-5A6417E8B279}"/>
    <cellStyle name="Total 8 2" xfId="3972" xr:uid="{688A2E66-DA46-4914-A8B4-7FD4AAF1A0EF}"/>
    <cellStyle name="Total 8 2 2" xfId="4860" xr:uid="{8453B8F4-BCE6-4830-9DF4-CA942AE86F46}"/>
    <cellStyle name="Total 8 2 2 2" xfId="7683" xr:uid="{57C74987-E2F9-4F1D-92D2-B23E8F2FB5C7}"/>
    <cellStyle name="Total 8 2 3" xfId="5167" xr:uid="{A29F3D3E-DBDB-43F6-BD6F-B0928687BE68}"/>
    <cellStyle name="Total 8 2 3 2" xfId="7990" xr:uid="{BCBD6348-CC55-4B85-95F3-C019E4EF9D69}"/>
    <cellStyle name="Total 8 2 4" xfId="5487" xr:uid="{569131CC-9314-4ED6-B67A-C8CD2D42022D}"/>
    <cellStyle name="Total 8 2 4 2" xfId="8310" xr:uid="{47211407-3062-4634-ADDC-6E495CB9B037}"/>
    <cellStyle name="Total 8 2 5" xfId="5811" xr:uid="{3A00AFDD-84B1-4589-942F-26956A23FBD8}"/>
    <cellStyle name="Total 8 2 5 2" xfId="8634" xr:uid="{DECC8129-2072-4391-B4CF-F0EB46F45538}"/>
    <cellStyle name="Total 8 2 6" xfId="6102" xr:uid="{401AF28B-1C40-4C8B-B105-B4ED1F63D144}"/>
    <cellStyle name="Total 8 2 6 2" xfId="8925" xr:uid="{BEF63A4E-F869-4940-B57F-F284DEB9CE92}"/>
    <cellStyle name="Total 8 2 7" xfId="6795" xr:uid="{52746F3F-45B5-45F5-94DE-913CF10B61A6}"/>
    <cellStyle name="Total 8 3" xfId="3908" xr:uid="{03CA9353-AB19-4476-A79F-DFE3ABC2A3CA}"/>
    <cellStyle name="Total 8 3 2" xfId="4796" xr:uid="{899F13D8-D961-440D-BC2E-7B54CA232BE9}"/>
    <cellStyle name="Total 8 3 2 2" xfId="7619" xr:uid="{3628167C-B814-448F-9C9C-E460E8E479F2}"/>
    <cellStyle name="Total 8 3 3" xfId="4413" xr:uid="{0CC4E0FD-8BAA-4131-A1B7-44C461B74D64}"/>
    <cellStyle name="Total 8 3 3 2" xfId="7236" xr:uid="{AEB44F4E-5853-42D5-9454-A78B67F978FF}"/>
    <cellStyle name="Total 8 3 4" xfId="5423" xr:uid="{C0CC7202-E664-491C-B84A-355915A3A855}"/>
    <cellStyle name="Total 8 3 4 2" xfId="8246" xr:uid="{EC7AD828-D83E-491E-8C01-909C9EBD78FE}"/>
    <cellStyle name="Total 8 3 5" xfId="5747" xr:uid="{A02449FA-7D4A-449F-A7D4-B5EF061CAACA}"/>
    <cellStyle name="Total 8 3 5 2" xfId="8570" xr:uid="{08B937E0-8F46-4D2F-AA5B-2C5A519CFBB8}"/>
    <cellStyle name="Total 8 3 6" xfId="6038" xr:uid="{EBC54DC8-61FC-4368-A297-FF7AC622FF2E}"/>
    <cellStyle name="Total 8 3 6 2" xfId="8861" xr:uid="{FE7BE078-D50C-492F-AAFA-5C6960532E5A}"/>
    <cellStyle name="Total 8 3 7" xfId="6731" xr:uid="{2A8A88A7-40D1-47F9-A7D1-D6EE69DDFAD4}"/>
    <cellStyle name="Total 8 4" xfId="4653" xr:uid="{AB36F111-686E-412A-AA15-D439C982F352}"/>
    <cellStyle name="Total 8 4 2" xfId="7476" xr:uid="{FBD6734B-CA4C-48F7-B022-FFF40D9C3F0A}"/>
    <cellStyle name="Total 8 5" xfId="4335" xr:uid="{FD483807-E63D-45D0-A3F7-A3DF30B975DA}"/>
    <cellStyle name="Total 8 5 2" xfId="7158" xr:uid="{A45BCBDD-83F0-4ADE-9993-AA8D3FD5405B}"/>
    <cellStyle name="Total 8 6" xfId="5280" xr:uid="{BFB3CEDF-B849-4095-BAE1-F31DCA44148E}"/>
    <cellStyle name="Total 8 6 2" xfId="8103" xr:uid="{87641F97-33D8-453E-9FC5-128144150684}"/>
    <cellStyle name="Total 8 7" xfId="5604" xr:uid="{FD61BBC2-E619-4A7D-93DB-8602000C2DB4}"/>
    <cellStyle name="Total 8 7 2" xfId="8427" xr:uid="{AEA9C0AA-5550-42E7-83AF-908F03718691}"/>
    <cellStyle name="Total 8 8" xfId="5895" xr:uid="{0BA18189-402F-44C9-81F3-71CEF8B6911F}"/>
    <cellStyle name="Total 8 8 2" xfId="8718" xr:uid="{C196B7EA-CCEA-4CAB-9A66-37D4E0CBBB57}"/>
    <cellStyle name="Total 8 9" xfId="3765" xr:uid="{95CCAA0B-AE06-4CF6-B9B3-BB8A4D85E70A}"/>
    <cellStyle name="Total 9" xfId="757" xr:uid="{00000000-0005-0000-0000-00001C010000}"/>
    <cellStyle name="Total 9 10" xfId="6571" xr:uid="{73144556-F4CA-4848-99A2-80D3303B30DC}"/>
    <cellStyle name="Total 9 2" xfId="3955" xr:uid="{42A8BEA7-3D9B-45B9-8894-C222E56B2EF3}"/>
    <cellStyle name="Total 9 2 2" xfId="4843" xr:uid="{41FDA10F-375F-495A-8343-C445C58F6710}"/>
    <cellStyle name="Total 9 2 2 2" xfId="7666" xr:uid="{6E529FBB-587C-4F61-93C4-A5AEBA6011E3}"/>
    <cellStyle name="Total 9 2 3" xfId="4152" xr:uid="{152CD999-F4A9-4504-976A-E53948D94FF6}"/>
    <cellStyle name="Total 9 2 3 2" xfId="6975" xr:uid="{1C8CE729-CEA2-400E-99ED-3FAF89A5899F}"/>
    <cellStyle name="Total 9 2 4" xfId="5470" xr:uid="{6DAD0092-F555-43DC-AB3A-2BC2D99B1A70}"/>
    <cellStyle name="Total 9 2 4 2" xfId="8293" xr:uid="{B2E7297F-94F8-4999-84F6-9D49038286CB}"/>
    <cellStyle name="Total 9 2 5" xfId="5794" xr:uid="{71E9C663-9A3E-4220-B278-5BD500420E0C}"/>
    <cellStyle name="Total 9 2 5 2" xfId="8617" xr:uid="{23078579-EED2-431B-96E3-20F47F70D72E}"/>
    <cellStyle name="Total 9 2 6" xfId="6085" xr:uid="{79986790-6050-468F-9624-06BBE03E39DE}"/>
    <cellStyle name="Total 9 2 6 2" xfId="8908" xr:uid="{4E175427-2D32-47BE-80A1-805FAE7E524C}"/>
    <cellStyle name="Total 9 2 7" xfId="6778" xr:uid="{E463CA61-4C43-43FB-A1CE-0218819DA0EB}"/>
    <cellStyle name="Total 9 3" xfId="3071" xr:uid="{BA2B3784-47DE-4B81-95A9-E8315CABBA1E}"/>
    <cellStyle name="Total 9 3 2" xfId="4207" xr:uid="{6048CF8D-05A2-400E-8213-A3D931A9F37F}"/>
    <cellStyle name="Total 9 3 2 2" xfId="7030" xr:uid="{19274088-BEA2-44C3-8E00-B701D3CA3661}"/>
    <cellStyle name="Total 9 3 3" xfId="4284" xr:uid="{1CECFC5C-79BE-4529-91AF-353B7443D56D}"/>
    <cellStyle name="Total 9 3 3 2" xfId="7107" xr:uid="{6B64F898-5CE9-4F14-AC00-1A65186125A0}"/>
    <cellStyle name="Total 9 3 4" xfId="4345" xr:uid="{A67A2B37-52EC-49B4-B1A9-4267252A612F}"/>
    <cellStyle name="Total 9 3 4 2" xfId="7168" xr:uid="{4CD7F09E-1139-4C90-B697-A1F0F25CF181}"/>
    <cellStyle name="Total 9 3 5" xfId="4948" xr:uid="{D1B765AA-BC1C-4B11-A017-D065208FC9BB}"/>
    <cellStyle name="Total 9 3 5 2" xfId="7771" xr:uid="{282FA75D-5DA3-46F6-9A83-879372EE119D}"/>
    <cellStyle name="Total 9 3 6" xfId="4336" xr:uid="{8FB227C9-F427-4399-A9E4-ECB0FE4DF209}"/>
    <cellStyle name="Total 9 3 6 2" xfId="7159" xr:uid="{2407F86E-A83A-49BA-8404-329A647C06CE}"/>
    <cellStyle name="Total 9 3 7" xfId="6395" xr:uid="{1B2CAC00-A252-4C64-AE44-5DD45002326F}"/>
    <cellStyle name="Total 9 4" xfId="4636" xr:uid="{59B12F6D-1549-4193-BEA0-C3397392B146}"/>
    <cellStyle name="Total 9 4 2" xfId="7459" xr:uid="{8A7FCBFC-0D7C-4674-BD02-182A846D6FF4}"/>
    <cellStyle name="Total 9 5" xfId="4188" xr:uid="{530DC22D-ECC4-4CCD-9117-93B972812786}"/>
    <cellStyle name="Total 9 5 2" xfId="7011" xr:uid="{847253CC-9318-40DA-9B26-3985DEE364C4}"/>
    <cellStyle name="Total 9 6" xfId="5263" xr:uid="{DE579A02-4865-4AE5-9B69-A20C07FCACC7}"/>
    <cellStyle name="Total 9 6 2" xfId="8086" xr:uid="{F8ACC704-CF9B-434D-A172-CEF37B7AED6A}"/>
    <cellStyle name="Total 9 7" xfId="5587" xr:uid="{AAA96B37-E316-40CF-AB0C-974B05F9DD0F}"/>
    <cellStyle name="Total 9 7 2" xfId="8410" xr:uid="{F8911427-30C1-4C02-AD38-ED09F1C8DC3C}"/>
    <cellStyle name="Total 9 8" xfId="5878" xr:uid="{A75696FF-0A52-4CF6-98E9-E2F2D70B3587}"/>
    <cellStyle name="Total 9 8 2" xfId="8701" xr:uid="{03389A66-4BD4-4AB2-ACFC-268C9AC828CF}"/>
    <cellStyle name="Total 9 9" xfId="3748" xr:uid="{22329873-E2DB-4AB9-BB78-B0A68BD2CDC5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221" xr:uid="{E9B54A95-66F9-4DD7-9AC8-B15DEF18B8F4}"/>
    <cellStyle name="Valuta 2 10 2 2 2" xfId="3448" xr:uid="{5872ADEA-F85E-4EDE-85FB-1B15629C6889}"/>
    <cellStyle name="Valuta 2 10 2 3" xfId="2029" xr:uid="{E9B54A95-66F9-4DD7-9AC8-B15DEF18B8F4}"/>
    <cellStyle name="Valuta 2 10 2 3 2" xfId="2985" xr:uid="{C9CE2483-7BA0-4964-8FE5-6616286E82A0}"/>
    <cellStyle name="Valuta 2 10 2 4" xfId="2422" xr:uid="{649B4BC4-9503-4431-9520-FB8A0826E611}"/>
    <cellStyle name="Valuta 2 10 3" xfId="949" xr:uid="{00000000-0005-0000-0000-000024010000}"/>
    <cellStyle name="Valuta 2 10 3 2" xfId="3644" xr:uid="{9E16B8DE-D02C-477A-8413-938E9AF1B558}"/>
    <cellStyle name="Valuta 2 10 4" xfId="1833" xr:uid="{00000000-0005-0000-0000-000024010000}"/>
    <cellStyle name="Valuta 2 10 4 2" xfId="3223" xr:uid="{AB74969A-9EE9-4D9B-A81E-262D535D0C62}"/>
    <cellStyle name="Valuta 2 10 5" xfId="2692" xr:uid="{802F6B7A-D8E4-4927-89BF-D0198C7B5F75}"/>
    <cellStyle name="Valuta 2 10 6" xfId="2214" xr:uid="{F481B34B-CCF4-4BE7-BCA2-31795BFF1A3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130" xr:uid="{1BE25560-67D3-4F92-AA81-FDFA4F2B4F35}"/>
    <cellStyle name="Valuta 2 12 2 2 2" xfId="3356" xr:uid="{0D843B18-F782-452B-A093-B8321B050CDE}"/>
    <cellStyle name="Valuta 2 12 2 3" xfId="1937" xr:uid="{1BE25560-67D3-4F92-AA81-FDFA4F2B4F35}"/>
    <cellStyle name="Valuta 2 12 2 3 2" xfId="2893" xr:uid="{96ED4B72-48BE-4E51-8DC0-297A82B84492}"/>
    <cellStyle name="Valuta 2 12 2 4" xfId="2330" xr:uid="{3AAE38E3-65CE-45C6-9112-A4ACFC790328}"/>
    <cellStyle name="Valuta 2 12 3" xfId="851" xr:uid="{00000000-0005-0000-0000-000026010000}"/>
    <cellStyle name="Valuta 2 12 3 2" xfId="3558" xr:uid="{0BE1D6E7-DBF0-4942-9D2B-2BAE35B2EDEF}"/>
    <cellStyle name="Valuta 2 12 4" xfId="1738" xr:uid="{00000000-0005-0000-0000-000026010000}"/>
    <cellStyle name="Valuta 2 12 4 2" xfId="3125" xr:uid="{79B2CEB1-DD22-4E2F-A3BE-C573ECDB44A2}"/>
    <cellStyle name="Valuta 2 12 5" xfId="2593" xr:uid="{F8469203-35CD-465E-ADFA-EAC5494E1C4D}"/>
    <cellStyle name="Valuta 2 12 6" xfId="2132" xr:uid="{D0E666C0-9E54-4617-AD73-A7B6825501DC}"/>
    <cellStyle name="Valuta 2 13" xfId="564" xr:uid="{52539692-C495-459E-857E-2598FBDDB7F5}"/>
    <cellStyle name="Valuta 2 13 2" xfId="1120" xr:uid="{52539692-C495-459E-857E-2598FBDDB7F5}"/>
    <cellStyle name="Valuta 2 13 2 2" xfId="3343" xr:uid="{A652CFD7-F90F-473E-8A52-5E378F38A150}"/>
    <cellStyle name="Valuta 2 13 3" xfId="1925" xr:uid="{52539692-C495-459E-857E-2598FBDDB7F5}"/>
    <cellStyle name="Valuta 2 13 3 2" xfId="2880" xr:uid="{F9DBD9FE-DE93-40A4-973B-E9E4B67749C2}"/>
    <cellStyle name="Valuta 2 13 4" xfId="2317" xr:uid="{974AEF32-3CC3-42EC-A208-4181BBB74C4C}"/>
    <cellStyle name="Valuta 2 14" xfId="785" xr:uid="{00000000-0005-0000-0000-000023010000}"/>
    <cellStyle name="Valuta 2 14 2" xfId="3540" xr:uid="{FC057D97-06FA-4F0E-9B1F-F49F8155539E}"/>
    <cellStyle name="Valuta 2 15" xfId="1718" xr:uid="{00000000-0005-0000-0000-000023010000}"/>
    <cellStyle name="Valuta 2 15 2" xfId="3084" xr:uid="{751046D4-F6C5-4AF6-B721-FDBBD6A77EE3}"/>
    <cellStyle name="Valuta 2 16" xfId="2539" xr:uid="{8E944062-5787-47C1-975A-08D0C4576E2A}"/>
    <cellStyle name="Valuta 2 17" xfId="2117" xr:uid="{26261ACE-DD5A-4FAB-8EE1-12DEDC8E14E9}"/>
    <cellStyle name="Valuta 2 2" xfId="71" xr:uid="{00000000-0005-0000-0000-000027010000}"/>
    <cellStyle name="Valuta 2 2 10" xfId="793" xr:uid="{00000000-0005-0000-0000-000027010000}"/>
    <cellStyle name="Valuta 2 2 10 2" xfId="3544" xr:uid="{23E184D8-A688-43F9-BA9C-EF3E59D584E9}"/>
    <cellStyle name="Valuta 2 2 11" xfId="1722" xr:uid="{00000000-0005-0000-0000-000027010000}"/>
    <cellStyle name="Valuta 2 2 11 2" xfId="3092" xr:uid="{1F161C86-E76C-4691-84CB-7059FA7F93C1}"/>
    <cellStyle name="Valuta 2 2 12" xfId="2548" xr:uid="{82E7B990-2F8D-45F4-9C39-B003E67853F2}"/>
    <cellStyle name="Valuta 2 2 13" xfId="2121" xr:uid="{27472DEB-1D6B-4A4F-809F-7552484E21E8}"/>
    <cellStyle name="Valuta 2 2 2" xfId="187" xr:uid="{00000000-0005-0000-0000-000028010000}"/>
    <cellStyle name="Valuta 2 2 2 10" xfId="2145" xr:uid="{FD8FE8A2-6781-4E5A-827B-59051B64899F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303" xr:uid="{F2D03F55-0189-4695-8D77-79F276A13BFA}"/>
    <cellStyle name="Valuta 2 2 2 2 2 2 2 2 2" xfId="3530" xr:uid="{918A7CB5-F0FE-40C5-8896-3FBD79C23130}"/>
    <cellStyle name="Valuta 2 2 2 2 2 2 2 3" xfId="2111" xr:uid="{F2D03F55-0189-4695-8D77-79F276A13BFA}"/>
    <cellStyle name="Valuta 2 2 2 2 2 2 2 3 2" xfId="3067" xr:uid="{713EDB19-5471-4E63-8DF3-5BEB9CB2C2A2}"/>
    <cellStyle name="Valuta 2 2 2 2 2 2 2 4" xfId="2504" xr:uid="{9595E052-9FA7-487E-B0F3-EF945F6DDD38}"/>
    <cellStyle name="Valuta 2 2 2 2 2 2 3" xfId="1031" xr:uid="{00000000-0005-0000-0000-00002B010000}"/>
    <cellStyle name="Valuta 2 2 2 2 2 2 3 2" xfId="3723" xr:uid="{16A76927-DBA8-46BD-8A86-AB140F57CAB0}"/>
    <cellStyle name="Valuta 2 2 2 2 2 2 4" xfId="1915" xr:uid="{00000000-0005-0000-0000-00002B010000}"/>
    <cellStyle name="Valuta 2 2 2 2 2 2 4 2" xfId="3305" xr:uid="{B07A8AB6-D149-4503-BC64-E209E3045C79}"/>
    <cellStyle name="Valuta 2 2 2 2 2 2 5" xfId="2774" xr:uid="{E012FDFB-06D1-46AC-A72C-5FB02913DFCA}"/>
    <cellStyle name="Valuta 2 2 2 2 2 2 6" xfId="2292" xr:uid="{978B8881-A833-473B-8EFC-15640FBC8D27}"/>
    <cellStyle name="Valuta 2 2 2 2 2 3" xfId="474" xr:uid="{00000000-0005-0000-0000-00002C010000}"/>
    <cellStyle name="Valuta 2 2 2 2 2 4" xfId="656" xr:uid="{E5C60062-3E6B-4185-B313-AB94F864A718}"/>
    <cellStyle name="Valuta 2 2 2 2 2 4 2" xfId="1209" xr:uid="{E5C60062-3E6B-4185-B313-AB94F864A718}"/>
    <cellStyle name="Valuta 2 2 2 2 2 4 2 2" xfId="3435" xr:uid="{9EB89EB6-2581-4A21-AA66-6FA9FAF60220}"/>
    <cellStyle name="Valuta 2 2 2 2 2 4 3" xfId="2016" xr:uid="{E5C60062-3E6B-4185-B313-AB94F864A718}"/>
    <cellStyle name="Valuta 2 2 2 2 2 4 3 2" xfId="2972" xr:uid="{242CAEF2-E8B3-4F4D-BC44-B42EB659B383}"/>
    <cellStyle name="Valuta 2 2 2 2 2 4 4" xfId="2409" xr:uid="{C3926D9A-A165-495F-B823-695716F93668}"/>
    <cellStyle name="Valuta 2 2 2 2 2 5" xfId="936" xr:uid="{00000000-0005-0000-0000-00002A010000}"/>
    <cellStyle name="Valuta 2 2 2 2 2 5 2" xfId="3637" xr:uid="{3B854E3D-4C38-46DF-A283-D3579284452D}"/>
    <cellStyle name="Valuta 2 2 2 2 2 6" xfId="1820" xr:uid="{00000000-0005-0000-0000-00002A010000}"/>
    <cellStyle name="Valuta 2 2 2 2 2 6 2" xfId="3210" xr:uid="{43B939D5-D9B0-47A2-85A8-8A219BBA425E}"/>
    <cellStyle name="Valuta 2 2 2 2 2 7" xfId="2679" xr:uid="{12CADB54-D0AD-4407-911E-240B67244BC6}"/>
    <cellStyle name="Valuta 2 2 2 2 2 8" xfId="2209" xr:uid="{4989E1BA-3004-422D-B2E5-2ECEA5F049B4}"/>
    <cellStyle name="Valuta 2 2 2 2 3" xfId="314" xr:uid="{00000000-0005-0000-0000-00002D010000}"/>
    <cellStyle name="Valuta 2 2 2 2 3 2" xfId="711" xr:uid="{FAAE2EF1-A728-4B90-8688-C3B70C9CA0BB}"/>
    <cellStyle name="Valuta 2 2 2 2 3 2 2" xfId="1263" xr:uid="{FAAE2EF1-A728-4B90-8688-C3B70C9CA0BB}"/>
    <cellStyle name="Valuta 2 2 2 2 3 2 2 2" xfId="3490" xr:uid="{1F545972-AF49-44AD-986A-5FC144B3F2C8}"/>
    <cellStyle name="Valuta 2 2 2 2 3 2 3" xfId="2071" xr:uid="{FAAE2EF1-A728-4B90-8688-C3B70C9CA0BB}"/>
    <cellStyle name="Valuta 2 2 2 2 3 2 3 2" xfId="3027" xr:uid="{69EC2657-92F9-4ED9-ADA7-4D60827961E6}"/>
    <cellStyle name="Valuta 2 2 2 2 3 2 4" xfId="2464" xr:uid="{B2229622-E34C-4E95-AFFC-AA9B99AC6DDE}"/>
    <cellStyle name="Valuta 2 2 2 2 3 3" xfId="991" xr:uid="{00000000-0005-0000-0000-00002D010000}"/>
    <cellStyle name="Valuta 2 2 2 2 3 3 2" xfId="3683" xr:uid="{F7B32EC0-5602-4FF4-B7E4-51E84C55BDCD}"/>
    <cellStyle name="Valuta 2 2 2 2 3 4" xfId="1875" xr:uid="{00000000-0005-0000-0000-00002D010000}"/>
    <cellStyle name="Valuta 2 2 2 2 3 4 2" xfId="3265" xr:uid="{7460B2E8-6394-4394-8C30-2B0AC8DDDED7}"/>
    <cellStyle name="Valuta 2 2 2 2 3 5" xfId="2734" xr:uid="{921D01A3-DD71-41A9-9939-AEEE56903A34}"/>
    <cellStyle name="Valuta 2 2 2 2 3 6" xfId="2252" xr:uid="{9CD45A4E-77A6-45FC-B9C0-FA3314BC0A1D}"/>
    <cellStyle name="Valuta 2 2 2 2 4" xfId="473" xr:uid="{00000000-0005-0000-0000-00002E010000}"/>
    <cellStyle name="Valuta 2 2 2 2 5" xfId="616" xr:uid="{0AFBBBC0-0750-4AB9-8197-505FC4E5B15E}"/>
    <cellStyle name="Valuta 2 2 2 2 5 2" xfId="1169" xr:uid="{0AFBBBC0-0750-4AB9-8197-505FC4E5B15E}"/>
    <cellStyle name="Valuta 2 2 2 2 5 2 2" xfId="3395" xr:uid="{2D47B3F5-38C6-4851-9F36-69736B440BB1}"/>
    <cellStyle name="Valuta 2 2 2 2 5 3" xfId="1976" xr:uid="{0AFBBBC0-0750-4AB9-8197-505FC4E5B15E}"/>
    <cellStyle name="Valuta 2 2 2 2 5 3 2" xfId="2932" xr:uid="{9991F4D1-5402-47CE-A3F6-4854A8359C88}"/>
    <cellStyle name="Valuta 2 2 2 2 5 4" xfId="2369" xr:uid="{81913EB5-D6D2-4A91-9F1E-FDDA0DC7E34A}"/>
    <cellStyle name="Valuta 2 2 2 2 6" xfId="896" xr:uid="{00000000-0005-0000-0000-000029010000}"/>
    <cellStyle name="Valuta 2 2 2 2 6 2" xfId="3597" xr:uid="{BA3F5F1D-A7E9-455B-9501-4CBAD0E96262}"/>
    <cellStyle name="Valuta 2 2 2 2 7" xfId="1780" xr:uid="{00000000-0005-0000-0000-000029010000}"/>
    <cellStyle name="Valuta 2 2 2 2 7 2" xfId="3170" xr:uid="{75AE8D77-7694-4273-8CA3-252D5F61E4A9}"/>
    <cellStyle name="Valuta 2 2 2 2 8" xfId="2639" xr:uid="{FCAAD8B9-09F8-49FD-933B-9A96EFA7943C}"/>
    <cellStyle name="Valuta 2 2 2 2 9" xfId="2169" xr:uid="{0642BE4F-C0CA-4C2F-A1C7-EC77F38221A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279" xr:uid="{CF56CC30-C506-4C7B-ADDA-8B41D2B81B3E}"/>
    <cellStyle name="Valuta 2 2 2 3 2 2 2 2" xfId="3506" xr:uid="{2EB801A1-479C-4869-A248-55B82D59D17B}"/>
    <cellStyle name="Valuta 2 2 2 3 2 2 3" xfId="2087" xr:uid="{CF56CC30-C506-4C7B-ADDA-8B41D2B81B3E}"/>
    <cellStyle name="Valuta 2 2 2 3 2 2 3 2" xfId="3043" xr:uid="{99498B7E-2247-41AC-BDB4-4BD4E6FB7CF9}"/>
    <cellStyle name="Valuta 2 2 2 3 2 2 4" xfId="2480" xr:uid="{4A4E1CD4-8299-4FFF-856A-8780AB2A0C50}"/>
    <cellStyle name="Valuta 2 2 2 3 2 3" xfId="1007" xr:uid="{00000000-0005-0000-0000-000030010000}"/>
    <cellStyle name="Valuta 2 2 2 3 2 3 2" xfId="3699" xr:uid="{A21C99C9-0C64-436E-990C-420148865AE5}"/>
    <cellStyle name="Valuta 2 2 2 3 2 4" xfId="1891" xr:uid="{00000000-0005-0000-0000-000030010000}"/>
    <cellStyle name="Valuta 2 2 2 3 2 4 2" xfId="3281" xr:uid="{E90E4C8D-0914-4235-B650-E8EE630C71C2}"/>
    <cellStyle name="Valuta 2 2 2 3 2 5" xfId="2750" xr:uid="{D9CBE75C-2EE9-41C7-8E95-B8EBC3864F89}"/>
    <cellStyle name="Valuta 2 2 2 3 2 6" xfId="2268" xr:uid="{9DF83B61-EF28-40CE-ABAA-E892712D01A4}"/>
    <cellStyle name="Valuta 2 2 2 3 3" xfId="475" xr:uid="{00000000-0005-0000-0000-000031010000}"/>
    <cellStyle name="Valuta 2 2 2 3 4" xfId="632" xr:uid="{AE4D133B-50D8-41E7-8A19-0B84453013EE}"/>
    <cellStyle name="Valuta 2 2 2 3 4 2" xfId="1185" xr:uid="{AE4D133B-50D8-41E7-8A19-0B84453013EE}"/>
    <cellStyle name="Valuta 2 2 2 3 4 2 2" xfId="3411" xr:uid="{EF272451-FA96-4D3E-98FC-E3000B6FBE44}"/>
    <cellStyle name="Valuta 2 2 2 3 4 3" xfId="1992" xr:uid="{AE4D133B-50D8-41E7-8A19-0B84453013EE}"/>
    <cellStyle name="Valuta 2 2 2 3 4 3 2" xfId="2948" xr:uid="{03AC63E3-10AD-48AD-BE69-892F74D6B571}"/>
    <cellStyle name="Valuta 2 2 2 3 4 4" xfId="2385" xr:uid="{26FD36C2-1FAC-4916-BD2D-944EF55A6000}"/>
    <cellStyle name="Valuta 2 2 2 3 5" xfId="912" xr:uid="{00000000-0005-0000-0000-00002F010000}"/>
    <cellStyle name="Valuta 2 2 2 3 5 2" xfId="3613" xr:uid="{B6898B39-AD67-40CE-922E-66B446FFC315}"/>
    <cellStyle name="Valuta 2 2 2 3 6" xfId="1796" xr:uid="{00000000-0005-0000-0000-00002F010000}"/>
    <cellStyle name="Valuta 2 2 2 3 6 2" xfId="3186" xr:uid="{D7D7955B-0F82-46B8-8AAB-7E5F58A5FE1C}"/>
    <cellStyle name="Valuta 2 2 2 3 7" xfId="2655" xr:uid="{919D41B0-5AC0-4EE2-A13E-DEF5C715E6EF}"/>
    <cellStyle name="Valuta 2 2 2 3 8" xfId="2185" xr:uid="{097AE5F4-360B-4275-A180-BA0B9ACC41BE}"/>
    <cellStyle name="Valuta 2 2 2 4" xfId="285" xr:uid="{00000000-0005-0000-0000-000032010000}"/>
    <cellStyle name="Valuta 2 2 2 4 2" xfId="682" xr:uid="{164D194E-30A5-440C-9075-8ED51E8A6F2D}"/>
    <cellStyle name="Valuta 2 2 2 4 2 2" xfId="1234" xr:uid="{164D194E-30A5-440C-9075-8ED51E8A6F2D}"/>
    <cellStyle name="Valuta 2 2 2 4 2 2 2" xfId="3461" xr:uid="{4625D795-055F-4684-837F-4D3EA2DC6A47}"/>
    <cellStyle name="Valuta 2 2 2 4 2 3" xfId="2042" xr:uid="{164D194E-30A5-440C-9075-8ED51E8A6F2D}"/>
    <cellStyle name="Valuta 2 2 2 4 2 3 2" xfId="2998" xr:uid="{ABA134F9-A417-4B5C-A9BA-C2B503CBB385}"/>
    <cellStyle name="Valuta 2 2 2 4 2 4" xfId="2435" xr:uid="{C4F6B755-B02A-4252-881C-62EE1B3C2245}"/>
    <cellStyle name="Valuta 2 2 2 4 3" xfId="962" xr:uid="{00000000-0005-0000-0000-000032010000}"/>
    <cellStyle name="Valuta 2 2 2 4 3 2" xfId="3657" xr:uid="{A083F432-9A07-4E93-AE71-431CC5BB8D45}"/>
    <cellStyle name="Valuta 2 2 2 4 4" xfId="1846" xr:uid="{00000000-0005-0000-0000-000032010000}"/>
    <cellStyle name="Valuta 2 2 2 4 4 2" xfId="3236" xr:uid="{FD394C49-A017-49DB-B703-CDF686BA20F3}"/>
    <cellStyle name="Valuta 2 2 2 4 5" xfId="2705" xr:uid="{76DAD80B-4F2B-43DB-B9A0-4493A4372CEE}"/>
    <cellStyle name="Valuta 2 2 2 4 6" xfId="2227" xr:uid="{AA79BC9D-C821-40E5-88C0-3E65C2392F85}"/>
    <cellStyle name="Valuta 2 2 2 5" xfId="472" xr:uid="{00000000-0005-0000-0000-000033010000}"/>
    <cellStyle name="Valuta 2 2 2 6" xfId="590" xr:uid="{B1B12FA2-E4CE-4F3C-8539-85726F074CAD}"/>
    <cellStyle name="Valuta 2 2 2 6 2" xfId="1143" xr:uid="{B1B12FA2-E4CE-4F3C-8539-85726F074CAD}"/>
    <cellStyle name="Valuta 2 2 2 6 2 2" xfId="3369" xr:uid="{E80F115B-BC64-485A-9614-1B42BF3DDF1E}"/>
    <cellStyle name="Valuta 2 2 2 6 3" xfId="1950" xr:uid="{B1B12FA2-E4CE-4F3C-8539-85726F074CAD}"/>
    <cellStyle name="Valuta 2 2 2 6 3 2" xfId="2906" xr:uid="{73A5B918-3E80-47BF-AB09-FEEA3BAD1938}"/>
    <cellStyle name="Valuta 2 2 2 6 4" xfId="2343" xr:uid="{E7FBBE64-2660-4686-A843-FA3FBBF69C87}"/>
    <cellStyle name="Valuta 2 2 2 7" xfId="867" xr:uid="{00000000-0005-0000-0000-000028010000}"/>
    <cellStyle name="Valuta 2 2 2 7 2" xfId="3572" xr:uid="{99722F03-0237-4EB3-BFF9-AEBFB30BF0B6}"/>
    <cellStyle name="Valuta 2 2 2 8" xfId="1753" xr:uid="{00000000-0005-0000-0000-000028010000}"/>
    <cellStyle name="Valuta 2 2 2 8 2" xfId="3141" xr:uid="{69393301-5161-4584-AD95-A6ED8C2B04C2}"/>
    <cellStyle name="Valuta 2 2 2 9" xfId="2610" xr:uid="{082B75E5-8F17-4307-A3C6-89F8187D9034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290" xr:uid="{69C0D823-601A-4A2C-9CD4-2EB614DD3962}"/>
    <cellStyle name="Valuta 2 2 3 2 2 2 2 2" xfId="3517" xr:uid="{C2CCBD2F-1AEE-4E53-A3EF-BBAA5C60EAC9}"/>
    <cellStyle name="Valuta 2 2 3 2 2 2 3" xfId="2098" xr:uid="{69C0D823-601A-4A2C-9CD4-2EB614DD3962}"/>
    <cellStyle name="Valuta 2 2 3 2 2 2 3 2" xfId="3054" xr:uid="{4161A38B-389C-4338-BC80-0D44E6AD0031}"/>
    <cellStyle name="Valuta 2 2 3 2 2 2 4" xfId="2491" xr:uid="{1700E7CD-9DF8-4C69-95CF-46D6D57BA409}"/>
    <cellStyle name="Valuta 2 2 3 2 2 3" xfId="1018" xr:uid="{00000000-0005-0000-0000-000036010000}"/>
    <cellStyle name="Valuta 2 2 3 2 2 3 2" xfId="3710" xr:uid="{E8B202B8-A13B-42FF-A8CF-2A5D081BF372}"/>
    <cellStyle name="Valuta 2 2 3 2 2 4" xfId="1902" xr:uid="{00000000-0005-0000-0000-000036010000}"/>
    <cellStyle name="Valuta 2 2 3 2 2 4 2" xfId="3292" xr:uid="{35214034-79CB-4682-9A3F-86E1D0821468}"/>
    <cellStyle name="Valuta 2 2 3 2 2 5" xfId="2761" xr:uid="{BA6D5B88-2E68-4D0A-9F2D-FBFE467FC927}"/>
    <cellStyle name="Valuta 2 2 3 2 2 6" xfId="2279" xr:uid="{AA24FB27-9794-44DC-B1E2-5EF758C696A6}"/>
    <cellStyle name="Valuta 2 2 3 2 3" xfId="477" xr:uid="{00000000-0005-0000-0000-000037010000}"/>
    <cellStyle name="Valuta 2 2 3 2 4" xfId="643" xr:uid="{9BD480AC-BCCF-43EC-96C4-BAECBCCDC1F2}"/>
    <cellStyle name="Valuta 2 2 3 2 4 2" xfId="1196" xr:uid="{9BD480AC-BCCF-43EC-96C4-BAECBCCDC1F2}"/>
    <cellStyle name="Valuta 2 2 3 2 4 2 2" xfId="3422" xr:uid="{82B0D6A8-8022-455C-98FC-1511F11F0E44}"/>
    <cellStyle name="Valuta 2 2 3 2 4 3" xfId="2003" xr:uid="{9BD480AC-BCCF-43EC-96C4-BAECBCCDC1F2}"/>
    <cellStyle name="Valuta 2 2 3 2 4 3 2" xfId="2959" xr:uid="{6E09F331-ED17-4A75-981E-5655DA309B35}"/>
    <cellStyle name="Valuta 2 2 3 2 4 4" xfId="2396" xr:uid="{8258E1D9-5708-4759-BA88-4D4EF6B1A9D3}"/>
    <cellStyle name="Valuta 2 2 3 2 5" xfId="923" xr:uid="{00000000-0005-0000-0000-000035010000}"/>
    <cellStyle name="Valuta 2 2 3 2 5 2" xfId="3624" xr:uid="{1F344403-64B6-459C-8EAF-66DEF432E4F3}"/>
    <cellStyle name="Valuta 2 2 3 2 6" xfId="1807" xr:uid="{00000000-0005-0000-0000-000035010000}"/>
    <cellStyle name="Valuta 2 2 3 2 6 2" xfId="3197" xr:uid="{3F11CE6B-BAF1-4E07-8F99-E379022F6094}"/>
    <cellStyle name="Valuta 2 2 3 2 7" xfId="2666" xr:uid="{2F4EE924-7DC5-44B1-9565-A08CB1420E0D}"/>
    <cellStyle name="Valuta 2 2 3 2 8" xfId="2196" xr:uid="{B559FE07-C441-4DDE-BDAE-232292B42777}"/>
    <cellStyle name="Valuta 2 2 3 3" xfId="301" xr:uid="{00000000-0005-0000-0000-000038010000}"/>
    <cellStyle name="Valuta 2 2 3 3 2" xfId="698" xr:uid="{0D3B3BC3-D125-4484-BA18-7CB3B1C859A9}"/>
    <cellStyle name="Valuta 2 2 3 3 2 2" xfId="1250" xr:uid="{0D3B3BC3-D125-4484-BA18-7CB3B1C859A9}"/>
    <cellStyle name="Valuta 2 2 3 3 2 2 2" xfId="3477" xr:uid="{7F803E34-36DF-4C81-9A07-E6A0AFD87B9A}"/>
    <cellStyle name="Valuta 2 2 3 3 2 3" xfId="2058" xr:uid="{0D3B3BC3-D125-4484-BA18-7CB3B1C859A9}"/>
    <cellStyle name="Valuta 2 2 3 3 2 3 2" xfId="3014" xr:uid="{C6403E22-F572-4366-94CB-569A240B0E29}"/>
    <cellStyle name="Valuta 2 2 3 3 2 4" xfId="2451" xr:uid="{118063F1-04AD-4BB1-9F7C-78A7B6FAA7D3}"/>
    <cellStyle name="Valuta 2 2 3 3 3" xfId="978" xr:uid="{00000000-0005-0000-0000-000038010000}"/>
    <cellStyle name="Valuta 2 2 3 3 3 2" xfId="3670" xr:uid="{6E8AD802-50F2-48D8-B3B2-E8F58383C169}"/>
    <cellStyle name="Valuta 2 2 3 3 4" xfId="1862" xr:uid="{00000000-0005-0000-0000-000038010000}"/>
    <cellStyle name="Valuta 2 2 3 3 4 2" xfId="3252" xr:uid="{E8CAD1A1-AD7F-4CC5-A9FB-4234AE2966BE}"/>
    <cellStyle name="Valuta 2 2 3 3 5" xfId="2721" xr:uid="{49D1F7EF-65A8-44EA-A30D-668A72F754D9}"/>
    <cellStyle name="Valuta 2 2 3 3 6" xfId="2239" xr:uid="{9C36CEE2-977A-4135-ABFF-93654BB1B046}"/>
    <cellStyle name="Valuta 2 2 3 4" xfId="476" xr:uid="{00000000-0005-0000-0000-000039010000}"/>
    <cellStyle name="Valuta 2 2 3 5" xfId="603" xr:uid="{1B8B3B3E-6B67-40D9-BE63-3F3F9E602A34}"/>
    <cellStyle name="Valuta 2 2 3 5 2" xfId="1156" xr:uid="{1B8B3B3E-6B67-40D9-BE63-3F3F9E602A34}"/>
    <cellStyle name="Valuta 2 2 3 5 2 2" xfId="3382" xr:uid="{61BEFE9A-315B-4766-83A6-56437D10ACE0}"/>
    <cellStyle name="Valuta 2 2 3 5 3" xfId="1963" xr:uid="{1B8B3B3E-6B67-40D9-BE63-3F3F9E602A34}"/>
    <cellStyle name="Valuta 2 2 3 5 3 2" xfId="2919" xr:uid="{421B6E4B-F25A-490D-9AB7-5422C18DE91D}"/>
    <cellStyle name="Valuta 2 2 3 5 4" xfId="2356" xr:uid="{1A9A4D69-28BC-46E6-A102-A861AFE3069A}"/>
    <cellStyle name="Valuta 2 2 3 6" xfId="883" xr:uid="{00000000-0005-0000-0000-000034010000}"/>
    <cellStyle name="Valuta 2 2 3 6 2" xfId="3584" xr:uid="{E7098FFD-D83A-4B1F-B43F-0795BC112293}"/>
    <cellStyle name="Valuta 2 2 3 7" xfId="1767" xr:uid="{00000000-0005-0000-0000-000034010000}"/>
    <cellStyle name="Valuta 2 2 3 7 2" xfId="3157" xr:uid="{0E5FC4CC-A1AA-4EEC-8E43-84023FE928C2}"/>
    <cellStyle name="Valuta 2 2 3 8" xfId="2626" xr:uid="{196220BC-B0EC-4023-8A5D-D9A07641B3D8}"/>
    <cellStyle name="Valuta 2 2 3 9" xfId="2156" xr:uid="{2EA6B43D-C41D-4906-8E4D-D0B0710E9D32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284" xr:uid="{98FA8D19-C741-4020-9295-06BAD3D77910}"/>
    <cellStyle name="Valuta 2 2 4 2 2 2 2 2" xfId="3511" xr:uid="{0176CF7D-DD21-466D-839C-430444F87DB8}"/>
    <cellStyle name="Valuta 2 2 4 2 2 2 3" xfId="2092" xr:uid="{98FA8D19-C741-4020-9295-06BAD3D77910}"/>
    <cellStyle name="Valuta 2 2 4 2 2 2 3 2" xfId="3048" xr:uid="{C7269F58-B5BF-48C3-B0F6-BE4E08323C0F}"/>
    <cellStyle name="Valuta 2 2 4 2 2 2 4" xfId="2485" xr:uid="{C62C2CFF-B7F2-43CD-8DAB-DFCA762D3575}"/>
    <cellStyle name="Valuta 2 2 4 2 2 3" xfId="1012" xr:uid="{00000000-0005-0000-0000-00003C010000}"/>
    <cellStyle name="Valuta 2 2 4 2 2 3 2" xfId="3704" xr:uid="{AFF3A20C-D004-455F-87AE-AED76A7D49F3}"/>
    <cellStyle name="Valuta 2 2 4 2 2 4" xfId="1896" xr:uid="{00000000-0005-0000-0000-00003C010000}"/>
    <cellStyle name="Valuta 2 2 4 2 2 4 2" xfId="3286" xr:uid="{0A4AD336-5105-4B03-ADAD-4851550A1D37}"/>
    <cellStyle name="Valuta 2 2 4 2 2 5" xfId="2755" xr:uid="{73B713AB-3381-416A-BF7E-C632C73D14FE}"/>
    <cellStyle name="Valuta 2 2 4 2 2 6" xfId="2273" xr:uid="{F16C191C-0B1D-47F6-9D5B-BD661628163A}"/>
    <cellStyle name="Valuta 2 2 4 2 3" xfId="479" xr:uid="{00000000-0005-0000-0000-00003D010000}"/>
    <cellStyle name="Valuta 2 2 4 2 4" xfId="637" xr:uid="{69DD2049-310E-4014-9780-135BB5673095}"/>
    <cellStyle name="Valuta 2 2 4 2 4 2" xfId="1190" xr:uid="{69DD2049-310E-4014-9780-135BB5673095}"/>
    <cellStyle name="Valuta 2 2 4 2 4 2 2" xfId="3416" xr:uid="{6BB362E0-02F6-4D38-B140-6B7E84BF27A5}"/>
    <cellStyle name="Valuta 2 2 4 2 4 3" xfId="1997" xr:uid="{69DD2049-310E-4014-9780-135BB5673095}"/>
    <cellStyle name="Valuta 2 2 4 2 4 3 2" xfId="2953" xr:uid="{8698EF06-382E-4D16-A3B3-D84012EDCA9F}"/>
    <cellStyle name="Valuta 2 2 4 2 4 4" xfId="2390" xr:uid="{A8FB5A2B-1889-4F26-85FB-A302C81E26BA}"/>
    <cellStyle name="Valuta 2 2 4 2 5" xfId="917" xr:uid="{00000000-0005-0000-0000-00003B010000}"/>
    <cellStyle name="Valuta 2 2 4 2 5 2" xfId="3618" xr:uid="{F93C7FC1-76C5-4D15-89ED-95CCD3D6B23D}"/>
    <cellStyle name="Valuta 2 2 4 2 6" xfId="1801" xr:uid="{00000000-0005-0000-0000-00003B010000}"/>
    <cellStyle name="Valuta 2 2 4 2 6 2" xfId="3191" xr:uid="{F644BE9D-4941-4DC0-96BB-832493983493}"/>
    <cellStyle name="Valuta 2 2 4 2 7" xfId="2660" xr:uid="{A28FF543-8459-4B30-9812-3ED6A67CACD5}"/>
    <cellStyle name="Valuta 2 2 4 2 8" xfId="2190" xr:uid="{9F2E88AD-9D09-438F-A4D1-C67A69A88B5E}"/>
    <cellStyle name="Valuta 2 2 4 3" xfId="290" xr:uid="{00000000-0005-0000-0000-00003E010000}"/>
    <cellStyle name="Valuta 2 2 4 3 2" xfId="687" xr:uid="{51B37521-DF6F-4A17-B1D8-54118CC1DE56}"/>
    <cellStyle name="Valuta 2 2 4 3 2 2" xfId="1239" xr:uid="{51B37521-DF6F-4A17-B1D8-54118CC1DE56}"/>
    <cellStyle name="Valuta 2 2 4 3 2 2 2" xfId="3466" xr:uid="{350218F1-EF67-4120-90B1-F9C0B25246BA}"/>
    <cellStyle name="Valuta 2 2 4 3 2 3" xfId="2047" xr:uid="{51B37521-DF6F-4A17-B1D8-54118CC1DE56}"/>
    <cellStyle name="Valuta 2 2 4 3 2 3 2" xfId="3003" xr:uid="{60E16740-E20F-4E16-B6F5-628750032404}"/>
    <cellStyle name="Valuta 2 2 4 3 2 4" xfId="2440" xr:uid="{57DDDFC9-B4F5-4F28-AE05-44DE4BAE9EB5}"/>
    <cellStyle name="Valuta 2 2 4 3 3" xfId="967" xr:uid="{00000000-0005-0000-0000-00003E010000}"/>
    <cellStyle name="Valuta 2 2 4 3 3 2" xfId="3662" xr:uid="{57F3CF93-7CA5-4ECE-8BC0-F48E7FB7FA16}"/>
    <cellStyle name="Valuta 2 2 4 3 4" xfId="1851" xr:uid="{00000000-0005-0000-0000-00003E010000}"/>
    <cellStyle name="Valuta 2 2 4 3 4 2" xfId="3241" xr:uid="{72B212A0-9AEC-4484-A718-B8A992701F68}"/>
    <cellStyle name="Valuta 2 2 4 3 5" xfId="2710" xr:uid="{E3F91CE0-BC68-4240-A947-ADA87C1BF996}"/>
    <cellStyle name="Valuta 2 2 4 3 6" xfId="2232" xr:uid="{73B71E0D-A1C0-4956-B093-E4899EF3886E}"/>
    <cellStyle name="Valuta 2 2 4 4" xfId="478" xr:uid="{00000000-0005-0000-0000-00003F010000}"/>
    <cellStyle name="Valuta 2 2 4 5" xfId="595" xr:uid="{98C9BB83-C36E-493C-A0BE-4B5F3F6C882B}"/>
    <cellStyle name="Valuta 2 2 4 5 2" xfId="1148" xr:uid="{98C9BB83-C36E-493C-A0BE-4B5F3F6C882B}"/>
    <cellStyle name="Valuta 2 2 4 5 2 2" xfId="3374" xr:uid="{1B5DD828-0B06-4ABC-BE2D-EBA6D9346556}"/>
    <cellStyle name="Valuta 2 2 4 5 3" xfId="1955" xr:uid="{98C9BB83-C36E-493C-A0BE-4B5F3F6C882B}"/>
    <cellStyle name="Valuta 2 2 4 5 3 2" xfId="2911" xr:uid="{FCE81F57-EF06-4893-8809-FA4103F838D5}"/>
    <cellStyle name="Valuta 2 2 4 5 4" xfId="2348" xr:uid="{671897E5-9B98-45C2-9212-AB9594E2D7FD}"/>
    <cellStyle name="Valuta 2 2 4 6" xfId="872" xr:uid="{00000000-0005-0000-0000-00003A010000}"/>
    <cellStyle name="Valuta 2 2 4 6 2" xfId="3577" xr:uid="{6F1AEA19-071E-4211-9526-C0F5B9FDA66E}"/>
    <cellStyle name="Valuta 2 2 4 7" xfId="1758" xr:uid="{00000000-0005-0000-0000-00003A010000}"/>
    <cellStyle name="Valuta 2 2 4 7 2" xfId="3146" xr:uid="{913D3635-E3CE-4914-AABA-F4E545978EED}"/>
    <cellStyle name="Valuta 2 2 4 8" xfId="2615" xr:uid="{42CBCC5E-2B5B-459F-B591-0230420BA620}"/>
    <cellStyle name="Valuta 2 2 4 9" xfId="2150" xr:uid="{27D38CEB-EEC7-47CE-A9D7-407A366775AF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268" xr:uid="{262FC428-DA19-44B0-8A88-D29859A9BCEB}"/>
    <cellStyle name="Valuta 2 2 5 2 2 2 2" xfId="3495" xr:uid="{BE0300F8-20C4-43E2-AA90-2407495D3176}"/>
    <cellStyle name="Valuta 2 2 5 2 2 3" xfId="2076" xr:uid="{262FC428-DA19-44B0-8A88-D29859A9BCEB}"/>
    <cellStyle name="Valuta 2 2 5 2 2 3 2" xfId="3032" xr:uid="{2F8B6128-4974-4C3A-9E2A-5166CE4EF4A5}"/>
    <cellStyle name="Valuta 2 2 5 2 2 4" xfId="2469" xr:uid="{D0C6B46A-0B62-4BA7-9DBC-DDD4AC87C26B}"/>
    <cellStyle name="Valuta 2 2 5 2 3" xfId="996" xr:uid="{00000000-0005-0000-0000-000041010000}"/>
    <cellStyle name="Valuta 2 2 5 2 3 2" xfId="3688" xr:uid="{E0B8BF55-86FA-4375-B779-2A55883E722F}"/>
    <cellStyle name="Valuta 2 2 5 2 4" xfId="1880" xr:uid="{00000000-0005-0000-0000-000041010000}"/>
    <cellStyle name="Valuta 2 2 5 2 4 2" xfId="3270" xr:uid="{AB1597ED-FA24-409E-AFDF-9DF802B8BCCC}"/>
    <cellStyle name="Valuta 2 2 5 2 5" xfId="2739" xr:uid="{26F654E4-F187-434D-B82D-58DF70FBDDC4}"/>
    <cellStyle name="Valuta 2 2 5 2 6" xfId="2257" xr:uid="{3B82607C-BA97-466C-8B8B-CC5DA3B6FC78}"/>
    <cellStyle name="Valuta 2 2 5 3" xfId="480" xr:uid="{00000000-0005-0000-0000-000042010000}"/>
    <cellStyle name="Valuta 2 2 5 4" xfId="621" xr:uid="{19C76A15-4859-4F0B-81A5-21B00A7273A0}"/>
    <cellStyle name="Valuta 2 2 5 4 2" xfId="1174" xr:uid="{19C76A15-4859-4F0B-81A5-21B00A7273A0}"/>
    <cellStyle name="Valuta 2 2 5 4 2 2" xfId="3400" xr:uid="{ABE76548-8A86-421A-BC48-22CFABCE8DB3}"/>
    <cellStyle name="Valuta 2 2 5 4 3" xfId="1981" xr:uid="{19C76A15-4859-4F0B-81A5-21B00A7273A0}"/>
    <cellStyle name="Valuta 2 2 5 4 3 2" xfId="2937" xr:uid="{784F3166-E678-4B6A-8709-9744C9CC6878}"/>
    <cellStyle name="Valuta 2 2 5 4 4" xfId="2374" xr:uid="{77AF26F8-C51B-4B96-9B17-9088D3D75C7A}"/>
    <cellStyle name="Valuta 2 2 5 5" xfId="901" xr:uid="{00000000-0005-0000-0000-000040010000}"/>
    <cellStyle name="Valuta 2 2 5 5 2" xfId="3602" xr:uid="{CB5D68BB-00E3-41D5-855A-FA4CF602F8DD}"/>
    <cellStyle name="Valuta 2 2 5 6" xfId="1785" xr:uid="{00000000-0005-0000-0000-000040010000}"/>
    <cellStyle name="Valuta 2 2 5 6 2" xfId="3175" xr:uid="{F86A520A-52AE-40E4-9EEE-52B7116080AA}"/>
    <cellStyle name="Valuta 2 2 5 7" xfId="2644" xr:uid="{72B50AFB-726F-49A4-87A5-BAEC22A84506}"/>
    <cellStyle name="Valuta 2 2 5 8" xfId="2174" xr:uid="{2F2BB838-D2EC-4FCE-836C-E20651BC0A64}"/>
    <cellStyle name="Valuta 2 2 6" xfId="274" xr:uid="{00000000-0005-0000-0000-000043010000}"/>
    <cellStyle name="Valuta 2 2 6 2" xfId="671" xr:uid="{0B245D76-3D43-4E64-89CD-A91323F11728}"/>
    <cellStyle name="Valuta 2 2 6 2 2" xfId="1223" xr:uid="{0B245D76-3D43-4E64-89CD-A91323F11728}"/>
    <cellStyle name="Valuta 2 2 6 2 2 2" xfId="3450" xr:uid="{12B3585C-35DD-425C-8AE4-019C4269AE09}"/>
    <cellStyle name="Valuta 2 2 6 2 3" xfId="2031" xr:uid="{0B245D76-3D43-4E64-89CD-A91323F11728}"/>
    <cellStyle name="Valuta 2 2 6 2 3 2" xfId="2987" xr:uid="{8C0B090D-761E-4C8D-A66D-3C61527FDF31}"/>
    <cellStyle name="Valuta 2 2 6 2 4" xfId="2424" xr:uid="{14D53364-C31C-47F4-9F00-0BEFB57B97A3}"/>
    <cellStyle name="Valuta 2 2 6 3" xfId="951" xr:uid="{00000000-0005-0000-0000-000043010000}"/>
    <cellStyle name="Valuta 2 2 6 3 2" xfId="3646" xr:uid="{4ABCD8E1-E9EB-48F5-94EE-E6B1F17AB35C}"/>
    <cellStyle name="Valuta 2 2 6 4" xfId="1835" xr:uid="{00000000-0005-0000-0000-000043010000}"/>
    <cellStyle name="Valuta 2 2 6 4 2" xfId="3225" xr:uid="{7E551104-A698-41C9-B719-461B46EB2682}"/>
    <cellStyle name="Valuta 2 2 6 5" xfId="2694" xr:uid="{3D6437E9-3BD3-4B11-B86E-4EC31203BA07}"/>
    <cellStyle name="Valuta 2 2 6 6" xfId="2216" xr:uid="{E922155F-81D7-42F2-A02D-A392A55E15AD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132" xr:uid="{D13B3103-6D00-41F4-835C-8F88C4F7388E}"/>
    <cellStyle name="Valuta 2 2 8 2 2 2" xfId="3358" xr:uid="{7C9B303B-CA5E-4895-978E-2DFB6FA7913A}"/>
    <cellStyle name="Valuta 2 2 8 2 3" xfId="1939" xr:uid="{D13B3103-6D00-41F4-835C-8F88C4F7388E}"/>
    <cellStyle name="Valuta 2 2 8 2 3 2" xfId="2895" xr:uid="{10D4F658-4B7A-49AD-9251-37994066DCEB}"/>
    <cellStyle name="Valuta 2 2 8 2 4" xfId="2332" xr:uid="{78EA60D4-6A73-4339-B277-3228A9777C03}"/>
    <cellStyle name="Valuta 2 2 8 3" xfId="853" xr:uid="{00000000-0005-0000-0000-000045010000}"/>
    <cellStyle name="Valuta 2 2 8 3 2" xfId="3560" xr:uid="{4CF734D5-1E3D-4397-AABE-8401EDD1F0FC}"/>
    <cellStyle name="Valuta 2 2 8 4" xfId="1741" xr:uid="{00000000-0005-0000-0000-000045010000}"/>
    <cellStyle name="Valuta 2 2 8 4 2" xfId="3128" xr:uid="{3AFA65ED-C760-411B-804E-D5B66A27EE39}"/>
    <cellStyle name="Valuta 2 2 8 5" xfId="2595" xr:uid="{77E913B1-E727-4573-AB40-FD4E702B6D68}"/>
    <cellStyle name="Valuta 2 2 8 6" xfId="2134" xr:uid="{33893998-4358-4A60-8E40-20287D62EB62}"/>
    <cellStyle name="Valuta 2 2 9" xfId="568" xr:uid="{8B3E3B11-9589-406C-B0E8-A05D17138A16}"/>
    <cellStyle name="Valuta 2 2 9 2" xfId="1123" xr:uid="{8B3E3B11-9589-406C-B0E8-A05D17138A16}"/>
    <cellStyle name="Valuta 2 2 9 2 2" xfId="3347" xr:uid="{7A8D9222-0F6C-4CBD-9989-8E9B52859D06}"/>
    <cellStyle name="Valuta 2 2 9 3" xfId="1928" xr:uid="{8B3E3B11-9589-406C-B0E8-A05D17138A16}"/>
    <cellStyle name="Valuta 2 2 9 3 2" xfId="2884" xr:uid="{93D4B6E7-308C-43AD-A687-A1AEC067E765}"/>
    <cellStyle name="Valuta 2 2 9 4" xfId="2321" xr:uid="{9B4409ED-9FCC-4BFD-A164-5EB8B22F5AEA}"/>
    <cellStyle name="Valuta 2 3" xfId="114" xr:uid="{00000000-0005-0000-0000-000046010000}"/>
    <cellStyle name="Valuta 2 3 10" xfId="1729" xr:uid="{00000000-0005-0000-0000-000046010000}"/>
    <cellStyle name="Valuta 2 3 10 2" xfId="3106" xr:uid="{07A8C8D9-CEFC-46B2-90D3-B06E7E678E3A}"/>
    <cellStyle name="Valuta 2 3 11" xfId="2570" xr:uid="{E4758316-3C4B-4A8E-BB9F-B767133363C4}"/>
    <cellStyle name="Valuta 2 3 12" xfId="2127" xr:uid="{B378CF92-CD3D-4934-9408-B93ADE393F9B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295" xr:uid="{AE5E54D4-06D4-4611-B205-DF06E0119535}"/>
    <cellStyle name="Valuta 2 3 2 2 2 2 2 2" xfId="3522" xr:uid="{79349A72-DC21-4B11-B025-816015C1B5EA}"/>
    <cellStyle name="Valuta 2 3 2 2 2 2 3" xfId="2103" xr:uid="{AE5E54D4-06D4-4611-B205-DF06E0119535}"/>
    <cellStyle name="Valuta 2 3 2 2 2 2 3 2" xfId="3059" xr:uid="{7F1287AF-434C-4715-A39E-6801C407E89D}"/>
    <cellStyle name="Valuta 2 3 2 2 2 2 4" xfId="2496" xr:uid="{6AAFE0DD-B218-458D-A6B5-1E2C135C9F7C}"/>
    <cellStyle name="Valuta 2 3 2 2 2 3" xfId="1023" xr:uid="{00000000-0005-0000-0000-000049010000}"/>
    <cellStyle name="Valuta 2 3 2 2 2 3 2" xfId="3715" xr:uid="{B6464853-1A8C-42F9-AC83-A1E132438A49}"/>
    <cellStyle name="Valuta 2 3 2 2 2 4" xfId="1907" xr:uid="{00000000-0005-0000-0000-000049010000}"/>
    <cellStyle name="Valuta 2 3 2 2 2 4 2" xfId="3297" xr:uid="{ED816D51-4FC7-46BD-BF62-D4E1D6761573}"/>
    <cellStyle name="Valuta 2 3 2 2 2 5" xfId="2766" xr:uid="{73B920A0-F9AD-4681-AEDC-3C6E157C3389}"/>
    <cellStyle name="Valuta 2 3 2 2 2 6" xfId="2284" xr:uid="{A9554B8E-820A-4F19-B79A-28D25EEE1AC4}"/>
    <cellStyle name="Valuta 2 3 2 2 3" xfId="483" xr:uid="{00000000-0005-0000-0000-00004A010000}"/>
    <cellStyle name="Valuta 2 3 2 2 4" xfId="648" xr:uid="{E04F826F-0D6C-4156-B3CF-588A8D1C3C66}"/>
    <cellStyle name="Valuta 2 3 2 2 4 2" xfId="1201" xr:uid="{E04F826F-0D6C-4156-B3CF-588A8D1C3C66}"/>
    <cellStyle name="Valuta 2 3 2 2 4 2 2" xfId="3427" xr:uid="{D53AFBD6-0C03-440E-B941-9BBDF7332F71}"/>
    <cellStyle name="Valuta 2 3 2 2 4 3" xfId="2008" xr:uid="{E04F826F-0D6C-4156-B3CF-588A8D1C3C66}"/>
    <cellStyle name="Valuta 2 3 2 2 4 3 2" xfId="2964" xr:uid="{BCBBABDD-4C78-49B3-B18F-DB6F546B081D}"/>
    <cellStyle name="Valuta 2 3 2 2 4 4" xfId="2401" xr:uid="{3DA34A7A-34CD-4A0B-90FC-F612DAC94209}"/>
    <cellStyle name="Valuta 2 3 2 2 5" xfId="928" xr:uid="{00000000-0005-0000-0000-000048010000}"/>
    <cellStyle name="Valuta 2 3 2 2 5 2" xfId="3629" xr:uid="{A3385FB9-A06A-40AD-9F4D-6FF008E59FC9}"/>
    <cellStyle name="Valuta 2 3 2 2 6" xfId="1812" xr:uid="{00000000-0005-0000-0000-000048010000}"/>
    <cellStyle name="Valuta 2 3 2 2 6 2" xfId="3202" xr:uid="{81C7432C-3CEC-4308-B1F2-0721C2D7330E}"/>
    <cellStyle name="Valuta 2 3 2 2 7" xfId="2671" xr:uid="{925C3E6A-6E06-462E-9877-A1E4883862B7}"/>
    <cellStyle name="Valuta 2 3 2 2 8" xfId="2201" xr:uid="{D4114C93-A857-4297-A178-F74D1AE0AE2D}"/>
    <cellStyle name="Valuta 2 3 2 3" xfId="306" xr:uid="{00000000-0005-0000-0000-00004B010000}"/>
    <cellStyle name="Valuta 2 3 2 3 2" xfId="703" xr:uid="{E8771225-7C4E-4119-92F7-B2DDFFD4F849}"/>
    <cellStyle name="Valuta 2 3 2 3 2 2" xfId="1255" xr:uid="{E8771225-7C4E-4119-92F7-B2DDFFD4F849}"/>
    <cellStyle name="Valuta 2 3 2 3 2 2 2" xfId="3482" xr:uid="{8C294364-FF6B-4BB3-BD4C-BA03E46E8995}"/>
    <cellStyle name="Valuta 2 3 2 3 2 3" xfId="2063" xr:uid="{E8771225-7C4E-4119-92F7-B2DDFFD4F849}"/>
    <cellStyle name="Valuta 2 3 2 3 2 3 2" xfId="3019" xr:uid="{27E8DB40-42AE-4471-84FA-CAADCB6FC9BD}"/>
    <cellStyle name="Valuta 2 3 2 3 2 4" xfId="2456" xr:uid="{FE3EC706-263D-4BD6-84A2-4B90FE15F688}"/>
    <cellStyle name="Valuta 2 3 2 3 3" xfId="983" xr:uid="{00000000-0005-0000-0000-00004B010000}"/>
    <cellStyle name="Valuta 2 3 2 3 3 2" xfId="3675" xr:uid="{9AFF6DA8-761D-43F4-BEA6-F10255459189}"/>
    <cellStyle name="Valuta 2 3 2 3 4" xfId="1867" xr:uid="{00000000-0005-0000-0000-00004B010000}"/>
    <cellStyle name="Valuta 2 3 2 3 4 2" xfId="3257" xr:uid="{AEACB23B-0A3F-40A1-9671-DD123C46E8AC}"/>
    <cellStyle name="Valuta 2 3 2 3 5" xfId="2726" xr:uid="{5D345D27-C736-4630-9BF9-00D5C9C46471}"/>
    <cellStyle name="Valuta 2 3 2 3 6" xfId="2244" xr:uid="{E766CB98-FDE8-4BDC-A1BA-4CFEEE807FFE}"/>
    <cellStyle name="Valuta 2 3 2 4" xfId="482" xr:uid="{00000000-0005-0000-0000-00004C010000}"/>
    <cellStyle name="Valuta 2 3 2 5" xfId="608" xr:uid="{07C4AE0C-74A3-4660-96D9-EAE2720C916F}"/>
    <cellStyle name="Valuta 2 3 2 5 2" xfId="1161" xr:uid="{07C4AE0C-74A3-4660-96D9-EAE2720C916F}"/>
    <cellStyle name="Valuta 2 3 2 5 2 2" xfId="3387" xr:uid="{7BD38047-98C7-40C2-97C0-48DE53EDE1C4}"/>
    <cellStyle name="Valuta 2 3 2 5 3" xfId="1968" xr:uid="{07C4AE0C-74A3-4660-96D9-EAE2720C916F}"/>
    <cellStyle name="Valuta 2 3 2 5 3 2" xfId="2924" xr:uid="{1268A208-D48F-4C41-9E78-B6EBCDFDA9E2}"/>
    <cellStyle name="Valuta 2 3 2 5 4" xfId="2361" xr:uid="{7A6D314E-187E-4AFB-A1D8-8F83D7388E6C}"/>
    <cellStyle name="Valuta 2 3 2 6" xfId="888" xr:uid="{00000000-0005-0000-0000-000047010000}"/>
    <cellStyle name="Valuta 2 3 2 6 2" xfId="3589" xr:uid="{EDB2B761-6E59-4956-9D35-21B505263D37}"/>
    <cellStyle name="Valuta 2 3 2 7" xfId="1772" xr:uid="{00000000-0005-0000-0000-000047010000}"/>
    <cellStyle name="Valuta 2 3 2 7 2" xfId="3162" xr:uid="{4E9A630E-B192-4F36-8950-14BDD71C3DB8}"/>
    <cellStyle name="Valuta 2 3 2 8" xfId="2631" xr:uid="{379B5978-01A3-4878-8BD7-25662BAFD0CA}"/>
    <cellStyle name="Valuta 2 3 2 9" xfId="2161" xr:uid="{A23165F2-9BA8-4F29-A50E-21F4E986A07D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287" xr:uid="{D283AF80-6C25-460C-BE25-20599C2C2DF4}"/>
    <cellStyle name="Valuta 2 3 3 2 2 2 2 2" xfId="3514" xr:uid="{2FE8DD34-4B09-4B3A-AEFD-68C33E8F41CF}"/>
    <cellStyle name="Valuta 2 3 3 2 2 2 3" xfId="2095" xr:uid="{D283AF80-6C25-460C-BE25-20599C2C2DF4}"/>
    <cellStyle name="Valuta 2 3 3 2 2 2 3 2" xfId="3051" xr:uid="{3FC53294-E14D-4630-A408-129F9EA62848}"/>
    <cellStyle name="Valuta 2 3 3 2 2 2 4" xfId="2488" xr:uid="{298B5426-FEB5-414D-A433-733717105CFA}"/>
    <cellStyle name="Valuta 2 3 3 2 2 3" xfId="1015" xr:uid="{00000000-0005-0000-0000-00004F010000}"/>
    <cellStyle name="Valuta 2 3 3 2 2 3 2" xfId="3707" xr:uid="{08CF7E1D-5AD3-4039-93DD-53A56CC71713}"/>
    <cellStyle name="Valuta 2 3 3 2 2 4" xfId="1899" xr:uid="{00000000-0005-0000-0000-00004F010000}"/>
    <cellStyle name="Valuta 2 3 3 2 2 4 2" xfId="3289" xr:uid="{04A15216-540F-4242-B2F4-2CA59D40717C}"/>
    <cellStyle name="Valuta 2 3 3 2 2 5" xfId="2758" xr:uid="{8A1CD36D-908F-48EE-8344-ABF2CCE64F75}"/>
    <cellStyle name="Valuta 2 3 3 2 2 6" xfId="2276" xr:uid="{FAD91245-84DF-4F38-972B-BCCF72C2FAD9}"/>
    <cellStyle name="Valuta 2 3 3 2 3" xfId="485" xr:uid="{00000000-0005-0000-0000-000050010000}"/>
    <cellStyle name="Valuta 2 3 3 2 4" xfId="640" xr:uid="{D9502F33-FD7F-47E5-B396-C9A20DC04EFC}"/>
    <cellStyle name="Valuta 2 3 3 2 4 2" xfId="1193" xr:uid="{D9502F33-FD7F-47E5-B396-C9A20DC04EFC}"/>
    <cellStyle name="Valuta 2 3 3 2 4 2 2" xfId="3419" xr:uid="{9C3AE37B-A62A-4F6F-9E20-EC6982955605}"/>
    <cellStyle name="Valuta 2 3 3 2 4 3" xfId="2000" xr:uid="{D9502F33-FD7F-47E5-B396-C9A20DC04EFC}"/>
    <cellStyle name="Valuta 2 3 3 2 4 3 2" xfId="2956" xr:uid="{C6B69007-25C0-48BF-99CE-D1F2268F7FB1}"/>
    <cellStyle name="Valuta 2 3 3 2 4 4" xfId="2393" xr:uid="{D22B92D4-184C-43CF-B812-CF24FEF50779}"/>
    <cellStyle name="Valuta 2 3 3 2 5" xfId="920" xr:uid="{00000000-0005-0000-0000-00004E010000}"/>
    <cellStyle name="Valuta 2 3 3 2 5 2" xfId="3621" xr:uid="{235FFF10-17B4-4695-ACFD-5360260487EC}"/>
    <cellStyle name="Valuta 2 3 3 2 6" xfId="1804" xr:uid="{00000000-0005-0000-0000-00004E010000}"/>
    <cellStyle name="Valuta 2 3 3 2 6 2" xfId="3194" xr:uid="{C588C178-D2C5-4652-A7B3-4476F6209E69}"/>
    <cellStyle name="Valuta 2 3 3 2 7" xfId="2663" xr:uid="{2527AD65-BF29-4A47-A49E-68FC1CAC8A94}"/>
    <cellStyle name="Valuta 2 3 3 2 8" xfId="2193" xr:uid="{0D75CA4E-DD99-4D4D-9F50-39071A69DD66}"/>
    <cellStyle name="Valuta 2 3 3 3" xfId="293" xr:uid="{00000000-0005-0000-0000-000051010000}"/>
    <cellStyle name="Valuta 2 3 3 3 2" xfId="690" xr:uid="{89707138-7686-4485-B1D7-33DE4F56DD44}"/>
    <cellStyle name="Valuta 2 3 3 3 2 2" xfId="1242" xr:uid="{89707138-7686-4485-B1D7-33DE4F56DD44}"/>
    <cellStyle name="Valuta 2 3 3 3 2 2 2" xfId="3469" xr:uid="{9596E8B8-59E4-486F-B06A-96EDA804C8B7}"/>
    <cellStyle name="Valuta 2 3 3 3 2 3" xfId="2050" xr:uid="{89707138-7686-4485-B1D7-33DE4F56DD44}"/>
    <cellStyle name="Valuta 2 3 3 3 2 3 2" xfId="3006" xr:uid="{A50B7A23-C9E7-4B16-80B7-03CD6570DDC0}"/>
    <cellStyle name="Valuta 2 3 3 3 2 4" xfId="2443" xr:uid="{9E210D15-1958-4FA3-BC40-DDAC28C88931}"/>
    <cellStyle name="Valuta 2 3 3 3 3" xfId="970" xr:uid="{00000000-0005-0000-0000-000051010000}"/>
    <cellStyle name="Valuta 2 3 3 3 3 2" xfId="3665" xr:uid="{70A3758C-8E5A-45CF-9E2B-1465EB3EEF53}"/>
    <cellStyle name="Valuta 2 3 3 3 4" xfId="1854" xr:uid="{00000000-0005-0000-0000-000051010000}"/>
    <cellStyle name="Valuta 2 3 3 3 4 2" xfId="3244" xr:uid="{E7DC65AE-4A3E-4B23-964D-0D6837B633CE}"/>
    <cellStyle name="Valuta 2 3 3 3 5" xfId="2713" xr:uid="{7EECE6B0-17C1-40D7-B5C4-C7456347169A}"/>
    <cellStyle name="Valuta 2 3 3 3 6" xfId="2235" xr:uid="{76503BAC-6D1E-41AC-B559-DD4EF26B3EF0}"/>
    <cellStyle name="Valuta 2 3 3 4" xfId="484" xr:uid="{00000000-0005-0000-0000-000052010000}"/>
    <cellStyle name="Valuta 2 3 3 5" xfId="598" xr:uid="{4D26606E-3A66-45A2-8473-C12ECC146804}"/>
    <cellStyle name="Valuta 2 3 3 5 2" xfId="1151" xr:uid="{4D26606E-3A66-45A2-8473-C12ECC146804}"/>
    <cellStyle name="Valuta 2 3 3 5 2 2" xfId="3377" xr:uid="{E955FE0D-DA3C-4ADE-B978-1EF97FD4B4E4}"/>
    <cellStyle name="Valuta 2 3 3 5 3" xfId="1958" xr:uid="{4D26606E-3A66-45A2-8473-C12ECC146804}"/>
    <cellStyle name="Valuta 2 3 3 5 3 2" xfId="2914" xr:uid="{11A5624C-B874-46AB-BFC9-06839640E1C0}"/>
    <cellStyle name="Valuta 2 3 3 5 4" xfId="2351" xr:uid="{8E12F191-C36A-4D98-9F34-6D5EBE3FC58F}"/>
    <cellStyle name="Valuta 2 3 3 6" xfId="875" xr:uid="{00000000-0005-0000-0000-00004D010000}"/>
    <cellStyle name="Valuta 2 3 3 6 2" xfId="3580" xr:uid="{745351A1-5ED3-4608-BEC0-F825814E04F2}"/>
    <cellStyle name="Valuta 2 3 3 7" xfId="1761" xr:uid="{00000000-0005-0000-0000-00004D010000}"/>
    <cellStyle name="Valuta 2 3 3 7 2" xfId="3149" xr:uid="{FA355034-B58D-41B7-B933-62EB599339D3}"/>
    <cellStyle name="Valuta 2 3 3 8" xfId="2618" xr:uid="{1394FC0D-273D-4160-B047-5FE43BEC01F4}"/>
    <cellStyle name="Valuta 2 3 3 9" xfId="2153" xr:uid="{D9A9167E-95C6-4222-A37C-4FBEAA729E7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271" xr:uid="{581D8A08-7E18-4869-90D5-564C38AA4770}"/>
    <cellStyle name="Valuta 2 3 4 2 2 2 2" xfId="3498" xr:uid="{2E60A34D-0C22-4E51-B183-B466DD4263FD}"/>
    <cellStyle name="Valuta 2 3 4 2 2 3" xfId="2079" xr:uid="{581D8A08-7E18-4869-90D5-564C38AA4770}"/>
    <cellStyle name="Valuta 2 3 4 2 2 3 2" xfId="3035" xr:uid="{1291BA96-E59C-4274-9FEB-5BA66361D1C0}"/>
    <cellStyle name="Valuta 2 3 4 2 2 4" xfId="2472" xr:uid="{AAC3EC07-5F7E-438E-BDB1-26C9A1D69333}"/>
    <cellStyle name="Valuta 2 3 4 2 3" xfId="999" xr:uid="{00000000-0005-0000-0000-000054010000}"/>
    <cellStyle name="Valuta 2 3 4 2 3 2" xfId="3691" xr:uid="{1DC339EE-397C-4E89-B291-92F722A2952E}"/>
    <cellStyle name="Valuta 2 3 4 2 4" xfId="1883" xr:uid="{00000000-0005-0000-0000-000054010000}"/>
    <cellStyle name="Valuta 2 3 4 2 4 2" xfId="3273" xr:uid="{0F196117-C90C-4E5D-868A-831A43C5C349}"/>
    <cellStyle name="Valuta 2 3 4 2 5" xfId="2742" xr:uid="{CCF15849-B327-45EE-B330-4BCA854203A0}"/>
    <cellStyle name="Valuta 2 3 4 2 6" xfId="2260" xr:uid="{216D3ED5-B024-49B4-B5E8-4C7F89742563}"/>
    <cellStyle name="Valuta 2 3 4 3" xfId="486" xr:uid="{00000000-0005-0000-0000-000055010000}"/>
    <cellStyle name="Valuta 2 3 4 4" xfId="624" xr:uid="{564BAC9F-9EEC-4B6E-9364-AEA46A6DA01D}"/>
    <cellStyle name="Valuta 2 3 4 4 2" xfId="1177" xr:uid="{564BAC9F-9EEC-4B6E-9364-AEA46A6DA01D}"/>
    <cellStyle name="Valuta 2 3 4 4 2 2" xfId="3403" xr:uid="{425F737D-A9FA-49A6-8CA0-09013937571D}"/>
    <cellStyle name="Valuta 2 3 4 4 3" xfId="1984" xr:uid="{564BAC9F-9EEC-4B6E-9364-AEA46A6DA01D}"/>
    <cellStyle name="Valuta 2 3 4 4 3 2" xfId="2940" xr:uid="{3817E4D4-930F-481C-A74C-24929C09E9D3}"/>
    <cellStyle name="Valuta 2 3 4 4 4" xfId="2377" xr:uid="{4C0E30C4-A45D-4A5E-A6FF-3E4F20A161D1}"/>
    <cellStyle name="Valuta 2 3 4 5" xfId="904" xr:uid="{00000000-0005-0000-0000-000053010000}"/>
    <cellStyle name="Valuta 2 3 4 5 2" xfId="3605" xr:uid="{2A3F3669-19E8-497C-9F2A-F3A6B7FF0F0C}"/>
    <cellStyle name="Valuta 2 3 4 6" xfId="1788" xr:uid="{00000000-0005-0000-0000-000053010000}"/>
    <cellStyle name="Valuta 2 3 4 6 2" xfId="3178" xr:uid="{C0A6E24B-8998-4427-9597-D9E9BD02D99A}"/>
    <cellStyle name="Valuta 2 3 4 7" xfId="2647" xr:uid="{329BBD95-897C-46F0-88C1-919D3242B543}"/>
    <cellStyle name="Valuta 2 3 4 8" xfId="2177" xr:uid="{DE688D21-C3B2-47BD-B1A8-15D1B080F8C4}"/>
    <cellStyle name="Valuta 2 3 5" xfId="277" xr:uid="{00000000-0005-0000-0000-000056010000}"/>
    <cellStyle name="Valuta 2 3 5 2" xfId="674" xr:uid="{5CAB41D1-AEAA-41F9-8F34-1F1FF78A8EC8}"/>
    <cellStyle name="Valuta 2 3 5 2 2" xfId="1226" xr:uid="{5CAB41D1-AEAA-41F9-8F34-1F1FF78A8EC8}"/>
    <cellStyle name="Valuta 2 3 5 2 2 2" xfId="3453" xr:uid="{416D435C-BC89-4E10-A2C8-B5B6EAAC5C2D}"/>
    <cellStyle name="Valuta 2 3 5 2 3" xfId="2034" xr:uid="{5CAB41D1-AEAA-41F9-8F34-1F1FF78A8EC8}"/>
    <cellStyle name="Valuta 2 3 5 2 3 2" xfId="2990" xr:uid="{2184C986-EBD1-4F95-9B63-73434F7CA68C}"/>
    <cellStyle name="Valuta 2 3 5 2 4" xfId="2427" xr:uid="{023DEAF5-D5CF-4D32-A390-F949597014B2}"/>
    <cellStyle name="Valuta 2 3 5 3" xfId="954" xr:uid="{00000000-0005-0000-0000-000056010000}"/>
    <cellStyle name="Valuta 2 3 5 3 2" xfId="3649" xr:uid="{65C5ED9F-3C1A-4C48-8F07-8FCCF2585F37}"/>
    <cellStyle name="Valuta 2 3 5 4" xfId="1838" xr:uid="{00000000-0005-0000-0000-000056010000}"/>
    <cellStyle name="Valuta 2 3 5 4 2" xfId="3228" xr:uid="{01037F5F-EA38-4AD5-AB26-02252B1B195A}"/>
    <cellStyle name="Valuta 2 3 5 5" xfId="2697" xr:uid="{81327FCD-484E-4E9E-8A44-4DDDE53D1E28}"/>
    <cellStyle name="Valuta 2 3 5 6" xfId="2219" xr:uid="{C90A73D9-7EB2-4FE0-9095-6AF1E65D5A7D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135" xr:uid="{2E8540F6-1C6C-47FE-8315-5DECCAE2E498}"/>
    <cellStyle name="Valuta 2 3 7 2 2 2" xfId="3361" xr:uid="{42CDC3CA-4DA2-4A54-8404-502D636F224E}"/>
    <cellStyle name="Valuta 2 3 7 2 3" xfId="1942" xr:uid="{2E8540F6-1C6C-47FE-8315-5DECCAE2E498}"/>
    <cellStyle name="Valuta 2 3 7 2 3 2" xfId="2898" xr:uid="{B381046A-3C83-4CA5-8A36-2C404D9E277E}"/>
    <cellStyle name="Valuta 2 3 7 2 4" xfId="2335" xr:uid="{7317043C-9266-4F02-83F2-10413F1E1867}"/>
    <cellStyle name="Valuta 2 3 7 3" xfId="859" xr:uid="{00000000-0005-0000-0000-000058010000}"/>
    <cellStyle name="Valuta 2 3 7 3 2" xfId="3564" xr:uid="{C646A268-7565-4EB9-A0C8-0B3EE37C686E}"/>
    <cellStyle name="Valuta 2 3 7 4" xfId="1745" xr:uid="{00000000-0005-0000-0000-000058010000}"/>
    <cellStyle name="Valuta 2 3 7 4 2" xfId="3133" xr:uid="{54EC09EE-96BB-460C-B088-9622537D0E9C}"/>
    <cellStyle name="Valuta 2 3 7 5" xfId="2602" xr:uid="{B1AAE9A3-5185-4C46-8B0A-7BCFEE0A51DD}"/>
    <cellStyle name="Valuta 2 3 7 6" xfId="2137" xr:uid="{4DA488E7-7764-43CA-90B8-270A58126BA2}"/>
    <cellStyle name="Valuta 2 3 8" xfId="572" xr:uid="{5636C3B1-CF55-4E81-BE6F-D4DA69BDFBB0}"/>
    <cellStyle name="Valuta 2 3 8 2" xfId="1126" xr:uid="{5636C3B1-CF55-4E81-BE6F-D4DA69BDFBB0}"/>
    <cellStyle name="Valuta 2 3 8 2 2" xfId="3351" xr:uid="{61EB1364-0649-4C17-BBD9-098F89B47636}"/>
    <cellStyle name="Valuta 2 3 8 3" xfId="1932" xr:uid="{5636C3B1-CF55-4E81-BE6F-D4DA69BDFBB0}"/>
    <cellStyle name="Valuta 2 3 8 3 2" xfId="2888" xr:uid="{C26B81E7-23FE-4C5A-B0BD-9B3DB3EF4802}"/>
    <cellStyle name="Valuta 2 3 8 4" xfId="2325" xr:uid="{D82AB4B4-42A1-45E8-A92F-82192A7FCA62}"/>
    <cellStyle name="Valuta 2 3 9" xfId="816" xr:uid="{00000000-0005-0000-0000-000046010000}"/>
    <cellStyle name="Valuta 2 3 9 2" xfId="3551" xr:uid="{180F40C0-2A5D-47AB-BED8-2E1D65606C14}"/>
    <cellStyle name="Valuta 2 4" xfId="181" xr:uid="{00000000-0005-0000-0000-000059010000}"/>
    <cellStyle name="Valuta 2 4 10" xfId="2139" xr:uid="{A1FAEB93-AFF4-464E-84A7-ACA3BCB72517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297" xr:uid="{3DE38358-229E-4922-9CA1-751F5E0F8A6E}"/>
    <cellStyle name="Valuta 2 4 2 2 2 2 2 2" xfId="3524" xr:uid="{D7440575-E622-45AB-91C0-5550555360FC}"/>
    <cellStyle name="Valuta 2 4 2 2 2 2 3" xfId="2105" xr:uid="{3DE38358-229E-4922-9CA1-751F5E0F8A6E}"/>
    <cellStyle name="Valuta 2 4 2 2 2 2 3 2" xfId="3061" xr:uid="{FA426279-B8AF-4E23-9024-7D52A170A46B}"/>
    <cellStyle name="Valuta 2 4 2 2 2 2 4" xfId="2498" xr:uid="{4720A915-85E0-4F1B-A235-2893B7D50497}"/>
    <cellStyle name="Valuta 2 4 2 2 2 3" xfId="1025" xr:uid="{00000000-0005-0000-0000-00005C010000}"/>
    <cellStyle name="Valuta 2 4 2 2 2 3 2" xfId="3717" xr:uid="{349BF5AA-D455-422B-AB1B-6FE3C16A56FB}"/>
    <cellStyle name="Valuta 2 4 2 2 2 4" xfId="1909" xr:uid="{00000000-0005-0000-0000-00005C010000}"/>
    <cellStyle name="Valuta 2 4 2 2 2 4 2" xfId="3299" xr:uid="{9840BE1D-5962-4BEA-9C23-54572A9100FB}"/>
    <cellStyle name="Valuta 2 4 2 2 2 5" xfId="2768" xr:uid="{64C522B9-F6BF-4F67-A287-DE53E572EF5C}"/>
    <cellStyle name="Valuta 2 4 2 2 2 6" xfId="2286" xr:uid="{B94404EA-A283-4EF5-A2B9-85BAC57E1F9E}"/>
    <cellStyle name="Valuta 2 4 2 2 3" xfId="489" xr:uid="{00000000-0005-0000-0000-00005D010000}"/>
    <cellStyle name="Valuta 2 4 2 2 4" xfId="650" xr:uid="{6F82CF4B-90A0-40E7-89F9-CBBA0CC3585B}"/>
    <cellStyle name="Valuta 2 4 2 2 4 2" xfId="1203" xr:uid="{6F82CF4B-90A0-40E7-89F9-CBBA0CC3585B}"/>
    <cellStyle name="Valuta 2 4 2 2 4 2 2" xfId="3429" xr:uid="{2441C365-B605-4C2F-AFE6-044C3E7D1146}"/>
    <cellStyle name="Valuta 2 4 2 2 4 3" xfId="2010" xr:uid="{6F82CF4B-90A0-40E7-89F9-CBBA0CC3585B}"/>
    <cellStyle name="Valuta 2 4 2 2 4 3 2" xfId="2966" xr:uid="{425189FB-CF94-48CD-8F67-4ABF7C926272}"/>
    <cellStyle name="Valuta 2 4 2 2 4 4" xfId="2403" xr:uid="{9B21D60B-C8A9-460C-B447-0DEAECD2C814}"/>
    <cellStyle name="Valuta 2 4 2 2 5" xfId="930" xr:uid="{00000000-0005-0000-0000-00005B010000}"/>
    <cellStyle name="Valuta 2 4 2 2 5 2" xfId="3631" xr:uid="{1CF16E96-7F57-4EA4-B86C-FE699C53F85F}"/>
    <cellStyle name="Valuta 2 4 2 2 6" xfId="1814" xr:uid="{00000000-0005-0000-0000-00005B010000}"/>
    <cellStyle name="Valuta 2 4 2 2 6 2" xfId="3204" xr:uid="{38A02DD2-F063-4A70-B7E1-1966A3534AE8}"/>
    <cellStyle name="Valuta 2 4 2 2 7" xfId="2673" xr:uid="{410D2CEA-C19B-45A6-85AA-FEAC8D14162B}"/>
    <cellStyle name="Valuta 2 4 2 2 8" xfId="2203" xr:uid="{C33D7491-01B0-43AF-8E33-D01B0E6C12BA}"/>
    <cellStyle name="Valuta 2 4 2 3" xfId="308" xr:uid="{00000000-0005-0000-0000-00005E010000}"/>
    <cellStyle name="Valuta 2 4 2 3 2" xfId="705" xr:uid="{443D20EA-6C6F-46B1-B3F9-3DC3C07F1CED}"/>
    <cellStyle name="Valuta 2 4 2 3 2 2" xfId="1257" xr:uid="{443D20EA-6C6F-46B1-B3F9-3DC3C07F1CED}"/>
    <cellStyle name="Valuta 2 4 2 3 2 2 2" xfId="3484" xr:uid="{F32BF7ED-0376-49BC-897A-B00BDD0C74BE}"/>
    <cellStyle name="Valuta 2 4 2 3 2 3" xfId="2065" xr:uid="{443D20EA-6C6F-46B1-B3F9-3DC3C07F1CED}"/>
    <cellStyle name="Valuta 2 4 2 3 2 3 2" xfId="3021" xr:uid="{8A40FC40-EAD6-47F1-8BA5-3A682CB1D122}"/>
    <cellStyle name="Valuta 2 4 2 3 2 4" xfId="2458" xr:uid="{3F798A73-4A4D-4717-BA65-9C0291B43265}"/>
    <cellStyle name="Valuta 2 4 2 3 3" xfId="985" xr:uid="{00000000-0005-0000-0000-00005E010000}"/>
    <cellStyle name="Valuta 2 4 2 3 3 2" xfId="3677" xr:uid="{0CC0FF21-E83D-4B07-AC47-32572AB28C90}"/>
    <cellStyle name="Valuta 2 4 2 3 4" xfId="1869" xr:uid="{00000000-0005-0000-0000-00005E010000}"/>
    <cellStyle name="Valuta 2 4 2 3 4 2" xfId="3259" xr:uid="{0455E901-29BF-4BDD-90C5-F5E8E08C14FE}"/>
    <cellStyle name="Valuta 2 4 2 3 5" xfId="2728" xr:uid="{93E47318-A050-43D1-92B9-CF7C35DA8B4B}"/>
    <cellStyle name="Valuta 2 4 2 3 6" xfId="2246" xr:uid="{D2668E64-5224-42D8-966C-B8BB54EF9480}"/>
    <cellStyle name="Valuta 2 4 2 4" xfId="488" xr:uid="{00000000-0005-0000-0000-00005F010000}"/>
    <cellStyle name="Valuta 2 4 2 5" xfId="610" xr:uid="{07B70B31-D918-46A1-926F-30D810527BFC}"/>
    <cellStyle name="Valuta 2 4 2 5 2" xfId="1163" xr:uid="{07B70B31-D918-46A1-926F-30D810527BFC}"/>
    <cellStyle name="Valuta 2 4 2 5 2 2" xfId="3389" xr:uid="{6B0E81EF-9B2C-48FE-BAAC-E30EBD0BE817}"/>
    <cellStyle name="Valuta 2 4 2 5 3" xfId="1970" xr:uid="{07B70B31-D918-46A1-926F-30D810527BFC}"/>
    <cellStyle name="Valuta 2 4 2 5 3 2" xfId="2926" xr:uid="{9F057141-8572-458A-9056-50F0C25DC3BA}"/>
    <cellStyle name="Valuta 2 4 2 5 4" xfId="2363" xr:uid="{94249001-90FD-47B2-B4FA-EE75AFC32073}"/>
    <cellStyle name="Valuta 2 4 2 6" xfId="890" xr:uid="{00000000-0005-0000-0000-00005A010000}"/>
    <cellStyle name="Valuta 2 4 2 6 2" xfId="3591" xr:uid="{AB8C606A-D63B-4E12-AFDE-98BAC3E37118}"/>
    <cellStyle name="Valuta 2 4 2 7" xfId="1774" xr:uid="{00000000-0005-0000-0000-00005A010000}"/>
    <cellStyle name="Valuta 2 4 2 7 2" xfId="3164" xr:uid="{87F11990-BE67-4CAF-B70B-FDEEF410CA7F}"/>
    <cellStyle name="Valuta 2 4 2 8" xfId="2633" xr:uid="{64AFBCC6-7427-48CD-8B76-EE4592779CFA}"/>
    <cellStyle name="Valuta 2 4 2 9" xfId="2163" xr:uid="{2F714F09-AEB6-4006-B6FC-E53A22FAA8CC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273" xr:uid="{58A1A031-6ED4-4CE7-9F42-DA6C45A998D3}"/>
    <cellStyle name="Valuta 2 4 3 2 2 2 2" xfId="3500" xr:uid="{39182732-A620-4E9C-9AD2-7EE38434CEF4}"/>
    <cellStyle name="Valuta 2 4 3 2 2 3" xfId="2081" xr:uid="{58A1A031-6ED4-4CE7-9F42-DA6C45A998D3}"/>
    <cellStyle name="Valuta 2 4 3 2 2 3 2" xfId="3037" xr:uid="{536C9D8C-A5A3-4A58-8A3C-4B4DB9BFFC02}"/>
    <cellStyle name="Valuta 2 4 3 2 2 4" xfId="2474" xr:uid="{68650F48-F461-45ED-9EBA-72C6FED82253}"/>
    <cellStyle name="Valuta 2 4 3 2 3" xfId="1001" xr:uid="{00000000-0005-0000-0000-000061010000}"/>
    <cellStyle name="Valuta 2 4 3 2 3 2" xfId="3693" xr:uid="{E6A827A7-D94D-4DC0-B7AB-3D4031FECE0C}"/>
    <cellStyle name="Valuta 2 4 3 2 4" xfId="1885" xr:uid="{00000000-0005-0000-0000-000061010000}"/>
    <cellStyle name="Valuta 2 4 3 2 4 2" xfId="3275" xr:uid="{5D2CBDE9-E33E-4036-BB28-F71DF19AECCD}"/>
    <cellStyle name="Valuta 2 4 3 2 5" xfId="2744" xr:uid="{C4AD6FF4-8037-4655-AEE2-643C73846A1F}"/>
    <cellStyle name="Valuta 2 4 3 2 6" xfId="2262" xr:uid="{160F0AD9-243A-4F82-A4CE-ECAB3A183FEB}"/>
    <cellStyle name="Valuta 2 4 3 3" xfId="490" xr:uid="{00000000-0005-0000-0000-000062010000}"/>
    <cellStyle name="Valuta 2 4 3 4" xfId="626" xr:uid="{D871E321-1532-452A-BC16-101C8D785116}"/>
    <cellStyle name="Valuta 2 4 3 4 2" xfId="1179" xr:uid="{D871E321-1532-452A-BC16-101C8D785116}"/>
    <cellStyle name="Valuta 2 4 3 4 2 2" xfId="3405" xr:uid="{BC0F0E76-71E4-49D3-A1C1-782198B0B7B2}"/>
    <cellStyle name="Valuta 2 4 3 4 3" xfId="1986" xr:uid="{D871E321-1532-452A-BC16-101C8D785116}"/>
    <cellStyle name="Valuta 2 4 3 4 3 2" xfId="2942" xr:uid="{C8E8B1A6-D156-4DD5-9271-72B475ABED7A}"/>
    <cellStyle name="Valuta 2 4 3 4 4" xfId="2379" xr:uid="{67CF8362-436C-421E-AA26-E12F02EC3794}"/>
    <cellStyle name="Valuta 2 4 3 5" xfId="906" xr:uid="{00000000-0005-0000-0000-000060010000}"/>
    <cellStyle name="Valuta 2 4 3 5 2" xfId="3607" xr:uid="{9DAB84F4-846B-4694-B400-4BDE4F34F4E4}"/>
    <cellStyle name="Valuta 2 4 3 6" xfId="1790" xr:uid="{00000000-0005-0000-0000-000060010000}"/>
    <cellStyle name="Valuta 2 4 3 6 2" xfId="3180" xr:uid="{69B9F9E9-AFF3-4ED6-AC5A-BC1993A07BBF}"/>
    <cellStyle name="Valuta 2 4 3 7" xfId="2649" xr:uid="{6CA74988-9D47-414F-9C32-6DAE93F96ECF}"/>
    <cellStyle name="Valuta 2 4 3 8" xfId="2179" xr:uid="{AB995B31-E62E-41B8-A1CD-876E36AFFD44}"/>
    <cellStyle name="Valuta 2 4 4" xfId="279" xr:uid="{00000000-0005-0000-0000-000063010000}"/>
    <cellStyle name="Valuta 2 4 4 2" xfId="676" xr:uid="{6FEF8001-B1A6-44BC-9368-7A16AEB42F05}"/>
    <cellStyle name="Valuta 2 4 4 2 2" xfId="1228" xr:uid="{6FEF8001-B1A6-44BC-9368-7A16AEB42F05}"/>
    <cellStyle name="Valuta 2 4 4 2 2 2" xfId="3455" xr:uid="{71982147-6D37-471C-83C6-DB5B9B7089F2}"/>
    <cellStyle name="Valuta 2 4 4 2 3" xfId="2036" xr:uid="{6FEF8001-B1A6-44BC-9368-7A16AEB42F05}"/>
    <cellStyle name="Valuta 2 4 4 2 3 2" xfId="2992" xr:uid="{4BFAB20F-E728-4A74-ABCB-2125DE7A5E6F}"/>
    <cellStyle name="Valuta 2 4 4 2 4" xfId="2429" xr:uid="{D1C2B27D-13B0-4FD8-A242-6F9F94080966}"/>
    <cellStyle name="Valuta 2 4 4 3" xfId="956" xr:uid="{00000000-0005-0000-0000-000063010000}"/>
    <cellStyle name="Valuta 2 4 4 3 2" xfId="3651" xr:uid="{F85C192F-613F-4BD8-B535-55307825F321}"/>
    <cellStyle name="Valuta 2 4 4 4" xfId="1840" xr:uid="{00000000-0005-0000-0000-000063010000}"/>
    <cellStyle name="Valuta 2 4 4 4 2" xfId="3230" xr:uid="{50493DEC-EB18-4387-A5C8-D2774B4EA0A0}"/>
    <cellStyle name="Valuta 2 4 4 5" xfId="2699" xr:uid="{47D74DE6-C4B6-4448-8615-DC5581F6DC1A}"/>
    <cellStyle name="Valuta 2 4 4 6" xfId="2221" xr:uid="{D279EB0C-9C87-4DB8-90E8-4A8B241DA7D2}"/>
    <cellStyle name="Valuta 2 4 5" xfId="487" xr:uid="{00000000-0005-0000-0000-000064010000}"/>
    <cellStyle name="Valuta 2 4 6" xfId="584" xr:uid="{5A5A5829-5D5C-4852-B811-81F9CBB800C0}"/>
    <cellStyle name="Valuta 2 4 6 2" xfId="1137" xr:uid="{5A5A5829-5D5C-4852-B811-81F9CBB800C0}"/>
    <cellStyle name="Valuta 2 4 6 2 2" xfId="3363" xr:uid="{90689728-50CF-4611-BAE8-20F0C7ED8520}"/>
    <cellStyle name="Valuta 2 4 6 3" xfId="1944" xr:uid="{5A5A5829-5D5C-4852-B811-81F9CBB800C0}"/>
    <cellStyle name="Valuta 2 4 6 3 2" xfId="2900" xr:uid="{183F5490-76BB-434D-9D18-699802BBD54A}"/>
    <cellStyle name="Valuta 2 4 6 4" xfId="2337" xr:uid="{E7DA73F8-EAD0-4D20-B806-8302E0F7B2E9}"/>
    <cellStyle name="Valuta 2 4 7" xfId="861" xr:uid="{00000000-0005-0000-0000-000059010000}"/>
    <cellStyle name="Valuta 2 4 7 2" xfId="3566" xr:uid="{9107777C-82AF-4BCC-A947-9DCE38774E0D}"/>
    <cellStyle name="Valuta 2 4 8" xfId="1747" xr:uid="{00000000-0005-0000-0000-000059010000}"/>
    <cellStyle name="Valuta 2 4 8 2" xfId="3135" xr:uid="{7430829C-EAF0-4E43-ADE0-20446CB659C8}"/>
    <cellStyle name="Valuta 2 4 9" xfId="2604" xr:uid="{3ABFC56F-B20A-41E3-8832-25C0752406B1}"/>
    <cellStyle name="Valuta 2 5" xfId="183" xr:uid="{00000000-0005-0000-0000-000065010000}"/>
    <cellStyle name="Valuta 2 5 10" xfId="2141" xr:uid="{344C87B1-410A-4C4A-9C48-EA4E09F36981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299" xr:uid="{4E4EFBFC-1EDB-46D7-A881-DED38A726D55}"/>
    <cellStyle name="Valuta 2 5 2 2 2 2 2 2" xfId="3526" xr:uid="{9229392F-A4A8-45A4-964A-9E130CB123FA}"/>
    <cellStyle name="Valuta 2 5 2 2 2 2 3" xfId="2107" xr:uid="{4E4EFBFC-1EDB-46D7-A881-DED38A726D55}"/>
    <cellStyle name="Valuta 2 5 2 2 2 2 3 2" xfId="3063" xr:uid="{B905C488-FF12-444F-8D86-6872A18EE7F5}"/>
    <cellStyle name="Valuta 2 5 2 2 2 2 4" xfId="2500" xr:uid="{FCF18C73-DD9D-4AE7-8736-D9D71E656D10}"/>
    <cellStyle name="Valuta 2 5 2 2 2 3" xfId="1027" xr:uid="{00000000-0005-0000-0000-000068010000}"/>
    <cellStyle name="Valuta 2 5 2 2 2 3 2" xfId="3719" xr:uid="{BC348833-1C4E-4339-82B2-6A51CE45D300}"/>
    <cellStyle name="Valuta 2 5 2 2 2 4" xfId="1911" xr:uid="{00000000-0005-0000-0000-000068010000}"/>
    <cellStyle name="Valuta 2 5 2 2 2 4 2" xfId="3301" xr:uid="{37F128EA-71DE-45FA-BBA5-4F54F30967F6}"/>
    <cellStyle name="Valuta 2 5 2 2 2 5" xfId="2770" xr:uid="{F52F5677-9476-4AFE-AD97-E7B86BBB5252}"/>
    <cellStyle name="Valuta 2 5 2 2 2 6" xfId="2288" xr:uid="{FEC32730-5EC3-422F-A7A6-879C98D08DAE}"/>
    <cellStyle name="Valuta 2 5 2 2 3" xfId="493" xr:uid="{00000000-0005-0000-0000-000069010000}"/>
    <cellStyle name="Valuta 2 5 2 2 4" xfId="652" xr:uid="{C8777D1C-9BEE-4610-AEF9-823E87E2F8A8}"/>
    <cellStyle name="Valuta 2 5 2 2 4 2" xfId="1205" xr:uid="{C8777D1C-9BEE-4610-AEF9-823E87E2F8A8}"/>
    <cellStyle name="Valuta 2 5 2 2 4 2 2" xfId="3431" xr:uid="{A606FCBF-6ECF-4321-9704-D8C3026FA5B3}"/>
    <cellStyle name="Valuta 2 5 2 2 4 3" xfId="2012" xr:uid="{C8777D1C-9BEE-4610-AEF9-823E87E2F8A8}"/>
    <cellStyle name="Valuta 2 5 2 2 4 3 2" xfId="2968" xr:uid="{6820D0D9-AC4C-4744-9F77-A39DC1CE19AA}"/>
    <cellStyle name="Valuta 2 5 2 2 4 4" xfId="2405" xr:uid="{8A0AE743-7BDC-442B-A68A-BFFFCDA00B3A}"/>
    <cellStyle name="Valuta 2 5 2 2 5" xfId="932" xr:uid="{00000000-0005-0000-0000-000067010000}"/>
    <cellStyle name="Valuta 2 5 2 2 5 2" xfId="3633" xr:uid="{05A21BE1-1B6B-4272-B6AF-72821502E174}"/>
    <cellStyle name="Valuta 2 5 2 2 6" xfId="1816" xr:uid="{00000000-0005-0000-0000-000067010000}"/>
    <cellStyle name="Valuta 2 5 2 2 6 2" xfId="3206" xr:uid="{B9CBEB46-B460-4F7A-BC03-56E4DC4DAA07}"/>
    <cellStyle name="Valuta 2 5 2 2 7" xfId="2675" xr:uid="{9C3462A4-2C27-49F6-AC24-9E471397EFE8}"/>
    <cellStyle name="Valuta 2 5 2 2 8" xfId="2205" xr:uid="{A8FAB757-C695-4803-A9D1-1E67E0B9097F}"/>
    <cellStyle name="Valuta 2 5 2 3" xfId="310" xr:uid="{00000000-0005-0000-0000-00006A010000}"/>
    <cellStyle name="Valuta 2 5 2 3 2" xfId="707" xr:uid="{7EE148B3-2E87-4EB8-8347-6C9473F31612}"/>
    <cellStyle name="Valuta 2 5 2 3 2 2" xfId="1259" xr:uid="{7EE148B3-2E87-4EB8-8347-6C9473F31612}"/>
    <cellStyle name="Valuta 2 5 2 3 2 2 2" xfId="3486" xr:uid="{98EF946B-8FF2-4E0D-BF3D-436EBF9D4AC4}"/>
    <cellStyle name="Valuta 2 5 2 3 2 3" xfId="2067" xr:uid="{7EE148B3-2E87-4EB8-8347-6C9473F31612}"/>
    <cellStyle name="Valuta 2 5 2 3 2 3 2" xfId="3023" xr:uid="{4A8306C2-1E88-4FFA-9BC5-10F3D3A6EC0A}"/>
    <cellStyle name="Valuta 2 5 2 3 2 4" xfId="2460" xr:uid="{DE0700C3-BF12-4AA2-9D74-30A0B0A718D6}"/>
    <cellStyle name="Valuta 2 5 2 3 3" xfId="987" xr:uid="{00000000-0005-0000-0000-00006A010000}"/>
    <cellStyle name="Valuta 2 5 2 3 3 2" xfId="3679" xr:uid="{360A33E2-18C7-4332-9036-9F9293C778E0}"/>
    <cellStyle name="Valuta 2 5 2 3 4" xfId="1871" xr:uid="{00000000-0005-0000-0000-00006A010000}"/>
    <cellStyle name="Valuta 2 5 2 3 4 2" xfId="3261" xr:uid="{F8CD2504-02F7-4AD3-B35D-01BD16726745}"/>
    <cellStyle name="Valuta 2 5 2 3 5" xfId="2730" xr:uid="{E2EC06DF-45E3-4185-B6A4-EB71162A3ED8}"/>
    <cellStyle name="Valuta 2 5 2 3 6" xfId="2248" xr:uid="{801C8CDC-466C-4961-B147-36B18F39FD32}"/>
    <cellStyle name="Valuta 2 5 2 4" xfId="492" xr:uid="{00000000-0005-0000-0000-00006B010000}"/>
    <cellStyle name="Valuta 2 5 2 5" xfId="612" xr:uid="{811F6B4F-244B-46BC-9D63-A0BC0AC8D257}"/>
    <cellStyle name="Valuta 2 5 2 5 2" xfId="1165" xr:uid="{811F6B4F-244B-46BC-9D63-A0BC0AC8D257}"/>
    <cellStyle name="Valuta 2 5 2 5 2 2" xfId="3391" xr:uid="{46219AAB-B3CB-48FC-B6DF-3CB17E89E54A}"/>
    <cellStyle name="Valuta 2 5 2 5 3" xfId="1972" xr:uid="{811F6B4F-244B-46BC-9D63-A0BC0AC8D257}"/>
    <cellStyle name="Valuta 2 5 2 5 3 2" xfId="2928" xr:uid="{6F153FA9-5E58-4D37-8D21-A9085F0FC621}"/>
    <cellStyle name="Valuta 2 5 2 5 4" xfId="2365" xr:uid="{0C5921E6-5CE2-4A6E-A4E4-47B3EBCA59F9}"/>
    <cellStyle name="Valuta 2 5 2 6" xfId="892" xr:uid="{00000000-0005-0000-0000-000066010000}"/>
    <cellStyle name="Valuta 2 5 2 6 2" xfId="3593" xr:uid="{806C0247-9E61-426F-B6AD-7D7B42A8F238}"/>
    <cellStyle name="Valuta 2 5 2 7" xfId="1776" xr:uid="{00000000-0005-0000-0000-000066010000}"/>
    <cellStyle name="Valuta 2 5 2 7 2" xfId="3166" xr:uid="{B207CC50-BD16-422E-BC0F-4E3719A52A76}"/>
    <cellStyle name="Valuta 2 5 2 8" xfId="2635" xr:uid="{7917682C-9A0B-4963-A6C5-7CB5ED6920EB}"/>
    <cellStyle name="Valuta 2 5 2 9" xfId="2165" xr:uid="{ED48FF96-13EE-4961-BA7D-9C440BEA5D3A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275" xr:uid="{B9C95E8F-7FAF-4FFB-A1C1-3DDCA58E2AB7}"/>
    <cellStyle name="Valuta 2 5 3 2 2 2 2" xfId="3502" xr:uid="{F439A2AA-6764-49AA-8716-341364F7FD6C}"/>
    <cellStyle name="Valuta 2 5 3 2 2 3" xfId="2083" xr:uid="{B9C95E8F-7FAF-4FFB-A1C1-3DDCA58E2AB7}"/>
    <cellStyle name="Valuta 2 5 3 2 2 3 2" xfId="3039" xr:uid="{E16E71C9-B986-4F3F-BCC0-6886F3F07F7C}"/>
    <cellStyle name="Valuta 2 5 3 2 2 4" xfId="2476" xr:uid="{D04F5699-FB37-43D5-AD9C-9909144ED2A0}"/>
    <cellStyle name="Valuta 2 5 3 2 3" xfId="1003" xr:uid="{00000000-0005-0000-0000-00006D010000}"/>
    <cellStyle name="Valuta 2 5 3 2 3 2" xfId="3695" xr:uid="{F2C7C79B-DCC9-4C33-B59C-0ED59C07F25A}"/>
    <cellStyle name="Valuta 2 5 3 2 4" xfId="1887" xr:uid="{00000000-0005-0000-0000-00006D010000}"/>
    <cellStyle name="Valuta 2 5 3 2 4 2" xfId="3277" xr:uid="{64136181-5787-437D-9078-98206F0754C9}"/>
    <cellStyle name="Valuta 2 5 3 2 5" xfId="2746" xr:uid="{CD326D8D-9328-4C73-BC7C-074A3796861B}"/>
    <cellStyle name="Valuta 2 5 3 2 6" xfId="2264" xr:uid="{D5067894-9F7E-4F99-830C-1F7015BB0101}"/>
    <cellStyle name="Valuta 2 5 3 3" xfId="494" xr:uid="{00000000-0005-0000-0000-00006E010000}"/>
    <cellStyle name="Valuta 2 5 3 4" xfId="628" xr:uid="{87C49EF5-B2F3-4010-BCB9-2F2280AEB3AF}"/>
    <cellStyle name="Valuta 2 5 3 4 2" xfId="1181" xr:uid="{87C49EF5-B2F3-4010-BCB9-2F2280AEB3AF}"/>
    <cellStyle name="Valuta 2 5 3 4 2 2" xfId="3407" xr:uid="{26A621D6-6FB3-47B9-9CE1-B6BF0DB0C2FF}"/>
    <cellStyle name="Valuta 2 5 3 4 3" xfId="1988" xr:uid="{87C49EF5-B2F3-4010-BCB9-2F2280AEB3AF}"/>
    <cellStyle name="Valuta 2 5 3 4 3 2" xfId="2944" xr:uid="{4AF56343-12D9-4862-9221-C15ECD740282}"/>
    <cellStyle name="Valuta 2 5 3 4 4" xfId="2381" xr:uid="{6D71E77D-6C14-49D7-A3B6-442D63808B24}"/>
    <cellStyle name="Valuta 2 5 3 5" xfId="908" xr:uid="{00000000-0005-0000-0000-00006C010000}"/>
    <cellStyle name="Valuta 2 5 3 5 2" xfId="3609" xr:uid="{84B2CA11-9E34-4B5D-9BA0-074025FCDD89}"/>
    <cellStyle name="Valuta 2 5 3 6" xfId="1792" xr:uid="{00000000-0005-0000-0000-00006C010000}"/>
    <cellStyle name="Valuta 2 5 3 6 2" xfId="3182" xr:uid="{613F3E6D-6865-42B5-B7CC-F9031DF6F1DE}"/>
    <cellStyle name="Valuta 2 5 3 7" xfId="2651" xr:uid="{A965B8BC-64A8-4EE2-902D-6104FA2F203A}"/>
    <cellStyle name="Valuta 2 5 3 8" xfId="2181" xr:uid="{D7F27F35-E72B-417D-A9D1-5C38EDFCD19F}"/>
    <cellStyle name="Valuta 2 5 4" xfId="281" xr:uid="{00000000-0005-0000-0000-00006F010000}"/>
    <cellStyle name="Valuta 2 5 4 2" xfId="678" xr:uid="{D572BB3E-D2A7-47FB-B65E-EDFD5B616E39}"/>
    <cellStyle name="Valuta 2 5 4 2 2" xfId="1230" xr:uid="{D572BB3E-D2A7-47FB-B65E-EDFD5B616E39}"/>
    <cellStyle name="Valuta 2 5 4 2 2 2" xfId="3457" xr:uid="{1643082E-264D-4B6B-B2CC-40F092B03C74}"/>
    <cellStyle name="Valuta 2 5 4 2 3" xfId="2038" xr:uid="{D572BB3E-D2A7-47FB-B65E-EDFD5B616E39}"/>
    <cellStyle name="Valuta 2 5 4 2 3 2" xfId="2994" xr:uid="{BDF706AF-41FC-43B6-A197-FA5EE33401AD}"/>
    <cellStyle name="Valuta 2 5 4 2 4" xfId="2431" xr:uid="{5CBD316B-592E-40FF-99BB-D00ACAA26ED6}"/>
    <cellStyle name="Valuta 2 5 4 3" xfId="958" xr:uid="{00000000-0005-0000-0000-00006F010000}"/>
    <cellStyle name="Valuta 2 5 4 3 2" xfId="3653" xr:uid="{38420D66-A861-4D10-A758-FCDC13C9C919}"/>
    <cellStyle name="Valuta 2 5 4 4" xfId="1842" xr:uid="{00000000-0005-0000-0000-00006F010000}"/>
    <cellStyle name="Valuta 2 5 4 4 2" xfId="3232" xr:uid="{0E0E60B8-B36E-4D5F-8222-85AC9FF06A46}"/>
    <cellStyle name="Valuta 2 5 4 5" xfId="2701" xr:uid="{4319BDEA-A608-4DB5-A020-E33745BC6FE7}"/>
    <cellStyle name="Valuta 2 5 4 6" xfId="2223" xr:uid="{852E6F2A-CDC3-4233-B730-74234DF41319}"/>
    <cellStyle name="Valuta 2 5 5" xfId="491" xr:uid="{00000000-0005-0000-0000-000070010000}"/>
    <cellStyle name="Valuta 2 5 6" xfId="586" xr:uid="{84BD857D-8734-45CA-BB92-4E6BC45EF118}"/>
    <cellStyle name="Valuta 2 5 6 2" xfId="1139" xr:uid="{84BD857D-8734-45CA-BB92-4E6BC45EF118}"/>
    <cellStyle name="Valuta 2 5 6 2 2" xfId="3365" xr:uid="{38A41056-E7F6-4220-A8BC-9438082888C6}"/>
    <cellStyle name="Valuta 2 5 6 3" xfId="1946" xr:uid="{84BD857D-8734-45CA-BB92-4E6BC45EF118}"/>
    <cellStyle name="Valuta 2 5 6 3 2" xfId="2902" xr:uid="{090EC529-E94D-4730-B7A0-09F166378DDE}"/>
    <cellStyle name="Valuta 2 5 6 4" xfId="2339" xr:uid="{20F6109D-AEFE-4238-A2B6-3E287910B455}"/>
    <cellStyle name="Valuta 2 5 7" xfId="863" xr:uid="{00000000-0005-0000-0000-000065010000}"/>
    <cellStyle name="Valuta 2 5 7 2" xfId="3568" xr:uid="{1ECD06F5-DA12-4256-B65A-8BBE8C2E54AC}"/>
    <cellStyle name="Valuta 2 5 8" xfId="1749" xr:uid="{00000000-0005-0000-0000-000065010000}"/>
    <cellStyle name="Valuta 2 5 8 2" xfId="3137" xr:uid="{31DE0995-1F3C-479F-A867-19E334082A1A}"/>
    <cellStyle name="Valuta 2 5 9" xfId="2606" xr:uid="{72E33E7A-646C-42BA-87BE-008D9984299A}"/>
    <cellStyle name="Valuta 2 6" xfId="185" xr:uid="{00000000-0005-0000-0000-000071010000}"/>
    <cellStyle name="Valuta 2 6 10" xfId="2143" xr:uid="{88BE143A-664D-4B84-A19F-49DC3B757C5F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301" xr:uid="{3C7AC48F-D008-4E7A-A999-8348661E1F71}"/>
    <cellStyle name="Valuta 2 6 2 2 2 2 2 2" xfId="3528" xr:uid="{7D2B5486-F6E7-4364-AF46-BF6B55DA8F5B}"/>
    <cellStyle name="Valuta 2 6 2 2 2 2 3" xfId="2109" xr:uid="{3C7AC48F-D008-4E7A-A999-8348661E1F71}"/>
    <cellStyle name="Valuta 2 6 2 2 2 2 3 2" xfId="3065" xr:uid="{F502D2E7-927D-48E3-B3B5-7D977B9A34B4}"/>
    <cellStyle name="Valuta 2 6 2 2 2 2 4" xfId="2502" xr:uid="{6DC0EAE9-B3FE-43B3-A771-E804C0AEF5F1}"/>
    <cellStyle name="Valuta 2 6 2 2 2 3" xfId="1029" xr:uid="{00000000-0005-0000-0000-000074010000}"/>
    <cellStyle name="Valuta 2 6 2 2 2 3 2" xfId="3721" xr:uid="{F9058F95-27AC-4135-899B-87A1D7A94E4A}"/>
    <cellStyle name="Valuta 2 6 2 2 2 4" xfId="1913" xr:uid="{00000000-0005-0000-0000-000074010000}"/>
    <cellStyle name="Valuta 2 6 2 2 2 4 2" xfId="3303" xr:uid="{DEFBE7D0-A87E-4B0C-8D52-35EBF0CFD79A}"/>
    <cellStyle name="Valuta 2 6 2 2 2 5" xfId="2772" xr:uid="{D35A8AA2-EC58-4B27-AAD3-50FAE6DD7660}"/>
    <cellStyle name="Valuta 2 6 2 2 2 6" xfId="2290" xr:uid="{5A261554-71AC-4F28-9FBF-E120AFBEF41D}"/>
    <cellStyle name="Valuta 2 6 2 2 3" xfId="497" xr:uid="{00000000-0005-0000-0000-000075010000}"/>
    <cellStyle name="Valuta 2 6 2 2 4" xfId="654" xr:uid="{AAA4759F-E996-4175-9AE8-361D4D63FECC}"/>
    <cellStyle name="Valuta 2 6 2 2 4 2" xfId="1207" xr:uid="{AAA4759F-E996-4175-9AE8-361D4D63FECC}"/>
    <cellStyle name="Valuta 2 6 2 2 4 2 2" xfId="3433" xr:uid="{0A2ECBA5-CB84-4759-A3BB-98BB5A14E377}"/>
    <cellStyle name="Valuta 2 6 2 2 4 3" xfId="2014" xr:uid="{AAA4759F-E996-4175-9AE8-361D4D63FECC}"/>
    <cellStyle name="Valuta 2 6 2 2 4 3 2" xfId="2970" xr:uid="{1591B06A-27BE-4AE3-9B55-F6B74CB6DD34}"/>
    <cellStyle name="Valuta 2 6 2 2 4 4" xfId="2407" xr:uid="{1F15A139-2A34-42AC-8FCE-97B826FC84AB}"/>
    <cellStyle name="Valuta 2 6 2 2 5" xfId="934" xr:uid="{00000000-0005-0000-0000-000073010000}"/>
    <cellStyle name="Valuta 2 6 2 2 5 2" xfId="3635" xr:uid="{48B92487-9120-47FD-9958-D6BD1CA8490A}"/>
    <cellStyle name="Valuta 2 6 2 2 6" xfId="1818" xr:uid="{00000000-0005-0000-0000-000073010000}"/>
    <cellStyle name="Valuta 2 6 2 2 6 2" xfId="3208" xr:uid="{DA24BF4C-9595-473A-AB14-CA2E7E54DC81}"/>
    <cellStyle name="Valuta 2 6 2 2 7" xfId="2677" xr:uid="{B7DBCA4F-5119-43D5-B10C-6976633D971D}"/>
    <cellStyle name="Valuta 2 6 2 2 8" xfId="2207" xr:uid="{73A978C3-6787-45AE-A488-967EDF3AF7BE}"/>
    <cellStyle name="Valuta 2 6 2 3" xfId="312" xr:uid="{00000000-0005-0000-0000-000076010000}"/>
    <cellStyle name="Valuta 2 6 2 3 2" xfId="709" xr:uid="{C2449BAB-9AE0-4BD8-A4B0-8694D661A56D}"/>
    <cellStyle name="Valuta 2 6 2 3 2 2" xfId="1261" xr:uid="{C2449BAB-9AE0-4BD8-A4B0-8694D661A56D}"/>
    <cellStyle name="Valuta 2 6 2 3 2 2 2" xfId="3488" xr:uid="{8DCCF7E4-3394-4C44-AECB-C1B8B683071D}"/>
    <cellStyle name="Valuta 2 6 2 3 2 3" xfId="2069" xr:uid="{C2449BAB-9AE0-4BD8-A4B0-8694D661A56D}"/>
    <cellStyle name="Valuta 2 6 2 3 2 3 2" xfId="3025" xr:uid="{742DA2A1-F7C1-46C8-A469-21D3B969D457}"/>
    <cellStyle name="Valuta 2 6 2 3 2 4" xfId="2462" xr:uid="{9E9AFD79-B3C6-4B45-AB4E-1EC917930B15}"/>
    <cellStyle name="Valuta 2 6 2 3 3" xfId="989" xr:uid="{00000000-0005-0000-0000-000076010000}"/>
    <cellStyle name="Valuta 2 6 2 3 3 2" xfId="3681" xr:uid="{7A625935-0780-4F0A-8C5E-7A8586C93EBC}"/>
    <cellStyle name="Valuta 2 6 2 3 4" xfId="1873" xr:uid="{00000000-0005-0000-0000-000076010000}"/>
    <cellStyle name="Valuta 2 6 2 3 4 2" xfId="3263" xr:uid="{A3ADE8A7-A0FE-4F30-B4BD-675873F4BBD2}"/>
    <cellStyle name="Valuta 2 6 2 3 5" xfId="2732" xr:uid="{D0595EF8-0C05-4B21-AFBE-F89D92D45466}"/>
    <cellStyle name="Valuta 2 6 2 3 6" xfId="2250" xr:uid="{A35EE48C-A8A1-4386-B957-6724BD0E0A0D}"/>
    <cellStyle name="Valuta 2 6 2 4" xfId="496" xr:uid="{00000000-0005-0000-0000-000077010000}"/>
    <cellStyle name="Valuta 2 6 2 5" xfId="614" xr:uid="{BA1C19A0-634F-4FF4-AE89-A05AFC444088}"/>
    <cellStyle name="Valuta 2 6 2 5 2" xfId="1167" xr:uid="{BA1C19A0-634F-4FF4-AE89-A05AFC444088}"/>
    <cellStyle name="Valuta 2 6 2 5 2 2" xfId="3393" xr:uid="{0FE1E16D-9999-4973-A2DB-EC80B2685F61}"/>
    <cellStyle name="Valuta 2 6 2 5 3" xfId="1974" xr:uid="{BA1C19A0-634F-4FF4-AE89-A05AFC444088}"/>
    <cellStyle name="Valuta 2 6 2 5 3 2" xfId="2930" xr:uid="{70D4D557-91C9-44C2-B6C8-4196C2C10AE1}"/>
    <cellStyle name="Valuta 2 6 2 5 4" xfId="2367" xr:uid="{5F63A2F0-FADA-47D2-936A-223316D8D14C}"/>
    <cellStyle name="Valuta 2 6 2 6" xfId="894" xr:uid="{00000000-0005-0000-0000-000072010000}"/>
    <cellStyle name="Valuta 2 6 2 6 2" xfId="3595" xr:uid="{33FC0F20-839C-402D-B85F-E8AD475E767D}"/>
    <cellStyle name="Valuta 2 6 2 7" xfId="1778" xr:uid="{00000000-0005-0000-0000-000072010000}"/>
    <cellStyle name="Valuta 2 6 2 7 2" xfId="3168" xr:uid="{A26CA68F-6D9D-4B92-A7C0-BFE63B663114}"/>
    <cellStyle name="Valuta 2 6 2 8" xfId="2637" xr:uid="{2AFC626D-9AB9-49D7-8AC9-783F2EA21343}"/>
    <cellStyle name="Valuta 2 6 2 9" xfId="2167" xr:uid="{B2C949D2-F562-447A-B0C7-D7E1792559BE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277" xr:uid="{D99CC96E-F68B-4A2A-9141-B25FDBE99AFB}"/>
    <cellStyle name="Valuta 2 6 3 2 2 2 2" xfId="3504" xr:uid="{2CE36C54-1165-4982-87C9-915A842FBC19}"/>
    <cellStyle name="Valuta 2 6 3 2 2 3" xfId="2085" xr:uid="{D99CC96E-F68B-4A2A-9141-B25FDBE99AFB}"/>
    <cellStyle name="Valuta 2 6 3 2 2 3 2" xfId="3041" xr:uid="{2DB221CA-BEC8-4D37-B896-3C60065487FF}"/>
    <cellStyle name="Valuta 2 6 3 2 2 4" xfId="2478" xr:uid="{D87059BA-C3F0-418F-9587-D9E733041E58}"/>
    <cellStyle name="Valuta 2 6 3 2 3" xfId="1005" xr:uid="{00000000-0005-0000-0000-000079010000}"/>
    <cellStyle name="Valuta 2 6 3 2 3 2" xfId="3697" xr:uid="{BF79BBB5-83DA-4DAC-8AE3-7AD4BFB170A8}"/>
    <cellStyle name="Valuta 2 6 3 2 4" xfId="1889" xr:uid="{00000000-0005-0000-0000-000079010000}"/>
    <cellStyle name="Valuta 2 6 3 2 4 2" xfId="3279" xr:uid="{C1840C37-0CEF-48E9-A236-B51C8D74B7E4}"/>
    <cellStyle name="Valuta 2 6 3 2 5" xfId="2748" xr:uid="{0C870CF6-51B4-4E5C-9F55-0D20F94A2C4C}"/>
    <cellStyle name="Valuta 2 6 3 2 6" xfId="2266" xr:uid="{AFBAFC02-ADDC-4EC6-B20E-AE3A6EC08926}"/>
    <cellStyle name="Valuta 2 6 3 3" xfId="498" xr:uid="{00000000-0005-0000-0000-00007A010000}"/>
    <cellStyle name="Valuta 2 6 3 4" xfId="630" xr:uid="{B0B92740-7BAB-4792-8018-DBCE0E3CD5B5}"/>
    <cellStyle name="Valuta 2 6 3 4 2" xfId="1183" xr:uid="{B0B92740-7BAB-4792-8018-DBCE0E3CD5B5}"/>
    <cellStyle name="Valuta 2 6 3 4 2 2" xfId="3409" xr:uid="{A2680094-AB68-465D-8E31-F63C9840455D}"/>
    <cellStyle name="Valuta 2 6 3 4 3" xfId="1990" xr:uid="{B0B92740-7BAB-4792-8018-DBCE0E3CD5B5}"/>
    <cellStyle name="Valuta 2 6 3 4 3 2" xfId="2946" xr:uid="{43585174-6CFB-4B29-B3BE-5ACB9F3154C6}"/>
    <cellStyle name="Valuta 2 6 3 4 4" xfId="2383" xr:uid="{ABB60F8A-0594-47F3-AFED-2194732058EE}"/>
    <cellStyle name="Valuta 2 6 3 5" xfId="910" xr:uid="{00000000-0005-0000-0000-000078010000}"/>
    <cellStyle name="Valuta 2 6 3 5 2" xfId="3611" xr:uid="{4B85E857-9DCD-47E6-AD05-74D798AE35DF}"/>
    <cellStyle name="Valuta 2 6 3 6" xfId="1794" xr:uid="{00000000-0005-0000-0000-000078010000}"/>
    <cellStyle name="Valuta 2 6 3 6 2" xfId="3184" xr:uid="{4DAA5AE0-8ADF-43C9-86F8-A42745C3EBA9}"/>
    <cellStyle name="Valuta 2 6 3 7" xfId="2653" xr:uid="{B925F388-423C-4C1F-8132-2EBD56338B1E}"/>
    <cellStyle name="Valuta 2 6 3 8" xfId="2183" xr:uid="{FF35E953-EF6E-4ABE-8F9E-C0278C153F9E}"/>
    <cellStyle name="Valuta 2 6 4" xfId="283" xr:uid="{00000000-0005-0000-0000-00007B010000}"/>
    <cellStyle name="Valuta 2 6 4 2" xfId="680" xr:uid="{7757D03A-BEB1-4097-BE02-7C34CA7221D9}"/>
    <cellStyle name="Valuta 2 6 4 2 2" xfId="1232" xr:uid="{7757D03A-BEB1-4097-BE02-7C34CA7221D9}"/>
    <cellStyle name="Valuta 2 6 4 2 2 2" xfId="3459" xr:uid="{16B19FFF-63B1-4056-8AD7-09C427FE5A49}"/>
    <cellStyle name="Valuta 2 6 4 2 3" xfId="2040" xr:uid="{7757D03A-BEB1-4097-BE02-7C34CA7221D9}"/>
    <cellStyle name="Valuta 2 6 4 2 3 2" xfId="2996" xr:uid="{3AE8A5EE-9F70-4372-9EAA-C03B8E4B7625}"/>
    <cellStyle name="Valuta 2 6 4 2 4" xfId="2433" xr:uid="{F206F872-5E6A-4813-B858-E8263F62125E}"/>
    <cellStyle name="Valuta 2 6 4 3" xfId="960" xr:uid="{00000000-0005-0000-0000-00007B010000}"/>
    <cellStyle name="Valuta 2 6 4 3 2" xfId="3655" xr:uid="{51E55385-A2A2-481D-9A75-C9F5DD48145E}"/>
    <cellStyle name="Valuta 2 6 4 4" xfId="1844" xr:uid="{00000000-0005-0000-0000-00007B010000}"/>
    <cellStyle name="Valuta 2 6 4 4 2" xfId="3234" xr:uid="{A66E4139-8317-4F87-8602-308FBD6D9A5F}"/>
    <cellStyle name="Valuta 2 6 4 5" xfId="2703" xr:uid="{8E5624D7-A0A5-463B-945E-FC12D3236ADD}"/>
    <cellStyle name="Valuta 2 6 4 6" xfId="2225" xr:uid="{7323512C-AE8D-4D9C-A87B-E121AE5ED2CC}"/>
    <cellStyle name="Valuta 2 6 5" xfId="495" xr:uid="{00000000-0005-0000-0000-00007C010000}"/>
    <cellStyle name="Valuta 2 6 6" xfId="588" xr:uid="{0A62DBEF-86EE-416A-A826-D89FFD87BA38}"/>
    <cellStyle name="Valuta 2 6 6 2" xfId="1141" xr:uid="{0A62DBEF-86EE-416A-A826-D89FFD87BA38}"/>
    <cellStyle name="Valuta 2 6 6 2 2" xfId="3367" xr:uid="{E0A711C9-6A02-4E5A-9FF5-BD2F201AA082}"/>
    <cellStyle name="Valuta 2 6 6 3" xfId="1948" xr:uid="{0A62DBEF-86EE-416A-A826-D89FFD87BA38}"/>
    <cellStyle name="Valuta 2 6 6 3 2" xfId="2904" xr:uid="{47267A47-6F5C-4F56-AD46-AF3D3D03A0E4}"/>
    <cellStyle name="Valuta 2 6 6 4" xfId="2341" xr:uid="{444C9B40-6343-49DD-8FD6-0FC8D7733494}"/>
    <cellStyle name="Valuta 2 6 7" xfId="865" xr:uid="{00000000-0005-0000-0000-000071010000}"/>
    <cellStyle name="Valuta 2 6 7 2" xfId="3570" xr:uid="{907088E9-FAB2-4295-B3B3-62884246EF9B}"/>
    <cellStyle name="Valuta 2 6 8" xfId="1751" xr:uid="{00000000-0005-0000-0000-000071010000}"/>
    <cellStyle name="Valuta 2 6 8 2" xfId="3139" xr:uid="{321E9042-5CF8-4B9C-93DC-7DE284C6850F}"/>
    <cellStyle name="Valuta 2 6 9" xfId="2608" xr:uid="{893DB6B7-103D-4CB4-8431-6668CC80EC45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288" xr:uid="{331B058D-AA69-4D9C-B74C-48CFC386BA94}"/>
    <cellStyle name="Valuta 2 7 2 2 2 2 2" xfId="3515" xr:uid="{B4027B71-A1E3-4B39-8CD9-04B528A14444}"/>
    <cellStyle name="Valuta 2 7 2 2 2 3" xfId="2096" xr:uid="{331B058D-AA69-4D9C-B74C-48CFC386BA94}"/>
    <cellStyle name="Valuta 2 7 2 2 2 3 2" xfId="3052" xr:uid="{9ACBE4A4-459C-4668-BA28-486AD6021DED}"/>
    <cellStyle name="Valuta 2 7 2 2 2 4" xfId="2489" xr:uid="{57107A2B-DC71-4203-A64B-ECE19A6A859A}"/>
    <cellStyle name="Valuta 2 7 2 2 3" xfId="1016" xr:uid="{00000000-0005-0000-0000-00007F010000}"/>
    <cellStyle name="Valuta 2 7 2 2 3 2" xfId="3708" xr:uid="{115EB643-97FB-4648-8667-BED8E788C4E5}"/>
    <cellStyle name="Valuta 2 7 2 2 4" xfId="1900" xr:uid="{00000000-0005-0000-0000-00007F010000}"/>
    <cellStyle name="Valuta 2 7 2 2 4 2" xfId="3290" xr:uid="{524F85FB-9282-4371-98D0-59052C4A8233}"/>
    <cellStyle name="Valuta 2 7 2 2 5" xfId="2759" xr:uid="{98E68DAD-E2B0-4BCE-B8B9-48DCF2095B8A}"/>
    <cellStyle name="Valuta 2 7 2 2 6" xfId="2277" xr:uid="{3A0B15C1-FE98-461E-9D53-FB9AAF3C6634}"/>
    <cellStyle name="Valuta 2 7 2 3" xfId="500" xr:uid="{00000000-0005-0000-0000-000080010000}"/>
    <cellStyle name="Valuta 2 7 2 4" xfId="641" xr:uid="{3CD27EC8-4DAB-4F45-A11F-C750B0B3FB53}"/>
    <cellStyle name="Valuta 2 7 2 4 2" xfId="1194" xr:uid="{3CD27EC8-4DAB-4F45-A11F-C750B0B3FB53}"/>
    <cellStyle name="Valuta 2 7 2 4 2 2" xfId="3420" xr:uid="{750A831F-BA8A-4779-9DBB-784E597453BA}"/>
    <cellStyle name="Valuta 2 7 2 4 3" xfId="2001" xr:uid="{3CD27EC8-4DAB-4F45-A11F-C750B0B3FB53}"/>
    <cellStyle name="Valuta 2 7 2 4 3 2" xfId="2957" xr:uid="{CD52334C-773C-4D82-9B55-14C5806BB4B5}"/>
    <cellStyle name="Valuta 2 7 2 4 4" xfId="2394" xr:uid="{595BF20E-6F2A-408C-A26F-7C8C15AC29DC}"/>
    <cellStyle name="Valuta 2 7 2 5" xfId="921" xr:uid="{00000000-0005-0000-0000-00007E010000}"/>
    <cellStyle name="Valuta 2 7 2 5 2" xfId="3622" xr:uid="{C4D56F5E-EA85-4E0F-A6CC-8BE64BD230AC}"/>
    <cellStyle name="Valuta 2 7 2 6" xfId="1805" xr:uid="{00000000-0005-0000-0000-00007E010000}"/>
    <cellStyle name="Valuta 2 7 2 6 2" xfId="3195" xr:uid="{B7DE781A-AAA0-4DAF-952D-9514E7402318}"/>
    <cellStyle name="Valuta 2 7 2 7" xfId="2664" xr:uid="{F9B62C4C-F6A0-422A-8C9F-68512EBC0ED4}"/>
    <cellStyle name="Valuta 2 7 2 8" xfId="2194" xr:uid="{031CA2FF-1BA2-44EB-BFA9-C7FB5B15CF4A}"/>
    <cellStyle name="Valuta 2 7 3" xfId="294" xr:uid="{00000000-0005-0000-0000-000081010000}"/>
    <cellStyle name="Valuta 2 7 3 2" xfId="691" xr:uid="{031A46B6-2BFE-4A5B-98F5-57748C869B79}"/>
    <cellStyle name="Valuta 2 7 3 2 2" xfId="1243" xr:uid="{031A46B6-2BFE-4A5B-98F5-57748C869B79}"/>
    <cellStyle name="Valuta 2 7 3 2 2 2" xfId="3470" xr:uid="{B8149589-0097-4AF7-8243-1142632FDE6F}"/>
    <cellStyle name="Valuta 2 7 3 2 3" xfId="2051" xr:uid="{031A46B6-2BFE-4A5B-98F5-57748C869B79}"/>
    <cellStyle name="Valuta 2 7 3 2 3 2" xfId="3007" xr:uid="{A2ADA483-5BE1-4F04-AF2F-5F2373E0AAF2}"/>
    <cellStyle name="Valuta 2 7 3 2 4" xfId="2444" xr:uid="{5DA92850-5D13-42B2-B25C-737EDD482500}"/>
    <cellStyle name="Valuta 2 7 3 3" xfId="971" xr:uid="{00000000-0005-0000-0000-000081010000}"/>
    <cellStyle name="Valuta 2 7 3 3 2" xfId="3666" xr:uid="{ADE6ED6A-19ED-49BF-972B-6C01ED2AC030}"/>
    <cellStyle name="Valuta 2 7 3 4" xfId="1855" xr:uid="{00000000-0005-0000-0000-000081010000}"/>
    <cellStyle name="Valuta 2 7 3 4 2" xfId="3245" xr:uid="{A57DEE51-7C09-4584-9DB8-E841C41ECCE0}"/>
    <cellStyle name="Valuta 2 7 3 5" xfId="2714" xr:uid="{BCD12E32-2C89-4EE7-9013-6605F09D0620}"/>
    <cellStyle name="Valuta 2 7 3 6" xfId="2236" xr:uid="{978180EA-9030-4E92-9969-C07F9BD89BAE}"/>
    <cellStyle name="Valuta 2 7 4" xfId="499" xr:uid="{00000000-0005-0000-0000-000082010000}"/>
    <cellStyle name="Valuta 2 7 5" xfId="599" xr:uid="{549F591B-1DCB-4652-8075-4B16D0A2D262}"/>
    <cellStyle name="Valuta 2 7 5 2" xfId="1152" xr:uid="{549F591B-1DCB-4652-8075-4B16D0A2D262}"/>
    <cellStyle name="Valuta 2 7 5 2 2" xfId="3378" xr:uid="{5EE9945A-405F-491B-8AAB-F28A08BB555F}"/>
    <cellStyle name="Valuta 2 7 5 3" xfId="1959" xr:uid="{549F591B-1DCB-4652-8075-4B16D0A2D262}"/>
    <cellStyle name="Valuta 2 7 5 3 2" xfId="2915" xr:uid="{005474EA-7049-430F-91E0-B8F986BB70E2}"/>
    <cellStyle name="Valuta 2 7 5 4" xfId="2352" xr:uid="{202977C8-5002-4D75-8812-7B34510C69CB}"/>
    <cellStyle name="Valuta 2 7 6" xfId="879" xr:uid="{00000000-0005-0000-0000-00007D010000}"/>
    <cellStyle name="Valuta 2 7 6 2" xfId="3581" xr:uid="{167C1D79-0F8F-4A8E-88DE-B7DA425F2D9B}"/>
    <cellStyle name="Valuta 2 7 7" xfId="1763" xr:uid="{00000000-0005-0000-0000-00007D010000}"/>
    <cellStyle name="Valuta 2 7 7 2" xfId="3152" xr:uid="{E59F1F1B-AB2E-49AE-94A3-F13D35A9A520}"/>
    <cellStyle name="Valuta 2 7 8" xfId="2621" xr:uid="{50C85416-E8BD-46F9-A0EB-29EC64114823}"/>
    <cellStyle name="Valuta 2 7 9" xfId="2154" xr:uid="{6AB6DF1A-904C-41FF-849B-DA3F4460B88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282" xr:uid="{6B9A6E99-F648-4E8F-A7CE-4D4CC5A330BD}"/>
    <cellStyle name="Valuta 2 8 2 2 2 2 2" xfId="3509" xr:uid="{C2AB7FF1-04AB-44E3-818C-45D5AA280DAF}"/>
    <cellStyle name="Valuta 2 8 2 2 2 3" xfId="2090" xr:uid="{6B9A6E99-F648-4E8F-A7CE-4D4CC5A330BD}"/>
    <cellStyle name="Valuta 2 8 2 2 2 3 2" xfId="3046" xr:uid="{8E8744FD-800A-40EF-B90F-B5B1D533026A}"/>
    <cellStyle name="Valuta 2 8 2 2 2 4" xfId="2483" xr:uid="{1FCF6D27-8081-41DA-8F10-02E8F32EE1F4}"/>
    <cellStyle name="Valuta 2 8 2 2 3" xfId="1010" xr:uid="{00000000-0005-0000-0000-000085010000}"/>
    <cellStyle name="Valuta 2 8 2 2 3 2" xfId="3702" xr:uid="{6798E54B-B98C-4739-BBFA-A4B191E86072}"/>
    <cellStyle name="Valuta 2 8 2 2 4" xfId="1894" xr:uid="{00000000-0005-0000-0000-000085010000}"/>
    <cellStyle name="Valuta 2 8 2 2 4 2" xfId="3284" xr:uid="{EA86BAD4-F1B1-4AB4-8D7C-CAE46619DBF8}"/>
    <cellStyle name="Valuta 2 8 2 2 5" xfId="2753" xr:uid="{54B19535-A8BA-42BD-B8F7-9FDD34E29FD2}"/>
    <cellStyle name="Valuta 2 8 2 2 6" xfId="2271" xr:uid="{F33C7528-1570-4F5E-A8CC-2A249D28BE51}"/>
    <cellStyle name="Valuta 2 8 2 3" xfId="502" xr:uid="{00000000-0005-0000-0000-000086010000}"/>
    <cellStyle name="Valuta 2 8 2 4" xfId="635" xr:uid="{922EDEB2-21B5-4F56-89C4-DCCE51D5048B}"/>
    <cellStyle name="Valuta 2 8 2 4 2" xfId="1188" xr:uid="{922EDEB2-21B5-4F56-89C4-DCCE51D5048B}"/>
    <cellStyle name="Valuta 2 8 2 4 2 2" xfId="3414" xr:uid="{D940F4ED-067A-407F-8B06-4E43EED38DCA}"/>
    <cellStyle name="Valuta 2 8 2 4 3" xfId="1995" xr:uid="{922EDEB2-21B5-4F56-89C4-DCCE51D5048B}"/>
    <cellStyle name="Valuta 2 8 2 4 3 2" xfId="2951" xr:uid="{758DC238-F072-43A7-9B9E-DC1498234CFC}"/>
    <cellStyle name="Valuta 2 8 2 4 4" xfId="2388" xr:uid="{81CC8772-265F-4E15-84D6-6466189872AC}"/>
    <cellStyle name="Valuta 2 8 2 5" xfId="915" xr:uid="{00000000-0005-0000-0000-000084010000}"/>
    <cellStyle name="Valuta 2 8 2 5 2" xfId="3616" xr:uid="{73614538-9D18-4AB3-BD19-A21EA7672541}"/>
    <cellStyle name="Valuta 2 8 2 6" xfId="1799" xr:uid="{00000000-0005-0000-0000-000084010000}"/>
    <cellStyle name="Valuta 2 8 2 6 2" xfId="3189" xr:uid="{296C8131-DCA7-4A6D-A9A1-94B2E450EB81}"/>
    <cellStyle name="Valuta 2 8 2 7" xfId="2658" xr:uid="{977C898A-499F-46E0-87F2-FB6016AC491D}"/>
    <cellStyle name="Valuta 2 8 2 8" xfId="2188" xr:uid="{F19FCB86-013D-455A-B378-A18A896F366F}"/>
    <cellStyle name="Valuta 2 8 3" xfId="288" xr:uid="{00000000-0005-0000-0000-000087010000}"/>
    <cellStyle name="Valuta 2 8 3 2" xfId="685" xr:uid="{900228C5-A92B-4948-B18B-EBEA60DE10B2}"/>
    <cellStyle name="Valuta 2 8 3 2 2" xfId="1237" xr:uid="{900228C5-A92B-4948-B18B-EBEA60DE10B2}"/>
    <cellStyle name="Valuta 2 8 3 2 2 2" xfId="3464" xr:uid="{C1EABAB4-8D5F-4189-AB8B-8E7218AD7927}"/>
    <cellStyle name="Valuta 2 8 3 2 3" xfId="2045" xr:uid="{900228C5-A92B-4948-B18B-EBEA60DE10B2}"/>
    <cellStyle name="Valuta 2 8 3 2 3 2" xfId="3001" xr:uid="{26D30981-18CB-49F3-BD8D-7DCB1326AE93}"/>
    <cellStyle name="Valuta 2 8 3 2 4" xfId="2438" xr:uid="{FA5A0339-A5F3-4608-9B3E-DA4C0A09A5FD}"/>
    <cellStyle name="Valuta 2 8 3 3" xfId="965" xr:uid="{00000000-0005-0000-0000-000087010000}"/>
    <cellStyle name="Valuta 2 8 3 3 2" xfId="3660" xr:uid="{CB5D233F-CE08-468C-84F1-64F82431DD32}"/>
    <cellStyle name="Valuta 2 8 3 4" xfId="1849" xr:uid="{00000000-0005-0000-0000-000087010000}"/>
    <cellStyle name="Valuta 2 8 3 4 2" xfId="3239" xr:uid="{F9DE3886-A9FC-40EF-BC1B-FD2E54948AFE}"/>
    <cellStyle name="Valuta 2 8 3 5" xfId="2708" xr:uid="{E6B7E00C-3010-4754-9F2C-7DFC3833D549}"/>
    <cellStyle name="Valuta 2 8 3 6" xfId="2230" xr:uid="{934C09C0-51DC-4AC4-ABFB-02BB4ACF876C}"/>
    <cellStyle name="Valuta 2 8 4" xfId="501" xr:uid="{00000000-0005-0000-0000-000088010000}"/>
    <cellStyle name="Valuta 2 8 5" xfId="593" xr:uid="{978F31B2-800F-47C7-A0A9-70C8AABF6768}"/>
    <cellStyle name="Valuta 2 8 5 2" xfId="1146" xr:uid="{978F31B2-800F-47C7-A0A9-70C8AABF6768}"/>
    <cellStyle name="Valuta 2 8 5 2 2" xfId="3372" xr:uid="{436A76DD-E810-4718-AF08-4F30CA0FF26D}"/>
    <cellStyle name="Valuta 2 8 5 3" xfId="1953" xr:uid="{978F31B2-800F-47C7-A0A9-70C8AABF6768}"/>
    <cellStyle name="Valuta 2 8 5 3 2" xfId="2909" xr:uid="{5FC53DEF-6D86-4958-B2A0-83E6C76E7681}"/>
    <cellStyle name="Valuta 2 8 5 4" xfId="2346" xr:uid="{BE069863-1ECA-4446-B41A-CC9D2C551FAC}"/>
    <cellStyle name="Valuta 2 8 6" xfId="870" xr:uid="{00000000-0005-0000-0000-000083010000}"/>
    <cellStyle name="Valuta 2 8 6 2" xfId="3575" xr:uid="{0B744F18-27DE-445D-A4D4-DCB395D888D8}"/>
    <cellStyle name="Valuta 2 8 7" xfId="1756" xr:uid="{00000000-0005-0000-0000-000083010000}"/>
    <cellStyle name="Valuta 2 8 7 2" xfId="3144" xr:uid="{96E1CE6D-2EF2-4C0E-8C49-5F3F66AE1954}"/>
    <cellStyle name="Valuta 2 8 8" xfId="2613" xr:uid="{8C72FBDD-2F3E-4870-BA1A-2D938F2DD393}"/>
    <cellStyle name="Valuta 2 8 9" xfId="2148" xr:uid="{6C8A5608-2A2F-423B-A9CA-DE55D9B8B804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266" xr:uid="{EC6C961A-71FA-457A-8032-8BDCC345BF73}"/>
    <cellStyle name="Valuta 2 9 2 2 2 2" xfId="3493" xr:uid="{B622DC6F-D8B9-4DBB-A939-3505A6099CD9}"/>
    <cellStyle name="Valuta 2 9 2 2 3" xfId="2074" xr:uid="{EC6C961A-71FA-457A-8032-8BDCC345BF73}"/>
    <cellStyle name="Valuta 2 9 2 2 3 2" xfId="3030" xr:uid="{B289C318-2343-42B3-ABF0-6DE7AC67D874}"/>
    <cellStyle name="Valuta 2 9 2 2 4" xfId="2467" xr:uid="{36585732-B499-4531-B999-35213531C9E3}"/>
    <cellStyle name="Valuta 2 9 2 3" xfId="994" xr:uid="{00000000-0005-0000-0000-00008A010000}"/>
    <cellStyle name="Valuta 2 9 2 3 2" xfId="3686" xr:uid="{A8E5D8C2-F67F-4ED5-B854-45C30D1E8EF9}"/>
    <cellStyle name="Valuta 2 9 2 4" xfId="1878" xr:uid="{00000000-0005-0000-0000-00008A010000}"/>
    <cellStyle name="Valuta 2 9 2 4 2" xfId="3268" xr:uid="{074B81F9-B238-4D2D-946F-B01B1A5938B9}"/>
    <cellStyle name="Valuta 2 9 2 5" xfId="2737" xr:uid="{64EE0723-5962-4094-8A46-B4055D19E2B7}"/>
    <cellStyle name="Valuta 2 9 2 6" xfId="2255" xr:uid="{822FF220-4C4A-45D9-8959-43714FEA2B81}"/>
    <cellStyle name="Valuta 2 9 3" xfId="503" xr:uid="{00000000-0005-0000-0000-00008B010000}"/>
    <cellStyle name="Valuta 2 9 4" xfId="619" xr:uid="{66709A24-7CEA-46D7-B24A-E14E91655682}"/>
    <cellStyle name="Valuta 2 9 4 2" xfId="1172" xr:uid="{66709A24-7CEA-46D7-B24A-E14E91655682}"/>
    <cellStyle name="Valuta 2 9 4 2 2" xfId="3398" xr:uid="{8887BEAA-423B-4E54-B6D5-760C17A957BA}"/>
    <cellStyle name="Valuta 2 9 4 3" xfId="1979" xr:uid="{66709A24-7CEA-46D7-B24A-E14E91655682}"/>
    <cellStyle name="Valuta 2 9 4 3 2" xfId="2935" xr:uid="{5678F64D-9200-4A50-9240-65778F559DB0}"/>
    <cellStyle name="Valuta 2 9 4 4" xfId="2372" xr:uid="{1958DF8D-CD44-4897-AE6B-CDA658F8918D}"/>
    <cellStyle name="Valuta 2 9 5" xfId="899" xr:uid="{00000000-0005-0000-0000-000089010000}"/>
    <cellStyle name="Valuta 2 9 5 2" xfId="3600" xr:uid="{117D8C5D-AC76-42EA-8937-209FC57879BA}"/>
    <cellStyle name="Valuta 2 9 6" xfId="1783" xr:uid="{00000000-0005-0000-0000-000089010000}"/>
    <cellStyle name="Valuta 2 9 6 2" xfId="3173" xr:uid="{2A2C623C-1952-46BF-88DB-0F14E471B0F6}"/>
    <cellStyle name="Valuta 2 9 7" xfId="2642" xr:uid="{54FED2FE-8340-44A9-A8DB-44E730AD3E27}"/>
    <cellStyle name="Valuta 2 9 8" xfId="2172" xr:uid="{D45C5570-25E9-4463-8EE8-FE2E89838000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220" xr:uid="{9A8EC13A-0891-47A4-8085-292B23DE6ED1}"/>
    <cellStyle name="Valuta 3 10 2 2 2" xfId="3447" xr:uid="{4B10B26E-93B7-4A67-B956-6A475FBA98D5}"/>
    <cellStyle name="Valuta 3 10 2 3" xfId="2028" xr:uid="{9A8EC13A-0891-47A4-8085-292B23DE6ED1}"/>
    <cellStyle name="Valuta 3 10 2 3 2" xfId="2984" xr:uid="{AC589EED-33DA-4BB9-9E87-DBA68AED35B7}"/>
    <cellStyle name="Valuta 3 10 2 4" xfId="2421" xr:uid="{FC9995DD-B1B0-4344-90B7-1DE1BAD64114}"/>
    <cellStyle name="Valuta 3 10 3" xfId="948" xr:uid="{00000000-0005-0000-0000-00008D010000}"/>
    <cellStyle name="Valuta 3 10 3 2" xfId="3643" xr:uid="{915A21AF-5784-47E3-8712-981F740B13BC}"/>
    <cellStyle name="Valuta 3 10 4" xfId="1832" xr:uid="{00000000-0005-0000-0000-00008D010000}"/>
    <cellStyle name="Valuta 3 10 4 2" xfId="3222" xr:uid="{8565CB3B-49B8-4E10-BF31-C75AB9C53E73}"/>
    <cellStyle name="Valuta 3 10 5" xfId="2691" xr:uid="{415950C1-BBD9-44D7-BE9D-9E9C1C8C1E0C}"/>
    <cellStyle name="Valuta 3 10 6" xfId="2213" xr:uid="{A768D91E-CD9E-4A15-A0E1-EF483DEABCA7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129" xr:uid="{CBF14491-7EF6-4124-B1BF-DAD61DE365AA}"/>
    <cellStyle name="Valuta 3 12 2 2 2" xfId="3355" xr:uid="{738A8CEA-6FC3-4FBB-BDC6-6FE63A4A97CA}"/>
    <cellStyle name="Valuta 3 12 2 3" xfId="1936" xr:uid="{CBF14491-7EF6-4124-B1BF-DAD61DE365AA}"/>
    <cellStyle name="Valuta 3 12 2 3 2" xfId="2892" xr:uid="{14F5E6F3-19C8-48D8-A432-EFD4DD156038}"/>
    <cellStyle name="Valuta 3 12 2 4" xfId="2329" xr:uid="{8BBA59BD-2139-4B93-BA41-B60E66D93ED1}"/>
    <cellStyle name="Valuta 3 12 3" xfId="848" xr:uid="{00000000-0005-0000-0000-00008F010000}"/>
    <cellStyle name="Valuta 3 12 3 2" xfId="3557" xr:uid="{8847A14A-ACBF-4DE6-9237-E029CD75941F}"/>
    <cellStyle name="Valuta 3 12 4" xfId="1737" xr:uid="{00000000-0005-0000-0000-00008F010000}"/>
    <cellStyle name="Valuta 3 12 4 2" xfId="3124" xr:uid="{864CED86-D365-4D59-AC47-7F5E06F5658E}"/>
    <cellStyle name="Valuta 3 12 5" xfId="2591" xr:uid="{C1FBA621-ED31-4E8E-97B6-76C93DF87667}"/>
    <cellStyle name="Valuta 3 12 6" xfId="2131" xr:uid="{48123B7D-F838-4E5C-B3D2-CDDC78CF8D4C}"/>
    <cellStyle name="Valuta 3 13" xfId="567" xr:uid="{C64C78E1-DC55-4100-9B07-0FFB4FCB7221}"/>
    <cellStyle name="Valuta 3 13 2" xfId="1122" xr:uid="{C64C78E1-DC55-4100-9B07-0FFB4FCB7221}"/>
    <cellStyle name="Valuta 3 13 2 2" xfId="3346" xr:uid="{0B0BA39B-28A0-4E57-93FA-1F444382D560}"/>
    <cellStyle name="Valuta 3 13 3" xfId="1927" xr:uid="{C64C78E1-DC55-4100-9B07-0FFB4FCB7221}"/>
    <cellStyle name="Valuta 3 13 3 2" xfId="2883" xr:uid="{7774157E-3F19-4E65-BDE7-56B85927E5A7}"/>
    <cellStyle name="Valuta 3 13 4" xfId="2320" xr:uid="{1BBD12F1-D709-4F4A-865F-30A1BAAA5894}"/>
    <cellStyle name="Valuta 3 14" xfId="792" xr:uid="{00000000-0005-0000-0000-00008C010000}"/>
    <cellStyle name="Valuta 3 14 2" xfId="3543" xr:uid="{FD5147E9-E2C8-4FB8-A2AE-78400CB435A6}"/>
    <cellStyle name="Valuta 3 15" xfId="1721" xr:uid="{00000000-0005-0000-0000-00008C010000}"/>
    <cellStyle name="Valuta 3 15 2" xfId="3091" xr:uid="{4F336090-F811-44C3-AE73-ED6873317BF8}"/>
    <cellStyle name="Valuta 3 16" xfId="2547" xr:uid="{91E80B4C-B605-49A1-846F-34379EC2AC8A}"/>
    <cellStyle name="Valuta 3 17" xfId="2120" xr:uid="{8DEB3076-83EE-4793-85C7-A72DE56233F3}"/>
    <cellStyle name="Valuta 3 2" xfId="168" xr:uid="{00000000-0005-0000-0000-000090010000}"/>
    <cellStyle name="Valuta 3 2 10" xfId="1740" xr:uid="{00000000-0005-0000-0000-000090010000}"/>
    <cellStyle name="Valuta 3 2 10 2" xfId="3127" xr:uid="{B06EFE0A-F988-4F57-9E9B-FB9A90F27FAD}"/>
    <cellStyle name="Valuta 3 2 11" xfId="2594" xr:uid="{A50F5657-056B-416C-AC50-0F1FEFA72BCA}"/>
    <cellStyle name="Valuta 3 2 12" xfId="2133" xr:uid="{F89B95EC-D41C-4A0E-AF80-3E1E5283579D}"/>
    <cellStyle name="Valuta 3 2 2" xfId="186" xr:uid="{00000000-0005-0000-0000-000091010000}"/>
    <cellStyle name="Valuta 3 2 2 10" xfId="2144" xr:uid="{B0062C09-52D5-4EC9-819F-BF7A2B022FE3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302" xr:uid="{B40BF790-0B06-4201-B6BB-D3BCCAFF8803}"/>
    <cellStyle name="Valuta 3 2 2 2 2 2 2 2 2" xfId="3529" xr:uid="{6A7010A3-204F-49DD-AA21-6F73A3A3420E}"/>
    <cellStyle name="Valuta 3 2 2 2 2 2 2 3" xfId="2110" xr:uid="{B40BF790-0B06-4201-B6BB-D3BCCAFF8803}"/>
    <cellStyle name="Valuta 3 2 2 2 2 2 2 3 2" xfId="3066" xr:uid="{983D5C22-1C1A-485F-ABC8-ADF45E9A3060}"/>
    <cellStyle name="Valuta 3 2 2 2 2 2 2 4" xfId="2503" xr:uid="{1E396EC0-034F-4862-8994-7D4B7BC7C5EF}"/>
    <cellStyle name="Valuta 3 2 2 2 2 2 3" xfId="1030" xr:uid="{00000000-0005-0000-0000-000094010000}"/>
    <cellStyle name="Valuta 3 2 2 2 2 2 3 2" xfId="3722" xr:uid="{53713C96-C2BB-4DB8-A117-A6E304919209}"/>
    <cellStyle name="Valuta 3 2 2 2 2 2 4" xfId="1914" xr:uid="{00000000-0005-0000-0000-000094010000}"/>
    <cellStyle name="Valuta 3 2 2 2 2 2 4 2" xfId="3304" xr:uid="{5A9164D9-27F8-4707-B4F8-DCB533A25955}"/>
    <cellStyle name="Valuta 3 2 2 2 2 2 5" xfId="2773" xr:uid="{0A87D028-9662-4704-897E-B9A89185CA72}"/>
    <cellStyle name="Valuta 3 2 2 2 2 2 6" xfId="2291" xr:uid="{6F22CAF8-21AC-4DF6-9522-E20BA903E56E}"/>
    <cellStyle name="Valuta 3 2 2 2 2 3" xfId="508" xr:uid="{00000000-0005-0000-0000-000095010000}"/>
    <cellStyle name="Valuta 3 2 2 2 2 4" xfId="655" xr:uid="{EEC83284-369A-43F3-A4EF-65B3C11F51BC}"/>
    <cellStyle name="Valuta 3 2 2 2 2 4 2" xfId="1208" xr:uid="{EEC83284-369A-43F3-A4EF-65B3C11F51BC}"/>
    <cellStyle name="Valuta 3 2 2 2 2 4 2 2" xfId="3434" xr:uid="{757DF249-3BAC-4C7C-B0E5-E2F85E9F67B3}"/>
    <cellStyle name="Valuta 3 2 2 2 2 4 3" xfId="2015" xr:uid="{EEC83284-369A-43F3-A4EF-65B3C11F51BC}"/>
    <cellStyle name="Valuta 3 2 2 2 2 4 3 2" xfId="2971" xr:uid="{26633C8B-8DD9-44A6-89D3-22125CDD8904}"/>
    <cellStyle name="Valuta 3 2 2 2 2 4 4" xfId="2408" xr:uid="{99C2846F-47E8-4913-8F03-33FE76240A86}"/>
    <cellStyle name="Valuta 3 2 2 2 2 5" xfId="935" xr:uid="{00000000-0005-0000-0000-000093010000}"/>
    <cellStyle name="Valuta 3 2 2 2 2 5 2" xfId="3636" xr:uid="{A45692DF-4CB6-41AF-9E24-99D643D3E9B8}"/>
    <cellStyle name="Valuta 3 2 2 2 2 6" xfId="1819" xr:uid="{00000000-0005-0000-0000-000093010000}"/>
    <cellStyle name="Valuta 3 2 2 2 2 6 2" xfId="3209" xr:uid="{263A5DF4-C360-4E4F-8360-DD576CE14D9B}"/>
    <cellStyle name="Valuta 3 2 2 2 2 7" xfId="2678" xr:uid="{33D87AF8-402B-4E28-9D6D-75380D36AED9}"/>
    <cellStyle name="Valuta 3 2 2 2 2 8" xfId="2208" xr:uid="{E430C006-1F8C-4D6B-B87F-880C79408B1D}"/>
    <cellStyle name="Valuta 3 2 2 2 3" xfId="313" xr:uid="{00000000-0005-0000-0000-000096010000}"/>
    <cellStyle name="Valuta 3 2 2 2 3 2" xfId="710" xr:uid="{6B0B50DC-7488-495F-B4EB-E1B3D673628D}"/>
    <cellStyle name="Valuta 3 2 2 2 3 2 2" xfId="1262" xr:uid="{6B0B50DC-7488-495F-B4EB-E1B3D673628D}"/>
    <cellStyle name="Valuta 3 2 2 2 3 2 2 2" xfId="3489" xr:uid="{4A01484A-298B-4D55-B399-5C17D63D7623}"/>
    <cellStyle name="Valuta 3 2 2 2 3 2 3" xfId="2070" xr:uid="{6B0B50DC-7488-495F-B4EB-E1B3D673628D}"/>
    <cellStyle name="Valuta 3 2 2 2 3 2 3 2" xfId="3026" xr:uid="{4D47D7BF-2797-4B7A-A986-BECD57E3CF04}"/>
    <cellStyle name="Valuta 3 2 2 2 3 2 4" xfId="2463" xr:uid="{9731B6CB-E7CF-4A5B-BACD-53CAF1B99032}"/>
    <cellStyle name="Valuta 3 2 2 2 3 3" xfId="990" xr:uid="{00000000-0005-0000-0000-000096010000}"/>
    <cellStyle name="Valuta 3 2 2 2 3 3 2" xfId="3682" xr:uid="{566603F0-304E-40C8-88DA-696DCCD062B7}"/>
    <cellStyle name="Valuta 3 2 2 2 3 4" xfId="1874" xr:uid="{00000000-0005-0000-0000-000096010000}"/>
    <cellStyle name="Valuta 3 2 2 2 3 4 2" xfId="3264" xr:uid="{CA36AD4E-9023-4014-A7C8-D0906F77DE0E}"/>
    <cellStyle name="Valuta 3 2 2 2 3 5" xfId="2733" xr:uid="{68004E4F-8F4F-42D5-B204-04FC4D36ED39}"/>
    <cellStyle name="Valuta 3 2 2 2 3 6" xfId="2251" xr:uid="{01911B2F-480B-4DDB-9107-8B1A389D8804}"/>
    <cellStyle name="Valuta 3 2 2 2 4" xfId="507" xr:uid="{00000000-0005-0000-0000-000097010000}"/>
    <cellStyle name="Valuta 3 2 2 2 5" xfId="615" xr:uid="{DF41F18A-6E47-4809-81F6-6A68CE3B90EE}"/>
    <cellStyle name="Valuta 3 2 2 2 5 2" xfId="1168" xr:uid="{DF41F18A-6E47-4809-81F6-6A68CE3B90EE}"/>
    <cellStyle name="Valuta 3 2 2 2 5 2 2" xfId="3394" xr:uid="{08110813-F133-49A1-81C1-E585993E17DE}"/>
    <cellStyle name="Valuta 3 2 2 2 5 3" xfId="1975" xr:uid="{DF41F18A-6E47-4809-81F6-6A68CE3B90EE}"/>
    <cellStyle name="Valuta 3 2 2 2 5 3 2" xfId="2931" xr:uid="{B4F7B173-1FE2-41E6-A4AE-A9B4F2527F9A}"/>
    <cellStyle name="Valuta 3 2 2 2 5 4" xfId="2368" xr:uid="{6E14DA46-53EF-4772-B69E-D89790FAA265}"/>
    <cellStyle name="Valuta 3 2 2 2 6" xfId="895" xr:uid="{00000000-0005-0000-0000-000092010000}"/>
    <cellStyle name="Valuta 3 2 2 2 6 2" xfId="3596" xr:uid="{02A884D8-5F2D-4AEB-9084-1C5AC8DC7967}"/>
    <cellStyle name="Valuta 3 2 2 2 7" xfId="1779" xr:uid="{00000000-0005-0000-0000-000092010000}"/>
    <cellStyle name="Valuta 3 2 2 2 7 2" xfId="3169" xr:uid="{509B9EBF-0018-41F5-8D2B-4A1FA1DFCF6B}"/>
    <cellStyle name="Valuta 3 2 2 2 8" xfId="2638" xr:uid="{8D1CF8F0-C570-40CA-AEBC-C4AC8CD1AA92}"/>
    <cellStyle name="Valuta 3 2 2 2 9" xfId="2168" xr:uid="{50286D1D-93ED-4EC5-BBEC-7F1C967637FF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278" xr:uid="{C6AA1961-5BCA-4CF1-9D3E-5D9F7031043F}"/>
    <cellStyle name="Valuta 3 2 2 3 2 2 2 2" xfId="3505" xr:uid="{B57BA50B-2CB4-4EEF-A8D3-F86B93B088BA}"/>
    <cellStyle name="Valuta 3 2 2 3 2 2 3" xfId="2086" xr:uid="{C6AA1961-5BCA-4CF1-9D3E-5D9F7031043F}"/>
    <cellStyle name="Valuta 3 2 2 3 2 2 3 2" xfId="3042" xr:uid="{C4E39752-5DAC-4BAA-AAD7-89A91960EAF1}"/>
    <cellStyle name="Valuta 3 2 2 3 2 2 4" xfId="2479" xr:uid="{29FEFADD-0014-426B-AFEC-9DE7B047993B}"/>
    <cellStyle name="Valuta 3 2 2 3 2 3" xfId="1006" xr:uid="{00000000-0005-0000-0000-000099010000}"/>
    <cellStyle name="Valuta 3 2 2 3 2 3 2" xfId="3698" xr:uid="{7233A362-8FD5-4394-92CC-746CFD401029}"/>
    <cellStyle name="Valuta 3 2 2 3 2 4" xfId="1890" xr:uid="{00000000-0005-0000-0000-000099010000}"/>
    <cellStyle name="Valuta 3 2 2 3 2 4 2" xfId="3280" xr:uid="{6A24633F-AE11-4DF2-A7CC-E19644FE67EB}"/>
    <cellStyle name="Valuta 3 2 2 3 2 5" xfId="2749" xr:uid="{B93FA199-D9A8-439E-A20E-7053DDCFACC6}"/>
    <cellStyle name="Valuta 3 2 2 3 2 6" xfId="2267" xr:uid="{01A38728-5BBA-48D5-B735-FB57283933D6}"/>
    <cellStyle name="Valuta 3 2 2 3 3" xfId="509" xr:uid="{00000000-0005-0000-0000-00009A010000}"/>
    <cellStyle name="Valuta 3 2 2 3 4" xfId="631" xr:uid="{D6901E3E-9B5B-46A9-8405-9584B2A6D7EA}"/>
    <cellStyle name="Valuta 3 2 2 3 4 2" xfId="1184" xr:uid="{D6901E3E-9B5B-46A9-8405-9584B2A6D7EA}"/>
    <cellStyle name="Valuta 3 2 2 3 4 2 2" xfId="3410" xr:uid="{5AC56023-5027-4747-9A4C-8CC8A0D81269}"/>
    <cellStyle name="Valuta 3 2 2 3 4 3" xfId="1991" xr:uid="{D6901E3E-9B5B-46A9-8405-9584B2A6D7EA}"/>
    <cellStyle name="Valuta 3 2 2 3 4 3 2" xfId="2947" xr:uid="{4C06F346-C5A0-4F97-A120-65475E9D034A}"/>
    <cellStyle name="Valuta 3 2 2 3 4 4" xfId="2384" xr:uid="{0779B8E6-EE51-4D72-A59F-B0653E0F659E}"/>
    <cellStyle name="Valuta 3 2 2 3 5" xfId="911" xr:uid="{00000000-0005-0000-0000-000098010000}"/>
    <cellStyle name="Valuta 3 2 2 3 5 2" xfId="3612" xr:uid="{B2094DA9-4359-484A-A7E0-9AA93EB3944A}"/>
    <cellStyle name="Valuta 3 2 2 3 6" xfId="1795" xr:uid="{00000000-0005-0000-0000-000098010000}"/>
    <cellStyle name="Valuta 3 2 2 3 6 2" xfId="3185" xr:uid="{80D75DBB-953D-4839-B211-2A77A2799839}"/>
    <cellStyle name="Valuta 3 2 2 3 7" xfId="2654" xr:uid="{12ADE318-E324-44F5-A923-EE2E95531D2F}"/>
    <cellStyle name="Valuta 3 2 2 3 8" xfId="2184" xr:uid="{5A85F98D-607D-4185-A562-1BD7FA4B715B}"/>
    <cellStyle name="Valuta 3 2 2 4" xfId="284" xr:uid="{00000000-0005-0000-0000-00009B010000}"/>
    <cellStyle name="Valuta 3 2 2 4 2" xfId="681" xr:uid="{76589B77-9D45-4709-B937-C3C96CE3DB4B}"/>
    <cellStyle name="Valuta 3 2 2 4 2 2" xfId="1233" xr:uid="{76589B77-9D45-4709-B937-C3C96CE3DB4B}"/>
    <cellStyle name="Valuta 3 2 2 4 2 2 2" xfId="3460" xr:uid="{370F488C-6486-43A9-8AF5-1E301CCC3738}"/>
    <cellStyle name="Valuta 3 2 2 4 2 3" xfId="2041" xr:uid="{76589B77-9D45-4709-B937-C3C96CE3DB4B}"/>
    <cellStyle name="Valuta 3 2 2 4 2 3 2" xfId="2997" xr:uid="{E176A7A0-26D4-4624-ABCF-8BB732B2741C}"/>
    <cellStyle name="Valuta 3 2 2 4 2 4" xfId="2434" xr:uid="{01D70B76-496F-48F0-BD2C-9B80004DC9B0}"/>
    <cellStyle name="Valuta 3 2 2 4 3" xfId="961" xr:uid="{00000000-0005-0000-0000-00009B010000}"/>
    <cellStyle name="Valuta 3 2 2 4 3 2" xfId="3656" xr:uid="{712EE613-BCEA-441B-A7A1-7DBFBD85883B}"/>
    <cellStyle name="Valuta 3 2 2 4 4" xfId="1845" xr:uid="{00000000-0005-0000-0000-00009B010000}"/>
    <cellStyle name="Valuta 3 2 2 4 4 2" xfId="3235" xr:uid="{926CF6DC-EFB9-4393-8EC1-EEBEC0A3C08A}"/>
    <cellStyle name="Valuta 3 2 2 4 5" xfId="2704" xr:uid="{95A03ED4-4A6B-466F-9F0D-A76F8F085EF5}"/>
    <cellStyle name="Valuta 3 2 2 4 6" xfId="2226" xr:uid="{009E6B65-7CD4-4D32-AC81-D20715E7DEBB}"/>
    <cellStyle name="Valuta 3 2 2 5" xfId="506" xr:uid="{00000000-0005-0000-0000-00009C010000}"/>
    <cellStyle name="Valuta 3 2 2 6" xfId="589" xr:uid="{F13CA123-E416-4B6C-9325-2748B0267630}"/>
    <cellStyle name="Valuta 3 2 2 6 2" xfId="1142" xr:uid="{F13CA123-E416-4B6C-9325-2748B0267630}"/>
    <cellStyle name="Valuta 3 2 2 6 2 2" xfId="3368" xr:uid="{A22FEBF2-3D03-43E5-BF2E-901EBAB122BF}"/>
    <cellStyle name="Valuta 3 2 2 6 3" xfId="1949" xr:uid="{F13CA123-E416-4B6C-9325-2748B0267630}"/>
    <cellStyle name="Valuta 3 2 2 6 3 2" xfId="2905" xr:uid="{46104467-CD79-40F6-B70B-B1FA01F7ED32}"/>
    <cellStyle name="Valuta 3 2 2 6 4" xfId="2342" xr:uid="{DC0215AC-FECB-457D-A726-B912CBCC1AE8}"/>
    <cellStyle name="Valuta 3 2 2 7" xfId="866" xr:uid="{00000000-0005-0000-0000-000091010000}"/>
    <cellStyle name="Valuta 3 2 2 7 2" xfId="3571" xr:uid="{78585946-EF79-4494-8414-6A1A234A71BA}"/>
    <cellStyle name="Valuta 3 2 2 8" xfId="1752" xr:uid="{00000000-0005-0000-0000-000091010000}"/>
    <cellStyle name="Valuta 3 2 2 8 2" xfId="3140" xr:uid="{6407F6B5-13CC-405C-B0D1-C4E86DA04885}"/>
    <cellStyle name="Valuta 3 2 2 9" xfId="2609" xr:uid="{6EED269D-2748-4CA6-B5DE-F8C75B6CD04D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292" xr:uid="{CCBD6174-E4CD-4672-9B91-F5B681566CCE}"/>
    <cellStyle name="Valuta 3 2 3 2 2 2 2 2" xfId="3519" xr:uid="{FDEC066F-C2F6-4E39-81BD-6E72449BC8FF}"/>
    <cellStyle name="Valuta 3 2 3 2 2 2 3" xfId="2100" xr:uid="{CCBD6174-E4CD-4672-9B91-F5B681566CCE}"/>
    <cellStyle name="Valuta 3 2 3 2 2 2 3 2" xfId="3056" xr:uid="{B8F6546C-BB0B-4A96-BF97-DAA37D2CBAE7}"/>
    <cellStyle name="Valuta 3 2 3 2 2 2 4" xfId="2493" xr:uid="{3E7B5707-EBB6-4820-8B23-8D7A2A7DF85F}"/>
    <cellStyle name="Valuta 3 2 3 2 2 3" xfId="1020" xr:uid="{00000000-0005-0000-0000-00009F010000}"/>
    <cellStyle name="Valuta 3 2 3 2 2 3 2" xfId="3712" xr:uid="{55D13F2E-0018-47FE-9289-42050D0E5F53}"/>
    <cellStyle name="Valuta 3 2 3 2 2 4" xfId="1904" xr:uid="{00000000-0005-0000-0000-00009F010000}"/>
    <cellStyle name="Valuta 3 2 3 2 2 4 2" xfId="3294" xr:uid="{9F783CDA-A06C-4ED8-B437-FABBA1552F71}"/>
    <cellStyle name="Valuta 3 2 3 2 2 5" xfId="2763" xr:uid="{39F06B11-62AC-439F-BF80-77A5A3D9ADC7}"/>
    <cellStyle name="Valuta 3 2 3 2 2 6" xfId="2281" xr:uid="{5844294B-C5E5-4BF2-8422-7E40D15F89C8}"/>
    <cellStyle name="Valuta 3 2 3 2 3" xfId="511" xr:uid="{00000000-0005-0000-0000-0000A0010000}"/>
    <cellStyle name="Valuta 3 2 3 2 4" xfId="645" xr:uid="{4BA85274-1452-424B-8745-A95D3E95A576}"/>
    <cellStyle name="Valuta 3 2 3 2 4 2" xfId="1198" xr:uid="{4BA85274-1452-424B-8745-A95D3E95A576}"/>
    <cellStyle name="Valuta 3 2 3 2 4 2 2" xfId="3424" xr:uid="{982F1F1D-6C80-4CE7-9A25-8E786C09F6E8}"/>
    <cellStyle name="Valuta 3 2 3 2 4 3" xfId="2005" xr:uid="{4BA85274-1452-424B-8745-A95D3E95A576}"/>
    <cellStyle name="Valuta 3 2 3 2 4 3 2" xfId="2961" xr:uid="{FC264A92-290C-432C-B54E-AECA6E120B2E}"/>
    <cellStyle name="Valuta 3 2 3 2 4 4" xfId="2398" xr:uid="{531757B0-5DA2-4971-9A4C-C8383DCD5F8D}"/>
    <cellStyle name="Valuta 3 2 3 2 5" xfId="925" xr:uid="{00000000-0005-0000-0000-00009E010000}"/>
    <cellStyle name="Valuta 3 2 3 2 5 2" xfId="3626" xr:uid="{90DA1C9F-D233-4A3E-86E8-EAE554A13836}"/>
    <cellStyle name="Valuta 3 2 3 2 6" xfId="1809" xr:uid="{00000000-0005-0000-0000-00009E010000}"/>
    <cellStyle name="Valuta 3 2 3 2 6 2" xfId="3199" xr:uid="{C7861BF3-2159-4CDB-B644-7066B4D5892B}"/>
    <cellStyle name="Valuta 3 2 3 2 7" xfId="2668" xr:uid="{14E9E159-0896-4EF1-B24F-7E1A9F435053}"/>
    <cellStyle name="Valuta 3 2 3 2 8" xfId="2198" xr:uid="{59476D58-29FF-4F26-A4A1-7D641F6A2C58}"/>
    <cellStyle name="Valuta 3 2 3 3" xfId="303" xr:uid="{00000000-0005-0000-0000-0000A1010000}"/>
    <cellStyle name="Valuta 3 2 3 3 2" xfId="700" xr:uid="{006C208F-AE48-4EFA-A0E4-1649CA9344C2}"/>
    <cellStyle name="Valuta 3 2 3 3 2 2" xfId="1252" xr:uid="{006C208F-AE48-4EFA-A0E4-1649CA9344C2}"/>
    <cellStyle name="Valuta 3 2 3 3 2 2 2" xfId="3479" xr:uid="{05A11323-436A-4644-A5AB-29D1EC629DAA}"/>
    <cellStyle name="Valuta 3 2 3 3 2 3" xfId="2060" xr:uid="{006C208F-AE48-4EFA-A0E4-1649CA9344C2}"/>
    <cellStyle name="Valuta 3 2 3 3 2 3 2" xfId="3016" xr:uid="{F76B657D-84AA-40A9-87B3-2E240312B199}"/>
    <cellStyle name="Valuta 3 2 3 3 2 4" xfId="2453" xr:uid="{5665B1DC-C2EB-4C94-B1CA-838510A55CD8}"/>
    <cellStyle name="Valuta 3 2 3 3 3" xfId="980" xr:uid="{00000000-0005-0000-0000-0000A1010000}"/>
    <cellStyle name="Valuta 3 2 3 3 3 2" xfId="3672" xr:uid="{8434A3FD-5E5A-461E-BE55-3D4AE42BDF81}"/>
    <cellStyle name="Valuta 3 2 3 3 4" xfId="1864" xr:uid="{00000000-0005-0000-0000-0000A1010000}"/>
    <cellStyle name="Valuta 3 2 3 3 4 2" xfId="3254" xr:uid="{DE9E89C4-7AEB-4505-8647-223E4FDEC4E0}"/>
    <cellStyle name="Valuta 3 2 3 3 5" xfId="2723" xr:uid="{C6CCE88A-5CDB-4D01-A7A4-07340CA3F7F1}"/>
    <cellStyle name="Valuta 3 2 3 3 6" xfId="2241" xr:uid="{12AABB04-87B5-4FB7-82FC-037ABC904BBC}"/>
    <cellStyle name="Valuta 3 2 3 4" xfId="510" xr:uid="{00000000-0005-0000-0000-0000A2010000}"/>
    <cellStyle name="Valuta 3 2 3 5" xfId="605" xr:uid="{011AC53C-373E-4536-AA5A-7FECD0EA48FC}"/>
    <cellStyle name="Valuta 3 2 3 5 2" xfId="1158" xr:uid="{011AC53C-373E-4536-AA5A-7FECD0EA48FC}"/>
    <cellStyle name="Valuta 3 2 3 5 2 2" xfId="3384" xr:uid="{A8867824-53F3-4C11-8BF9-A70DBA434783}"/>
    <cellStyle name="Valuta 3 2 3 5 3" xfId="1965" xr:uid="{011AC53C-373E-4536-AA5A-7FECD0EA48FC}"/>
    <cellStyle name="Valuta 3 2 3 5 3 2" xfId="2921" xr:uid="{B22340E0-DAE7-4079-ABC0-718C4AE0B51B}"/>
    <cellStyle name="Valuta 3 2 3 5 4" xfId="2358" xr:uid="{9B951509-8F46-4537-AAA5-452AD5AD2AD6}"/>
    <cellStyle name="Valuta 3 2 3 6" xfId="885" xr:uid="{00000000-0005-0000-0000-00009D010000}"/>
    <cellStyle name="Valuta 3 2 3 6 2" xfId="3586" xr:uid="{B99E294E-810C-458A-9858-16072EBDE814}"/>
    <cellStyle name="Valuta 3 2 3 7" xfId="1769" xr:uid="{00000000-0005-0000-0000-00009D010000}"/>
    <cellStyle name="Valuta 3 2 3 7 2" xfId="3159" xr:uid="{848587FA-554A-42BD-89ED-0536031F2B03}"/>
    <cellStyle name="Valuta 3 2 3 8" xfId="2628" xr:uid="{19CFD322-E40B-4465-9CBC-B23BDDC4CF9E}"/>
    <cellStyle name="Valuta 3 2 3 9" xfId="2158" xr:uid="{A8711BA0-8722-45AE-9D6C-A8580E841B23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283" xr:uid="{C6026582-A2DC-42FF-A4A0-696DDD1193A0}"/>
    <cellStyle name="Valuta 3 2 4 2 2 2 2 2" xfId="3510" xr:uid="{7935C55A-D60D-47B8-840A-0CE962C04841}"/>
    <cellStyle name="Valuta 3 2 4 2 2 2 3" xfId="2091" xr:uid="{C6026582-A2DC-42FF-A4A0-696DDD1193A0}"/>
    <cellStyle name="Valuta 3 2 4 2 2 2 3 2" xfId="3047" xr:uid="{764B8A73-62B9-42FD-8260-1313D33D03E5}"/>
    <cellStyle name="Valuta 3 2 4 2 2 2 4" xfId="2484" xr:uid="{55E32914-7E62-4E89-AA31-75A86734DA97}"/>
    <cellStyle name="Valuta 3 2 4 2 2 3" xfId="1011" xr:uid="{00000000-0005-0000-0000-0000A5010000}"/>
    <cellStyle name="Valuta 3 2 4 2 2 3 2" xfId="3703" xr:uid="{836FB358-6646-48F2-B099-F687E66DAA83}"/>
    <cellStyle name="Valuta 3 2 4 2 2 4" xfId="1895" xr:uid="{00000000-0005-0000-0000-0000A5010000}"/>
    <cellStyle name="Valuta 3 2 4 2 2 4 2" xfId="3285" xr:uid="{01B19426-5E9F-4468-8ADB-1AC3A87256EE}"/>
    <cellStyle name="Valuta 3 2 4 2 2 5" xfId="2754" xr:uid="{13D28E75-9057-4F33-8701-7EE49FA820FB}"/>
    <cellStyle name="Valuta 3 2 4 2 2 6" xfId="2272" xr:uid="{BFD15713-D49E-4E79-866B-FE483DF05BF2}"/>
    <cellStyle name="Valuta 3 2 4 2 3" xfId="513" xr:uid="{00000000-0005-0000-0000-0000A6010000}"/>
    <cellStyle name="Valuta 3 2 4 2 4" xfId="636" xr:uid="{28448649-1E66-424C-8517-74E31F8399D8}"/>
    <cellStyle name="Valuta 3 2 4 2 4 2" xfId="1189" xr:uid="{28448649-1E66-424C-8517-74E31F8399D8}"/>
    <cellStyle name="Valuta 3 2 4 2 4 2 2" xfId="3415" xr:uid="{B4C3710B-0657-41BD-9B30-DC80AD7C9C4E}"/>
    <cellStyle name="Valuta 3 2 4 2 4 3" xfId="1996" xr:uid="{28448649-1E66-424C-8517-74E31F8399D8}"/>
    <cellStyle name="Valuta 3 2 4 2 4 3 2" xfId="2952" xr:uid="{D0C3D238-4846-43B9-B85C-AA0B246C3974}"/>
    <cellStyle name="Valuta 3 2 4 2 4 4" xfId="2389" xr:uid="{9CAE5D1D-87A2-4BC9-A3A9-3A3195D20886}"/>
    <cellStyle name="Valuta 3 2 4 2 5" xfId="916" xr:uid="{00000000-0005-0000-0000-0000A4010000}"/>
    <cellStyle name="Valuta 3 2 4 2 5 2" xfId="3617" xr:uid="{B45AAA3D-F930-4E64-8CDD-23B92A05A6DF}"/>
    <cellStyle name="Valuta 3 2 4 2 6" xfId="1800" xr:uid="{00000000-0005-0000-0000-0000A4010000}"/>
    <cellStyle name="Valuta 3 2 4 2 6 2" xfId="3190" xr:uid="{4EA316F3-E8F8-4170-82DB-314B9334A433}"/>
    <cellStyle name="Valuta 3 2 4 2 7" xfId="2659" xr:uid="{B63034A7-8025-4819-873F-E32428FB6394}"/>
    <cellStyle name="Valuta 3 2 4 2 8" xfId="2189" xr:uid="{D0C803E6-3B7D-4ADF-9131-8B58DF0A18C4}"/>
    <cellStyle name="Valuta 3 2 4 3" xfId="289" xr:uid="{00000000-0005-0000-0000-0000A7010000}"/>
    <cellStyle name="Valuta 3 2 4 3 2" xfId="686" xr:uid="{FAB7BCF4-D3E8-4053-BA10-4EB53ACF8475}"/>
    <cellStyle name="Valuta 3 2 4 3 2 2" xfId="1238" xr:uid="{FAB7BCF4-D3E8-4053-BA10-4EB53ACF8475}"/>
    <cellStyle name="Valuta 3 2 4 3 2 2 2" xfId="3465" xr:uid="{582DADA9-2AF2-4978-965C-98B7EC21DC03}"/>
    <cellStyle name="Valuta 3 2 4 3 2 3" xfId="2046" xr:uid="{FAB7BCF4-D3E8-4053-BA10-4EB53ACF8475}"/>
    <cellStyle name="Valuta 3 2 4 3 2 3 2" xfId="3002" xr:uid="{B04B8DCF-55EA-432E-AA12-6A2B3C2AE968}"/>
    <cellStyle name="Valuta 3 2 4 3 2 4" xfId="2439" xr:uid="{868C3E7B-E0B8-4AD9-AD14-BD218BCD9CF3}"/>
    <cellStyle name="Valuta 3 2 4 3 3" xfId="966" xr:uid="{00000000-0005-0000-0000-0000A7010000}"/>
    <cellStyle name="Valuta 3 2 4 3 3 2" xfId="3661" xr:uid="{67C3C536-DD63-417C-BF11-5D9B1137C1F6}"/>
    <cellStyle name="Valuta 3 2 4 3 4" xfId="1850" xr:uid="{00000000-0005-0000-0000-0000A7010000}"/>
    <cellStyle name="Valuta 3 2 4 3 4 2" xfId="3240" xr:uid="{E3781E61-553D-439D-A67E-D830877F40E3}"/>
    <cellStyle name="Valuta 3 2 4 3 5" xfId="2709" xr:uid="{34A08A3A-DF0D-4CB1-B282-4A09DC1AA4EB}"/>
    <cellStyle name="Valuta 3 2 4 3 6" xfId="2231" xr:uid="{3624EA33-D6DB-44A8-A9FA-327D75CEA8ED}"/>
    <cellStyle name="Valuta 3 2 4 4" xfId="512" xr:uid="{00000000-0005-0000-0000-0000A8010000}"/>
    <cellStyle name="Valuta 3 2 4 5" xfId="594" xr:uid="{D7588992-CF9E-4E24-B94E-45DB2EE93BC6}"/>
    <cellStyle name="Valuta 3 2 4 5 2" xfId="1147" xr:uid="{D7588992-CF9E-4E24-B94E-45DB2EE93BC6}"/>
    <cellStyle name="Valuta 3 2 4 5 2 2" xfId="3373" xr:uid="{716347C6-73B9-4FF8-8E44-CB03D606C41A}"/>
    <cellStyle name="Valuta 3 2 4 5 3" xfId="1954" xr:uid="{D7588992-CF9E-4E24-B94E-45DB2EE93BC6}"/>
    <cellStyle name="Valuta 3 2 4 5 3 2" xfId="2910" xr:uid="{3134DE66-B630-4DEF-8345-FFB8B9A34390}"/>
    <cellStyle name="Valuta 3 2 4 5 4" xfId="2347" xr:uid="{8435AD03-AF38-497B-B552-EE752FA88946}"/>
    <cellStyle name="Valuta 3 2 4 6" xfId="871" xr:uid="{00000000-0005-0000-0000-0000A3010000}"/>
    <cellStyle name="Valuta 3 2 4 6 2" xfId="3576" xr:uid="{CAF564D8-2DB6-4620-BA11-80060587B4A6}"/>
    <cellStyle name="Valuta 3 2 4 7" xfId="1757" xr:uid="{00000000-0005-0000-0000-0000A3010000}"/>
    <cellStyle name="Valuta 3 2 4 7 2" xfId="3145" xr:uid="{6BAE7554-C293-4C25-94A8-39490C3010C7}"/>
    <cellStyle name="Valuta 3 2 4 8" xfId="2614" xr:uid="{9A465B47-C2EA-43ED-94D6-5A4E9BC5A687}"/>
    <cellStyle name="Valuta 3 2 4 9" xfId="2149" xr:uid="{B4B9606A-EF20-4F4B-BAAF-B4629FABDD9E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267" xr:uid="{39562F5F-1743-40CA-B149-5D596C701579}"/>
    <cellStyle name="Valuta 3 2 5 2 2 2 2" xfId="3494" xr:uid="{CF0B28BF-F6FD-4130-ABC4-2ACFB40EF6BB}"/>
    <cellStyle name="Valuta 3 2 5 2 2 3" xfId="2075" xr:uid="{39562F5F-1743-40CA-B149-5D596C701579}"/>
    <cellStyle name="Valuta 3 2 5 2 2 3 2" xfId="3031" xr:uid="{6C5A5323-F4D0-4F29-ACAE-2730F3647E92}"/>
    <cellStyle name="Valuta 3 2 5 2 2 4" xfId="2468" xr:uid="{87E72C76-FBF7-4366-BDDC-B141D338EEB1}"/>
    <cellStyle name="Valuta 3 2 5 2 3" xfId="995" xr:uid="{00000000-0005-0000-0000-0000AA010000}"/>
    <cellStyle name="Valuta 3 2 5 2 3 2" xfId="3687" xr:uid="{52F59B88-11C7-4C19-BD56-9BD16B6D20ED}"/>
    <cellStyle name="Valuta 3 2 5 2 4" xfId="1879" xr:uid="{00000000-0005-0000-0000-0000AA010000}"/>
    <cellStyle name="Valuta 3 2 5 2 4 2" xfId="3269" xr:uid="{61B05935-1E63-4F57-B31D-D0393208B5A9}"/>
    <cellStyle name="Valuta 3 2 5 2 5" xfId="2738" xr:uid="{149A318B-5007-4F68-B34F-32573FEA9C92}"/>
    <cellStyle name="Valuta 3 2 5 2 6" xfId="2256" xr:uid="{FF1D0AAE-4A43-4781-BE9D-FAB0C400A6D8}"/>
    <cellStyle name="Valuta 3 2 5 3" xfId="514" xr:uid="{00000000-0005-0000-0000-0000AB010000}"/>
    <cellStyle name="Valuta 3 2 5 4" xfId="620" xr:uid="{C9C2EB36-F308-4ACB-9DF2-534BD6461AB5}"/>
    <cellStyle name="Valuta 3 2 5 4 2" xfId="1173" xr:uid="{C9C2EB36-F308-4ACB-9DF2-534BD6461AB5}"/>
    <cellStyle name="Valuta 3 2 5 4 2 2" xfId="3399" xr:uid="{A42F37E6-EC71-490B-A317-0C5C32AEBA5E}"/>
    <cellStyle name="Valuta 3 2 5 4 3" xfId="1980" xr:uid="{C9C2EB36-F308-4ACB-9DF2-534BD6461AB5}"/>
    <cellStyle name="Valuta 3 2 5 4 3 2" xfId="2936" xr:uid="{8C28414D-59D8-4720-85DE-D9187AA93E3E}"/>
    <cellStyle name="Valuta 3 2 5 4 4" xfId="2373" xr:uid="{B16B2A81-14CF-4FC0-BEC7-B3C7CACEE978}"/>
    <cellStyle name="Valuta 3 2 5 5" xfId="900" xr:uid="{00000000-0005-0000-0000-0000A9010000}"/>
    <cellStyle name="Valuta 3 2 5 5 2" xfId="3601" xr:uid="{456E2659-C3BD-4E9B-9E06-2D7BC170893B}"/>
    <cellStyle name="Valuta 3 2 5 6" xfId="1784" xr:uid="{00000000-0005-0000-0000-0000A9010000}"/>
    <cellStyle name="Valuta 3 2 5 6 2" xfId="3174" xr:uid="{296C2ED8-0A44-436B-BF7B-18E2B80E8B63}"/>
    <cellStyle name="Valuta 3 2 5 7" xfId="2643" xr:uid="{F1A5BBF9-486E-4951-B0CD-0AA8288A093F}"/>
    <cellStyle name="Valuta 3 2 5 8" xfId="2173" xr:uid="{875207FF-CB2C-4509-8DB7-1DC0A83209D4}"/>
    <cellStyle name="Valuta 3 2 6" xfId="273" xr:uid="{00000000-0005-0000-0000-0000AC010000}"/>
    <cellStyle name="Valuta 3 2 6 2" xfId="670" xr:uid="{56D362E2-2C8A-41C0-9E5B-FF434BF7C6B8}"/>
    <cellStyle name="Valuta 3 2 6 2 2" xfId="1222" xr:uid="{56D362E2-2C8A-41C0-9E5B-FF434BF7C6B8}"/>
    <cellStyle name="Valuta 3 2 6 2 2 2" xfId="3449" xr:uid="{B3675564-AA25-4DAE-8327-F1EB4BA93F7E}"/>
    <cellStyle name="Valuta 3 2 6 2 3" xfId="2030" xr:uid="{56D362E2-2C8A-41C0-9E5B-FF434BF7C6B8}"/>
    <cellStyle name="Valuta 3 2 6 2 3 2" xfId="2986" xr:uid="{EE317830-0EF1-4DBB-B525-966B34993CAF}"/>
    <cellStyle name="Valuta 3 2 6 2 4" xfId="2423" xr:uid="{20E729C0-D240-482E-A4C2-B3D24CE7D497}"/>
    <cellStyle name="Valuta 3 2 6 3" xfId="950" xr:uid="{00000000-0005-0000-0000-0000AC010000}"/>
    <cellStyle name="Valuta 3 2 6 3 2" xfId="3645" xr:uid="{DB927CCF-3C0E-4A48-888D-0428D606CA0E}"/>
    <cellStyle name="Valuta 3 2 6 4" xfId="1834" xr:uid="{00000000-0005-0000-0000-0000AC010000}"/>
    <cellStyle name="Valuta 3 2 6 4 2" xfId="3224" xr:uid="{C0D58FA1-1F80-471A-9AEE-F59E77A952C8}"/>
    <cellStyle name="Valuta 3 2 6 5" xfId="2693" xr:uid="{4428C5D7-E6D3-4526-BC7F-FC64B9DFDFC2}"/>
    <cellStyle name="Valuta 3 2 6 6" xfId="2215" xr:uid="{FC0E8E0B-2A08-4C9E-BC1D-AAE83B1356EA}"/>
    <cellStyle name="Valuta 3 2 7" xfId="505" xr:uid="{00000000-0005-0000-0000-0000AD010000}"/>
    <cellStyle name="Valuta 3 2 8" xfId="578" xr:uid="{855F867D-9F6A-43B8-B6C0-618C163F2735}"/>
    <cellStyle name="Valuta 3 2 8 2" xfId="1131" xr:uid="{855F867D-9F6A-43B8-B6C0-618C163F2735}"/>
    <cellStyle name="Valuta 3 2 8 2 2" xfId="3357" xr:uid="{230670EC-E94A-43F2-815C-48E58ABBD6D5}"/>
    <cellStyle name="Valuta 3 2 8 3" xfId="1938" xr:uid="{855F867D-9F6A-43B8-B6C0-618C163F2735}"/>
    <cellStyle name="Valuta 3 2 8 3 2" xfId="2894" xr:uid="{BAA9527E-027F-4EDD-B773-2349D09A1B65}"/>
    <cellStyle name="Valuta 3 2 8 4" xfId="2331" xr:uid="{AE39ED5B-CA21-43E1-92E3-D38EE154D073}"/>
    <cellStyle name="Valuta 3 2 9" xfId="852" xr:uid="{00000000-0005-0000-0000-000090010000}"/>
    <cellStyle name="Valuta 3 2 9 2" xfId="3559" xr:uid="{2C15A32B-A628-4CB1-BF57-ACF7EC6198CE}"/>
    <cellStyle name="Valuta 3 3" xfId="178" xr:uid="{00000000-0005-0000-0000-0000AE010000}"/>
    <cellStyle name="Valuta 3 3 10" xfId="2601" xr:uid="{3407B355-F755-4EF7-A422-597A0946E3D4}"/>
    <cellStyle name="Valuta 3 3 11" xfId="2136" xr:uid="{6A228D0A-BC3D-4DE8-ACEA-2A1778B2AA85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294" xr:uid="{36AC0B27-A464-4250-9C08-DB0C1B64EDB9}"/>
    <cellStyle name="Valuta 3 3 2 2 2 2 2 2" xfId="3521" xr:uid="{4A76A86A-6CB5-4EAE-ACDC-FAD509CD6391}"/>
    <cellStyle name="Valuta 3 3 2 2 2 2 3" xfId="2102" xr:uid="{36AC0B27-A464-4250-9C08-DB0C1B64EDB9}"/>
    <cellStyle name="Valuta 3 3 2 2 2 2 3 2" xfId="3058" xr:uid="{CAE415EE-A2B8-4AD0-90DF-01CDE37CC7B8}"/>
    <cellStyle name="Valuta 3 3 2 2 2 2 4" xfId="2495" xr:uid="{BE7CD0AB-EDDD-4D2E-9003-61FC2EA9AF40}"/>
    <cellStyle name="Valuta 3 3 2 2 2 3" xfId="1022" xr:uid="{00000000-0005-0000-0000-0000B1010000}"/>
    <cellStyle name="Valuta 3 3 2 2 2 3 2" xfId="3714" xr:uid="{F97F60E1-A99A-467F-8A07-88DB4548F21E}"/>
    <cellStyle name="Valuta 3 3 2 2 2 4" xfId="1906" xr:uid="{00000000-0005-0000-0000-0000B1010000}"/>
    <cellStyle name="Valuta 3 3 2 2 2 4 2" xfId="3296" xr:uid="{298EE848-A54C-42BC-A8DE-17064CD6CB11}"/>
    <cellStyle name="Valuta 3 3 2 2 2 5" xfId="2765" xr:uid="{8E59C90C-7F3C-4DAC-893F-9EA1093B68D3}"/>
    <cellStyle name="Valuta 3 3 2 2 2 6" xfId="2283" xr:uid="{D7AD8DEB-44C6-4582-9349-4BF70C38711F}"/>
    <cellStyle name="Valuta 3 3 2 2 3" xfId="517" xr:uid="{00000000-0005-0000-0000-0000B2010000}"/>
    <cellStyle name="Valuta 3 3 2 2 4" xfId="647" xr:uid="{4583B125-9481-43CA-AB02-CCD14307F667}"/>
    <cellStyle name="Valuta 3 3 2 2 4 2" xfId="1200" xr:uid="{4583B125-9481-43CA-AB02-CCD14307F667}"/>
    <cellStyle name="Valuta 3 3 2 2 4 2 2" xfId="3426" xr:uid="{F689EC66-5B2F-40D4-8118-8EAFBE1170EF}"/>
    <cellStyle name="Valuta 3 3 2 2 4 3" xfId="2007" xr:uid="{4583B125-9481-43CA-AB02-CCD14307F667}"/>
    <cellStyle name="Valuta 3 3 2 2 4 3 2" xfId="2963" xr:uid="{DC191323-8A1D-4AB8-B3E9-47D6C3A6F4DE}"/>
    <cellStyle name="Valuta 3 3 2 2 4 4" xfId="2400" xr:uid="{4B495C2F-A476-45AA-B90F-251DF15CC8A8}"/>
    <cellStyle name="Valuta 3 3 2 2 5" xfId="927" xr:uid="{00000000-0005-0000-0000-0000B0010000}"/>
    <cellStyle name="Valuta 3 3 2 2 5 2" xfId="3628" xr:uid="{DF7EBC4D-6009-4DE1-974F-15096A0A875A}"/>
    <cellStyle name="Valuta 3 3 2 2 6" xfId="1811" xr:uid="{00000000-0005-0000-0000-0000B0010000}"/>
    <cellStyle name="Valuta 3 3 2 2 6 2" xfId="3201" xr:uid="{2EF57E75-084D-423D-9FD7-281B87119362}"/>
    <cellStyle name="Valuta 3 3 2 2 7" xfId="2670" xr:uid="{C30214FA-9557-4DD5-8261-05F39CB46A06}"/>
    <cellStyle name="Valuta 3 3 2 2 8" xfId="2200" xr:uid="{20EDFA2E-7C14-42C8-A0F9-80CB24BE34E1}"/>
    <cellStyle name="Valuta 3 3 2 3" xfId="305" xr:uid="{00000000-0005-0000-0000-0000B3010000}"/>
    <cellStyle name="Valuta 3 3 2 3 2" xfId="702" xr:uid="{76AB7389-14CB-4EA3-BA4A-74D60A5216EA}"/>
    <cellStyle name="Valuta 3 3 2 3 2 2" xfId="1254" xr:uid="{76AB7389-14CB-4EA3-BA4A-74D60A5216EA}"/>
    <cellStyle name="Valuta 3 3 2 3 2 2 2" xfId="3481" xr:uid="{D2B9F0AB-1A90-4C92-99B1-32A38E0CD01F}"/>
    <cellStyle name="Valuta 3 3 2 3 2 3" xfId="2062" xr:uid="{76AB7389-14CB-4EA3-BA4A-74D60A5216EA}"/>
    <cellStyle name="Valuta 3 3 2 3 2 3 2" xfId="3018" xr:uid="{E7F9711E-2E97-46FD-A69B-6B6580FCF239}"/>
    <cellStyle name="Valuta 3 3 2 3 2 4" xfId="2455" xr:uid="{A69ED0A1-FCE3-4F4A-B654-9A53D48BD6E0}"/>
    <cellStyle name="Valuta 3 3 2 3 3" xfId="982" xr:uid="{00000000-0005-0000-0000-0000B3010000}"/>
    <cellStyle name="Valuta 3 3 2 3 3 2" xfId="3674" xr:uid="{F53D21F3-E54C-4A28-A197-B4BCC8CEA998}"/>
    <cellStyle name="Valuta 3 3 2 3 4" xfId="1866" xr:uid="{00000000-0005-0000-0000-0000B3010000}"/>
    <cellStyle name="Valuta 3 3 2 3 4 2" xfId="3256" xr:uid="{19C734D9-A64B-4E4E-AE1B-5151694D6BF6}"/>
    <cellStyle name="Valuta 3 3 2 3 5" xfId="2725" xr:uid="{B33F97D7-1C72-4728-BF64-5D569DEC4300}"/>
    <cellStyle name="Valuta 3 3 2 3 6" xfId="2243" xr:uid="{7D4F2C97-2AA6-4C57-86A9-7189858CF9E2}"/>
    <cellStyle name="Valuta 3 3 2 4" xfId="516" xr:uid="{00000000-0005-0000-0000-0000B4010000}"/>
    <cellStyle name="Valuta 3 3 2 5" xfId="607" xr:uid="{F42FDF40-E490-4651-8004-DB50909970C1}"/>
    <cellStyle name="Valuta 3 3 2 5 2" xfId="1160" xr:uid="{F42FDF40-E490-4651-8004-DB50909970C1}"/>
    <cellStyle name="Valuta 3 3 2 5 2 2" xfId="3386" xr:uid="{BCECE095-8BB9-40B8-A088-DFE2F95A1341}"/>
    <cellStyle name="Valuta 3 3 2 5 3" xfId="1967" xr:uid="{F42FDF40-E490-4651-8004-DB50909970C1}"/>
    <cellStyle name="Valuta 3 3 2 5 3 2" xfId="2923" xr:uid="{460A9F41-1A46-4348-B2DE-57CE687090EC}"/>
    <cellStyle name="Valuta 3 3 2 5 4" xfId="2360" xr:uid="{ACEF98FC-A203-433A-B32E-2515A012BD25}"/>
    <cellStyle name="Valuta 3 3 2 6" xfId="887" xr:uid="{00000000-0005-0000-0000-0000AF010000}"/>
    <cellStyle name="Valuta 3 3 2 6 2" xfId="3588" xr:uid="{BA0D7BE6-A636-4880-B148-CF76333C92EE}"/>
    <cellStyle name="Valuta 3 3 2 7" xfId="1771" xr:uid="{00000000-0005-0000-0000-0000AF010000}"/>
    <cellStyle name="Valuta 3 3 2 7 2" xfId="3161" xr:uid="{74B9B16E-1483-4D2A-8D1C-678BD0C97A12}"/>
    <cellStyle name="Valuta 3 3 2 8" xfId="2630" xr:uid="{8B184CA6-D8F6-47FE-A84E-141B310C1F33}"/>
    <cellStyle name="Valuta 3 3 2 9" xfId="2160" xr:uid="{E08556DB-A9A5-4744-89C8-89DCB4141A44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286" xr:uid="{0430BCF6-F9F4-4585-825E-BD10FB3EB1E5}"/>
    <cellStyle name="Valuta 3 3 3 2 2 2 2 2" xfId="3513" xr:uid="{7A2D1578-125B-4DBA-B4E6-615D7D4CB5D7}"/>
    <cellStyle name="Valuta 3 3 3 2 2 2 3" xfId="2094" xr:uid="{0430BCF6-F9F4-4585-825E-BD10FB3EB1E5}"/>
    <cellStyle name="Valuta 3 3 3 2 2 2 3 2" xfId="3050" xr:uid="{74156BE3-6440-4A3A-9A1F-F641AD575B1C}"/>
    <cellStyle name="Valuta 3 3 3 2 2 2 4" xfId="2487" xr:uid="{75532EE7-520F-46CF-A841-F9C4ACC2EE05}"/>
    <cellStyle name="Valuta 3 3 3 2 2 3" xfId="1014" xr:uid="{00000000-0005-0000-0000-0000B7010000}"/>
    <cellStyle name="Valuta 3 3 3 2 2 3 2" xfId="3706" xr:uid="{E769372E-75DA-4ADF-ABE1-10B7E717F47F}"/>
    <cellStyle name="Valuta 3 3 3 2 2 4" xfId="1898" xr:uid="{00000000-0005-0000-0000-0000B7010000}"/>
    <cellStyle name="Valuta 3 3 3 2 2 4 2" xfId="3288" xr:uid="{A10B2E34-0859-4547-B6F8-1D1E7B4D6418}"/>
    <cellStyle name="Valuta 3 3 3 2 2 5" xfId="2757" xr:uid="{7B78A232-3A3B-4756-9445-6C6C57AAD887}"/>
    <cellStyle name="Valuta 3 3 3 2 2 6" xfId="2275" xr:uid="{7CDD583E-E9EB-449B-A921-D2DFA7F30902}"/>
    <cellStyle name="Valuta 3 3 3 2 3" xfId="519" xr:uid="{00000000-0005-0000-0000-0000B8010000}"/>
    <cellStyle name="Valuta 3 3 3 2 4" xfId="639" xr:uid="{EB370E57-B4CE-4A67-9500-AF93BAA914D4}"/>
    <cellStyle name="Valuta 3 3 3 2 4 2" xfId="1192" xr:uid="{EB370E57-B4CE-4A67-9500-AF93BAA914D4}"/>
    <cellStyle name="Valuta 3 3 3 2 4 2 2" xfId="3418" xr:uid="{2EF53130-4ED6-4D82-9A30-CFB53E13EA3C}"/>
    <cellStyle name="Valuta 3 3 3 2 4 3" xfId="1999" xr:uid="{EB370E57-B4CE-4A67-9500-AF93BAA914D4}"/>
    <cellStyle name="Valuta 3 3 3 2 4 3 2" xfId="2955" xr:uid="{8591AC6A-AB50-4F2C-A83B-05D5776A0BD1}"/>
    <cellStyle name="Valuta 3 3 3 2 4 4" xfId="2392" xr:uid="{A77EB000-4061-4A9D-8AC5-AE15C631A060}"/>
    <cellStyle name="Valuta 3 3 3 2 5" xfId="919" xr:uid="{00000000-0005-0000-0000-0000B6010000}"/>
    <cellStyle name="Valuta 3 3 3 2 5 2" xfId="3620" xr:uid="{565362B4-AE18-4B85-9913-697189A8BF05}"/>
    <cellStyle name="Valuta 3 3 3 2 6" xfId="1803" xr:uid="{00000000-0005-0000-0000-0000B6010000}"/>
    <cellStyle name="Valuta 3 3 3 2 6 2" xfId="3193" xr:uid="{F3FF0703-0FD6-447F-A3E9-67F6BA222FC0}"/>
    <cellStyle name="Valuta 3 3 3 2 7" xfId="2662" xr:uid="{B126B24F-2029-4770-85ED-41E2C9AED61B}"/>
    <cellStyle name="Valuta 3 3 3 2 8" xfId="2192" xr:uid="{BF5D49F9-5309-4FD7-A36B-EFCA93385BB4}"/>
    <cellStyle name="Valuta 3 3 3 3" xfId="292" xr:uid="{00000000-0005-0000-0000-0000B9010000}"/>
    <cellStyle name="Valuta 3 3 3 3 2" xfId="689" xr:uid="{95546E6F-B88A-44A0-B12B-E71921D3534B}"/>
    <cellStyle name="Valuta 3 3 3 3 2 2" xfId="1241" xr:uid="{95546E6F-B88A-44A0-B12B-E71921D3534B}"/>
    <cellStyle name="Valuta 3 3 3 3 2 2 2" xfId="3468" xr:uid="{E465F2C1-B2A2-4412-B128-5278D77DC652}"/>
    <cellStyle name="Valuta 3 3 3 3 2 3" xfId="2049" xr:uid="{95546E6F-B88A-44A0-B12B-E71921D3534B}"/>
    <cellStyle name="Valuta 3 3 3 3 2 3 2" xfId="3005" xr:uid="{B29FCA24-9078-43D7-A7FD-CF7636FC5C65}"/>
    <cellStyle name="Valuta 3 3 3 3 2 4" xfId="2442" xr:uid="{6EF762F7-4FD3-451E-A9C7-DF1AA9B72729}"/>
    <cellStyle name="Valuta 3 3 3 3 3" xfId="969" xr:uid="{00000000-0005-0000-0000-0000B9010000}"/>
    <cellStyle name="Valuta 3 3 3 3 3 2" xfId="3664" xr:uid="{FE1560E8-5398-47D4-89EF-739059255D2C}"/>
    <cellStyle name="Valuta 3 3 3 3 4" xfId="1853" xr:uid="{00000000-0005-0000-0000-0000B9010000}"/>
    <cellStyle name="Valuta 3 3 3 3 4 2" xfId="3243" xr:uid="{862EB0B8-A598-4C4D-95D6-329F5318611E}"/>
    <cellStyle name="Valuta 3 3 3 3 5" xfId="2712" xr:uid="{A2D7C3F9-02E1-4BC9-BE8A-6C7D96D28B48}"/>
    <cellStyle name="Valuta 3 3 3 3 6" xfId="2234" xr:uid="{F1D72D55-E43E-4735-AEE9-063575C73DC8}"/>
    <cellStyle name="Valuta 3 3 3 4" xfId="518" xr:uid="{00000000-0005-0000-0000-0000BA010000}"/>
    <cellStyle name="Valuta 3 3 3 5" xfId="597" xr:uid="{44709007-1683-4534-BBD0-7E701954B083}"/>
    <cellStyle name="Valuta 3 3 3 5 2" xfId="1150" xr:uid="{44709007-1683-4534-BBD0-7E701954B083}"/>
    <cellStyle name="Valuta 3 3 3 5 2 2" xfId="3376" xr:uid="{E054F056-2218-43F5-AB79-FDD461D9A3EE}"/>
    <cellStyle name="Valuta 3 3 3 5 3" xfId="1957" xr:uid="{44709007-1683-4534-BBD0-7E701954B083}"/>
    <cellStyle name="Valuta 3 3 3 5 3 2" xfId="2913" xr:uid="{2BF30BC9-3A8D-4F73-AF59-C36ADD38A6F2}"/>
    <cellStyle name="Valuta 3 3 3 5 4" xfId="2350" xr:uid="{0FDEE1DA-3163-4161-8DA3-7E28291B453E}"/>
    <cellStyle name="Valuta 3 3 3 6" xfId="874" xr:uid="{00000000-0005-0000-0000-0000B5010000}"/>
    <cellStyle name="Valuta 3 3 3 6 2" xfId="3579" xr:uid="{A7179092-FE6C-47D8-99E4-6B78F21E3F74}"/>
    <cellStyle name="Valuta 3 3 3 7" xfId="1760" xr:uid="{00000000-0005-0000-0000-0000B5010000}"/>
    <cellStyle name="Valuta 3 3 3 7 2" xfId="3148" xr:uid="{EDF10FA8-7231-40F6-9428-5448C09241F2}"/>
    <cellStyle name="Valuta 3 3 3 8" xfId="2617" xr:uid="{1E34CC33-976D-4744-A856-E039F5041EC1}"/>
    <cellStyle name="Valuta 3 3 3 9" xfId="2152" xr:uid="{807C9F21-23A2-48DF-8EFD-003EBFE61C36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270" xr:uid="{DC7A086A-F924-48F9-B8CB-7913678BF298}"/>
    <cellStyle name="Valuta 3 3 4 2 2 2 2" xfId="3497" xr:uid="{DFC75B5C-CF06-4F9F-8D1D-9C5543B7B5AA}"/>
    <cellStyle name="Valuta 3 3 4 2 2 3" xfId="2078" xr:uid="{DC7A086A-F924-48F9-B8CB-7913678BF298}"/>
    <cellStyle name="Valuta 3 3 4 2 2 3 2" xfId="3034" xr:uid="{E8FA5435-F2DD-4359-8B59-BEFF3DC615E6}"/>
    <cellStyle name="Valuta 3 3 4 2 2 4" xfId="2471" xr:uid="{D0A3BA80-4344-4805-B43F-6416540F4425}"/>
    <cellStyle name="Valuta 3 3 4 2 3" xfId="998" xr:uid="{00000000-0005-0000-0000-0000BC010000}"/>
    <cellStyle name="Valuta 3 3 4 2 3 2" xfId="3690" xr:uid="{A9E9C1D2-C615-4818-8F2C-6F07FE217BED}"/>
    <cellStyle name="Valuta 3 3 4 2 4" xfId="1882" xr:uid="{00000000-0005-0000-0000-0000BC010000}"/>
    <cellStyle name="Valuta 3 3 4 2 4 2" xfId="3272" xr:uid="{79FC691F-AAA6-4321-9F8D-7394EAF6566A}"/>
    <cellStyle name="Valuta 3 3 4 2 5" xfId="2741" xr:uid="{2662621C-AC42-4BD8-9F1A-566E3C35A2B1}"/>
    <cellStyle name="Valuta 3 3 4 2 6" xfId="2259" xr:uid="{B9468D0B-078A-409C-80B5-10E61177541A}"/>
    <cellStyle name="Valuta 3 3 4 3" xfId="520" xr:uid="{00000000-0005-0000-0000-0000BD010000}"/>
    <cellStyle name="Valuta 3 3 4 4" xfId="623" xr:uid="{71355E66-8564-42B2-BE9E-D731606FDE0C}"/>
    <cellStyle name="Valuta 3 3 4 4 2" xfId="1176" xr:uid="{71355E66-8564-42B2-BE9E-D731606FDE0C}"/>
    <cellStyle name="Valuta 3 3 4 4 2 2" xfId="3402" xr:uid="{1B384049-A520-4614-8E3A-838D026DA485}"/>
    <cellStyle name="Valuta 3 3 4 4 3" xfId="1983" xr:uid="{71355E66-8564-42B2-BE9E-D731606FDE0C}"/>
    <cellStyle name="Valuta 3 3 4 4 3 2" xfId="2939" xr:uid="{EEE7DD4F-A764-4AAC-80E0-11951253A464}"/>
    <cellStyle name="Valuta 3 3 4 4 4" xfId="2376" xr:uid="{56132714-79F2-4C60-81CB-F2D48494BE8F}"/>
    <cellStyle name="Valuta 3 3 4 5" xfId="903" xr:uid="{00000000-0005-0000-0000-0000BB010000}"/>
    <cellStyle name="Valuta 3 3 4 5 2" xfId="3604" xr:uid="{6E31AB4B-5C59-45B0-ACB2-9DE595072068}"/>
    <cellStyle name="Valuta 3 3 4 6" xfId="1787" xr:uid="{00000000-0005-0000-0000-0000BB010000}"/>
    <cellStyle name="Valuta 3 3 4 6 2" xfId="3177" xr:uid="{2DE85164-BC28-4D25-8A25-302F3A6D2574}"/>
    <cellStyle name="Valuta 3 3 4 7" xfId="2646" xr:uid="{8E5B5862-8DB0-46D8-BE1C-2C962B9B2939}"/>
    <cellStyle name="Valuta 3 3 4 8" xfId="2176" xr:uid="{EB97CBA1-EF62-47A4-8607-7F9CF65C7D8A}"/>
    <cellStyle name="Valuta 3 3 5" xfId="276" xr:uid="{00000000-0005-0000-0000-0000BE010000}"/>
    <cellStyle name="Valuta 3 3 5 2" xfId="673" xr:uid="{C44282C6-41DB-41EB-B862-923C92D29713}"/>
    <cellStyle name="Valuta 3 3 5 2 2" xfId="1225" xr:uid="{C44282C6-41DB-41EB-B862-923C92D29713}"/>
    <cellStyle name="Valuta 3 3 5 2 2 2" xfId="3452" xr:uid="{DFC5A217-E2A0-41AB-AA44-90B387E967CD}"/>
    <cellStyle name="Valuta 3 3 5 2 3" xfId="2033" xr:uid="{C44282C6-41DB-41EB-B862-923C92D29713}"/>
    <cellStyle name="Valuta 3 3 5 2 3 2" xfId="2989" xr:uid="{8D4DBFBD-C2EB-4667-8548-036BB3F4D4D8}"/>
    <cellStyle name="Valuta 3 3 5 2 4" xfId="2426" xr:uid="{466A22DA-5180-4AA4-8B55-835E048A5D80}"/>
    <cellStyle name="Valuta 3 3 5 3" xfId="953" xr:uid="{00000000-0005-0000-0000-0000BE010000}"/>
    <cellStyle name="Valuta 3 3 5 3 2" xfId="3648" xr:uid="{BC67C032-52E2-4E3B-9B01-288E931DE9F4}"/>
    <cellStyle name="Valuta 3 3 5 4" xfId="1837" xr:uid="{00000000-0005-0000-0000-0000BE010000}"/>
    <cellStyle name="Valuta 3 3 5 4 2" xfId="3227" xr:uid="{D1F16763-D0F3-4B83-9D02-751621677693}"/>
    <cellStyle name="Valuta 3 3 5 5" xfId="2696" xr:uid="{1DD64C39-DBA2-463A-BB2E-086E24EDAEE2}"/>
    <cellStyle name="Valuta 3 3 5 6" xfId="2218" xr:uid="{0A4FBE91-B50C-4045-875C-931B3E10E18D}"/>
    <cellStyle name="Valuta 3 3 6" xfId="515" xr:uid="{00000000-0005-0000-0000-0000BF010000}"/>
    <cellStyle name="Valuta 3 3 7" xfId="581" xr:uid="{50692E0B-C496-4F97-B032-4921D68F0A6C}"/>
    <cellStyle name="Valuta 3 3 7 2" xfId="1134" xr:uid="{50692E0B-C496-4F97-B032-4921D68F0A6C}"/>
    <cellStyle name="Valuta 3 3 7 2 2" xfId="3360" xr:uid="{FB654378-A2DD-446E-8E26-FFF60B081BD0}"/>
    <cellStyle name="Valuta 3 3 7 3" xfId="1941" xr:uid="{50692E0B-C496-4F97-B032-4921D68F0A6C}"/>
    <cellStyle name="Valuta 3 3 7 3 2" xfId="2897" xr:uid="{C6FBFEDE-E7FE-4D2F-AEAB-4692E354EFFB}"/>
    <cellStyle name="Valuta 3 3 7 4" xfId="2334" xr:uid="{2007FEF1-E3DE-47CB-8077-EC93E3238E23}"/>
    <cellStyle name="Valuta 3 3 8" xfId="858" xr:uid="{00000000-0005-0000-0000-0000AE010000}"/>
    <cellStyle name="Valuta 3 3 8 2" xfId="3563" xr:uid="{A594D1DB-379D-455F-933E-36FE960FBD63}"/>
    <cellStyle name="Valuta 3 3 9" xfId="1744" xr:uid="{00000000-0005-0000-0000-0000AE010000}"/>
    <cellStyle name="Valuta 3 3 9 2" xfId="3132" xr:uid="{922C7BE1-13A0-461C-9985-70226D8B712B}"/>
    <cellStyle name="Valuta 3 4" xfId="180" xr:uid="{00000000-0005-0000-0000-0000C0010000}"/>
    <cellStyle name="Valuta 3 4 10" xfId="2138" xr:uid="{0D0D81C5-1584-48A0-8515-FEFF11E5B4C8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296" xr:uid="{B2A6C0D5-98C2-431E-B94A-33D74A0C7881}"/>
    <cellStyle name="Valuta 3 4 2 2 2 2 2 2" xfId="3523" xr:uid="{E01A6ED1-92A8-4262-9D0B-C731DA5FB058}"/>
    <cellStyle name="Valuta 3 4 2 2 2 2 3" xfId="2104" xr:uid="{B2A6C0D5-98C2-431E-B94A-33D74A0C7881}"/>
    <cellStyle name="Valuta 3 4 2 2 2 2 3 2" xfId="3060" xr:uid="{399C6685-179F-44DC-80C6-C9EB0DDF0428}"/>
    <cellStyle name="Valuta 3 4 2 2 2 2 4" xfId="2497" xr:uid="{0BA10F3F-376F-44A6-8E33-7C80DDDFC98C}"/>
    <cellStyle name="Valuta 3 4 2 2 2 3" xfId="1024" xr:uid="{00000000-0005-0000-0000-0000C3010000}"/>
    <cellStyle name="Valuta 3 4 2 2 2 3 2" xfId="3716" xr:uid="{E0A04F97-E680-4532-93C8-146FF6C1EAD1}"/>
    <cellStyle name="Valuta 3 4 2 2 2 4" xfId="1908" xr:uid="{00000000-0005-0000-0000-0000C3010000}"/>
    <cellStyle name="Valuta 3 4 2 2 2 4 2" xfId="3298" xr:uid="{47828714-737E-402B-BDB1-AE423DFC29FE}"/>
    <cellStyle name="Valuta 3 4 2 2 2 5" xfId="2767" xr:uid="{B6FA0569-F66F-483D-997D-9F509D90A7EA}"/>
    <cellStyle name="Valuta 3 4 2 2 2 6" xfId="2285" xr:uid="{C66FD1F5-DF3E-4FDE-8EA0-E8ADA3A1C6B0}"/>
    <cellStyle name="Valuta 3 4 2 2 3" xfId="523" xr:uid="{00000000-0005-0000-0000-0000C4010000}"/>
    <cellStyle name="Valuta 3 4 2 2 4" xfId="649" xr:uid="{F07DF09B-2831-41A3-BF06-D0FE922312BD}"/>
    <cellStyle name="Valuta 3 4 2 2 4 2" xfId="1202" xr:uid="{F07DF09B-2831-41A3-BF06-D0FE922312BD}"/>
    <cellStyle name="Valuta 3 4 2 2 4 2 2" xfId="3428" xr:uid="{5278197A-DAD4-4215-8EE3-C310B027A9EC}"/>
    <cellStyle name="Valuta 3 4 2 2 4 3" xfId="2009" xr:uid="{F07DF09B-2831-41A3-BF06-D0FE922312BD}"/>
    <cellStyle name="Valuta 3 4 2 2 4 3 2" xfId="2965" xr:uid="{14C96049-096D-4632-A3E2-C22B685B194D}"/>
    <cellStyle name="Valuta 3 4 2 2 4 4" xfId="2402" xr:uid="{E9AD4D84-D34D-4625-93CC-AA94A9173EC8}"/>
    <cellStyle name="Valuta 3 4 2 2 5" xfId="929" xr:uid="{00000000-0005-0000-0000-0000C2010000}"/>
    <cellStyle name="Valuta 3 4 2 2 5 2" xfId="3630" xr:uid="{FAC01FC4-8787-4EB7-9362-9F01CFF7BC17}"/>
    <cellStyle name="Valuta 3 4 2 2 6" xfId="1813" xr:uid="{00000000-0005-0000-0000-0000C2010000}"/>
    <cellStyle name="Valuta 3 4 2 2 6 2" xfId="3203" xr:uid="{D925A829-6782-4EA8-BC15-83EE081CE5DA}"/>
    <cellStyle name="Valuta 3 4 2 2 7" xfId="2672" xr:uid="{9E161237-97A2-4588-912A-409FE4A81590}"/>
    <cellStyle name="Valuta 3 4 2 2 8" xfId="2202" xr:uid="{B1099DD0-A781-4A50-BB24-96BA7E0FBB00}"/>
    <cellStyle name="Valuta 3 4 2 3" xfId="307" xr:uid="{00000000-0005-0000-0000-0000C5010000}"/>
    <cellStyle name="Valuta 3 4 2 3 2" xfId="704" xr:uid="{8B555322-B84C-4AD0-AE53-42D317E5973F}"/>
    <cellStyle name="Valuta 3 4 2 3 2 2" xfId="1256" xr:uid="{8B555322-B84C-4AD0-AE53-42D317E5973F}"/>
    <cellStyle name="Valuta 3 4 2 3 2 2 2" xfId="3483" xr:uid="{F4441744-9D29-4BC3-A2A0-93F2B19F320D}"/>
    <cellStyle name="Valuta 3 4 2 3 2 3" xfId="2064" xr:uid="{8B555322-B84C-4AD0-AE53-42D317E5973F}"/>
    <cellStyle name="Valuta 3 4 2 3 2 3 2" xfId="3020" xr:uid="{3805EF3C-C7C8-476B-AE41-663274A9F5A8}"/>
    <cellStyle name="Valuta 3 4 2 3 2 4" xfId="2457" xr:uid="{1864E409-F8A5-4C60-B447-29C171CDBA59}"/>
    <cellStyle name="Valuta 3 4 2 3 3" xfId="984" xr:uid="{00000000-0005-0000-0000-0000C5010000}"/>
    <cellStyle name="Valuta 3 4 2 3 3 2" xfId="3676" xr:uid="{3C29351A-EAF1-436B-A06F-0DF341E1666E}"/>
    <cellStyle name="Valuta 3 4 2 3 4" xfId="1868" xr:uid="{00000000-0005-0000-0000-0000C5010000}"/>
    <cellStyle name="Valuta 3 4 2 3 4 2" xfId="3258" xr:uid="{A2CFE663-A2EC-4AD7-9B50-EB9983D8B3F7}"/>
    <cellStyle name="Valuta 3 4 2 3 5" xfId="2727" xr:uid="{173CACE6-385E-47B6-98A1-B373C7717483}"/>
    <cellStyle name="Valuta 3 4 2 3 6" xfId="2245" xr:uid="{D92C612C-3628-4049-874D-417312721E7F}"/>
    <cellStyle name="Valuta 3 4 2 4" xfId="522" xr:uid="{00000000-0005-0000-0000-0000C6010000}"/>
    <cellStyle name="Valuta 3 4 2 5" xfId="609" xr:uid="{1DCA0FF0-D767-40D9-B5EA-E3272B0BD98B}"/>
    <cellStyle name="Valuta 3 4 2 5 2" xfId="1162" xr:uid="{1DCA0FF0-D767-40D9-B5EA-E3272B0BD98B}"/>
    <cellStyle name="Valuta 3 4 2 5 2 2" xfId="3388" xr:uid="{7DFF4E64-4C21-42F2-9F37-DB5DE60BE349}"/>
    <cellStyle name="Valuta 3 4 2 5 3" xfId="1969" xr:uid="{1DCA0FF0-D767-40D9-B5EA-E3272B0BD98B}"/>
    <cellStyle name="Valuta 3 4 2 5 3 2" xfId="2925" xr:uid="{49783B15-D500-4825-86DC-24B944250ED3}"/>
    <cellStyle name="Valuta 3 4 2 5 4" xfId="2362" xr:uid="{869462DB-770E-49FE-A3C9-3AC0D315F60A}"/>
    <cellStyle name="Valuta 3 4 2 6" xfId="889" xr:uid="{00000000-0005-0000-0000-0000C1010000}"/>
    <cellStyle name="Valuta 3 4 2 6 2" xfId="3590" xr:uid="{F02B065B-2A54-43D6-B173-0862A628A85C}"/>
    <cellStyle name="Valuta 3 4 2 7" xfId="1773" xr:uid="{00000000-0005-0000-0000-0000C1010000}"/>
    <cellStyle name="Valuta 3 4 2 7 2" xfId="3163" xr:uid="{DF28C39C-7BC8-47E4-89EA-976820B67A27}"/>
    <cellStyle name="Valuta 3 4 2 8" xfId="2632" xr:uid="{2947811C-AF45-424F-BBEC-1E9FA6713B37}"/>
    <cellStyle name="Valuta 3 4 2 9" xfId="2162" xr:uid="{1396B81F-6333-4370-97C6-F55B86EAF622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272" xr:uid="{FE93BFDE-C97E-4F5F-90BA-BE68C7BCD23F}"/>
    <cellStyle name="Valuta 3 4 3 2 2 2 2" xfId="3499" xr:uid="{D0564AB4-8D1C-4F96-BE25-07E99E32CCAA}"/>
    <cellStyle name="Valuta 3 4 3 2 2 3" xfId="2080" xr:uid="{FE93BFDE-C97E-4F5F-90BA-BE68C7BCD23F}"/>
    <cellStyle name="Valuta 3 4 3 2 2 3 2" xfId="3036" xr:uid="{6613581A-2068-4ADE-9F72-78A97A24B11C}"/>
    <cellStyle name="Valuta 3 4 3 2 2 4" xfId="2473" xr:uid="{3B01E5EE-68F4-4795-ABE7-7366145B0895}"/>
    <cellStyle name="Valuta 3 4 3 2 3" xfId="1000" xr:uid="{00000000-0005-0000-0000-0000C8010000}"/>
    <cellStyle name="Valuta 3 4 3 2 3 2" xfId="3692" xr:uid="{BC95838A-D044-49D7-9022-7C10F19C1E21}"/>
    <cellStyle name="Valuta 3 4 3 2 4" xfId="1884" xr:uid="{00000000-0005-0000-0000-0000C8010000}"/>
    <cellStyle name="Valuta 3 4 3 2 4 2" xfId="3274" xr:uid="{0C5C6930-E47A-4C18-82CA-3FE5481AC709}"/>
    <cellStyle name="Valuta 3 4 3 2 5" xfId="2743" xr:uid="{B88AD848-9386-4B17-9370-25619A52881D}"/>
    <cellStyle name="Valuta 3 4 3 2 6" xfId="2261" xr:uid="{9A5EB33F-788A-414F-A892-98E230F35722}"/>
    <cellStyle name="Valuta 3 4 3 3" xfId="524" xr:uid="{00000000-0005-0000-0000-0000C9010000}"/>
    <cellStyle name="Valuta 3 4 3 4" xfId="625" xr:uid="{AA67FA4C-CB53-42C2-A31F-A9F0E349E42B}"/>
    <cellStyle name="Valuta 3 4 3 4 2" xfId="1178" xr:uid="{AA67FA4C-CB53-42C2-A31F-A9F0E349E42B}"/>
    <cellStyle name="Valuta 3 4 3 4 2 2" xfId="3404" xr:uid="{4C0BA168-20D9-49D6-BD9F-AA98A083BBF7}"/>
    <cellStyle name="Valuta 3 4 3 4 3" xfId="1985" xr:uid="{AA67FA4C-CB53-42C2-A31F-A9F0E349E42B}"/>
    <cellStyle name="Valuta 3 4 3 4 3 2" xfId="2941" xr:uid="{93E97A9B-C5BA-44C0-851C-BB51F37F1134}"/>
    <cellStyle name="Valuta 3 4 3 4 4" xfId="2378" xr:uid="{49D614A8-6933-4A2A-B1E1-102DAD8C14BF}"/>
    <cellStyle name="Valuta 3 4 3 5" xfId="905" xr:uid="{00000000-0005-0000-0000-0000C7010000}"/>
    <cellStyle name="Valuta 3 4 3 5 2" xfId="3606" xr:uid="{9D03C072-141D-4669-8103-B6BBFA0CE647}"/>
    <cellStyle name="Valuta 3 4 3 6" xfId="1789" xr:uid="{00000000-0005-0000-0000-0000C7010000}"/>
    <cellStyle name="Valuta 3 4 3 6 2" xfId="3179" xr:uid="{18410ADB-97A5-426D-9BCC-AB8C6070FC40}"/>
    <cellStyle name="Valuta 3 4 3 7" xfId="2648" xr:uid="{A8D921D1-CC6C-4521-802C-F955BC8F3B5F}"/>
    <cellStyle name="Valuta 3 4 3 8" xfId="2178" xr:uid="{559634DB-DCF1-49EF-8B59-94FDD7F03AB8}"/>
    <cellStyle name="Valuta 3 4 4" xfId="278" xr:uid="{00000000-0005-0000-0000-0000CA010000}"/>
    <cellStyle name="Valuta 3 4 4 2" xfId="675" xr:uid="{61CEDBD1-B6CC-43A6-AC89-97D324948205}"/>
    <cellStyle name="Valuta 3 4 4 2 2" xfId="1227" xr:uid="{61CEDBD1-B6CC-43A6-AC89-97D324948205}"/>
    <cellStyle name="Valuta 3 4 4 2 2 2" xfId="3454" xr:uid="{F1A38B9E-7F3A-45A9-9968-F725FEB6F185}"/>
    <cellStyle name="Valuta 3 4 4 2 3" xfId="2035" xr:uid="{61CEDBD1-B6CC-43A6-AC89-97D324948205}"/>
    <cellStyle name="Valuta 3 4 4 2 3 2" xfId="2991" xr:uid="{51272D7A-1995-4C4D-9C23-6C2927F7A7C4}"/>
    <cellStyle name="Valuta 3 4 4 2 4" xfId="2428" xr:uid="{CF63AF8A-F13A-48A4-839D-D04D291B5AA2}"/>
    <cellStyle name="Valuta 3 4 4 3" xfId="955" xr:uid="{00000000-0005-0000-0000-0000CA010000}"/>
    <cellStyle name="Valuta 3 4 4 3 2" xfId="3650" xr:uid="{DCEDC973-0720-4E78-9494-1AACD2E33ED3}"/>
    <cellStyle name="Valuta 3 4 4 4" xfId="1839" xr:uid="{00000000-0005-0000-0000-0000CA010000}"/>
    <cellStyle name="Valuta 3 4 4 4 2" xfId="3229" xr:uid="{0B92D9E8-6E72-43C0-9D4C-13A3374F8889}"/>
    <cellStyle name="Valuta 3 4 4 5" xfId="2698" xr:uid="{98CA8626-016B-436E-9F39-9F5C96DD7C2F}"/>
    <cellStyle name="Valuta 3 4 4 6" xfId="2220" xr:uid="{8D342BCF-8806-4CE1-B918-D8DCED5C5FAA}"/>
    <cellStyle name="Valuta 3 4 5" xfId="521" xr:uid="{00000000-0005-0000-0000-0000CB010000}"/>
    <cellStyle name="Valuta 3 4 6" xfId="583" xr:uid="{9E097ECE-9AA6-44A7-B2D7-58DEDCBF4F64}"/>
    <cellStyle name="Valuta 3 4 6 2" xfId="1136" xr:uid="{9E097ECE-9AA6-44A7-B2D7-58DEDCBF4F64}"/>
    <cellStyle name="Valuta 3 4 6 2 2" xfId="3362" xr:uid="{B3CD0CF3-A424-44FE-9859-862CB018DDED}"/>
    <cellStyle name="Valuta 3 4 6 3" xfId="1943" xr:uid="{9E097ECE-9AA6-44A7-B2D7-58DEDCBF4F64}"/>
    <cellStyle name="Valuta 3 4 6 3 2" xfId="2899" xr:uid="{AE7472D9-D88E-4C9E-8AE8-81D9FCEF2BF2}"/>
    <cellStyle name="Valuta 3 4 6 4" xfId="2336" xr:uid="{40753D53-F3C4-41EE-801D-5C2AC8660AC4}"/>
    <cellStyle name="Valuta 3 4 7" xfId="860" xr:uid="{00000000-0005-0000-0000-0000C0010000}"/>
    <cellStyle name="Valuta 3 4 7 2" xfId="3565" xr:uid="{22A2983F-B9ED-46A9-A039-99D857596928}"/>
    <cellStyle name="Valuta 3 4 8" xfId="1746" xr:uid="{00000000-0005-0000-0000-0000C0010000}"/>
    <cellStyle name="Valuta 3 4 8 2" xfId="3134" xr:uid="{C6C3BAB8-B36E-410D-9524-8EABD2D845EB}"/>
    <cellStyle name="Valuta 3 4 9" xfId="2603" xr:uid="{4DD819BF-8F53-4807-AACB-56198DC81BEF}"/>
    <cellStyle name="Valuta 3 5" xfId="182" xr:uid="{00000000-0005-0000-0000-0000CC010000}"/>
    <cellStyle name="Valuta 3 5 10" xfId="2140" xr:uid="{0A9A1082-44CB-449F-9968-A8C11EFC1AFF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298" xr:uid="{6BBDC9D4-F906-4135-8914-69BF67928B79}"/>
    <cellStyle name="Valuta 3 5 2 2 2 2 2 2" xfId="3525" xr:uid="{50E4F624-13EE-4011-89ED-1D1011D8FD6B}"/>
    <cellStyle name="Valuta 3 5 2 2 2 2 3" xfId="2106" xr:uid="{6BBDC9D4-F906-4135-8914-69BF67928B79}"/>
    <cellStyle name="Valuta 3 5 2 2 2 2 3 2" xfId="3062" xr:uid="{5D299CE8-FD18-40DA-AE71-6FC2535B1FC5}"/>
    <cellStyle name="Valuta 3 5 2 2 2 2 4" xfId="2499" xr:uid="{D7AC9C75-A032-4FB2-9897-94CEC220590A}"/>
    <cellStyle name="Valuta 3 5 2 2 2 3" xfId="1026" xr:uid="{00000000-0005-0000-0000-0000CF010000}"/>
    <cellStyle name="Valuta 3 5 2 2 2 3 2" xfId="3718" xr:uid="{E2F819F5-0908-4978-A04B-AF49C29E7988}"/>
    <cellStyle name="Valuta 3 5 2 2 2 4" xfId="1910" xr:uid="{00000000-0005-0000-0000-0000CF010000}"/>
    <cellStyle name="Valuta 3 5 2 2 2 4 2" xfId="3300" xr:uid="{0164CDD1-C710-4A78-8F93-AAB4226BCB01}"/>
    <cellStyle name="Valuta 3 5 2 2 2 5" xfId="2769" xr:uid="{527DC7C8-15D7-44D9-9398-8869CB3AC58F}"/>
    <cellStyle name="Valuta 3 5 2 2 2 6" xfId="2287" xr:uid="{AB4A6F20-C06F-4D23-AD7C-E13D2D066189}"/>
    <cellStyle name="Valuta 3 5 2 2 3" xfId="527" xr:uid="{00000000-0005-0000-0000-0000D0010000}"/>
    <cellStyle name="Valuta 3 5 2 2 4" xfId="651" xr:uid="{B77363B3-E1CF-48F6-8F66-B8509D4EBABA}"/>
    <cellStyle name="Valuta 3 5 2 2 4 2" xfId="1204" xr:uid="{B77363B3-E1CF-48F6-8F66-B8509D4EBABA}"/>
    <cellStyle name="Valuta 3 5 2 2 4 2 2" xfId="3430" xr:uid="{8F24A700-3D27-4E3F-B7B0-C641B330498A}"/>
    <cellStyle name="Valuta 3 5 2 2 4 3" xfId="2011" xr:uid="{B77363B3-E1CF-48F6-8F66-B8509D4EBABA}"/>
    <cellStyle name="Valuta 3 5 2 2 4 3 2" xfId="2967" xr:uid="{A8E61174-2668-43AE-9702-363497DCB1E8}"/>
    <cellStyle name="Valuta 3 5 2 2 4 4" xfId="2404" xr:uid="{7D72F2AE-E2B3-466C-899F-DBE3C44CF771}"/>
    <cellStyle name="Valuta 3 5 2 2 5" xfId="931" xr:uid="{00000000-0005-0000-0000-0000CE010000}"/>
    <cellStyle name="Valuta 3 5 2 2 5 2" xfId="3632" xr:uid="{DC788E09-946D-4A8E-BC16-E0839ED535C9}"/>
    <cellStyle name="Valuta 3 5 2 2 6" xfId="1815" xr:uid="{00000000-0005-0000-0000-0000CE010000}"/>
    <cellStyle name="Valuta 3 5 2 2 6 2" xfId="3205" xr:uid="{54367C88-97F6-48F8-8442-EF4239D1A2C8}"/>
    <cellStyle name="Valuta 3 5 2 2 7" xfId="2674" xr:uid="{3B17B14B-F6AA-42ED-8C56-97FA60451416}"/>
    <cellStyle name="Valuta 3 5 2 2 8" xfId="2204" xr:uid="{D851685D-1068-4D12-AB98-1A035FFAFA06}"/>
    <cellStyle name="Valuta 3 5 2 3" xfId="309" xr:uid="{00000000-0005-0000-0000-0000D1010000}"/>
    <cellStyle name="Valuta 3 5 2 3 2" xfId="706" xr:uid="{8EFDF375-6262-4B1E-8D4B-93AC8C86B7EB}"/>
    <cellStyle name="Valuta 3 5 2 3 2 2" xfId="1258" xr:uid="{8EFDF375-6262-4B1E-8D4B-93AC8C86B7EB}"/>
    <cellStyle name="Valuta 3 5 2 3 2 2 2" xfId="3485" xr:uid="{07F7D92A-0552-4BB6-8496-BB12D0676892}"/>
    <cellStyle name="Valuta 3 5 2 3 2 3" xfId="2066" xr:uid="{8EFDF375-6262-4B1E-8D4B-93AC8C86B7EB}"/>
    <cellStyle name="Valuta 3 5 2 3 2 3 2" xfId="3022" xr:uid="{90A5B9B7-8040-4FC3-9D94-E01B70F7EBEC}"/>
    <cellStyle name="Valuta 3 5 2 3 2 4" xfId="2459" xr:uid="{F8A54F29-6E5F-454D-A342-F45F02CABDBE}"/>
    <cellStyle name="Valuta 3 5 2 3 3" xfId="986" xr:uid="{00000000-0005-0000-0000-0000D1010000}"/>
    <cellStyle name="Valuta 3 5 2 3 3 2" xfId="3678" xr:uid="{106784A9-FB82-4B09-9EAC-2A099C8A2FF7}"/>
    <cellStyle name="Valuta 3 5 2 3 4" xfId="1870" xr:uid="{00000000-0005-0000-0000-0000D1010000}"/>
    <cellStyle name="Valuta 3 5 2 3 4 2" xfId="3260" xr:uid="{193D1485-24AF-40B0-9E2B-8BA557AD2DB0}"/>
    <cellStyle name="Valuta 3 5 2 3 5" xfId="2729" xr:uid="{3D8C7054-A7A6-433C-9E68-AB41D6E501C2}"/>
    <cellStyle name="Valuta 3 5 2 3 6" xfId="2247" xr:uid="{C983A943-F411-44F9-94B8-6EE855041376}"/>
    <cellStyle name="Valuta 3 5 2 4" xfId="526" xr:uid="{00000000-0005-0000-0000-0000D2010000}"/>
    <cellStyle name="Valuta 3 5 2 5" xfId="611" xr:uid="{D57AB0ED-1490-4A78-A3B9-E0F11D66BA88}"/>
    <cellStyle name="Valuta 3 5 2 5 2" xfId="1164" xr:uid="{D57AB0ED-1490-4A78-A3B9-E0F11D66BA88}"/>
    <cellStyle name="Valuta 3 5 2 5 2 2" xfId="3390" xr:uid="{A484EC89-9A98-46F2-A0DE-39C8DD3FCAC6}"/>
    <cellStyle name="Valuta 3 5 2 5 3" xfId="1971" xr:uid="{D57AB0ED-1490-4A78-A3B9-E0F11D66BA88}"/>
    <cellStyle name="Valuta 3 5 2 5 3 2" xfId="2927" xr:uid="{E184C2C3-8557-428D-AB53-3B7C36B0D618}"/>
    <cellStyle name="Valuta 3 5 2 5 4" xfId="2364" xr:uid="{7DD71CE0-07A3-46ED-BDCA-8C1B51816E36}"/>
    <cellStyle name="Valuta 3 5 2 6" xfId="891" xr:uid="{00000000-0005-0000-0000-0000CD010000}"/>
    <cellStyle name="Valuta 3 5 2 6 2" xfId="3592" xr:uid="{762BDA18-4701-49F9-8F44-1AAC00886D35}"/>
    <cellStyle name="Valuta 3 5 2 7" xfId="1775" xr:uid="{00000000-0005-0000-0000-0000CD010000}"/>
    <cellStyle name="Valuta 3 5 2 7 2" xfId="3165" xr:uid="{7FF813D7-34DC-4332-82DD-58164686228A}"/>
    <cellStyle name="Valuta 3 5 2 8" xfId="2634" xr:uid="{BC8CB84C-F31B-4DBA-B4F1-0A6554E2E254}"/>
    <cellStyle name="Valuta 3 5 2 9" xfId="2164" xr:uid="{72EE69D6-8050-48FB-AB28-7C505BEA354C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274" xr:uid="{BDC5B645-BDD3-41D0-862A-DCE4F1D85D7C}"/>
    <cellStyle name="Valuta 3 5 3 2 2 2 2" xfId="3501" xr:uid="{A29325FC-64B6-48C4-89CC-222A742FCD5A}"/>
    <cellStyle name="Valuta 3 5 3 2 2 3" xfId="2082" xr:uid="{BDC5B645-BDD3-41D0-862A-DCE4F1D85D7C}"/>
    <cellStyle name="Valuta 3 5 3 2 2 3 2" xfId="3038" xr:uid="{1002E72F-C525-4413-9820-4ABBF88FF26B}"/>
    <cellStyle name="Valuta 3 5 3 2 2 4" xfId="2475" xr:uid="{4FC6DC3E-C645-495E-845E-17EAC87C86A1}"/>
    <cellStyle name="Valuta 3 5 3 2 3" xfId="1002" xr:uid="{00000000-0005-0000-0000-0000D4010000}"/>
    <cellStyle name="Valuta 3 5 3 2 3 2" xfId="3694" xr:uid="{C00F5377-3CB1-40D0-9677-1AE6F518BD9B}"/>
    <cellStyle name="Valuta 3 5 3 2 4" xfId="1886" xr:uid="{00000000-0005-0000-0000-0000D4010000}"/>
    <cellStyle name="Valuta 3 5 3 2 4 2" xfId="3276" xr:uid="{A245BDD7-7B22-49CC-9273-5A80C7A57AC9}"/>
    <cellStyle name="Valuta 3 5 3 2 5" xfId="2745" xr:uid="{D4ABE422-31F9-4FE6-B56F-67EF8632FA39}"/>
    <cellStyle name="Valuta 3 5 3 2 6" xfId="2263" xr:uid="{90785971-5F68-4BF9-BFD9-33184CC9801A}"/>
    <cellStyle name="Valuta 3 5 3 3" xfId="528" xr:uid="{00000000-0005-0000-0000-0000D5010000}"/>
    <cellStyle name="Valuta 3 5 3 4" xfId="627" xr:uid="{47176AD4-BAD2-4A2E-BCBF-297DC554C9B7}"/>
    <cellStyle name="Valuta 3 5 3 4 2" xfId="1180" xr:uid="{47176AD4-BAD2-4A2E-BCBF-297DC554C9B7}"/>
    <cellStyle name="Valuta 3 5 3 4 2 2" xfId="3406" xr:uid="{BF8D9EC8-34EF-4732-BD0C-631CD3E9724A}"/>
    <cellStyle name="Valuta 3 5 3 4 3" xfId="1987" xr:uid="{47176AD4-BAD2-4A2E-BCBF-297DC554C9B7}"/>
    <cellStyle name="Valuta 3 5 3 4 3 2" xfId="2943" xr:uid="{9492972D-D75F-4411-AA36-ED752FFC0031}"/>
    <cellStyle name="Valuta 3 5 3 4 4" xfId="2380" xr:uid="{2DE091F6-5C8C-4A30-86FC-4DD81C5C2826}"/>
    <cellStyle name="Valuta 3 5 3 5" xfId="907" xr:uid="{00000000-0005-0000-0000-0000D3010000}"/>
    <cellStyle name="Valuta 3 5 3 5 2" xfId="3608" xr:uid="{A2A3AD00-D877-4BD8-BFA1-FD7C93B7B33E}"/>
    <cellStyle name="Valuta 3 5 3 6" xfId="1791" xr:uid="{00000000-0005-0000-0000-0000D3010000}"/>
    <cellStyle name="Valuta 3 5 3 6 2" xfId="3181" xr:uid="{66085159-8D9B-47A0-92EA-98902E765C2F}"/>
    <cellStyle name="Valuta 3 5 3 7" xfId="2650" xr:uid="{D0F55C47-B8E7-4770-9C5D-E8701BE3F693}"/>
    <cellStyle name="Valuta 3 5 3 8" xfId="2180" xr:uid="{20DBDE4A-8F9F-4B7E-9833-685FF756E07E}"/>
    <cellStyle name="Valuta 3 5 4" xfId="280" xr:uid="{00000000-0005-0000-0000-0000D6010000}"/>
    <cellStyle name="Valuta 3 5 4 2" xfId="677" xr:uid="{D833BC11-44CE-4126-9F1C-A2478D99712E}"/>
    <cellStyle name="Valuta 3 5 4 2 2" xfId="1229" xr:uid="{D833BC11-44CE-4126-9F1C-A2478D99712E}"/>
    <cellStyle name="Valuta 3 5 4 2 2 2" xfId="3456" xr:uid="{0FDF7E8F-4273-416B-A0C1-01A54A342CFA}"/>
    <cellStyle name="Valuta 3 5 4 2 3" xfId="2037" xr:uid="{D833BC11-44CE-4126-9F1C-A2478D99712E}"/>
    <cellStyle name="Valuta 3 5 4 2 3 2" xfId="2993" xr:uid="{A83B2104-E8C9-47D2-A63F-9C7E3106CA6D}"/>
    <cellStyle name="Valuta 3 5 4 2 4" xfId="2430" xr:uid="{8AC9D63D-80E1-439C-93C8-C97D225FD388}"/>
    <cellStyle name="Valuta 3 5 4 3" xfId="957" xr:uid="{00000000-0005-0000-0000-0000D6010000}"/>
    <cellStyle name="Valuta 3 5 4 3 2" xfId="3652" xr:uid="{F3B74899-0714-4BD2-8DD5-652D5F055812}"/>
    <cellStyle name="Valuta 3 5 4 4" xfId="1841" xr:uid="{00000000-0005-0000-0000-0000D6010000}"/>
    <cellStyle name="Valuta 3 5 4 4 2" xfId="3231" xr:uid="{97D8C2D4-41B4-42FB-9BD8-4CB0447EA524}"/>
    <cellStyle name="Valuta 3 5 4 5" xfId="2700" xr:uid="{23628E6F-96BE-40CE-8771-A8F8943322A4}"/>
    <cellStyle name="Valuta 3 5 4 6" xfId="2222" xr:uid="{5D6E0EE7-2E05-4910-86DB-69382B05116D}"/>
    <cellStyle name="Valuta 3 5 5" xfId="525" xr:uid="{00000000-0005-0000-0000-0000D7010000}"/>
    <cellStyle name="Valuta 3 5 6" xfId="585" xr:uid="{17A90736-DFDF-4119-95FA-4045BC93C135}"/>
    <cellStyle name="Valuta 3 5 6 2" xfId="1138" xr:uid="{17A90736-DFDF-4119-95FA-4045BC93C135}"/>
    <cellStyle name="Valuta 3 5 6 2 2" xfId="3364" xr:uid="{23CFF81F-87B9-426B-A02F-880097105644}"/>
    <cellStyle name="Valuta 3 5 6 3" xfId="1945" xr:uid="{17A90736-DFDF-4119-95FA-4045BC93C135}"/>
    <cellStyle name="Valuta 3 5 6 3 2" xfId="2901" xr:uid="{CE73C48A-469D-45B8-BF23-19C793123A66}"/>
    <cellStyle name="Valuta 3 5 6 4" xfId="2338" xr:uid="{1EF68731-1ABE-406C-8D22-E32CFE771F10}"/>
    <cellStyle name="Valuta 3 5 7" xfId="862" xr:uid="{00000000-0005-0000-0000-0000CC010000}"/>
    <cellStyle name="Valuta 3 5 7 2" xfId="3567" xr:uid="{3179F6B8-F0A7-48AE-9023-AE784C290802}"/>
    <cellStyle name="Valuta 3 5 8" xfId="1748" xr:uid="{00000000-0005-0000-0000-0000CC010000}"/>
    <cellStyle name="Valuta 3 5 8 2" xfId="3136" xr:uid="{B5610291-BB73-4CCA-81AD-881FB7BEC406}"/>
    <cellStyle name="Valuta 3 5 9" xfId="2605" xr:uid="{325D16D3-E2D6-4574-B7F1-DF8804913D7D}"/>
    <cellStyle name="Valuta 3 6" xfId="184" xr:uid="{00000000-0005-0000-0000-0000D8010000}"/>
    <cellStyle name="Valuta 3 6 10" xfId="2142" xr:uid="{DE4A5860-BAC1-45E0-898C-74DFE528A581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300" xr:uid="{3746F8A9-D152-46AD-8753-1BBFB40A31BD}"/>
    <cellStyle name="Valuta 3 6 2 2 2 2 2 2" xfId="3527" xr:uid="{62FB897A-E68C-4966-A13F-FBD8DF354EB6}"/>
    <cellStyle name="Valuta 3 6 2 2 2 2 3" xfId="2108" xr:uid="{3746F8A9-D152-46AD-8753-1BBFB40A31BD}"/>
    <cellStyle name="Valuta 3 6 2 2 2 2 3 2" xfId="3064" xr:uid="{2134899D-0595-4CB3-9456-CECE4EEBDD07}"/>
    <cellStyle name="Valuta 3 6 2 2 2 2 4" xfId="2501" xr:uid="{F86BC2E4-71C5-4636-97C4-ADBC304E2586}"/>
    <cellStyle name="Valuta 3 6 2 2 2 3" xfId="1028" xr:uid="{00000000-0005-0000-0000-0000DB010000}"/>
    <cellStyle name="Valuta 3 6 2 2 2 3 2" xfId="3720" xr:uid="{8B0F5019-242D-4A9D-8B44-5BD1866ABEE0}"/>
    <cellStyle name="Valuta 3 6 2 2 2 4" xfId="1912" xr:uid="{00000000-0005-0000-0000-0000DB010000}"/>
    <cellStyle name="Valuta 3 6 2 2 2 4 2" xfId="3302" xr:uid="{02519B42-9529-4924-AC71-38EBC8D5BC2C}"/>
    <cellStyle name="Valuta 3 6 2 2 2 5" xfId="2771" xr:uid="{BEA96E6E-9605-477A-B42A-33AFB307BCC6}"/>
    <cellStyle name="Valuta 3 6 2 2 2 6" xfId="2289" xr:uid="{96D5E9D5-9BDE-4ABB-AE13-9E83991E5368}"/>
    <cellStyle name="Valuta 3 6 2 2 3" xfId="531" xr:uid="{00000000-0005-0000-0000-0000DC010000}"/>
    <cellStyle name="Valuta 3 6 2 2 4" xfId="653" xr:uid="{8B688A67-C1B1-4303-A540-AE7BBC3553CB}"/>
    <cellStyle name="Valuta 3 6 2 2 4 2" xfId="1206" xr:uid="{8B688A67-C1B1-4303-A540-AE7BBC3553CB}"/>
    <cellStyle name="Valuta 3 6 2 2 4 2 2" xfId="3432" xr:uid="{D9A2049B-2502-4749-A373-566D649FDA98}"/>
    <cellStyle name="Valuta 3 6 2 2 4 3" xfId="2013" xr:uid="{8B688A67-C1B1-4303-A540-AE7BBC3553CB}"/>
    <cellStyle name="Valuta 3 6 2 2 4 3 2" xfId="2969" xr:uid="{337A0898-8D0E-45E3-9D9D-4B104C3D393B}"/>
    <cellStyle name="Valuta 3 6 2 2 4 4" xfId="2406" xr:uid="{EF712849-9164-449C-BD4F-121415278A28}"/>
    <cellStyle name="Valuta 3 6 2 2 5" xfId="933" xr:uid="{00000000-0005-0000-0000-0000DA010000}"/>
    <cellStyle name="Valuta 3 6 2 2 5 2" xfId="3634" xr:uid="{532E09D0-B044-4F76-A8EB-28489F4FEFE0}"/>
    <cellStyle name="Valuta 3 6 2 2 6" xfId="1817" xr:uid="{00000000-0005-0000-0000-0000DA010000}"/>
    <cellStyle name="Valuta 3 6 2 2 6 2" xfId="3207" xr:uid="{D06870FB-4A49-4E6C-8194-216A35992612}"/>
    <cellStyle name="Valuta 3 6 2 2 7" xfId="2676" xr:uid="{61386689-FDE9-4123-B251-24969BFFCD25}"/>
    <cellStyle name="Valuta 3 6 2 2 8" xfId="2206" xr:uid="{35DA4B63-594C-4537-8ABA-6E629F6AB38A}"/>
    <cellStyle name="Valuta 3 6 2 3" xfId="311" xr:uid="{00000000-0005-0000-0000-0000DD010000}"/>
    <cellStyle name="Valuta 3 6 2 3 2" xfId="708" xr:uid="{8C6D0736-641D-411D-B61B-B1B0D4354117}"/>
    <cellStyle name="Valuta 3 6 2 3 2 2" xfId="1260" xr:uid="{8C6D0736-641D-411D-B61B-B1B0D4354117}"/>
    <cellStyle name="Valuta 3 6 2 3 2 2 2" xfId="3487" xr:uid="{A2E63DED-9997-4078-8739-026861A50A51}"/>
    <cellStyle name="Valuta 3 6 2 3 2 3" xfId="2068" xr:uid="{8C6D0736-641D-411D-B61B-B1B0D4354117}"/>
    <cellStyle name="Valuta 3 6 2 3 2 3 2" xfId="3024" xr:uid="{8F26562A-F098-4365-B46D-09BE2D862FC2}"/>
    <cellStyle name="Valuta 3 6 2 3 2 4" xfId="2461" xr:uid="{EDDD26DD-36A6-4351-B9BE-DC9E9B4880BD}"/>
    <cellStyle name="Valuta 3 6 2 3 3" xfId="988" xr:uid="{00000000-0005-0000-0000-0000DD010000}"/>
    <cellStyle name="Valuta 3 6 2 3 3 2" xfId="3680" xr:uid="{526DEB0E-FC66-4697-B335-0DBC66378B14}"/>
    <cellStyle name="Valuta 3 6 2 3 4" xfId="1872" xr:uid="{00000000-0005-0000-0000-0000DD010000}"/>
    <cellStyle name="Valuta 3 6 2 3 4 2" xfId="3262" xr:uid="{ED161EF1-03BB-4F67-8AC0-86F35F6649EB}"/>
    <cellStyle name="Valuta 3 6 2 3 5" xfId="2731" xr:uid="{48421F90-D634-4DF0-B74F-1E1CDA7A27AD}"/>
    <cellStyle name="Valuta 3 6 2 3 6" xfId="2249" xr:uid="{D0CFABB4-4ED0-47BF-BB7A-4D19C254DA1D}"/>
    <cellStyle name="Valuta 3 6 2 4" xfId="530" xr:uid="{00000000-0005-0000-0000-0000DE010000}"/>
    <cellStyle name="Valuta 3 6 2 5" xfId="613" xr:uid="{8D3AFAC3-B885-4804-A437-046A333FD1DD}"/>
    <cellStyle name="Valuta 3 6 2 5 2" xfId="1166" xr:uid="{8D3AFAC3-B885-4804-A437-046A333FD1DD}"/>
    <cellStyle name="Valuta 3 6 2 5 2 2" xfId="3392" xr:uid="{409198BC-B12B-4CD6-A1ED-C469C7FECA74}"/>
    <cellStyle name="Valuta 3 6 2 5 3" xfId="1973" xr:uid="{8D3AFAC3-B885-4804-A437-046A333FD1DD}"/>
    <cellStyle name="Valuta 3 6 2 5 3 2" xfId="2929" xr:uid="{21586611-98B9-452D-B568-69A5C1658C87}"/>
    <cellStyle name="Valuta 3 6 2 5 4" xfId="2366" xr:uid="{D5B24164-2F86-4C07-804C-34DCA4DDCF89}"/>
    <cellStyle name="Valuta 3 6 2 6" xfId="893" xr:uid="{00000000-0005-0000-0000-0000D9010000}"/>
    <cellStyle name="Valuta 3 6 2 6 2" xfId="3594" xr:uid="{4BD355ED-E79E-4845-99EA-C816997163A8}"/>
    <cellStyle name="Valuta 3 6 2 7" xfId="1777" xr:uid="{00000000-0005-0000-0000-0000D9010000}"/>
    <cellStyle name="Valuta 3 6 2 7 2" xfId="3167" xr:uid="{D8A5AE07-FD43-41A2-B834-E8548388622A}"/>
    <cellStyle name="Valuta 3 6 2 8" xfId="2636" xr:uid="{3AF7AA1A-E365-4BA8-A10F-396F54AACEFE}"/>
    <cellStyle name="Valuta 3 6 2 9" xfId="2166" xr:uid="{B68BD923-9F66-4E5F-8C34-448847EF173C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276" xr:uid="{49001C17-EA36-41F3-A9F2-5053E13BE118}"/>
    <cellStyle name="Valuta 3 6 3 2 2 2 2" xfId="3503" xr:uid="{7BB1F74D-555F-4AAB-B093-5B796F0EF6CC}"/>
    <cellStyle name="Valuta 3 6 3 2 2 3" xfId="2084" xr:uid="{49001C17-EA36-41F3-A9F2-5053E13BE118}"/>
    <cellStyle name="Valuta 3 6 3 2 2 3 2" xfId="3040" xr:uid="{5DACF4AE-12BB-45D7-882D-06EFDA10A096}"/>
    <cellStyle name="Valuta 3 6 3 2 2 4" xfId="2477" xr:uid="{8DA45618-27F3-4217-BF40-855219665B4D}"/>
    <cellStyle name="Valuta 3 6 3 2 3" xfId="1004" xr:uid="{00000000-0005-0000-0000-0000E0010000}"/>
    <cellStyle name="Valuta 3 6 3 2 3 2" xfId="3696" xr:uid="{953EBD85-4626-4DD9-8363-48FEFA6064D8}"/>
    <cellStyle name="Valuta 3 6 3 2 4" xfId="1888" xr:uid="{00000000-0005-0000-0000-0000E0010000}"/>
    <cellStyle name="Valuta 3 6 3 2 4 2" xfId="3278" xr:uid="{1EE729D6-F214-44B1-8642-02796E326686}"/>
    <cellStyle name="Valuta 3 6 3 2 5" xfId="2747" xr:uid="{20E11BE7-065A-471C-A19D-82B02B02283C}"/>
    <cellStyle name="Valuta 3 6 3 2 6" xfId="2265" xr:uid="{D62E651B-4932-4DE0-9CC4-6F408B989ED9}"/>
    <cellStyle name="Valuta 3 6 3 3" xfId="532" xr:uid="{00000000-0005-0000-0000-0000E1010000}"/>
    <cellStyle name="Valuta 3 6 3 4" xfId="629" xr:uid="{7E90C43B-B74B-4721-B717-471371CF96CE}"/>
    <cellStyle name="Valuta 3 6 3 4 2" xfId="1182" xr:uid="{7E90C43B-B74B-4721-B717-471371CF96CE}"/>
    <cellStyle name="Valuta 3 6 3 4 2 2" xfId="3408" xr:uid="{3F1B2B58-C55B-455E-836C-711D28724BE0}"/>
    <cellStyle name="Valuta 3 6 3 4 3" xfId="1989" xr:uid="{7E90C43B-B74B-4721-B717-471371CF96CE}"/>
    <cellStyle name="Valuta 3 6 3 4 3 2" xfId="2945" xr:uid="{D8DBF371-0DE6-4FF7-B2EC-C17A00534134}"/>
    <cellStyle name="Valuta 3 6 3 4 4" xfId="2382" xr:uid="{6E299210-ADE5-472E-88FD-7978DBC1DF72}"/>
    <cellStyle name="Valuta 3 6 3 5" xfId="909" xr:uid="{00000000-0005-0000-0000-0000DF010000}"/>
    <cellStyle name="Valuta 3 6 3 5 2" xfId="3610" xr:uid="{02E6169B-9E00-43F4-93A5-3E8C207A91D5}"/>
    <cellStyle name="Valuta 3 6 3 6" xfId="1793" xr:uid="{00000000-0005-0000-0000-0000DF010000}"/>
    <cellStyle name="Valuta 3 6 3 6 2" xfId="3183" xr:uid="{E7AEDDA1-C385-45F5-B000-98FC1C3BD2B1}"/>
    <cellStyle name="Valuta 3 6 3 7" xfId="2652" xr:uid="{5E73736E-ACFE-46DB-815C-38F7F1F9861B}"/>
    <cellStyle name="Valuta 3 6 3 8" xfId="2182" xr:uid="{4E3351F9-B9E7-4E56-838A-D0D7E1B43B6E}"/>
    <cellStyle name="Valuta 3 6 4" xfId="282" xr:uid="{00000000-0005-0000-0000-0000E2010000}"/>
    <cellStyle name="Valuta 3 6 4 2" xfId="679" xr:uid="{1D80B8D4-9C22-4DAE-BCED-0594B431383C}"/>
    <cellStyle name="Valuta 3 6 4 2 2" xfId="1231" xr:uid="{1D80B8D4-9C22-4DAE-BCED-0594B431383C}"/>
    <cellStyle name="Valuta 3 6 4 2 2 2" xfId="3458" xr:uid="{FBAC37E0-590F-4FA2-ABAB-CAFEAD95257C}"/>
    <cellStyle name="Valuta 3 6 4 2 3" xfId="2039" xr:uid="{1D80B8D4-9C22-4DAE-BCED-0594B431383C}"/>
    <cellStyle name="Valuta 3 6 4 2 3 2" xfId="2995" xr:uid="{9F879610-62F5-460E-A8CD-4034781ECFE7}"/>
    <cellStyle name="Valuta 3 6 4 2 4" xfId="2432" xr:uid="{1145D991-8AE2-4046-AB81-BA61A54B98C1}"/>
    <cellStyle name="Valuta 3 6 4 3" xfId="959" xr:uid="{00000000-0005-0000-0000-0000E2010000}"/>
    <cellStyle name="Valuta 3 6 4 3 2" xfId="3654" xr:uid="{07561B7B-8D84-4FC0-8A4E-0DAD251E6FA9}"/>
    <cellStyle name="Valuta 3 6 4 4" xfId="1843" xr:uid="{00000000-0005-0000-0000-0000E2010000}"/>
    <cellStyle name="Valuta 3 6 4 4 2" xfId="3233" xr:uid="{66AE5262-48DE-44DF-95A0-7577B4A3C30E}"/>
    <cellStyle name="Valuta 3 6 4 5" xfId="2702" xr:uid="{BF9D1E54-F224-48D2-AF4F-AC3835AF0C7C}"/>
    <cellStyle name="Valuta 3 6 4 6" xfId="2224" xr:uid="{9EDBEAA4-4DFF-436A-91CA-AB5E63B574C3}"/>
    <cellStyle name="Valuta 3 6 5" xfId="529" xr:uid="{00000000-0005-0000-0000-0000E3010000}"/>
    <cellStyle name="Valuta 3 6 6" xfId="587" xr:uid="{812B4861-D0D7-4C5E-B6F2-804045F4F350}"/>
    <cellStyle name="Valuta 3 6 6 2" xfId="1140" xr:uid="{812B4861-D0D7-4C5E-B6F2-804045F4F350}"/>
    <cellStyle name="Valuta 3 6 6 2 2" xfId="3366" xr:uid="{87776E96-0EA8-4F62-9828-3561B7F25043}"/>
    <cellStyle name="Valuta 3 6 6 3" xfId="1947" xr:uid="{812B4861-D0D7-4C5E-B6F2-804045F4F350}"/>
    <cellStyle name="Valuta 3 6 6 3 2" xfId="2903" xr:uid="{EC29D110-7833-4F5B-9038-0FB0FB392A5C}"/>
    <cellStyle name="Valuta 3 6 6 4" xfId="2340" xr:uid="{EBD28524-25C3-48E2-A640-280EBBD34368}"/>
    <cellStyle name="Valuta 3 6 7" xfId="864" xr:uid="{00000000-0005-0000-0000-0000D8010000}"/>
    <cellStyle name="Valuta 3 6 7 2" xfId="3569" xr:uid="{591482F0-1736-4A7C-A974-091319AE89CD}"/>
    <cellStyle name="Valuta 3 6 8" xfId="1750" xr:uid="{00000000-0005-0000-0000-0000D8010000}"/>
    <cellStyle name="Valuta 3 6 8 2" xfId="3138" xr:uid="{C9701DE8-61C4-4EB7-A428-1B71A439C591}"/>
    <cellStyle name="Valuta 3 6 9" xfId="2607" xr:uid="{6E9AC48E-5555-4509-9F54-38328C4BDB6B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289" xr:uid="{ACEF6BC9-4E04-4851-8642-38298D4328EC}"/>
    <cellStyle name="Valuta 3 7 2 2 2 2 2" xfId="3516" xr:uid="{6EE010EC-5AA5-4E7E-93EA-BE4D3629C132}"/>
    <cellStyle name="Valuta 3 7 2 2 2 3" xfId="2097" xr:uid="{ACEF6BC9-4E04-4851-8642-38298D4328EC}"/>
    <cellStyle name="Valuta 3 7 2 2 2 3 2" xfId="3053" xr:uid="{2B8E12DD-9FA8-4092-B924-4956E9E98022}"/>
    <cellStyle name="Valuta 3 7 2 2 2 4" xfId="2490" xr:uid="{EEFC832C-00C4-48B3-9A5E-0BE297E6AF4A}"/>
    <cellStyle name="Valuta 3 7 2 2 3" xfId="1017" xr:uid="{00000000-0005-0000-0000-0000E6010000}"/>
    <cellStyle name="Valuta 3 7 2 2 3 2" xfId="3709" xr:uid="{FDDD21D5-4D12-4826-AC53-358F7236C236}"/>
    <cellStyle name="Valuta 3 7 2 2 4" xfId="1901" xr:uid="{00000000-0005-0000-0000-0000E6010000}"/>
    <cellStyle name="Valuta 3 7 2 2 4 2" xfId="3291" xr:uid="{0C8593CC-98DA-4CDC-938C-4BA079E1920C}"/>
    <cellStyle name="Valuta 3 7 2 2 5" xfId="2760" xr:uid="{22383250-3687-4BC9-B628-6E799E68F0D2}"/>
    <cellStyle name="Valuta 3 7 2 2 6" xfId="2278" xr:uid="{3A8E8661-FC75-4706-8482-4814A5A63DFC}"/>
    <cellStyle name="Valuta 3 7 2 3" xfId="534" xr:uid="{00000000-0005-0000-0000-0000E7010000}"/>
    <cellStyle name="Valuta 3 7 2 4" xfId="642" xr:uid="{CD6AA89B-0A77-433B-BCC2-4397A07406C6}"/>
    <cellStyle name="Valuta 3 7 2 4 2" xfId="1195" xr:uid="{CD6AA89B-0A77-433B-BCC2-4397A07406C6}"/>
    <cellStyle name="Valuta 3 7 2 4 2 2" xfId="3421" xr:uid="{2F0F3532-B5A1-4E32-AA25-68BFF262483B}"/>
    <cellStyle name="Valuta 3 7 2 4 3" xfId="2002" xr:uid="{CD6AA89B-0A77-433B-BCC2-4397A07406C6}"/>
    <cellStyle name="Valuta 3 7 2 4 3 2" xfId="2958" xr:uid="{05A4A08A-C13B-4CA0-B274-9513CCC5F4C7}"/>
    <cellStyle name="Valuta 3 7 2 4 4" xfId="2395" xr:uid="{2C257EE8-1CA0-4DC2-82F2-77DE41707292}"/>
    <cellStyle name="Valuta 3 7 2 5" xfId="922" xr:uid="{00000000-0005-0000-0000-0000E5010000}"/>
    <cellStyle name="Valuta 3 7 2 5 2" xfId="3623" xr:uid="{6507A5D0-4240-45EB-BC99-7CB87BAA6964}"/>
    <cellStyle name="Valuta 3 7 2 6" xfId="1806" xr:uid="{00000000-0005-0000-0000-0000E5010000}"/>
    <cellStyle name="Valuta 3 7 2 6 2" xfId="3196" xr:uid="{FF585E4D-FA4B-47D8-8535-27C55F570ACF}"/>
    <cellStyle name="Valuta 3 7 2 7" xfId="2665" xr:uid="{01383B1A-7465-463D-8045-0D84EF1B95A1}"/>
    <cellStyle name="Valuta 3 7 2 8" xfId="2195" xr:uid="{6A246BC4-33C7-4DEC-89A7-9A372DA5E63F}"/>
    <cellStyle name="Valuta 3 7 3" xfId="300" xr:uid="{00000000-0005-0000-0000-0000E8010000}"/>
    <cellStyle name="Valuta 3 7 3 2" xfId="697" xr:uid="{19E07EE1-4461-4768-88E5-8285D73AE073}"/>
    <cellStyle name="Valuta 3 7 3 2 2" xfId="1249" xr:uid="{19E07EE1-4461-4768-88E5-8285D73AE073}"/>
    <cellStyle name="Valuta 3 7 3 2 2 2" xfId="3476" xr:uid="{883AD289-36B5-4366-BEEB-2E24D8557747}"/>
    <cellStyle name="Valuta 3 7 3 2 3" xfId="2057" xr:uid="{19E07EE1-4461-4768-88E5-8285D73AE073}"/>
    <cellStyle name="Valuta 3 7 3 2 3 2" xfId="3013" xr:uid="{4AC06768-0CFE-4EE1-83D7-96F4CE4FB74E}"/>
    <cellStyle name="Valuta 3 7 3 2 4" xfId="2450" xr:uid="{38503D64-D350-4E38-ABEC-C0C4B93BDCC7}"/>
    <cellStyle name="Valuta 3 7 3 3" xfId="977" xr:uid="{00000000-0005-0000-0000-0000E8010000}"/>
    <cellStyle name="Valuta 3 7 3 3 2" xfId="3669" xr:uid="{2494969E-30AD-4C57-AC67-5298E64D171E}"/>
    <cellStyle name="Valuta 3 7 3 4" xfId="1861" xr:uid="{00000000-0005-0000-0000-0000E8010000}"/>
    <cellStyle name="Valuta 3 7 3 4 2" xfId="3251" xr:uid="{C78032FD-73A2-4611-A2B1-5F4CD18E0974}"/>
    <cellStyle name="Valuta 3 7 3 5" xfId="2720" xr:uid="{4532F74B-E2F6-4546-8986-CF29B4F619C7}"/>
    <cellStyle name="Valuta 3 7 3 6" xfId="2238" xr:uid="{09C79C7A-6222-4F5E-87DD-A895917BC107}"/>
    <cellStyle name="Valuta 3 7 4" xfId="533" xr:uid="{00000000-0005-0000-0000-0000E9010000}"/>
    <cellStyle name="Valuta 3 7 5" xfId="602" xr:uid="{E299D345-866E-4C70-B178-7F7648E4B249}"/>
    <cellStyle name="Valuta 3 7 5 2" xfId="1155" xr:uid="{E299D345-866E-4C70-B178-7F7648E4B249}"/>
    <cellStyle name="Valuta 3 7 5 2 2" xfId="3381" xr:uid="{89DBDFA6-954C-49BB-8784-43ADAD80989F}"/>
    <cellStyle name="Valuta 3 7 5 3" xfId="1962" xr:uid="{E299D345-866E-4C70-B178-7F7648E4B249}"/>
    <cellStyle name="Valuta 3 7 5 3 2" xfId="2918" xr:uid="{5C030AC7-D43D-41F6-944E-5FC0CDF79954}"/>
    <cellStyle name="Valuta 3 7 5 4" xfId="2355" xr:uid="{3D3DE31F-351B-4E77-85BD-AE8EA65A43BB}"/>
    <cellStyle name="Valuta 3 7 6" xfId="882" xr:uid="{00000000-0005-0000-0000-0000E4010000}"/>
    <cellStyle name="Valuta 3 7 6 2" xfId="3583" xr:uid="{4A34729F-8D72-41A1-86CB-814C3F06EDC7}"/>
    <cellStyle name="Valuta 3 7 7" xfId="1766" xr:uid="{00000000-0005-0000-0000-0000E4010000}"/>
    <cellStyle name="Valuta 3 7 7 2" xfId="3156" xr:uid="{2C902A1E-6C6D-4721-A78B-687498DE06F6}"/>
    <cellStyle name="Valuta 3 7 8" xfId="2625" xr:uid="{FF1ABDEF-070C-4333-BBC8-0462D3E95E9D}"/>
    <cellStyle name="Valuta 3 7 9" xfId="2155" xr:uid="{37E2DDBA-BE68-4915-808A-E5185F41BF17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281" xr:uid="{57AA97AA-C88D-4A74-8C79-7C245EC23008}"/>
    <cellStyle name="Valuta 3 8 2 2 2 2 2" xfId="3508" xr:uid="{B5E29C34-3994-42FF-A45A-0E383352F3F8}"/>
    <cellStyle name="Valuta 3 8 2 2 2 3" xfId="2089" xr:uid="{57AA97AA-C88D-4A74-8C79-7C245EC23008}"/>
    <cellStyle name="Valuta 3 8 2 2 2 3 2" xfId="3045" xr:uid="{04FE76AD-05B3-4BB5-B313-1BE3EAE90780}"/>
    <cellStyle name="Valuta 3 8 2 2 2 4" xfId="2482" xr:uid="{72F62442-D808-4336-8483-4646168CB14E}"/>
    <cellStyle name="Valuta 3 8 2 2 3" xfId="1009" xr:uid="{00000000-0005-0000-0000-0000EC010000}"/>
    <cellStyle name="Valuta 3 8 2 2 3 2" xfId="3701" xr:uid="{82BD54BC-053E-4A78-94AB-3547B94C055E}"/>
    <cellStyle name="Valuta 3 8 2 2 4" xfId="1893" xr:uid="{00000000-0005-0000-0000-0000EC010000}"/>
    <cellStyle name="Valuta 3 8 2 2 4 2" xfId="3283" xr:uid="{A768C708-1C1C-4FC4-91D1-FCD246002845}"/>
    <cellStyle name="Valuta 3 8 2 2 5" xfId="2752" xr:uid="{18DB1052-BF9E-48FD-847C-FDD80BABBF89}"/>
    <cellStyle name="Valuta 3 8 2 2 6" xfId="2270" xr:uid="{FCAEB7B3-53A9-4669-AECB-A30EBEE7BCB2}"/>
    <cellStyle name="Valuta 3 8 2 3" xfId="536" xr:uid="{00000000-0005-0000-0000-0000ED010000}"/>
    <cellStyle name="Valuta 3 8 2 4" xfId="634" xr:uid="{9A913C58-8B2B-41CC-903E-D0EB8C19278D}"/>
    <cellStyle name="Valuta 3 8 2 4 2" xfId="1187" xr:uid="{9A913C58-8B2B-41CC-903E-D0EB8C19278D}"/>
    <cellStyle name="Valuta 3 8 2 4 2 2" xfId="3413" xr:uid="{FCF67D51-AC88-4E63-B1EC-CA83113C5320}"/>
    <cellStyle name="Valuta 3 8 2 4 3" xfId="1994" xr:uid="{9A913C58-8B2B-41CC-903E-D0EB8C19278D}"/>
    <cellStyle name="Valuta 3 8 2 4 3 2" xfId="2950" xr:uid="{233B639E-C03F-4F29-8B48-696C165BB054}"/>
    <cellStyle name="Valuta 3 8 2 4 4" xfId="2387" xr:uid="{1CE6E8F4-0384-4958-AA1D-CDA0CE67BDE7}"/>
    <cellStyle name="Valuta 3 8 2 5" xfId="914" xr:uid="{00000000-0005-0000-0000-0000EB010000}"/>
    <cellStyle name="Valuta 3 8 2 5 2" xfId="3615" xr:uid="{F5FBAD71-E84B-4728-9454-5587BA92D17E}"/>
    <cellStyle name="Valuta 3 8 2 6" xfId="1798" xr:uid="{00000000-0005-0000-0000-0000EB010000}"/>
    <cellStyle name="Valuta 3 8 2 6 2" xfId="3188" xr:uid="{B8A7F28F-CC9F-4263-A280-7DDA30B4ADE7}"/>
    <cellStyle name="Valuta 3 8 2 7" xfId="2657" xr:uid="{B9B88D93-E26F-4611-8E4A-DDC88CFA391B}"/>
    <cellStyle name="Valuta 3 8 2 8" xfId="2187" xr:uid="{BC7BC7F5-77B4-4338-83E6-D36C2455DF82}"/>
    <cellStyle name="Valuta 3 8 3" xfId="287" xr:uid="{00000000-0005-0000-0000-0000EE010000}"/>
    <cellStyle name="Valuta 3 8 3 2" xfId="684" xr:uid="{6E04C5FB-2287-4B96-9D63-6D91AA008AEF}"/>
    <cellStyle name="Valuta 3 8 3 2 2" xfId="1236" xr:uid="{6E04C5FB-2287-4B96-9D63-6D91AA008AEF}"/>
    <cellStyle name="Valuta 3 8 3 2 2 2" xfId="3463" xr:uid="{832D5871-B435-4F40-A298-D00C838AB5FC}"/>
    <cellStyle name="Valuta 3 8 3 2 3" xfId="2044" xr:uid="{6E04C5FB-2287-4B96-9D63-6D91AA008AEF}"/>
    <cellStyle name="Valuta 3 8 3 2 3 2" xfId="3000" xr:uid="{AD4C0A5D-D78E-49E2-94D5-775662D2DE5F}"/>
    <cellStyle name="Valuta 3 8 3 2 4" xfId="2437" xr:uid="{45B3F303-2A46-486F-BD26-44C62613170A}"/>
    <cellStyle name="Valuta 3 8 3 3" xfId="964" xr:uid="{00000000-0005-0000-0000-0000EE010000}"/>
    <cellStyle name="Valuta 3 8 3 3 2" xfId="3659" xr:uid="{10507BD5-6E7F-443B-B62B-111135C7A8DA}"/>
    <cellStyle name="Valuta 3 8 3 4" xfId="1848" xr:uid="{00000000-0005-0000-0000-0000EE010000}"/>
    <cellStyle name="Valuta 3 8 3 4 2" xfId="3238" xr:uid="{EEA6D8DC-B7FB-4C40-A2A9-8B2C063476D2}"/>
    <cellStyle name="Valuta 3 8 3 5" xfId="2707" xr:uid="{3C025A8A-66A1-4724-8D96-C9A1C57AF2A9}"/>
    <cellStyle name="Valuta 3 8 3 6" xfId="2229" xr:uid="{6C9F39EA-3EA4-47E9-864E-82CD37136814}"/>
    <cellStyle name="Valuta 3 8 4" xfId="535" xr:uid="{00000000-0005-0000-0000-0000EF010000}"/>
    <cellStyle name="Valuta 3 8 5" xfId="592" xr:uid="{E9D1FB8E-932F-4748-8CD3-4670CFB4033C}"/>
    <cellStyle name="Valuta 3 8 5 2" xfId="1145" xr:uid="{E9D1FB8E-932F-4748-8CD3-4670CFB4033C}"/>
    <cellStyle name="Valuta 3 8 5 2 2" xfId="3371" xr:uid="{3B9AE36C-B3B7-4F99-B79B-F7E6A3E46C0B}"/>
    <cellStyle name="Valuta 3 8 5 3" xfId="1952" xr:uid="{E9D1FB8E-932F-4748-8CD3-4670CFB4033C}"/>
    <cellStyle name="Valuta 3 8 5 3 2" xfId="2908" xr:uid="{F10179AF-DD4C-42A2-A07E-D3BD1CDC0669}"/>
    <cellStyle name="Valuta 3 8 5 4" xfId="2345" xr:uid="{16DEBD05-A0EC-446B-98E4-09EBB52D3770}"/>
    <cellStyle name="Valuta 3 8 6" xfId="869" xr:uid="{00000000-0005-0000-0000-0000EA010000}"/>
    <cellStyle name="Valuta 3 8 6 2" xfId="3574" xr:uid="{089575E6-3C77-40F0-B1D5-49CC12BA56CF}"/>
    <cellStyle name="Valuta 3 8 7" xfId="1755" xr:uid="{00000000-0005-0000-0000-0000EA010000}"/>
    <cellStyle name="Valuta 3 8 7 2" xfId="3143" xr:uid="{8B8C9C07-0114-42E5-A6B6-51572E356ECA}"/>
    <cellStyle name="Valuta 3 8 8" xfId="2612" xr:uid="{B5784329-6684-4E21-9E4B-E8FC8AD59AC2}"/>
    <cellStyle name="Valuta 3 8 9" xfId="2147" xr:uid="{EEFB77CD-74F9-4AD0-BB58-5C07413D8020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265" xr:uid="{3D7A3894-8735-48AD-8634-D173FF156448}"/>
    <cellStyle name="Valuta 3 9 2 2 2 2" xfId="3492" xr:uid="{8276A49E-5221-4B41-AB4E-030B68B52D9F}"/>
    <cellStyle name="Valuta 3 9 2 2 3" xfId="2073" xr:uid="{3D7A3894-8735-48AD-8634-D173FF156448}"/>
    <cellStyle name="Valuta 3 9 2 2 3 2" xfId="3029" xr:uid="{00B0A82D-CF3E-4F87-9D46-E23DFFA3C08E}"/>
    <cellStyle name="Valuta 3 9 2 2 4" xfId="2466" xr:uid="{7A65A41C-93EF-41F2-BBE9-9AF81B945202}"/>
    <cellStyle name="Valuta 3 9 2 3" xfId="993" xr:uid="{00000000-0005-0000-0000-0000F1010000}"/>
    <cellStyle name="Valuta 3 9 2 3 2" xfId="3685" xr:uid="{8DB53540-0563-4C6A-8AEE-3E351ED8B371}"/>
    <cellStyle name="Valuta 3 9 2 4" xfId="1877" xr:uid="{00000000-0005-0000-0000-0000F1010000}"/>
    <cellStyle name="Valuta 3 9 2 4 2" xfId="3267" xr:uid="{796FD066-A925-4372-A180-CD3A450000F7}"/>
    <cellStyle name="Valuta 3 9 2 5" xfId="2736" xr:uid="{2990CE34-E316-45A8-A8FD-ADDF9457B432}"/>
    <cellStyle name="Valuta 3 9 2 6" xfId="2254" xr:uid="{DC3A64F1-84A7-4E5E-B6CE-CF79A8EAD843}"/>
    <cellStyle name="Valuta 3 9 3" xfId="537" xr:uid="{00000000-0005-0000-0000-0000F2010000}"/>
    <cellStyle name="Valuta 3 9 4" xfId="618" xr:uid="{86BFEF9B-6173-4438-9E74-C7A691F3432D}"/>
    <cellStyle name="Valuta 3 9 4 2" xfId="1171" xr:uid="{86BFEF9B-6173-4438-9E74-C7A691F3432D}"/>
    <cellStyle name="Valuta 3 9 4 2 2" xfId="3397" xr:uid="{4EF39FF7-1199-4219-9F06-B2578EE122D2}"/>
    <cellStyle name="Valuta 3 9 4 3" xfId="1978" xr:uid="{86BFEF9B-6173-4438-9E74-C7A691F3432D}"/>
    <cellStyle name="Valuta 3 9 4 3 2" xfId="2934" xr:uid="{4824AF3D-8C18-4EA1-BE20-BCBD3D80A277}"/>
    <cellStyle name="Valuta 3 9 4 4" xfId="2371" xr:uid="{2CD97C0B-FC73-48A5-B677-39E8F8FE47C7}"/>
    <cellStyle name="Valuta 3 9 5" xfId="898" xr:uid="{00000000-0005-0000-0000-0000F0010000}"/>
    <cellStyle name="Valuta 3 9 5 2" xfId="3599" xr:uid="{260D96F0-C57E-4F8B-9885-84CAAD8A8556}"/>
    <cellStyle name="Valuta 3 9 6" xfId="1782" xr:uid="{00000000-0005-0000-0000-0000F0010000}"/>
    <cellStyle name="Valuta 3 9 6 2" xfId="3172" xr:uid="{884D9B6F-CCA5-40D5-BD4D-8D30419F1520}"/>
    <cellStyle name="Valuta 3 9 7" xfId="2641" xr:uid="{F494016C-E0AF-46E7-A0F7-E61A4175B32C}"/>
    <cellStyle name="Valuta 3 9 8" xfId="2171" xr:uid="{A5715399-697C-4220-837D-CE2783018E00}"/>
    <cellStyle name="Valuta 4" xfId="69" xr:uid="{00000000-0005-0000-0000-0000F3010000}"/>
    <cellStyle name="Valuta 4 10" xfId="1720" xr:uid="{00000000-0005-0000-0000-0000F3010000}"/>
    <cellStyle name="Valuta 4 10 2" xfId="3090" xr:uid="{370F6F28-DE48-423A-9635-6786598831A7}"/>
    <cellStyle name="Valuta 4 11" xfId="2546" xr:uid="{BA7D3174-0FA5-4E71-AD07-DB6252FC6E87}"/>
    <cellStyle name="Valuta 4 12" xfId="2119" xr:uid="{F1025030-9964-47AE-9FD8-C516C74E7A5C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293" xr:uid="{7DB73C02-6B91-47B6-9293-9191DD9E1892}"/>
    <cellStyle name="Valuta 4 2 2 2 2 2 2" xfId="3520" xr:uid="{875E2D51-30D3-48D0-B7F4-6FD48F1866C4}"/>
    <cellStyle name="Valuta 4 2 2 2 2 3" xfId="2101" xr:uid="{7DB73C02-6B91-47B6-9293-9191DD9E1892}"/>
    <cellStyle name="Valuta 4 2 2 2 2 3 2" xfId="3057" xr:uid="{026C4580-63FD-47F0-BDF8-E8F7505CD949}"/>
    <cellStyle name="Valuta 4 2 2 2 2 4" xfId="2494" xr:uid="{6F4468CD-EABA-4DF0-ABE3-E2B0434F91BA}"/>
    <cellStyle name="Valuta 4 2 2 2 3" xfId="1021" xr:uid="{00000000-0005-0000-0000-0000F6010000}"/>
    <cellStyle name="Valuta 4 2 2 2 3 2" xfId="3713" xr:uid="{F80B46B5-E7B4-4E6D-A1B2-9185370F4CE6}"/>
    <cellStyle name="Valuta 4 2 2 2 4" xfId="1905" xr:uid="{00000000-0005-0000-0000-0000F6010000}"/>
    <cellStyle name="Valuta 4 2 2 2 4 2" xfId="3295" xr:uid="{52BEA589-62BE-409C-9ED8-E2EC5D1D32DA}"/>
    <cellStyle name="Valuta 4 2 2 2 5" xfId="2764" xr:uid="{50E12F62-AAAA-4647-84B4-72AB049B2F99}"/>
    <cellStyle name="Valuta 4 2 2 2 6" xfId="2282" xr:uid="{ECA16086-5E89-4E40-9DA2-25FA63C98879}"/>
    <cellStyle name="Valuta 4 2 2 3" xfId="540" xr:uid="{00000000-0005-0000-0000-0000F7010000}"/>
    <cellStyle name="Valuta 4 2 2 4" xfId="646" xr:uid="{66EA8986-4631-48F2-86BC-9EC7B2E64421}"/>
    <cellStyle name="Valuta 4 2 2 4 2" xfId="1199" xr:uid="{66EA8986-4631-48F2-86BC-9EC7B2E64421}"/>
    <cellStyle name="Valuta 4 2 2 4 2 2" xfId="3425" xr:uid="{AB1903EE-B95C-4EE4-B3DD-B7AC627EAA00}"/>
    <cellStyle name="Valuta 4 2 2 4 3" xfId="2006" xr:uid="{66EA8986-4631-48F2-86BC-9EC7B2E64421}"/>
    <cellStyle name="Valuta 4 2 2 4 3 2" xfId="2962" xr:uid="{041EAC49-3148-445D-A4AF-94E3D60BF6DD}"/>
    <cellStyle name="Valuta 4 2 2 4 4" xfId="2399" xr:uid="{D7B121CE-CBB5-4E89-9FFF-74EAA9C038B5}"/>
    <cellStyle name="Valuta 4 2 2 5" xfId="926" xr:uid="{00000000-0005-0000-0000-0000F5010000}"/>
    <cellStyle name="Valuta 4 2 2 5 2" xfId="3627" xr:uid="{A5847EAB-7A19-4E7E-BF41-D5F1D3A615CA}"/>
    <cellStyle name="Valuta 4 2 2 6" xfId="1810" xr:uid="{00000000-0005-0000-0000-0000F5010000}"/>
    <cellStyle name="Valuta 4 2 2 6 2" xfId="3200" xr:uid="{1BA4AA73-DE25-468D-BA54-2C357DBA82B8}"/>
    <cellStyle name="Valuta 4 2 2 7" xfId="2669" xr:uid="{FC866581-A9AC-4164-8D6F-E549A36CE255}"/>
    <cellStyle name="Valuta 4 2 2 8" xfId="2199" xr:uid="{B9224287-85E9-43F0-9C7E-79EF4CB0BCA3}"/>
    <cellStyle name="Valuta 4 2 3" xfId="304" xr:uid="{00000000-0005-0000-0000-0000F8010000}"/>
    <cellStyle name="Valuta 4 2 3 2" xfId="701" xr:uid="{EA0E9B1D-98D6-432C-B9AD-88E6B2E01D72}"/>
    <cellStyle name="Valuta 4 2 3 2 2" xfId="1253" xr:uid="{EA0E9B1D-98D6-432C-B9AD-88E6B2E01D72}"/>
    <cellStyle name="Valuta 4 2 3 2 2 2" xfId="3480" xr:uid="{3EE1E307-49FE-45EB-9CEA-4300B1737963}"/>
    <cellStyle name="Valuta 4 2 3 2 3" xfId="2061" xr:uid="{EA0E9B1D-98D6-432C-B9AD-88E6B2E01D72}"/>
    <cellStyle name="Valuta 4 2 3 2 3 2" xfId="3017" xr:uid="{91DBFB99-7D25-4211-9B88-D5912C727FE3}"/>
    <cellStyle name="Valuta 4 2 3 2 4" xfId="2454" xr:uid="{A103E22F-8595-4AFF-AAFB-AA8C9E9CEA11}"/>
    <cellStyle name="Valuta 4 2 3 3" xfId="981" xr:uid="{00000000-0005-0000-0000-0000F8010000}"/>
    <cellStyle name="Valuta 4 2 3 3 2" xfId="3673" xr:uid="{CE8B8FE9-406D-441F-8B08-CCD53CE217A2}"/>
    <cellStyle name="Valuta 4 2 3 4" xfId="1865" xr:uid="{00000000-0005-0000-0000-0000F8010000}"/>
    <cellStyle name="Valuta 4 2 3 4 2" xfId="3255" xr:uid="{52BF8904-2A2C-4AD4-B672-C45EA80F0B76}"/>
    <cellStyle name="Valuta 4 2 3 5" xfId="2724" xr:uid="{BF1AF8B1-EFAA-4A80-A427-7ABC8DE6D253}"/>
    <cellStyle name="Valuta 4 2 3 6" xfId="2242" xr:uid="{D8F6E662-2A6B-4AF3-A9CA-727294D0D9D3}"/>
    <cellStyle name="Valuta 4 2 4" xfId="539" xr:uid="{00000000-0005-0000-0000-0000F9010000}"/>
    <cellStyle name="Valuta 4 2 5" xfId="606" xr:uid="{532A74A5-A3F9-44BF-A8F0-6CE43C4F4141}"/>
    <cellStyle name="Valuta 4 2 5 2" xfId="1159" xr:uid="{532A74A5-A3F9-44BF-A8F0-6CE43C4F4141}"/>
    <cellStyle name="Valuta 4 2 5 2 2" xfId="3385" xr:uid="{CE2A369A-17AE-4A20-A3DF-0B1E62610CCA}"/>
    <cellStyle name="Valuta 4 2 5 3" xfId="1966" xr:uid="{532A74A5-A3F9-44BF-A8F0-6CE43C4F4141}"/>
    <cellStyle name="Valuta 4 2 5 3 2" xfId="2922" xr:uid="{36B1D375-A85D-4DA8-9BB5-D1CE8F4D8B17}"/>
    <cellStyle name="Valuta 4 2 5 4" xfId="2359" xr:uid="{D1445EA0-790E-4C0C-B172-C5D3E4D69024}"/>
    <cellStyle name="Valuta 4 2 6" xfId="886" xr:uid="{00000000-0005-0000-0000-0000F4010000}"/>
    <cellStyle name="Valuta 4 2 6 2" xfId="3587" xr:uid="{5745114A-E9B8-49F6-8488-F324CB775F00}"/>
    <cellStyle name="Valuta 4 2 7" xfId="1770" xr:uid="{00000000-0005-0000-0000-0000F4010000}"/>
    <cellStyle name="Valuta 4 2 7 2" xfId="3160" xr:uid="{EC0204F1-0017-47B6-80ED-8C3AAEA4847C}"/>
    <cellStyle name="Valuta 4 2 8" xfId="2629" xr:uid="{B89032FE-D365-44F3-A0FE-C619C32684E9}"/>
    <cellStyle name="Valuta 4 2 9" xfId="2159" xr:uid="{C62F3253-8C4B-41EC-9E21-1D92C3EE8C89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285" xr:uid="{4B67278A-95AF-497A-9C17-A45C10F4AB70}"/>
    <cellStyle name="Valuta 4 3 2 2 2 2 2" xfId="3512" xr:uid="{C35639A3-46C5-4BD8-9840-0395E5818FA8}"/>
    <cellStyle name="Valuta 4 3 2 2 2 3" xfId="2093" xr:uid="{4B67278A-95AF-497A-9C17-A45C10F4AB70}"/>
    <cellStyle name="Valuta 4 3 2 2 2 3 2" xfId="3049" xr:uid="{EE519B0E-7BB9-46DF-B08A-F0195A0323F4}"/>
    <cellStyle name="Valuta 4 3 2 2 2 4" xfId="2486" xr:uid="{45660CE0-A514-4F4E-80E8-453E747FEF64}"/>
    <cellStyle name="Valuta 4 3 2 2 3" xfId="1013" xr:uid="{00000000-0005-0000-0000-0000FC010000}"/>
    <cellStyle name="Valuta 4 3 2 2 3 2" xfId="3705" xr:uid="{0E9825F3-883E-46DE-A47A-6C605F5AAC82}"/>
    <cellStyle name="Valuta 4 3 2 2 4" xfId="1897" xr:uid="{00000000-0005-0000-0000-0000FC010000}"/>
    <cellStyle name="Valuta 4 3 2 2 4 2" xfId="3287" xr:uid="{223AE163-72F8-40FE-A86D-81177122F35E}"/>
    <cellStyle name="Valuta 4 3 2 2 5" xfId="2756" xr:uid="{6561338A-641E-426D-AFC8-E119633BDE14}"/>
    <cellStyle name="Valuta 4 3 2 2 6" xfId="2274" xr:uid="{8E3D8608-A6E6-454B-835C-26A032E12E83}"/>
    <cellStyle name="Valuta 4 3 2 3" xfId="542" xr:uid="{00000000-0005-0000-0000-0000FD010000}"/>
    <cellStyle name="Valuta 4 3 2 4" xfId="638" xr:uid="{B4CD2534-F8B9-4273-BD42-7B69B55575B3}"/>
    <cellStyle name="Valuta 4 3 2 4 2" xfId="1191" xr:uid="{B4CD2534-F8B9-4273-BD42-7B69B55575B3}"/>
    <cellStyle name="Valuta 4 3 2 4 2 2" xfId="3417" xr:uid="{54CE04C1-5B87-46B0-8AB3-E666BBD31B28}"/>
    <cellStyle name="Valuta 4 3 2 4 3" xfId="1998" xr:uid="{B4CD2534-F8B9-4273-BD42-7B69B55575B3}"/>
    <cellStyle name="Valuta 4 3 2 4 3 2" xfId="2954" xr:uid="{10885D9E-E63B-4A4E-A5F4-31C4A0D29F89}"/>
    <cellStyle name="Valuta 4 3 2 4 4" xfId="2391" xr:uid="{68307CCA-E276-4873-B38C-69CE70E022C9}"/>
    <cellStyle name="Valuta 4 3 2 5" xfId="918" xr:uid="{00000000-0005-0000-0000-0000FB010000}"/>
    <cellStyle name="Valuta 4 3 2 5 2" xfId="3619" xr:uid="{D159D215-B420-4CDA-8577-819BAE27D1FF}"/>
    <cellStyle name="Valuta 4 3 2 6" xfId="1802" xr:uid="{00000000-0005-0000-0000-0000FB010000}"/>
    <cellStyle name="Valuta 4 3 2 6 2" xfId="3192" xr:uid="{E71F7815-5AE9-49E1-A309-44E88F6E83B1}"/>
    <cellStyle name="Valuta 4 3 2 7" xfId="2661" xr:uid="{8E69227C-E0F4-48AA-A155-6D2CF9C4BCD7}"/>
    <cellStyle name="Valuta 4 3 2 8" xfId="2191" xr:uid="{39225BC9-D1BF-4201-920D-E605EB9A88F0}"/>
    <cellStyle name="Valuta 4 3 3" xfId="291" xr:uid="{00000000-0005-0000-0000-0000FE010000}"/>
    <cellStyle name="Valuta 4 3 3 2" xfId="688" xr:uid="{B337F17B-0798-476E-850D-FBA87A5E480B}"/>
    <cellStyle name="Valuta 4 3 3 2 2" xfId="1240" xr:uid="{B337F17B-0798-476E-850D-FBA87A5E480B}"/>
    <cellStyle name="Valuta 4 3 3 2 2 2" xfId="3467" xr:uid="{9A62DDF5-4309-4B4D-9C21-F3F4901E01DD}"/>
    <cellStyle name="Valuta 4 3 3 2 3" xfId="2048" xr:uid="{B337F17B-0798-476E-850D-FBA87A5E480B}"/>
    <cellStyle name="Valuta 4 3 3 2 3 2" xfId="3004" xr:uid="{3F3FFEBF-D764-4F67-B5C1-635B2C9A5C46}"/>
    <cellStyle name="Valuta 4 3 3 2 4" xfId="2441" xr:uid="{BDDC02E4-E47E-4A76-9B79-EBC0D56B2A22}"/>
    <cellStyle name="Valuta 4 3 3 3" xfId="968" xr:uid="{00000000-0005-0000-0000-0000FE010000}"/>
    <cellStyle name="Valuta 4 3 3 3 2" xfId="3663" xr:uid="{91FB6A3B-47A1-44B2-9AF3-F9B93DA735D2}"/>
    <cellStyle name="Valuta 4 3 3 4" xfId="1852" xr:uid="{00000000-0005-0000-0000-0000FE010000}"/>
    <cellStyle name="Valuta 4 3 3 4 2" xfId="3242" xr:uid="{3C92B5D4-2896-4E7A-8E0D-595BE34B4A33}"/>
    <cellStyle name="Valuta 4 3 3 5" xfId="2711" xr:uid="{7A74CD51-AA1D-467A-A62B-23AE20F7C65F}"/>
    <cellStyle name="Valuta 4 3 3 6" xfId="2233" xr:uid="{51904F9B-0A6D-41EB-82C1-4C82F5A38CAE}"/>
    <cellStyle name="Valuta 4 3 4" xfId="541" xr:uid="{00000000-0005-0000-0000-0000FF010000}"/>
    <cellStyle name="Valuta 4 3 5" xfId="596" xr:uid="{62DFF1B1-16D8-4BEF-AD71-6AF96C44A50E}"/>
    <cellStyle name="Valuta 4 3 5 2" xfId="1149" xr:uid="{62DFF1B1-16D8-4BEF-AD71-6AF96C44A50E}"/>
    <cellStyle name="Valuta 4 3 5 2 2" xfId="3375" xr:uid="{1BAA2894-5C45-400F-B897-915DE645B071}"/>
    <cellStyle name="Valuta 4 3 5 3" xfId="1956" xr:uid="{62DFF1B1-16D8-4BEF-AD71-6AF96C44A50E}"/>
    <cellStyle name="Valuta 4 3 5 3 2" xfId="2912" xr:uid="{CAFB427A-D01B-4ACD-AC6E-710A8533E615}"/>
    <cellStyle name="Valuta 4 3 5 4" xfId="2349" xr:uid="{A133B534-A6B2-40F9-A09A-7932AFE97E72}"/>
    <cellStyle name="Valuta 4 3 6" xfId="873" xr:uid="{00000000-0005-0000-0000-0000FA010000}"/>
    <cellStyle name="Valuta 4 3 6 2" xfId="3578" xr:uid="{AE863E94-F341-4630-B281-DADDCE959630}"/>
    <cellStyle name="Valuta 4 3 7" xfId="1759" xr:uid="{00000000-0005-0000-0000-0000FA010000}"/>
    <cellStyle name="Valuta 4 3 7 2" xfId="3147" xr:uid="{F6FA1DE4-0122-4B2F-A96E-985071B0CFF8}"/>
    <cellStyle name="Valuta 4 3 8" xfId="2616" xr:uid="{0496D6BB-F56D-4945-8DEB-B3D875F82E25}"/>
    <cellStyle name="Valuta 4 3 9" xfId="2151" xr:uid="{63746227-9E1C-452E-A43C-2A5772986824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269" xr:uid="{A374FAF7-3449-48E8-B6F3-585025BB47FE}"/>
    <cellStyle name="Valuta 4 4 2 2 2 2" xfId="3496" xr:uid="{FBA02A93-A089-475A-90B6-CACE8EB22B67}"/>
    <cellStyle name="Valuta 4 4 2 2 3" xfId="2077" xr:uid="{A374FAF7-3449-48E8-B6F3-585025BB47FE}"/>
    <cellStyle name="Valuta 4 4 2 2 3 2" xfId="3033" xr:uid="{6BF3DB1B-30FA-4C68-B0D7-36242A533B78}"/>
    <cellStyle name="Valuta 4 4 2 2 4" xfId="2470" xr:uid="{907C7DFC-F798-4AAB-9822-6F0FC03808F6}"/>
    <cellStyle name="Valuta 4 4 2 3" xfId="997" xr:uid="{00000000-0005-0000-0000-000001020000}"/>
    <cellStyle name="Valuta 4 4 2 3 2" xfId="3689" xr:uid="{F93415AF-AB4E-48D9-8422-0D6C222699C4}"/>
    <cellStyle name="Valuta 4 4 2 4" xfId="1881" xr:uid="{00000000-0005-0000-0000-000001020000}"/>
    <cellStyle name="Valuta 4 4 2 4 2" xfId="3271" xr:uid="{16CB73A4-6DFE-462A-9D97-19ECD881DE66}"/>
    <cellStyle name="Valuta 4 4 2 5" xfId="2740" xr:uid="{9E1ABA9B-A0BF-4169-9217-5BA7D48381E3}"/>
    <cellStyle name="Valuta 4 4 2 6" xfId="2258" xr:uid="{3EE09E83-0164-4F25-B4D1-6302B975033C}"/>
    <cellStyle name="Valuta 4 4 3" xfId="543" xr:uid="{00000000-0005-0000-0000-000002020000}"/>
    <cellStyle name="Valuta 4 4 4" xfId="622" xr:uid="{44A643F6-2889-4005-AD30-59FCAD8C281B}"/>
    <cellStyle name="Valuta 4 4 4 2" xfId="1175" xr:uid="{44A643F6-2889-4005-AD30-59FCAD8C281B}"/>
    <cellStyle name="Valuta 4 4 4 2 2" xfId="3401" xr:uid="{43BDD886-7C6F-4C60-9D6F-21BB16F44418}"/>
    <cellStyle name="Valuta 4 4 4 3" xfId="1982" xr:uid="{44A643F6-2889-4005-AD30-59FCAD8C281B}"/>
    <cellStyle name="Valuta 4 4 4 3 2" xfId="2938" xr:uid="{43976DF9-65F6-4FA9-819C-D81D9BCE857C}"/>
    <cellStyle name="Valuta 4 4 4 4" xfId="2375" xr:uid="{04239DF2-1BD9-41A2-9EBE-92431FFFD97A}"/>
    <cellStyle name="Valuta 4 4 5" xfId="902" xr:uid="{00000000-0005-0000-0000-000000020000}"/>
    <cellStyle name="Valuta 4 4 5 2" xfId="3603" xr:uid="{C99C83D1-11F5-4F75-9FC0-4CF1B108AF3D}"/>
    <cellStyle name="Valuta 4 4 6" xfId="1786" xr:uid="{00000000-0005-0000-0000-000000020000}"/>
    <cellStyle name="Valuta 4 4 6 2" xfId="3176" xr:uid="{938BBB33-2B82-45BA-BB38-BB1FC2A1BFDA}"/>
    <cellStyle name="Valuta 4 4 7" xfId="2645" xr:uid="{11BEBA13-005E-435B-9ED7-605FF32317FE}"/>
    <cellStyle name="Valuta 4 4 8" xfId="2175" xr:uid="{5FF746A9-0959-4E6E-B988-2B6AD6F4AA77}"/>
    <cellStyle name="Valuta 4 5" xfId="275" xr:uid="{00000000-0005-0000-0000-000003020000}"/>
    <cellStyle name="Valuta 4 5 2" xfId="672" xr:uid="{D473E7B9-5B4C-400A-9EBF-8F2483951DFE}"/>
    <cellStyle name="Valuta 4 5 2 2" xfId="1224" xr:uid="{D473E7B9-5B4C-400A-9EBF-8F2483951DFE}"/>
    <cellStyle name="Valuta 4 5 2 2 2" xfId="3451" xr:uid="{4DA469A4-A5E8-4E1D-BD70-F2DA57126371}"/>
    <cellStyle name="Valuta 4 5 2 3" xfId="2032" xr:uid="{D473E7B9-5B4C-400A-9EBF-8F2483951DFE}"/>
    <cellStyle name="Valuta 4 5 2 3 2" xfId="2988" xr:uid="{5A5E9C6E-8B08-453B-B159-85C037C0BAB7}"/>
    <cellStyle name="Valuta 4 5 2 4" xfId="2425" xr:uid="{5B23B565-98BE-4D0A-A65F-CB414B5807AF}"/>
    <cellStyle name="Valuta 4 5 3" xfId="952" xr:uid="{00000000-0005-0000-0000-000003020000}"/>
    <cellStyle name="Valuta 4 5 3 2" xfId="3647" xr:uid="{ACEEC510-84EE-44A5-9491-EA27F17F349C}"/>
    <cellStyle name="Valuta 4 5 4" xfId="1836" xr:uid="{00000000-0005-0000-0000-000003020000}"/>
    <cellStyle name="Valuta 4 5 4 2" xfId="3226" xr:uid="{57F06195-BFAD-4DF9-B4F7-9537690FBDF7}"/>
    <cellStyle name="Valuta 4 5 5" xfId="2695" xr:uid="{17E34C06-B238-4055-BF39-863D54D55D41}"/>
    <cellStyle name="Valuta 4 5 6" xfId="2217" xr:uid="{FD893583-B4E3-45D0-9848-2FAD712C9AB8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133" xr:uid="{AE0F28D1-BE0A-4A62-B805-70FD7B1FEBB6}"/>
    <cellStyle name="Valuta 4 7 2 2 2" xfId="3359" xr:uid="{96E2B6FB-FEEA-4C17-A28B-B038FA4AF95D}"/>
    <cellStyle name="Valuta 4 7 2 3" xfId="1940" xr:uid="{AE0F28D1-BE0A-4A62-B805-70FD7B1FEBB6}"/>
    <cellStyle name="Valuta 4 7 2 3 2" xfId="2896" xr:uid="{BB2A5E63-B364-43BA-907D-ED7DCE953B21}"/>
    <cellStyle name="Valuta 4 7 2 4" xfId="2333" xr:uid="{DC3B03F3-5CF0-45BA-BB5F-7215C9E6193E}"/>
    <cellStyle name="Valuta 4 7 3" xfId="854" xr:uid="{00000000-0005-0000-0000-000005020000}"/>
    <cellStyle name="Valuta 4 7 3 2" xfId="3561" xr:uid="{11CD9C57-7039-41FF-ADD9-1A3F00A20C9B}"/>
    <cellStyle name="Valuta 4 7 4" xfId="1742" xr:uid="{00000000-0005-0000-0000-000005020000}"/>
    <cellStyle name="Valuta 4 7 4 2" xfId="3130" xr:uid="{6F5951FC-1049-4B91-A4CE-413860BAD475}"/>
    <cellStyle name="Valuta 4 7 5" xfId="2598" xr:uid="{5AF674C2-D59B-484E-B606-4633FB7266CC}"/>
    <cellStyle name="Valuta 4 7 6" xfId="2135" xr:uid="{FA577776-E89B-461D-A868-DD39B1A4795D}"/>
    <cellStyle name="Valuta 4 8" xfId="566" xr:uid="{1E93DC1E-FF0C-4727-B442-E3118BFC82D7}"/>
    <cellStyle name="Valuta 4 8 2" xfId="1121" xr:uid="{1E93DC1E-FF0C-4727-B442-E3118BFC82D7}"/>
    <cellStyle name="Valuta 4 8 2 2" xfId="3345" xr:uid="{7227458E-500C-48C4-BEA5-A58A42B61B43}"/>
    <cellStyle name="Valuta 4 8 3" xfId="1926" xr:uid="{1E93DC1E-FF0C-4727-B442-E3118BFC82D7}"/>
    <cellStyle name="Valuta 4 8 3 2" xfId="2882" xr:uid="{BF4934F9-F74C-42C1-AB36-20D18B008F77}"/>
    <cellStyle name="Valuta 4 8 4" xfId="2319" xr:uid="{DCDB0A3C-9C3D-4E3C-B565-FF8B1BC354C6}"/>
    <cellStyle name="Valuta 4 9" xfId="791" xr:uid="{00000000-0005-0000-0000-0000F3010000}"/>
    <cellStyle name="Valuta 4 9 2" xfId="3542" xr:uid="{29EBD354-F6D1-48C6-B2E9-443B74135855}"/>
    <cellStyle name="Valuta 5" xfId="563" xr:uid="{46A3E7A6-8EE9-49ED-8E5E-75110A577A04}"/>
    <cellStyle name="Valuta 5 2" xfId="1119" xr:uid="{46A3E7A6-8EE9-49ED-8E5E-75110A577A04}"/>
    <cellStyle name="Valuta 5 2 2" xfId="3342" xr:uid="{33DC970C-F0C8-4E8B-A972-DF55A1D70321}"/>
    <cellStyle name="Valuta 5 3" xfId="1924" xr:uid="{46A3E7A6-8EE9-49ED-8E5E-75110A577A04}"/>
    <cellStyle name="Valuta 5 3 2" xfId="2879" xr:uid="{C276C0F9-BD44-4C45-B5D3-C1DD455E6FFD}"/>
    <cellStyle name="Valuta 5 4" xfId="2316" xr:uid="{88CEB91A-A569-442C-8772-6D3701FB8162}"/>
    <cellStyle name="Valuta 6" xfId="782" xr:uid="{00000000-0005-0000-0000-00003F030000}"/>
    <cellStyle name="Valuta 6 2" xfId="3539" xr:uid="{234D7E00-2F46-46AB-BC8C-FB97F58B4AF0}"/>
    <cellStyle name="Valuta 7" xfId="1717" xr:uid="{00000000-0005-0000-0000-000006070000}"/>
    <cellStyle name="Valuta 7 2" xfId="3083" xr:uid="{8083AD58-1FD3-4D72-A782-E3D01E27E9D1}"/>
    <cellStyle name="Valuta 8" xfId="2538" xr:uid="{F4643C8C-E56D-468A-A093-C85B5C1C1FD9}"/>
    <cellStyle name="Valuta 9" xfId="2116" xr:uid="{5FB05239-4BEF-4D6A-90CE-87BF4C4BF186}"/>
    <cellStyle name="Vejica 2" xfId="6" xr:uid="{00000000-0005-0000-0000-000006020000}"/>
    <cellStyle name="Vejica 2 2" xfId="54" xr:uid="{00000000-0005-0000-0000-000007020000}"/>
    <cellStyle name="Vejica 2 2 10" xfId="1716" xr:uid="{00000000-0005-0000-0000-000007020000}"/>
    <cellStyle name="Vejica 2 2 2" xfId="162" xr:uid="{00000000-0005-0000-0000-000008020000}"/>
    <cellStyle name="Vejica 2 2 2 2" xfId="546" xr:uid="{00000000-0005-0000-0000-000009020000}"/>
    <cellStyle name="Vejica 2 2 2 3" xfId="847" xr:uid="{00000000-0005-0000-0000-000008020000}"/>
    <cellStyle name="Vejica 2 2 2 4" xfId="1736" xr:uid="{00000000-0005-0000-0000-000008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291" xr:uid="{CF27A7D4-88CB-469E-A3CC-691E6ED6C152}"/>
    <cellStyle name="Vejica 2 2 3 2 2 2 2 2" xfId="3518" xr:uid="{81DC6C9F-9696-4DA3-8365-88C2D707E72F}"/>
    <cellStyle name="Vejica 2 2 3 2 2 2 3" xfId="2099" xr:uid="{CF27A7D4-88CB-469E-A3CC-691E6ED6C152}"/>
    <cellStyle name="Vejica 2 2 3 2 2 2 3 2" xfId="3055" xr:uid="{6F3CE191-6F0D-4B76-ACB6-8C665328BC58}"/>
    <cellStyle name="Vejica 2 2 3 2 2 2 4" xfId="2492" xr:uid="{7AFC5EBD-EBAD-4DF4-A6EB-DB2CDAA8F09B}"/>
    <cellStyle name="Vejica 2 2 3 2 2 3" xfId="1019" xr:uid="{00000000-0005-0000-0000-00000C020000}"/>
    <cellStyle name="Vejica 2 2 3 2 2 3 2" xfId="3711" xr:uid="{99E2BF7F-0146-42C1-9ADA-039F729CCCA4}"/>
    <cellStyle name="Vejica 2 2 3 2 2 4" xfId="1903" xr:uid="{00000000-0005-0000-0000-00000C020000}"/>
    <cellStyle name="Vejica 2 2 3 2 2 4 2" xfId="3293" xr:uid="{AA3CB6A0-BCCA-4EF2-B38D-B4C20711838F}"/>
    <cellStyle name="Vejica 2 2 3 2 2 5" xfId="2762" xr:uid="{41889276-2228-4B0B-9E10-6D5934CFB84F}"/>
    <cellStyle name="Vejica 2 2 3 2 2 6" xfId="2280" xr:uid="{4B10E9CD-2E75-4EED-91BD-535942ACCD0D}"/>
    <cellStyle name="Vejica 2 2 3 2 3" xfId="548" xr:uid="{00000000-0005-0000-0000-00000D020000}"/>
    <cellStyle name="Vejica 2 2 3 2 4" xfId="644" xr:uid="{BA4A99AB-E739-4C80-8D4F-A2AD2FE6B688}"/>
    <cellStyle name="Vejica 2 2 3 2 4 2" xfId="1197" xr:uid="{BA4A99AB-E739-4C80-8D4F-A2AD2FE6B688}"/>
    <cellStyle name="Vejica 2 2 3 2 4 2 2" xfId="3423" xr:uid="{66DB200B-4490-4DD9-877F-4D4BA94919A9}"/>
    <cellStyle name="Vejica 2 2 3 2 4 3" xfId="2004" xr:uid="{BA4A99AB-E739-4C80-8D4F-A2AD2FE6B688}"/>
    <cellStyle name="Vejica 2 2 3 2 4 3 2" xfId="2960" xr:uid="{0BD90F2C-D4D7-4C9D-95B8-DFAD24D17608}"/>
    <cellStyle name="Vejica 2 2 3 2 4 4" xfId="2397" xr:uid="{86212D20-714F-49CC-853F-773BF6A98BFB}"/>
    <cellStyle name="Vejica 2 2 3 2 5" xfId="924" xr:uid="{00000000-0005-0000-0000-00000B020000}"/>
    <cellStyle name="Vejica 2 2 3 2 5 2" xfId="3625" xr:uid="{8F81269F-ADD1-4FFA-86F0-C568A3A55DE4}"/>
    <cellStyle name="Vejica 2 2 3 2 6" xfId="1808" xr:uid="{00000000-0005-0000-0000-00000B020000}"/>
    <cellStyle name="Vejica 2 2 3 2 6 2" xfId="3198" xr:uid="{D5ADEC5D-566C-4CE4-A374-EEB00F782FDA}"/>
    <cellStyle name="Vejica 2 2 3 2 7" xfId="2667" xr:uid="{6B62B40A-C523-4CFC-B230-C6EEA7FC46BA}"/>
    <cellStyle name="Vejica 2 2 3 2 8" xfId="2197" xr:uid="{6288059C-E8CB-426F-9B95-B932F0104FA7}"/>
    <cellStyle name="Vejica 2 2 3 3" xfId="302" xr:uid="{00000000-0005-0000-0000-00000E020000}"/>
    <cellStyle name="Vejica 2 2 3 3 2" xfId="699" xr:uid="{DBD6B749-201D-48BE-8A58-CDB7923CA172}"/>
    <cellStyle name="Vejica 2 2 3 3 2 2" xfId="1251" xr:uid="{DBD6B749-201D-48BE-8A58-CDB7923CA172}"/>
    <cellStyle name="Vejica 2 2 3 3 2 2 2" xfId="3478" xr:uid="{518687F3-9360-46BD-9F89-E0C783443101}"/>
    <cellStyle name="Vejica 2 2 3 3 2 3" xfId="2059" xr:uid="{DBD6B749-201D-48BE-8A58-CDB7923CA172}"/>
    <cellStyle name="Vejica 2 2 3 3 2 3 2" xfId="3015" xr:uid="{905281F8-8E98-4AFE-9874-B25652D15DE0}"/>
    <cellStyle name="Vejica 2 2 3 3 2 4" xfId="2452" xr:uid="{7AC05593-27D1-48C2-A5FD-FA87E57FDFCC}"/>
    <cellStyle name="Vejica 2 2 3 3 3" xfId="979" xr:uid="{00000000-0005-0000-0000-00000E020000}"/>
    <cellStyle name="Vejica 2 2 3 3 3 2" xfId="3671" xr:uid="{3CCA01FC-D3B5-4EC9-A416-BB6F271EAC7F}"/>
    <cellStyle name="Vejica 2 2 3 3 4" xfId="1863" xr:uid="{00000000-0005-0000-0000-00000E020000}"/>
    <cellStyle name="Vejica 2 2 3 3 4 2" xfId="3253" xr:uid="{4937F601-647E-4267-94D6-9A12005FD5BD}"/>
    <cellStyle name="Vejica 2 2 3 3 5" xfId="2722" xr:uid="{28BC2394-BCEF-4BCF-9E81-C45E8FB43121}"/>
    <cellStyle name="Vejica 2 2 3 3 6" xfId="2240" xr:uid="{7BE9A80C-E1CB-498F-9138-4358E1F3A594}"/>
    <cellStyle name="Vejica 2 2 3 4" xfId="547" xr:uid="{00000000-0005-0000-0000-00000F020000}"/>
    <cellStyle name="Vejica 2 2 3 5" xfId="604" xr:uid="{9327CCD5-1AFD-403E-AED3-22876A6CFB9C}"/>
    <cellStyle name="Vejica 2 2 3 5 2" xfId="1157" xr:uid="{9327CCD5-1AFD-403E-AED3-22876A6CFB9C}"/>
    <cellStyle name="Vejica 2 2 3 5 2 2" xfId="3383" xr:uid="{20442B1C-EAD5-4643-8B59-05170A203E89}"/>
    <cellStyle name="Vejica 2 2 3 5 3" xfId="1964" xr:uid="{9327CCD5-1AFD-403E-AED3-22876A6CFB9C}"/>
    <cellStyle name="Vejica 2 2 3 5 3 2" xfId="2920" xr:uid="{692BBE3E-8687-47C0-9745-799B6662EDE4}"/>
    <cellStyle name="Vejica 2 2 3 5 4" xfId="2357" xr:uid="{886A21E0-8C0C-4BC8-BE89-9A6E0529F930}"/>
    <cellStyle name="Vejica 2 2 3 6" xfId="884" xr:uid="{00000000-0005-0000-0000-00000A020000}"/>
    <cellStyle name="Vejica 2 2 3 6 2" xfId="3585" xr:uid="{DE892D14-55EA-42C8-9F04-BF0F074242C5}"/>
    <cellStyle name="Vejica 2 2 3 7" xfId="1768" xr:uid="{00000000-0005-0000-0000-00000A020000}"/>
    <cellStyle name="Vejica 2 2 3 7 2" xfId="3158" xr:uid="{480E0B62-75D7-4F15-A642-1EB95911D581}"/>
    <cellStyle name="Vejica 2 2 3 8" xfId="2627" xr:uid="{A4897E31-B8B4-4F53-9A75-F1DD19A930EE}"/>
    <cellStyle name="Vejica 2 2 3 9" xfId="2157" xr:uid="{3672B571-965F-4FBE-9684-FC301FBB5735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280" xr:uid="{BE54122A-B667-404F-AB1E-1E30F50DF6DC}"/>
    <cellStyle name="Vejica 2 2 4 2 2 2 2 2" xfId="3507" xr:uid="{5F7D65C6-01D3-4445-8DF7-940ECCF3BC7D}"/>
    <cellStyle name="Vejica 2 2 4 2 2 2 3" xfId="2088" xr:uid="{BE54122A-B667-404F-AB1E-1E30F50DF6DC}"/>
    <cellStyle name="Vejica 2 2 4 2 2 2 3 2" xfId="3044" xr:uid="{EF5E2B1F-1C61-4E90-A466-63723BA980E6}"/>
    <cellStyle name="Vejica 2 2 4 2 2 2 4" xfId="2481" xr:uid="{1B30F92A-6F02-4F63-B71E-74392BA257F9}"/>
    <cellStyle name="Vejica 2 2 4 2 2 3" xfId="1008" xr:uid="{00000000-0005-0000-0000-000012020000}"/>
    <cellStyle name="Vejica 2 2 4 2 2 3 2" xfId="3700" xr:uid="{66658ADF-BA21-4F7F-8332-6CD1BC5156EB}"/>
    <cellStyle name="Vejica 2 2 4 2 2 4" xfId="1892" xr:uid="{00000000-0005-0000-0000-000012020000}"/>
    <cellStyle name="Vejica 2 2 4 2 2 4 2" xfId="3282" xr:uid="{EDAEF817-9CF4-4287-A910-8B3B35878DF9}"/>
    <cellStyle name="Vejica 2 2 4 2 2 5" xfId="2751" xr:uid="{638253BB-A373-43FB-A69C-FF157B6795DD}"/>
    <cellStyle name="Vejica 2 2 4 2 2 6" xfId="2269" xr:uid="{6EC4B6D2-483F-49F7-AC46-7D69A71004A6}"/>
    <cellStyle name="Vejica 2 2 4 2 3" xfId="550" xr:uid="{00000000-0005-0000-0000-000013020000}"/>
    <cellStyle name="Vejica 2 2 4 2 4" xfId="633" xr:uid="{2933C59B-8FBF-44A5-9980-3C592142973F}"/>
    <cellStyle name="Vejica 2 2 4 2 4 2" xfId="1186" xr:uid="{2933C59B-8FBF-44A5-9980-3C592142973F}"/>
    <cellStyle name="Vejica 2 2 4 2 4 2 2" xfId="3412" xr:uid="{4B28A8E7-B61E-4283-AAC3-48AF07582BCA}"/>
    <cellStyle name="Vejica 2 2 4 2 4 3" xfId="1993" xr:uid="{2933C59B-8FBF-44A5-9980-3C592142973F}"/>
    <cellStyle name="Vejica 2 2 4 2 4 3 2" xfId="2949" xr:uid="{2A35815E-C666-45B9-B8D1-216D21D5339F}"/>
    <cellStyle name="Vejica 2 2 4 2 4 4" xfId="2386" xr:uid="{1DF10670-2E37-4FA4-8AF7-D3E352111B50}"/>
    <cellStyle name="Vejica 2 2 4 2 5" xfId="913" xr:uid="{00000000-0005-0000-0000-000011020000}"/>
    <cellStyle name="Vejica 2 2 4 2 5 2" xfId="3614" xr:uid="{0BD22F3E-2B47-4CE4-ADAA-E78480C5D010}"/>
    <cellStyle name="Vejica 2 2 4 2 6" xfId="1797" xr:uid="{00000000-0005-0000-0000-000011020000}"/>
    <cellStyle name="Vejica 2 2 4 2 6 2" xfId="3187" xr:uid="{354839E8-58F2-447A-B55C-C46E301BE534}"/>
    <cellStyle name="Vejica 2 2 4 2 7" xfId="2656" xr:uid="{B0192AB8-43C9-40F4-B4AB-D33F933DBCC6}"/>
    <cellStyle name="Vejica 2 2 4 2 8" xfId="2186" xr:uid="{8A7740BB-1BDA-453E-BCEC-5175588FAD1A}"/>
    <cellStyle name="Vejica 2 2 4 3" xfId="286" xr:uid="{00000000-0005-0000-0000-000014020000}"/>
    <cellStyle name="Vejica 2 2 4 3 2" xfId="683" xr:uid="{422CD351-7E15-477E-A6D8-0FB9CE525402}"/>
    <cellStyle name="Vejica 2 2 4 3 2 2" xfId="1235" xr:uid="{422CD351-7E15-477E-A6D8-0FB9CE525402}"/>
    <cellStyle name="Vejica 2 2 4 3 2 2 2" xfId="3462" xr:uid="{67AA668D-1A86-4AC7-A810-FEE8941D7529}"/>
    <cellStyle name="Vejica 2 2 4 3 2 3" xfId="2043" xr:uid="{422CD351-7E15-477E-A6D8-0FB9CE525402}"/>
    <cellStyle name="Vejica 2 2 4 3 2 3 2" xfId="2999" xr:uid="{C9AE5F18-C210-4FA5-A14F-388BD5C5B52C}"/>
    <cellStyle name="Vejica 2 2 4 3 2 4" xfId="2436" xr:uid="{CE2A50C8-37D7-4291-BB78-EDA3848890F8}"/>
    <cellStyle name="Vejica 2 2 4 3 3" xfId="963" xr:uid="{00000000-0005-0000-0000-000014020000}"/>
    <cellStyle name="Vejica 2 2 4 3 3 2" xfId="3658" xr:uid="{CA69177A-A2AD-4EF7-AE5D-A19ED50A0F65}"/>
    <cellStyle name="Vejica 2 2 4 3 4" xfId="1847" xr:uid="{00000000-0005-0000-0000-000014020000}"/>
    <cellStyle name="Vejica 2 2 4 3 4 2" xfId="3237" xr:uid="{6BC9368C-3E98-4A4D-8002-A67A21E2B054}"/>
    <cellStyle name="Vejica 2 2 4 3 5" xfId="2706" xr:uid="{CA6E5389-3A66-4FD9-A335-D9F0FCD1F714}"/>
    <cellStyle name="Vejica 2 2 4 3 6" xfId="2228" xr:uid="{9DD841AE-388F-4C6E-BE2A-D75F4417CB4E}"/>
    <cellStyle name="Vejica 2 2 4 4" xfId="549" xr:uid="{00000000-0005-0000-0000-000015020000}"/>
    <cellStyle name="Vejica 2 2 4 5" xfId="591" xr:uid="{E9C28E7E-D155-454C-860E-267C1A2C695F}"/>
    <cellStyle name="Vejica 2 2 4 5 2" xfId="1144" xr:uid="{E9C28E7E-D155-454C-860E-267C1A2C695F}"/>
    <cellStyle name="Vejica 2 2 4 5 2 2" xfId="3370" xr:uid="{69890DB0-5A1B-4EB8-A947-A0985428ED6C}"/>
    <cellStyle name="Vejica 2 2 4 5 3" xfId="1951" xr:uid="{E9C28E7E-D155-454C-860E-267C1A2C695F}"/>
    <cellStyle name="Vejica 2 2 4 5 3 2" xfId="2907" xr:uid="{4CE943FB-9DCB-4B6E-8A06-E2115475C906}"/>
    <cellStyle name="Vejica 2 2 4 5 4" xfId="2344" xr:uid="{BDC8A1F2-1A2E-4531-8149-E302C1F63477}"/>
    <cellStyle name="Vejica 2 2 4 6" xfId="868" xr:uid="{00000000-0005-0000-0000-000010020000}"/>
    <cellStyle name="Vejica 2 2 4 6 2" xfId="3573" xr:uid="{8ACCD2E0-D2A0-4C77-A48D-DCAB8AD46FA1}"/>
    <cellStyle name="Vejica 2 2 4 7" xfId="1754" xr:uid="{00000000-0005-0000-0000-000010020000}"/>
    <cellStyle name="Vejica 2 2 4 7 2" xfId="3142" xr:uid="{B803A139-F199-47F6-9F0C-EF7FDA4BE82A}"/>
    <cellStyle name="Vejica 2 2 4 8" xfId="2611" xr:uid="{BCED8475-32F7-4685-8B45-868D65ADA740}"/>
    <cellStyle name="Vejica 2 2 4 9" xfId="2146" xr:uid="{60D50592-9FE0-493F-98E8-DDCAB4F16F94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264" xr:uid="{34742A59-BA7B-43D2-BD03-143C517E7BB7}"/>
    <cellStyle name="Vejica 2 2 5 2 2 2 2" xfId="3491" xr:uid="{B2758987-0BB3-4A62-A76C-BC7770A89EB5}"/>
    <cellStyle name="Vejica 2 2 5 2 2 3" xfId="2072" xr:uid="{34742A59-BA7B-43D2-BD03-143C517E7BB7}"/>
    <cellStyle name="Vejica 2 2 5 2 2 3 2" xfId="3028" xr:uid="{7094DA78-3E97-4F13-A612-108ABA517054}"/>
    <cellStyle name="Vejica 2 2 5 2 2 4" xfId="2465" xr:uid="{89206F44-F79E-4D0A-8AC0-5C0F5A07EEDB}"/>
    <cellStyle name="Vejica 2 2 5 2 3" xfId="992" xr:uid="{00000000-0005-0000-0000-000017020000}"/>
    <cellStyle name="Vejica 2 2 5 2 3 2" xfId="3684" xr:uid="{15FBB9C8-D68A-4782-AA01-D5460A47E142}"/>
    <cellStyle name="Vejica 2 2 5 2 4" xfId="1876" xr:uid="{00000000-0005-0000-0000-000017020000}"/>
    <cellStyle name="Vejica 2 2 5 2 4 2" xfId="3266" xr:uid="{7D37C795-732C-443E-997F-9C2859AFA5E8}"/>
    <cellStyle name="Vejica 2 2 5 2 5" xfId="2735" xr:uid="{E737B856-2E7A-4575-B561-D6927DA67BF9}"/>
    <cellStyle name="Vejica 2 2 5 2 6" xfId="2253" xr:uid="{2F3D8E01-524A-4778-88A2-BC53DAC20B6A}"/>
    <cellStyle name="Vejica 2 2 5 3" xfId="551" xr:uid="{00000000-0005-0000-0000-000018020000}"/>
    <cellStyle name="Vejica 2 2 5 4" xfId="617" xr:uid="{D409C6F9-5CB2-4A10-B26D-7FF7E05BBE85}"/>
    <cellStyle name="Vejica 2 2 5 4 2" xfId="1170" xr:uid="{D409C6F9-5CB2-4A10-B26D-7FF7E05BBE85}"/>
    <cellStyle name="Vejica 2 2 5 4 2 2" xfId="3396" xr:uid="{00AE3A21-A683-47AF-B33C-54A7E2F1118C}"/>
    <cellStyle name="Vejica 2 2 5 4 3" xfId="1977" xr:uid="{D409C6F9-5CB2-4A10-B26D-7FF7E05BBE85}"/>
    <cellStyle name="Vejica 2 2 5 4 3 2" xfId="2933" xr:uid="{4FBB0529-3684-4F19-B725-325B158E5234}"/>
    <cellStyle name="Vejica 2 2 5 4 4" xfId="2370" xr:uid="{F5A9D3BE-83B6-4656-A7E9-AA72A1BDAC38}"/>
    <cellStyle name="Vejica 2 2 5 5" xfId="897" xr:uid="{00000000-0005-0000-0000-000016020000}"/>
    <cellStyle name="Vejica 2 2 5 5 2" xfId="3598" xr:uid="{8347E371-1A95-42ED-91A3-5AAB91880E55}"/>
    <cellStyle name="Vejica 2 2 5 6" xfId="1781" xr:uid="{00000000-0005-0000-0000-000016020000}"/>
    <cellStyle name="Vejica 2 2 5 6 2" xfId="3171" xr:uid="{AF6D0659-C445-4944-A780-185FF642906A}"/>
    <cellStyle name="Vejica 2 2 5 7" xfId="2640" xr:uid="{7F2603F7-B678-4FA2-98A0-B2209DD87CD0}"/>
    <cellStyle name="Vejica 2 2 5 8" xfId="2170" xr:uid="{E1180911-6C15-47F6-BE51-75AD85F69B91}"/>
    <cellStyle name="Vejica 2 2 6" xfId="265" xr:uid="{00000000-0005-0000-0000-000019020000}"/>
    <cellStyle name="Vejica 2 2 6 2" xfId="662" xr:uid="{AAFE7CB2-5530-49BB-BFDC-EA1EEAFCC08C}"/>
    <cellStyle name="Vejica 2 2 6 2 2" xfId="1214" xr:uid="{AAFE7CB2-5530-49BB-BFDC-EA1EEAFCC08C}"/>
    <cellStyle name="Vejica 2 2 6 2 2 2" xfId="3441" xr:uid="{7C364063-0C96-44DA-B6E1-3DC6BCB0BA83}"/>
    <cellStyle name="Vejica 2 2 6 2 3" xfId="2022" xr:uid="{AAFE7CB2-5530-49BB-BFDC-EA1EEAFCC08C}"/>
    <cellStyle name="Vejica 2 2 6 2 3 2" xfId="2978" xr:uid="{A2CB5E4E-D6E5-4D05-A56D-6D13550BC4B9}"/>
    <cellStyle name="Vejica 2 2 6 2 4" xfId="2415" xr:uid="{5CD71CB0-793F-40C8-95B9-8BA1556294E3}"/>
    <cellStyle name="Vejica 2 2 6 3" xfId="942" xr:uid="{00000000-0005-0000-0000-000019020000}"/>
    <cellStyle name="Vejica 2 2 6 3 2" xfId="3640" xr:uid="{75CD2648-89B7-4584-A9D0-C0D1CC3D8388}"/>
    <cellStyle name="Vejica 2 2 6 4" xfId="1826" xr:uid="{00000000-0005-0000-0000-000019020000}"/>
    <cellStyle name="Vejica 2 2 6 4 2" xfId="3216" xr:uid="{55495A17-C039-40F1-89E5-59E5B36314E3}"/>
    <cellStyle name="Vejica 2 2 6 5" xfId="2685" xr:uid="{149A8AEB-D6A0-4A5E-A0A9-B31EF33C63C9}"/>
    <cellStyle name="Vejica 2 2 6 6" xfId="2210" xr:uid="{85EF5C16-39F4-4C07-9FA5-FCD2C9F493A1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128" xr:uid="{4E3A00AA-5F21-45FE-9D0A-A3C24DB47584}"/>
    <cellStyle name="Vejica 2 2 8 2 2 2" xfId="3354" xr:uid="{E541D811-A3ED-4313-A041-3312402AC496}"/>
    <cellStyle name="Vejica 2 2 8 2 3" xfId="1935" xr:uid="{4E3A00AA-5F21-45FE-9D0A-A3C24DB47584}"/>
    <cellStyle name="Vejica 2 2 8 2 3 2" xfId="2891" xr:uid="{8D17EE28-9BBA-407F-ABFC-898E0EA2C6B0}"/>
    <cellStyle name="Vejica 2 2 8 2 4" xfId="2328" xr:uid="{BAF8C8C3-F762-455C-8A9F-EA3D34ED4CFF}"/>
    <cellStyle name="Vejica 2 2 8 3" xfId="837" xr:uid="{00000000-0005-0000-0000-00001B020000}"/>
    <cellStyle name="Vejica 2 2 8 3 2" xfId="3555" xr:uid="{6C090866-D41C-40A3-BC70-F463A8012D9C}"/>
    <cellStyle name="Vejica 2 2 8 4" xfId="1734" xr:uid="{00000000-0005-0000-0000-00001B020000}"/>
    <cellStyle name="Vejica 2 2 8 4 2" xfId="3120" xr:uid="{58A45179-38D5-4285-A5BF-110301A4B32E}"/>
    <cellStyle name="Vejica 2 2 8 5" xfId="2583" xr:uid="{5FDA52E8-C46F-4A8B-A138-FD90DEA0978E}"/>
    <cellStyle name="Vejica 2 2 8 6" xfId="2129" xr:uid="{6EB7CE70-F097-4E80-A8D9-53A506C46823}"/>
    <cellStyle name="Vejica 2 2 9" xfId="781" xr:uid="{00000000-0005-0000-0000-000007020000}"/>
    <cellStyle name="Vejica 2 3" xfId="160" xr:uid="{00000000-0005-0000-0000-00001C020000}"/>
    <cellStyle name="Vejica 2 3 2" xfId="552" xr:uid="{00000000-0005-0000-0000-00001D020000}"/>
    <cellStyle name="Vejica 2 3 3" xfId="845" xr:uid="{00000000-0005-0000-0000-00001C020000}"/>
    <cellStyle name="Vejica 2 3 4" xfId="1735" xr:uid="{00000000-0005-0000-0000-00001C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755" xr:uid="{00000000-0005-0000-0000-000006020000}"/>
    <cellStyle name="Vejica 2 7" xfId="1708" xr:uid="{00000000-0005-0000-0000-000006020000}"/>
    <cellStyle name="Vejica 3" xfId="53" xr:uid="{00000000-0005-0000-0000-000021020000}"/>
    <cellStyle name="Vejica 3 2" xfId="554" xr:uid="{00000000-0005-0000-0000-000022020000}"/>
    <cellStyle name="Vejica 3 3" xfId="780" xr:uid="{00000000-0005-0000-0000-000021020000}"/>
    <cellStyle name="Vejica 3 4" xfId="1715" xr:uid="{00000000-0005-0000-0000-000021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344" xr:uid="{E57F5DC6-9C2E-4D10-B25B-72EF94D1E27B}"/>
    <cellStyle name="Vejica 4 4 3" xfId="2881" xr:uid="{886F4812-CA01-435C-9D0D-58C7DBF55B37}"/>
    <cellStyle name="Vejica 4 4 4" xfId="2318" xr:uid="{C5882D6A-1BCF-44B3-B9DE-B9A1FF6BA6B2}"/>
    <cellStyle name="Vejica 4 5" xfId="3541" xr:uid="{977F4FEF-493C-472C-844D-8D2ADEB57F02}"/>
    <cellStyle name="Vejica 4 6" xfId="3088" xr:uid="{94A769FA-2E05-44D3-9DDE-4665360E8721}"/>
    <cellStyle name="Vejica 4 7" xfId="2544" xr:uid="{4647392C-CB3E-4131-9F47-1B2D6508EB09}"/>
    <cellStyle name="Vejica 4 8" xfId="2118" xr:uid="{CACD852C-9B6E-4DA7-8DF7-923B21D4BAF1}"/>
    <cellStyle name="Vejica 5" xfId="120" xr:uid="{00000000-0005-0000-0000-000026020000}"/>
    <cellStyle name="Vejica 5 2" xfId="556" xr:uid="{00000000-0005-0000-0000-000027020000}"/>
    <cellStyle name="Vejica 5 3" xfId="821" xr:uid="{00000000-0005-0000-0000-000026020000}"/>
    <cellStyle name="Vejica 5 4" xfId="1730" xr:uid="{00000000-0005-0000-0000-000026020000}"/>
    <cellStyle name="Vnos 2" xfId="136" xr:uid="{00000000-0005-0000-0000-000028020000}"/>
    <cellStyle name="Vnos 2 10" xfId="1066" xr:uid="{00000000-0005-0000-0000-000028020000}"/>
    <cellStyle name="Vnos 2 11" xfId="1642" xr:uid="{00000000-0005-0000-0000-000028020000}"/>
    <cellStyle name="Vnos 2 12" xfId="2301" xr:uid="{231B08AB-26B6-430A-8DEE-0961B8C53618}"/>
    <cellStyle name="Vnos 2 2" xfId="263" xr:uid="{00000000-0005-0000-0000-000029020000}"/>
    <cellStyle name="Vnos 2 2 10" xfId="1591" xr:uid="{00000000-0005-0000-0000-000029020000}"/>
    <cellStyle name="Vnos 2 2 10 2" xfId="2683" xr:uid="{F988F44A-38A1-47DD-A677-E3A3B5B35A0F}"/>
    <cellStyle name="Vnos 2 2 10 3" xfId="6254" xr:uid="{2FD113EE-13AB-4E5C-8AB9-EF728BEC0A38}"/>
    <cellStyle name="Vnos 2 2 11" xfId="1032" xr:uid="{00000000-0005-0000-0000-000029020000}"/>
    <cellStyle name="Vnos 2 2 11 2" xfId="4355" xr:uid="{3AEE1B85-7319-4610-AFB6-64736A745DA5}"/>
    <cellStyle name="Vnos 2 2 11 3" xfId="7178" xr:uid="{0D40C151-6CF7-48FD-BE01-05FDF8A5BEFC}"/>
    <cellStyle name="Vnos 2 2 12" xfId="857" xr:uid="{00000000-0005-0000-0000-000029020000}"/>
    <cellStyle name="Vnos 2 2 12 2" xfId="4535" xr:uid="{E56E886C-761F-49CD-9BD6-A96799D9F972}"/>
    <cellStyle name="Vnos 2 2 12 3" xfId="7358" xr:uid="{24CA1790-4478-4E2F-88E3-D1D31B684252}"/>
    <cellStyle name="Vnos 2 2 13" xfId="1337" xr:uid="{00000000-0005-0000-0000-000029020000}"/>
    <cellStyle name="Vnos 2 2 14" xfId="1423" xr:uid="{00000000-0005-0000-0000-000029020000}"/>
    <cellStyle name="Vnos 2 2 15" xfId="1617" xr:uid="{00000000-0005-0000-0000-000029020000}"/>
    <cellStyle name="Vnos 2 2 16" xfId="1634" xr:uid="{00000000-0005-0000-0000-000029020000}"/>
    <cellStyle name="Vnos 2 2 17" xfId="1824" xr:uid="{00000000-0005-0000-0000-000029020000}"/>
    <cellStyle name="Vnos 2 2 18" xfId="1739" xr:uid="{00000000-0005-0000-0000-000029020000}"/>
    <cellStyle name="Vnos 2 2 19" xfId="2113" xr:uid="{441BDACF-2EE8-4E0A-ADB5-7C8FE509B62A}"/>
    <cellStyle name="Vnos 2 2 2" xfId="660" xr:uid="{3BCF11D7-8AA6-4546-8071-CACDA1FBC65D}"/>
    <cellStyle name="Vnos 2 2 2 10" xfId="1351" xr:uid="{3BCF11D7-8AA6-4546-8071-CACDA1FBC65D}"/>
    <cellStyle name="Vnos 2 2 2 11" xfId="1622" xr:uid="{3BCF11D7-8AA6-4546-8071-CACDA1FBC65D}"/>
    <cellStyle name="Vnos 2 2 2 12" xfId="1436" xr:uid="{3BCF11D7-8AA6-4546-8071-CACDA1FBC65D}"/>
    <cellStyle name="Vnos 2 2 2 13" xfId="1454" xr:uid="{3BCF11D7-8AA6-4546-8071-CACDA1FBC65D}"/>
    <cellStyle name="Vnos 2 2 2 14" xfId="2020" xr:uid="{3BCF11D7-8AA6-4546-8071-CACDA1FBC65D}"/>
    <cellStyle name="Vnos 2 2 2 15" xfId="2413" xr:uid="{709A2587-072E-4401-9B1E-3BBD450ED607}"/>
    <cellStyle name="Vnos 2 2 2 16" xfId="6151" xr:uid="{316B60C0-A99B-477E-B3B5-C841B836E48D}"/>
    <cellStyle name="Vnos 2 2 2 2" xfId="1212" xr:uid="{3BCF11D7-8AA6-4546-8071-CACDA1FBC65D}"/>
    <cellStyle name="Vnos 2 2 2 2 2" xfId="4453" xr:uid="{39AD6C73-DAF9-4754-B5C7-768902430B0C}"/>
    <cellStyle name="Vnos 2 2 2 2 2 2" xfId="7276" xr:uid="{39CB3BB9-C308-44F5-90D2-867DCE76E6E7}"/>
    <cellStyle name="Vnos 2 2 2 2 3" xfId="5075" xr:uid="{367D05B3-F36B-4F3B-97F9-6B33B413CF28}"/>
    <cellStyle name="Vnos 2 2 2 2 3 2" xfId="7898" xr:uid="{DF8400A4-92BA-4D04-8EDA-0D0A9651D11D}"/>
    <cellStyle name="Vnos 2 2 2 2 4" xfId="4518" xr:uid="{BAC9DA12-D9A1-450D-85B9-6EB04D4D2792}"/>
    <cellStyle name="Vnos 2 2 2 2 4 2" xfId="7341" xr:uid="{5A773700-EDFF-48A1-AA2B-4B9D2AB16C5C}"/>
    <cellStyle name="Vnos 2 2 2 2 5" xfId="4968" xr:uid="{BDD37A07-5948-4426-8AF4-D938F3B6316D}"/>
    <cellStyle name="Vnos 2 2 2 2 5 2" xfId="7791" xr:uid="{023096A0-9363-446F-9566-A651A8E26DBC}"/>
    <cellStyle name="Vnos 2 2 2 2 6" xfId="2543" xr:uid="{6840573B-DBAB-41BF-9CB7-8AE628E472FB}"/>
    <cellStyle name="Vnos 2 2 2 2 6 2" xfId="6199" xr:uid="{C0F902B0-4AAE-41A5-B160-7D78A29C1E73}"/>
    <cellStyle name="Vnos 2 2 2 2 7" xfId="3439" xr:uid="{BC4DFA1D-9A49-4B8C-A4A5-02C5831902A4}"/>
    <cellStyle name="Vnos 2 2 2 2 8" xfId="6509" xr:uid="{5201093D-1F9B-4F0A-A3A8-193A3599526C}"/>
    <cellStyle name="Vnos 2 2 2 3" xfId="1461" xr:uid="{3BCF11D7-8AA6-4546-8071-CACDA1FBC65D}"/>
    <cellStyle name="Vnos 2 2 2 3 2" xfId="4736" xr:uid="{34FDF4E0-2641-43AE-8F37-EF019F95506D}"/>
    <cellStyle name="Vnos 2 2 2 3 2 2" xfId="7559" xr:uid="{8B5F6DF4-ECF1-41CB-961F-D1EE8BF096EE}"/>
    <cellStyle name="Vnos 2 2 2 3 3" xfId="4319" xr:uid="{3D47989E-CB21-42BD-BCFF-FA7B2948DABA}"/>
    <cellStyle name="Vnos 2 2 2 3 3 2" xfId="7142" xr:uid="{DC5B0C28-5385-4109-9F68-98D0F7346B7C}"/>
    <cellStyle name="Vnos 2 2 2 3 4" xfId="5363" xr:uid="{1F9A0939-E882-48B4-A7B1-0FE195DA00C1}"/>
    <cellStyle name="Vnos 2 2 2 3 4 2" xfId="8186" xr:uid="{82765983-FD56-4E8B-8BCA-BDAF091B9509}"/>
    <cellStyle name="Vnos 2 2 2 3 5" xfId="5687" xr:uid="{CF70F788-3004-492D-9BDF-9C8973F0034F}"/>
    <cellStyle name="Vnos 2 2 2 3 5 2" xfId="8510" xr:uid="{B1B80630-7658-418F-AAC9-FF6A42191E3B}"/>
    <cellStyle name="Vnos 2 2 2 3 6" xfId="5978" xr:uid="{336B2124-10A3-4FCC-AC3C-9056E7CEB205}"/>
    <cellStyle name="Vnos 2 2 2 3 6 2" xfId="8801" xr:uid="{2A2DAEEA-EB3C-42C3-812E-906C0FC017ED}"/>
    <cellStyle name="Vnos 2 2 2 3 7" xfId="3848" xr:uid="{BD629F98-E008-4452-B0B2-FD11EE499816}"/>
    <cellStyle name="Vnos 2 2 2 3 8" xfId="6671" xr:uid="{F70B66B8-5249-44A5-82F2-E78595C18E93}"/>
    <cellStyle name="Vnos 2 2 2 4" xfId="1107" xr:uid="{3BCF11D7-8AA6-4546-8071-CACDA1FBC65D}"/>
    <cellStyle name="Vnos 2 2 2 4 2" xfId="4894" xr:uid="{B2AC71B9-9816-49E9-A09A-C8508D84AE42}"/>
    <cellStyle name="Vnos 2 2 2 4 2 2" xfId="7717" xr:uid="{37E671A3-0F70-42D1-8E92-EB57857B7907}"/>
    <cellStyle name="Vnos 2 2 2 4 3" xfId="5201" xr:uid="{878A2906-A3A5-40DB-AB1F-4C2F95E7F923}"/>
    <cellStyle name="Vnos 2 2 2 4 3 2" xfId="8024" xr:uid="{D5B53180-FFBB-4278-B6DF-A40EA3310D1F}"/>
    <cellStyle name="Vnos 2 2 2 4 4" xfId="5521" xr:uid="{143FF779-A5FD-48FE-B12E-B06A8B36FAE0}"/>
    <cellStyle name="Vnos 2 2 2 4 4 2" xfId="8344" xr:uid="{48507B02-39F1-4D10-94FC-4C623E75DE8F}"/>
    <cellStyle name="Vnos 2 2 2 4 5" xfId="5845" xr:uid="{F747397F-EA95-4F74-ADCE-06F33032A51E}"/>
    <cellStyle name="Vnos 2 2 2 4 5 2" xfId="8668" xr:uid="{765D112F-B1AC-4FB5-BE83-496BB4196089}"/>
    <cellStyle name="Vnos 2 2 2 4 6" xfId="6136" xr:uid="{9A44C53C-202B-4ECB-B286-27563AF29465}"/>
    <cellStyle name="Vnos 2 2 2 4 6 2" xfId="8959" xr:uid="{A21FA371-759C-433C-9A6A-B80E66AF7BC3}"/>
    <cellStyle name="Vnos 2 2 2 4 7" xfId="4006" xr:uid="{C26F80C1-8B7A-4D66-8C75-E2A6C4841536}"/>
    <cellStyle name="Vnos 2 2 2 4 8" xfId="6829" xr:uid="{0E7137AD-EE2E-47E2-964A-489300BDBD4B}"/>
    <cellStyle name="Vnos 2 2 2 5" xfId="1424" xr:uid="{3BCF11D7-8AA6-4546-8071-CACDA1FBC65D}"/>
    <cellStyle name="Vnos 2 2 2 5 2" xfId="2976" xr:uid="{078FEFF0-6BDF-42BC-88E1-E1CDFE2A5FB8}"/>
    <cellStyle name="Vnos 2 2 2 5 3" xfId="6380" xr:uid="{7578A167-1D5A-47DA-9C8D-6A46F750F843}"/>
    <cellStyle name="Vnos 2 2 2 6" xfId="1065" xr:uid="{3BCF11D7-8AA6-4546-8071-CACDA1FBC65D}"/>
    <cellStyle name="Vnos 2 2 2 6 2" xfId="4551" xr:uid="{2B0D9A94-7FB6-4B4D-AC2C-45712E4421A6}"/>
    <cellStyle name="Vnos 2 2 2 6 3" xfId="7374" xr:uid="{78140A69-1050-4DED-AA56-B1F4DEC21014}"/>
    <cellStyle name="Vnos 2 2 2 7" xfId="1471" xr:uid="{3BCF11D7-8AA6-4546-8071-CACDA1FBC65D}"/>
    <cellStyle name="Vnos 2 2 2 7 2" xfId="4025" xr:uid="{DD6CCAFB-D8BE-4922-9E51-B0089DE589F4}"/>
    <cellStyle name="Vnos 2 2 2 7 3" xfId="6848" xr:uid="{6772B91F-D998-4BC8-9884-E6B8AE1D94B7}"/>
    <cellStyle name="Vnos 2 2 2 8" xfId="1442" xr:uid="{3BCF11D7-8AA6-4546-8071-CACDA1FBC65D}"/>
    <cellStyle name="Vnos 2 2 2 9" xfId="1599" xr:uid="{3BCF11D7-8AA6-4546-8071-CACDA1FBC65D}"/>
    <cellStyle name="Vnos 2 2 3" xfId="940" xr:uid="{00000000-0005-0000-0000-000029020000}"/>
    <cellStyle name="Vnos 2 2 3 10" xfId="6541" xr:uid="{100BF663-6FCB-4C62-A8E3-326E92DDCE1A}"/>
    <cellStyle name="Vnos 2 2 3 2" xfId="3911" xr:uid="{5CDF9293-6615-491B-9260-DA62BC45DB95}"/>
    <cellStyle name="Vnos 2 2 3 2 2" xfId="4799" xr:uid="{4F2BF9C3-A0BE-4274-A3A5-3381FCE83342}"/>
    <cellStyle name="Vnos 2 2 3 2 2 2" xfId="7622" xr:uid="{D124A388-CA99-4DE7-B2E6-953C714E2945}"/>
    <cellStyle name="Vnos 2 2 3 2 3" xfId="4108" xr:uid="{BD94433E-1C4F-4C33-BF65-FE2EF833CBEB}"/>
    <cellStyle name="Vnos 2 2 3 2 3 2" xfId="6931" xr:uid="{4D9128B3-D02F-4CED-BD11-6613EE0B407A}"/>
    <cellStyle name="Vnos 2 2 3 2 4" xfId="5426" xr:uid="{4BBC98B0-589F-4B9E-BA52-A3DA4D5F0A20}"/>
    <cellStyle name="Vnos 2 2 3 2 4 2" xfId="8249" xr:uid="{BB7B8DAF-D953-44A0-8F62-44EB046F50B6}"/>
    <cellStyle name="Vnos 2 2 3 2 5" xfId="5750" xr:uid="{66617F57-6438-4E6D-B352-F0F94FB307FE}"/>
    <cellStyle name="Vnos 2 2 3 2 5 2" xfId="8573" xr:uid="{1533D548-818F-4305-A4E4-71C0E63E5893}"/>
    <cellStyle name="Vnos 2 2 3 2 6" xfId="6041" xr:uid="{DAAAAF11-288C-4732-8011-9E93C41DF367}"/>
    <cellStyle name="Vnos 2 2 3 2 6 2" xfId="8864" xr:uid="{DF4AE2F1-3C83-4391-A65C-60518806F047}"/>
    <cellStyle name="Vnos 2 2 3 2 7" xfId="6734" xr:uid="{79386599-9436-421B-837F-CE0BE9D3B2AA}"/>
    <cellStyle name="Vnos 2 2 3 3" xfId="4007" xr:uid="{1C9D24C3-E470-460A-AF30-2DB107BEE1F6}"/>
    <cellStyle name="Vnos 2 2 3 3 2" xfId="4895" xr:uid="{8813EC4C-A1D0-475F-B710-2C6A23C85307}"/>
    <cellStyle name="Vnos 2 2 3 3 2 2" xfId="7718" xr:uid="{9D32C712-91BE-4C9A-8608-CC0037F295B2}"/>
    <cellStyle name="Vnos 2 2 3 3 3" xfId="5202" xr:uid="{7C0F214D-5761-4371-B25F-F6DA64CC2591}"/>
    <cellStyle name="Vnos 2 2 3 3 3 2" xfId="8025" xr:uid="{5D0525A1-D056-42FF-B4D2-F75D290E4184}"/>
    <cellStyle name="Vnos 2 2 3 3 4" xfId="5522" xr:uid="{A78058BC-9E73-47ED-B7A7-2502134FF394}"/>
    <cellStyle name="Vnos 2 2 3 3 4 2" xfId="8345" xr:uid="{0BE2FC80-88D9-422C-A2AF-3918CF21DF00}"/>
    <cellStyle name="Vnos 2 2 3 3 5" xfId="5846" xr:uid="{AC3E64C8-13D4-4D28-B83D-442573468588}"/>
    <cellStyle name="Vnos 2 2 3 3 5 2" xfId="8669" xr:uid="{A4907F6C-4CD9-4AB6-9741-F71CCB4572BE}"/>
    <cellStyle name="Vnos 2 2 3 3 6" xfId="6137" xr:uid="{9C0864D7-2696-4D21-BF07-F1AE72538A99}"/>
    <cellStyle name="Vnos 2 2 3 3 6 2" xfId="8960" xr:uid="{CD7FB3C6-A0AB-4020-B5C3-8CCD013ACFF7}"/>
    <cellStyle name="Vnos 2 2 3 3 7" xfId="6830" xr:uid="{77F1E2B6-CBAD-4132-B35A-3B395754D03D}"/>
    <cellStyle name="Vnos 2 2 3 4" xfId="4565" xr:uid="{A60C9E39-33F3-4FCE-93ED-789E7D58A4BC}"/>
    <cellStyle name="Vnos 2 2 3 4 2" xfId="7388" xr:uid="{9BBAE271-EA22-4566-BF7C-30C168C2C4C8}"/>
    <cellStyle name="Vnos 2 2 3 5" xfId="4491" xr:uid="{62ADEE06-C163-4911-B295-87A8BB74073B}"/>
    <cellStyle name="Vnos 2 2 3 5 2" xfId="7314" xr:uid="{F88ADE31-18CF-447A-AE1C-08F91B657D1E}"/>
    <cellStyle name="Vnos 2 2 3 6" xfId="5217" xr:uid="{89FBD821-A3D7-41F4-AC08-C9F29A5E3CC6}"/>
    <cellStyle name="Vnos 2 2 3 6 2" xfId="8040" xr:uid="{C51015AA-91D5-4F9C-B82D-89F4A7FDE29E}"/>
    <cellStyle name="Vnos 2 2 3 7" xfId="5551" xr:uid="{F97CDD14-A17F-48FE-8648-1B3147735FE3}"/>
    <cellStyle name="Vnos 2 2 3 7 2" xfId="8374" xr:uid="{A4A60331-3BEE-4D80-A944-06EF0AE7E0AC}"/>
    <cellStyle name="Vnos 2 2 3 8" xfId="5848" xr:uid="{AF8C6FF3-D0CB-4697-8763-1F9DE837CD09}"/>
    <cellStyle name="Vnos 2 2 3 8 2" xfId="8671" xr:uid="{61CBE8E6-533F-4AE9-893F-433051E8280D}"/>
    <cellStyle name="Vnos 2 2 3 9" xfId="3638" xr:uid="{BEFB44CB-5CA7-4E3D-804C-940C53D47B8D}"/>
    <cellStyle name="Vnos 2 2 4" xfId="768" xr:uid="{00000000-0005-0000-0000-000029020000}"/>
    <cellStyle name="Vnos 2 2 4 10" xfId="6538" xr:uid="{A1D5183C-FA23-455C-A3C2-67C73E454F86}"/>
    <cellStyle name="Vnos 2 2 4 2" xfId="3892" xr:uid="{2898F009-E38A-4764-860D-DEECC8F322E2}"/>
    <cellStyle name="Vnos 2 2 4 2 2" xfId="4780" xr:uid="{B6E647FB-B102-41CB-AE10-DF3A0158720C}"/>
    <cellStyle name="Vnos 2 2 4 2 2 2" xfId="7603" xr:uid="{25172F51-D7BC-4331-BF06-31BCCCEDE940}"/>
    <cellStyle name="Vnos 2 2 4 2 3" xfId="4295" xr:uid="{C3F78515-2842-43E4-8ADE-010D33425412}"/>
    <cellStyle name="Vnos 2 2 4 2 3 2" xfId="7118" xr:uid="{83BF64FF-FE74-46A6-A10B-0583B46D0DE9}"/>
    <cellStyle name="Vnos 2 2 4 2 4" xfId="5407" xr:uid="{735B029B-FF17-439E-B4A0-9C5DCAB5767E}"/>
    <cellStyle name="Vnos 2 2 4 2 4 2" xfId="8230" xr:uid="{9C3E65B2-61F4-4AD3-97AD-3F1C2F2D4793}"/>
    <cellStyle name="Vnos 2 2 4 2 5" xfId="5731" xr:uid="{CDB35BA9-5747-4A8A-9F04-086E7223E357}"/>
    <cellStyle name="Vnos 2 2 4 2 5 2" xfId="8554" xr:uid="{CF01FBB9-882E-4EEB-91EE-25009CC218C0}"/>
    <cellStyle name="Vnos 2 2 4 2 6" xfId="6022" xr:uid="{1252A3FE-E365-4955-936E-03B7EA5275B4}"/>
    <cellStyle name="Vnos 2 2 4 2 6 2" xfId="8845" xr:uid="{D04EC12D-16D8-45AB-B673-F0702CF3CD7C}"/>
    <cellStyle name="Vnos 2 2 4 2 7" xfId="6715" xr:uid="{E57CA1D9-6E0F-403F-AFBE-A74FB05752AB}"/>
    <cellStyle name="Vnos 2 2 4 3" xfId="3121" xr:uid="{C3397099-F5BF-4422-AE00-8308846C91A5}"/>
    <cellStyle name="Vnos 2 2 4 3 2" xfId="4255" xr:uid="{B92111C1-621C-41AC-B3BB-972A996AB1D5}"/>
    <cellStyle name="Vnos 2 2 4 3 2 2" xfId="7078" xr:uid="{6FE859DE-A94A-49C2-8A2A-CD9F80F9AB31}"/>
    <cellStyle name="Vnos 2 2 4 3 3" xfId="4057" xr:uid="{FC4D80C4-4881-48BE-AEDA-CAC497A456E6}"/>
    <cellStyle name="Vnos 2 2 4 3 3 2" xfId="6880" xr:uid="{8C8048FD-1EE2-45FD-AAD6-9AEECFC2C6B5}"/>
    <cellStyle name="Vnos 2 2 4 3 4" xfId="4031" xr:uid="{685CA4DA-CA27-4A1C-A2E1-38084DC835BB}"/>
    <cellStyle name="Vnos 2 2 4 3 4 2" xfId="6854" xr:uid="{9917A94D-D826-4417-AE73-2E0682FA310B}"/>
    <cellStyle name="Vnos 2 2 4 3 5" xfId="4478" xr:uid="{8F037B56-FA81-4355-9D8A-F266217B9F54}"/>
    <cellStyle name="Vnos 2 2 4 3 5 2" xfId="7301" xr:uid="{48CF1DC1-9A53-4B54-ACCE-11C6FC9D78C2}"/>
    <cellStyle name="Vnos 2 2 4 3 6" xfId="4131" xr:uid="{C2DE0520-9464-4183-AA88-6CA1AD16DACD}"/>
    <cellStyle name="Vnos 2 2 4 3 6 2" xfId="6954" xr:uid="{B0894508-86F1-45AA-871A-8F8975782FD4}"/>
    <cellStyle name="Vnos 2 2 4 3 7" xfId="6437" xr:uid="{5C011203-0D22-4B2A-8CF6-E8325734F1B0}"/>
    <cellStyle name="Vnos 2 2 4 4" xfId="4529" xr:uid="{7B943AD6-8B55-4E22-A45F-D3FCE0DB5535}"/>
    <cellStyle name="Vnos 2 2 4 4 2" xfId="7352" xr:uid="{18945EF3-E5DF-48D7-AC1F-16D50CFF4887}"/>
    <cellStyle name="Vnos 2 2 4 5" xfId="5127" xr:uid="{8633C24F-9743-4288-B391-0BF92A0CD9AF}"/>
    <cellStyle name="Vnos 2 2 4 5 2" xfId="7950" xr:uid="{8CC7E0B4-1C24-4E4B-82C3-0296D0FF48FF}"/>
    <cellStyle name="Vnos 2 2 4 6" xfId="4462" xr:uid="{9DA8B401-F035-4623-8248-628175262FCD}"/>
    <cellStyle name="Vnos 2 2 4 6 2" xfId="7285" xr:uid="{290B619B-E797-40CF-BE76-EC241E8B9DC7}"/>
    <cellStyle name="Vnos 2 2 4 7" xfId="5541" xr:uid="{F1B79780-11B8-44F7-870D-67CDFFA55136}"/>
    <cellStyle name="Vnos 2 2 4 7 2" xfId="8364" xr:uid="{F861DC4F-6305-4504-8F86-88ABA1339237}"/>
    <cellStyle name="Vnos 2 2 4 8" xfId="2571" xr:uid="{C019674F-1FFF-4D16-B9D9-9F89023FE79B}"/>
    <cellStyle name="Vnos 2 2 4 8 2" xfId="6222" xr:uid="{777ECC39-B2C6-49AD-B329-06115309D626}"/>
    <cellStyle name="Vnos 2 2 4 9" xfId="3556" xr:uid="{A840AB73-CEF1-4BF8-8CD7-925D73A3C408}"/>
    <cellStyle name="Vnos 2 2 5" xfId="1384" xr:uid="{00000000-0005-0000-0000-000029020000}"/>
    <cellStyle name="Vnos 2 2 5 10" xfId="6527" xr:uid="{20F4CA36-49A0-4690-A5AB-ED9D689214B7}"/>
    <cellStyle name="Vnos 2 2 5 2" xfId="3880" xr:uid="{BC3E173C-E6FA-4883-A635-527E0EE25660}"/>
    <cellStyle name="Vnos 2 2 5 2 2" xfId="4768" xr:uid="{B40E5578-0803-45BC-97A7-4C24919991FD}"/>
    <cellStyle name="Vnos 2 2 5 2 2 2" xfId="7591" xr:uid="{A5E2DA95-E364-4E2A-80F2-16634C6B6EE3}"/>
    <cellStyle name="Vnos 2 2 5 2 3" xfId="4603" xr:uid="{1EEF3E20-4826-4A38-B2C9-BAA55325CEBB}"/>
    <cellStyle name="Vnos 2 2 5 2 3 2" xfId="7426" xr:uid="{DBCF7FA8-20B9-4201-867B-37AF8580358F}"/>
    <cellStyle name="Vnos 2 2 5 2 4" xfId="5395" xr:uid="{5B798607-6B10-4E35-971D-7E82C78FCAB2}"/>
    <cellStyle name="Vnos 2 2 5 2 4 2" xfId="8218" xr:uid="{4FD11EF9-9746-4784-A81F-C55DDC7EFE9B}"/>
    <cellStyle name="Vnos 2 2 5 2 5" xfId="5719" xr:uid="{9470AB23-C4B7-487C-A59F-954DF85FA389}"/>
    <cellStyle name="Vnos 2 2 5 2 5 2" xfId="8542" xr:uid="{23A2585E-F265-43CB-B0C6-C666CBF9AD91}"/>
    <cellStyle name="Vnos 2 2 5 2 6" xfId="6010" xr:uid="{88B3498A-7E51-4C4F-AD2B-A15075709761}"/>
    <cellStyle name="Vnos 2 2 5 2 6 2" xfId="8833" xr:uid="{C19EA1C4-C12F-40D6-A6E7-1DC251F47611}"/>
    <cellStyle name="Vnos 2 2 5 2 7" xfId="6703" xr:uid="{7DD790F4-79C3-4BD3-8CBF-B47C6AC81C23}"/>
    <cellStyle name="Vnos 2 2 5 3" xfId="3122" xr:uid="{10AF85B6-E17A-4628-8B87-D2412DE26FD0}"/>
    <cellStyle name="Vnos 2 2 5 3 2" xfId="4256" xr:uid="{DEA79C86-88E9-4F32-A321-29E17547F8BB}"/>
    <cellStyle name="Vnos 2 2 5 3 2 2" xfId="7079" xr:uid="{8B4786F3-7217-472E-9864-C467B460029D}"/>
    <cellStyle name="Vnos 2 2 5 3 3" xfId="4954" xr:uid="{1F4D3176-E0DB-40C8-8AEA-FF16B6FE903E}"/>
    <cellStyle name="Vnos 2 2 5 3 3 2" xfId="7777" xr:uid="{9287C49A-362E-4309-BF4D-93DD988BCD0D}"/>
    <cellStyle name="Vnos 2 2 5 3 4" xfId="2836" xr:uid="{86A2123B-6CC2-4356-9591-A33FF0FFD3E9}"/>
    <cellStyle name="Vnos 2 2 5 3 4 2" xfId="6327" xr:uid="{8DD87A93-E1B6-43EC-885B-98901F216F8B}"/>
    <cellStyle name="Vnos 2 2 5 3 5" xfId="4158" xr:uid="{B0A4A688-C760-48CB-8B50-846835A551A0}"/>
    <cellStyle name="Vnos 2 2 5 3 5 2" xfId="6981" xr:uid="{74D3C5F9-609E-45C7-BDF8-2F2ED3A668CE}"/>
    <cellStyle name="Vnos 2 2 5 3 6" xfId="4479" xr:uid="{55680F47-DB86-449C-A762-68B7DECBBD01}"/>
    <cellStyle name="Vnos 2 2 5 3 6 2" xfId="7302" xr:uid="{E1448E8E-72F4-41F1-9CAC-6F7C4BC78F48}"/>
    <cellStyle name="Vnos 2 2 5 3 7" xfId="6438" xr:uid="{DF40257D-B556-4DA6-82A5-99A22AE410F8}"/>
    <cellStyle name="Vnos 2 2 5 4" xfId="4513" xr:uid="{4DB84DA9-7081-42CE-9C85-2C512B7615E1}"/>
    <cellStyle name="Vnos 2 2 5 4 2" xfId="7336" xr:uid="{40A99ADF-9333-4180-A1A2-67FB4758E39F}"/>
    <cellStyle name="Vnos 2 2 5 5" xfId="2840" xr:uid="{0EDABEF1-1135-462E-8FA4-20471FA97FEF}"/>
    <cellStyle name="Vnos 2 2 5 5 2" xfId="6331" xr:uid="{60D95905-77F5-4193-8E21-BCD3E40ED519}"/>
    <cellStyle name="Vnos 2 2 5 6" xfId="4288" xr:uid="{E948C849-DC3C-4E01-B2FD-D8908780296D}"/>
    <cellStyle name="Vnos 2 2 5 6 2" xfId="7111" xr:uid="{901E57DD-8503-44D5-B338-807F4BC8BA7C}"/>
    <cellStyle name="Vnos 2 2 5 7" xfId="5530" xr:uid="{4B382F71-BC3D-4F39-B214-AEBFDCCA7965}"/>
    <cellStyle name="Vnos 2 2 5 7 2" xfId="8353" xr:uid="{856D5144-4625-41BA-AE73-9F27031784B0}"/>
    <cellStyle name="Vnos 2 2 5 8" xfId="2874" xr:uid="{66E0D5FE-414A-4A6C-937A-C01F1E5D8180}"/>
    <cellStyle name="Vnos 2 2 5 8 2" xfId="6365" xr:uid="{3754489F-F841-4E0D-AA27-F9170CD44A31}"/>
    <cellStyle name="Vnos 2 2 5 9" xfId="3537" xr:uid="{AEC8627D-1980-4033-A730-AD3F3CAB2770}"/>
    <cellStyle name="Vnos 2 2 6" xfId="1306" xr:uid="{00000000-0005-0000-0000-000029020000}"/>
    <cellStyle name="Vnos 2 2 6 10" xfId="6548" xr:uid="{4660C167-D1DA-44A9-98D1-2BD7E8D32966}"/>
    <cellStyle name="Vnos 2 2 6 2" xfId="3932" xr:uid="{F43B2043-23A4-4C86-8366-4E5DAC61A57E}"/>
    <cellStyle name="Vnos 2 2 6 2 2" xfId="4820" xr:uid="{6BF71FD4-2B23-484D-8FCD-7D3BE3E13E8E}"/>
    <cellStyle name="Vnos 2 2 6 2 2 2" xfId="7643" xr:uid="{7AABBEA5-E8D8-4902-9E5E-21A355A3162C}"/>
    <cellStyle name="Vnos 2 2 6 2 3" xfId="4328" xr:uid="{415C4BAC-FE32-4F1B-BFE6-97C82386F195}"/>
    <cellStyle name="Vnos 2 2 6 2 3 2" xfId="7151" xr:uid="{DC5E71B4-7CEE-40D2-BE70-08FD6666B782}"/>
    <cellStyle name="Vnos 2 2 6 2 4" xfId="5447" xr:uid="{43BD8650-DB21-4545-BA08-B6B550A942B1}"/>
    <cellStyle name="Vnos 2 2 6 2 4 2" xfId="8270" xr:uid="{2D916F31-1304-495A-AA6C-AEAA856D7F1F}"/>
    <cellStyle name="Vnos 2 2 6 2 5" xfId="5771" xr:uid="{EB2E736B-FBD6-4F72-8534-3C08F41EC6D8}"/>
    <cellStyle name="Vnos 2 2 6 2 5 2" xfId="8594" xr:uid="{EAFF0377-EBB4-490C-A23A-B81D37D3866A}"/>
    <cellStyle name="Vnos 2 2 6 2 6" xfId="6062" xr:uid="{1ABBF134-49B1-42DC-8B2E-C8E99D4C7B9A}"/>
    <cellStyle name="Vnos 2 2 6 2 6 2" xfId="8885" xr:uid="{E4F4F89B-BF27-49DF-9BA4-4FD90C23BB36}"/>
    <cellStyle name="Vnos 2 2 6 2 7" xfId="6755" xr:uid="{2471E8C6-9D8C-464C-A276-E2A4CFB087E0}"/>
    <cellStyle name="Vnos 2 2 6 3" xfId="3814" xr:uid="{3C8DB9B4-BC3C-4DE9-A287-0FE3E5B256B6}"/>
    <cellStyle name="Vnos 2 2 6 3 2" xfId="4702" xr:uid="{43E28E47-2477-4C9B-929A-4DB3F5CC6211}"/>
    <cellStyle name="Vnos 2 2 6 3 2 2" xfId="7525" xr:uid="{D4DF96A3-969E-4BAC-9809-2EF4066F9E72}"/>
    <cellStyle name="Vnos 2 2 6 3 3" xfId="4163" xr:uid="{86FA0F04-50BC-4545-9D73-4BB715695C5D}"/>
    <cellStyle name="Vnos 2 2 6 3 3 2" xfId="6986" xr:uid="{90EA9F7E-53F1-498E-A805-108C15217987}"/>
    <cellStyle name="Vnos 2 2 6 3 4" xfId="5329" xr:uid="{0486595F-4A37-4FFD-94A7-6A12137CDB9B}"/>
    <cellStyle name="Vnos 2 2 6 3 4 2" xfId="8152" xr:uid="{CBE9828C-6EC7-4D36-A550-8F44C35C44CF}"/>
    <cellStyle name="Vnos 2 2 6 3 5" xfId="5653" xr:uid="{33797C0C-F5CD-49B8-80CA-5FA2EDD97B34}"/>
    <cellStyle name="Vnos 2 2 6 3 5 2" xfId="8476" xr:uid="{FD72ED34-9D36-4F7A-9D20-B728FDEED3FB}"/>
    <cellStyle name="Vnos 2 2 6 3 6" xfId="5944" xr:uid="{3B92DA94-72B3-42D1-99FF-013AEB2F7744}"/>
    <cellStyle name="Vnos 2 2 6 3 6 2" xfId="8767" xr:uid="{FAEA9BD3-062E-4C71-BA41-6BA3514EAA8B}"/>
    <cellStyle name="Vnos 2 2 6 3 7" xfId="6637" xr:uid="{0E63E370-065E-40C0-8739-436ED4139677}"/>
    <cellStyle name="Vnos 2 2 6 4" xfId="4613" xr:uid="{DD883667-E744-415B-A806-A2D8E60D732D}"/>
    <cellStyle name="Vnos 2 2 6 4 2" xfId="7436" xr:uid="{68ED4238-4F7B-4AF3-AD7A-C56F6322E799}"/>
    <cellStyle name="Vnos 2 2 6 5" xfId="5035" xr:uid="{C6C47A12-8635-42D5-98FB-E80779499203}"/>
    <cellStyle name="Vnos 2 2 6 5 2" xfId="7858" xr:uid="{EA77DA8A-5096-47A4-B908-E6642C216627}"/>
    <cellStyle name="Vnos 2 2 6 6" xfId="5240" xr:uid="{90579E4C-63EA-40F5-9E78-B5E9B97A1D74}"/>
    <cellStyle name="Vnos 2 2 6 6 2" xfId="8063" xr:uid="{623C4A7E-F760-4920-ADF7-497722124D59}"/>
    <cellStyle name="Vnos 2 2 6 7" xfId="5564" xr:uid="{8C60D0A6-60B3-4CBC-8ECA-07E93B6E60C0}"/>
    <cellStyle name="Vnos 2 2 6 7 2" xfId="8387" xr:uid="{AAFDCCC4-0A05-4CA4-AE92-B6AB9FA52F47}"/>
    <cellStyle name="Vnos 2 2 6 8" xfId="5855" xr:uid="{03DE60BE-A991-4D7A-905C-FFCE121ABF76}"/>
    <cellStyle name="Vnos 2 2 6 8 2" xfId="8678" xr:uid="{45284C64-C58E-4C2E-BD79-FB463B3C8FDF}"/>
    <cellStyle name="Vnos 2 2 6 9" xfId="3725" xr:uid="{326213C8-992A-4525-901F-2607CB07EF96}"/>
    <cellStyle name="Vnos 2 2 7" xfId="1575" xr:uid="{00000000-0005-0000-0000-000029020000}"/>
    <cellStyle name="Vnos 2 2 7 2" xfId="4304" xr:uid="{033252EA-2645-4AC8-85DE-8EE845E72C68}"/>
    <cellStyle name="Vnos 2 2 7 2 2" xfId="7127" xr:uid="{8146C7CD-DD9E-4D61-AA56-6D0B031EE2DD}"/>
    <cellStyle name="Vnos 2 2 7 3" xfId="4019" xr:uid="{989E6D3D-412D-4EA8-B1FB-93D0482F7C7B}"/>
    <cellStyle name="Vnos 2 2 7 3 2" xfId="6842" xr:uid="{EABF2CD2-8E52-4C53-A5E4-6E6B7D0388B9}"/>
    <cellStyle name="Vnos 2 2 7 4" xfId="4972" xr:uid="{FB330003-ACC8-4B50-88D4-A500D69E428A}"/>
    <cellStyle name="Vnos 2 2 7 4 2" xfId="7795" xr:uid="{9BA751C4-266E-4E85-9B13-7E40797E9C83}"/>
    <cellStyle name="Vnos 2 2 7 5" xfId="4925" xr:uid="{32D4B19D-F236-4D63-9088-9D9407F3EB41}"/>
    <cellStyle name="Vnos 2 2 7 5 2" xfId="7748" xr:uid="{CAEA8159-BEC7-4111-990B-E69DB21E9706}"/>
    <cellStyle name="Vnos 2 2 7 6" xfId="5546" xr:uid="{50362C46-DE98-4020-8D26-8965C637CD53}"/>
    <cellStyle name="Vnos 2 2 7 6 2" xfId="8369" xr:uid="{BDF8CADF-B960-4906-9B0A-6745C24BEAFD}"/>
    <cellStyle name="Vnos 2 2 7 7" xfId="3214" xr:uid="{B1EF5AF9-41BA-47C8-B809-8E58345AF2CE}"/>
    <cellStyle name="Vnos 2 2 7 8" xfId="6451" xr:uid="{B09E49F2-E2A2-404D-A5EB-4A11D7844B5A}"/>
    <cellStyle name="Vnos 2 2 8" xfId="1600" xr:uid="{00000000-0005-0000-0000-000029020000}"/>
    <cellStyle name="Vnos 2 2 8 2" xfId="4259" xr:uid="{90CBB40E-2228-4D1A-86B3-7FEA7A1D1FA4}"/>
    <cellStyle name="Vnos 2 2 8 2 2" xfId="7082" xr:uid="{6DF186BC-76BB-4F45-AA16-7BA4E6197BE3}"/>
    <cellStyle name="Vnos 2 2 8 3" xfId="2620" xr:uid="{56CB599C-FB8E-4706-8C6B-78E11AAA378F}"/>
    <cellStyle name="Vnos 2 2 8 3 2" xfId="6247" xr:uid="{900EAB90-39C3-4E8E-97B7-2BE7196B76FC}"/>
    <cellStyle name="Vnos 2 2 8 4" xfId="4900" xr:uid="{0851DFE4-7546-471F-9591-04E7B0F50969}"/>
    <cellStyle name="Vnos 2 2 8 4 2" xfId="7723" xr:uid="{77DCAC13-F07F-4FE9-A0C4-D974624543ED}"/>
    <cellStyle name="Vnos 2 2 8 5" xfId="5100" xr:uid="{BD0C1A56-994E-4B7B-94DD-68A8C6B13871}"/>
    <cellStyle name="Vnos 2 2 8 5 2" xfId="7923" xr:uid="{5417316A-1D2D-4507-B982-00D3CAB88AA7}"/>
    <cellStyle name="Vnos 2 2 8 6" xfId="4592" xr:uid="{9954D2D5-A078-44BB-A24D-2CAAD29F9290}"/>
    <cellStyle name="Vnos 2 2 8 6 2" xfId="7415" xr:uid="{1461040C-D09B-43DB-8033-A5309595FF4B}"/>
    <cellStyle name="Vnos 2 2 8 7" xfId="3126" xr:uid="{84472408-46C4-4ADA-B4E2-D0794BEF3818}"/>
    <cellStyle name="Vnos 2 2 8 8" xfId="6440" xr:uid="{7369F09F-E1E8-4917-9728-F3C6A76164E4}"/>
    <cellStyle name="Vnos 2 2 9" xfId="1332" xr:uid="{00000000-0005-0000-0000-000029020000}"/>
    <cellStyle name="Vnos 2 2 9 2" xfId="4743" xr:uid="{36AF0BFF-95A4-4E8F-BB25-6C440A92F9F3}"/>
    <cellStyle name="Vnos 2 2 9 2 2" xfId="7566" xr:uid="{6D31800C-5C26-4E4E-9EEA-C6EAA31B938B}"/>
    <cellStyle name="Vnos 2 2 9 3" xfId="4971" xr:uid="{55EC0C3D-D000-47B4-8BD4-05833E6F6B0B}"/>
    <cellStyle name="Vnos 2 2 9 3 2" xfId="7794" xr:uid="{24E27A01-CE29-4659-ADC5-F926FB9BDF89}"/>
    <cellStyle name="Vnos 2 2 9 4" xfId="5370" xr:uid="{6A8B8BBD-6574-47E0-9EB5-2A43D76888DA}"/>
    <cellStyle name="Vnos 2 2 9 4 2" xfId="8193" xr:uid="{6AA980FB-552F-4F5F-828A-0901AC7127B1}"/>
    <cellStyle name="Vnos 2 2 9 5" xfId="5694" xr:uid="{A8518D1A-9F0F-418B-A902-62D314626A01}"/>
    <cellStyle name="Vnos 2 2 9 5 2" xfId="8517" xr:uid="{6C3E2548-F45B-4339-9846-783799C6258E}"/>
    <cellStyle name="Vnos 2 2 9 6" xfId="5985" xr:uid="{58F612D8-430A-4F6A-92A0-09250E875121}"/>
    <cellStyle name="Vnos 2 2 9 6 2" xfId="8808" xr:uid="{35EC3F96-33E2-4D0E-9050-F1CC2A50A364}"/>
    <cellStyle name="Vnos 2 2 9 7" xfId="3855" xr:uid="{8F8D3B83-5374-43D7-93E2-04A320F0649D}"/>
    <cellStyle name="Vnos 2 2 9 8" xfId="6678" xr:uid="{04A67D87-8CCD-4934-B0FC-0D0F981043C3}"/>
    <cellStyle name="Vnos 2 3" xfId="557" xr:uid="{00000000-0005-0000-0000-00002A020000}"/>
    <cellStyle name="Vnos 2 4" xfId="1307" xr:uid="{00000000-0005-0000-0000-000028020000}"/>
    <cellStyle name="Vnos 2 4 2" xfId="4248" xr:uid="{526B3FC8-8E46-42F6-9D69-4F8C0EDC6944}"/>
    <cellStyle name="Vnos 2 4 2 2" xfId="7071" xr:uid="{C1720CEF-35A8-4931-A5B7-25012AFC7E7B}"/>
    <cellStyle name="Vnos 2 4 3" xfId="4073" xr:uid="{8644897E-E672-42EE-A6BE-CF952FF8DE37}"/>
    <cellStyle name="Vnos 2 4 3 2" xfId="6896" xr:uid="{024114D7-A839-4CA9-B90A-218F532FB29D}"/>
    <cellStyle name="Vnos 2 4 4" xfId="4066" xr:uid="{DBD4F717-76D5-4E8D-A76B-F8908601325F}"/>
    <cellStyle name="Vnos 2 4 4 2" xfId="6889" xr:uid="{FAEF9F5E-8A6C-4CCA-8A1A-52DDB6269DC2}"/>
    <cellStyle name="Vnos 2 4 5" xfId="4139" xr:uid="{79CE75D2-CF14-45FB-8066-C693EEA698FA}"/>
    <cellStyle name="Vnos 2 4 5 2" xfId="6962" xr:uid="{0E4E123C-55D4-4570-ACCB-9B2AB6B136E7}"/>
    <cellStyle name="Vnos 2 4 6" xfId="4920" xr:uid="{D25E3838-CC08-4814-86D3-D7B3FCC2999B}"/>
    <cellStyle name="Vnos 2 4 6 2" xfId="7743" xr:uid="{654F7BBE-AAF2-420E-917A-A9E5CC4AD8CA}"/>
    <cellStyle name="Vnos 2 4 7" xfId="3114" xr:uid="{43AED870-5E15-400B-986C-91FC6AF51934}"/>
    <cellStyle name="Vnos 2 4 8" xfId="6431" xr:uid="{DC071DF9-FB5B-40AB-AEB0-55FCB1CEE966}"/>
    <cellStyle name="Vnos 2 5" xfId="823" xr:uid="{00000000-0005-0000-0000-000028020000}"/>
    <cellStyle name="Vnos 2 5 2" xfId="2579" xr:uid="{485182A7-5A8F-4C92-9C81-9C73F8A0CBE9}"/>
    <cellStyle name="Vnos 2 5 3" xfId="6230" xr:uid="{0674D944-9563-490E-9263-5DC6BECBF6AD}"/>
    <cellStyle name="Vnos 2 6" xfId="1565" xr:uid="{00000000-0005-0000-0000-000028020000}"/>
    <cellStyle name="Vnos 2 7" xfId="1080" xr:uid="{00000000-0005-0000-0000-000028020000}"/>
    <cellStyle name="Vnos 2 8" xfId="772" xr:uid="{00000000-0005-0000-0000-000028020000}"/>
    <cellStyle name="Vnos 2 9" xfId="1635" xr:uid="{00000000-0005-0000-0000-000028020000}"/>
    <cellStyle name="Vsota 2" xfId="137" xr:uid="{00000000-0005-0000-0000-00002B020000}"/>
    <cellStyle name="Vsota 2 10" xfId="1679" xr:uid="{00000000-0005-0000-0000-00002B020000}"/>
    <cellStyle name="Vsota 2 10 2" xfId="4244" xr:uid="{23E7D40E-499F-43E1-AF5E-5C8052EC7D13}"/>
    <cellStyle name="Vsota 2 10 2 2" xfId="7067" xr:uid="{536CAA76-F256-4FEF-AD5A-9E1A3587C4D7}"/>
    <cellStyle name="Vsota 2 10 3" xfId="4079" xr:uid="{638161AE-E369-46FF-8D12-7E4EEA214CE9}"/>
    <cellStyle name="Vsota 2 10 3 2" xfId="6902" xr:uid="{7EAF675A-A4C8-41C4-AF08-883305916100}"/>
    <cellStyle name="Vsota 2 10 4" xfId="4394" xr:uid="{B877646F-8F58-47FF-8C5B-3F3A93316245}"/>
    <cellStyle name="Vsota 2 10 4 2" xfId="7217" xr:uid="{DEFF9CDF-3C5C-4316-936B-324440AE3C35}"/>
    <cellStyle name="Vsota 2 10 5" xfId="5236" xr:uid="{710ACFE8-2A41-4D33-88C5-7E7768774546}"/>
    <cellStyle name="Vsota 2 10 5 2" xfId="8059" xr:uid="{E0F96F92-FCF4-4687-B6FF-D1DC5729620F}"/>
    <cellStyle name="Vsota 2 10 6" xfId="5233" xr:uid="{3C20630E-F5E0-46FF-974A-5F53FDB64268}"/>
    <cellStyle name="Vsota 2 10 6 2" xfId="8056" xr:uid="{43D64708-33F1-4AF5-B6EA-D251C842B1B5}"/>
    <cellStyle name="Vsota 2 10 7" xfId="3110" xr:uid="{260A2713-7316-4804-82B8-3AA3856915B3}"/>
    <cellStyle name="Vsota 2 10 8" xfId="6427" xr:uid="{0FB6A512-E245-4B48-BE6C-6BAEAE21833C}"/>
    <cellStyle name="Vsota 2 11" xfId="1410" xr:uid="{00000000-0005-0000-0000-00002B020000}"/>
    <cellStyle name="Vsota 2 11 2" xfId="4681" xr:uid="{AEFF4A8E-24AE-41AA-90F4-FAA6A2DC9B10}"/>
    <cellStyle name="Vsota 2 11 2 2" xfId="7504" xr:uid="{05D3E1C5-310B-47E9-8F95-7C13A2032D40}"/>
    <cellStyle name="Vsota 2 11 3" xfId="5020" xr:uid="{10DC3F62-0BD9-4EFC-A024-5937D2E7A106}"/>
    <cellStyle name="Vsota 2 11 3 2" xfId="7843" xr:uid="{60854F49-74B4-4167-8203-414960AB1C7B}"/>
    <cellStyle name="Vsota 2 11 4" xfId="5308" xr:uid="{D10C23CD-9999-48A0-919C-AF103D25ADC8}"/>
    <cellStyle name="Vsota 2 11 4 2" xfId="8131" xr:uid="{622DE0AA-53B4-477F-88F1-92423552C72F}"/>
    <cellStyle name="Vsota 2 11 5" xfId="5632" xr:uid="{429907DE-4DB0-49AC-9C55-2D6A0795725E}"/>
    <cellStyle name="Vsota 2 11 5 2" xfId="8455" xr:uid="{15718575-773E-4F4F-83FF-A125AAE37FCC}"/>
    <cellStyle name="Vsota 2 11 6" xfId="5923" xr:uid="{3DE4381A-BB9F-4774-8561-6579459D8BCC}"/>
    <cellStyle name="Vsota 2 11 6 2" xfId="8746" xr:uid="{2B0AD895-8907-4FD3-BBA8-A11BD710933E}"/>
    <cellStyle name="Vsota 2 11 7" xfId="3793" xr:uid="{499AF321-E787-4DDA-BAED-9BDA6C678700}"/>
    <cellStyle name="Vsota 2 11 8" xfId="6616" xr:uid="{C31B425A-91E3-4A65-BE94-AC4D341F68D5}"/>
    <cellStyle name="Vsota 2 12" xfId="1732" xr:uid="{00000000-0005-0000-0000-00002B020000}"/>
    <cellStyle name="Vsota 2 12 2" xfId="2580" xr:uid="{0C4305E9-B08A-4D38-844F-2F897B32C24B}"/>
    <cellStyle name="Vsota 2 12 3" xfId="6231" xr:uid="{9839A532-E7DF-4E42-B17A-A556391AAE18}"/>
    <cellStyle name="Vsota 2 13" xfId="4555" xr:uid="{0E5877C0-63A3-4FD2-805C-D2EB07DB6318}"/>
    <cellStyle name="Vsota 2 13 2" xfId="7378" xr:uid="{AC39F293-7C26-403B-9F02-3DFEBA5C7AB9}"/>
    <cellStyle name="Vsota 2 14" xfId="4590" xr:uid="{FB8FB6C3-51E5-4550-A40F-B88D273134EE}"/>
    <cellStyle name="Vsota 2 14 2" xfId="7413" xr:uid="{7F98B7CD-C2FA-45E1-8061-4D2C245366BA}"/>
    <cellStyle name="Vsota 2 15" xfId="5548" xr:uid="{F557169A-5440-43F3-B06B-06CE514C3D27}"/>
    <cellStyle name="Vsota 2 15 2" xfId="8371" xr:uid="{4D35B7CC-9FCD-4B20-8025-F4CBB02CB784}"/>
    <cellStyle name="Vsota 2 16" xfId="2128" xr:uid="{A0C913C2-6B36-454B-92AA-54A377031286}"/>
    <cellStyle name="Vsota 2 2" xfId="264" xr:uid="{00000000-0005-0000-0000-00002C020000}"/>
    <cellStyle name="Vsota 2 2 10" xfId="1327" xr:uid="{00000000-0005-0000-0000-00002C020000}"/>
    <cellStyle name="Vsota 2 2 10 2" xfId="2684" xr:uid="{93D3718F-21C4-48F7-BFCF-BC08A4CBF71E}"/>
    <cellStyle name="Vsota 2 2 10 3" xfId="6255" xr:uid="{6FB4C040-4415-42E9-AAB4-7A4691FF1B4B}"/>
    <cellStyle name="Vsota 2 2 11" xfId="788" xr:uid="{00000000-0005-0000-0000-00002C020000}"/>
    <cellStyle name="Vsota 2 2 11 2" xfId="4609" xr:uid="{ABEDE917-FCAC-4BA3-980D-048F0E9ADD5B}"/>
    <cellStyle name="Vsota 2 2 11 3" xfId="7432" xr:uid="{5E93759C-58B0-4CDC-9215-3D8AD29F1685}"/>
    <cellStyle name="Vsota 2 2 12" xfId="1112" xr:uid="{00000000-0005-0000-0000-00002C020000}"/>
    <cellStyle name="Vsota 2 2 12 2" xfId="4997" xr:uid="{8A1A0532-7ED1-47BB-A9B5-4236A446C1D3}"/>
    <cellStyle name="Vsota 2 2 12 3" xfId="7820" xr:uid="{F069D1D2-5DCE-46CD-A0D4-32A4D6A0B949}"/>
    <cellStyle name="Vsota 2 2 13" xfId="1669" xr:uid="{00000000-0005-0000-0000-00002C020000}"/>
    <cellStyle name="Vsota 2 2 14" xfId="1676" xr:uid="{00000000-0005-0000-0000-00002C020000}"/>
    <cellStyle name="Vsota 2 2 15" xfId="1707" xr:uid="{00000000-0005-0000-0000-00002C020000}"/>
    <cellStyle name="Vsota 2 2 16" xfId="1825" xr:uid="{00000000-0005-0000-0000-00002C020000}"/>
    <cellStyle name="Vsota 2 2 17" xfId="1719" xr:uid="{00000000-0005-0000-0000-00002C020000}"/>
    <cellStyle name="Vsota 2 2 18" xfId="2298" xr:uid="{11594E57-0F29-40BE-A7DC-E1BA20DD0164}"/>
    <cellStyle name="Vsota 2 2 2" xfId="661" xr:uid="{A92D3AC6-E419-4EDD-BE74-B6F32892156B}"/>
    <cellStyle name="Vsota 2 2 2 10" xfId="1603" xr:uid="{A92D3AC6-E419-4EDD-BE74-B6F32892156B}"/>
    <cellStyle name="Vsota 2 2 2 11" xfId="1114" xr:uid="{A92D3AC6-E419-4EDD-BE74-B6F32892156B}"/>
    <cellStyle name="Vsota 2 2 2 12" xfId="1692" xr:uid="{A92D3AC6-E419-4EDD-BE74-B6F32892156B}"/>
    <cellStyle name="Vsota 2 2 2 13" xfId="2021" xr:uid="{A92D3AC6-E419-4EDD-BE74-B6F32892156B}"/>
    <cellStyle name="Vsota 2 2 2 14" xfId="2414" xr:uid="{9F9E3792-82F2-43C0-A14D-E861403BB830}"/>
    <cellStyle name="Vsota 2 2 2 15" xfId="6152" xr:uid="{D5D0AB16-6B0A-4E90-84E2-076EBC9ABF6E}"/>
    <cellStyle name="Vsota 2 2 2 2" xfId="1213" xr:uid="{A92D3AC6-E419-4EDD-BE74-B6F32892156B}"/>
    <cellStyle name="Vsota 2 2 2 2 2" xfId="4454" xr:uid="{19C7AAA8-7BAB-410D-B4A3-A8546B27DAF6}"/>
    <cellStyle name="Vsota 2 2 2 2 2 2" xfId="7277" xr:uid="{B88DA8D5-953B-42CA-864A-BF890E90AA59}"/>
    <cellStyle name="Vsota 2 2 2 2 3" xfId="2536" xr:uid="{0054D1E3-3910-48B4-A721-6D54805835D1}"/>
    <cellStyle name="Vsota 2 2 2 2 3 2" xfId="6194" xr:uid="{700918AD-4162-45CB-A306-EB0D6D8736D6}"/>
    <cellStyle name="Vsota 2 2 2 2 4" xfId="4334" xr:uid="{2E877852-289F-4D0F-8F7B-1CE11021E3BC}"/>
    <cellStyle name="Vsota 2 2 2 2 4 2" xfId="7157" xr:uid="{05141973-B7E4-4006-8D96-F82F6E655B8C}"/>
    <cellStyle name="Vsota 2 2 2 2 5" xfId="5046" xr:uid="{47F4567F-2F5C-441E-AD69-17F29E104CF1}"/>
    <cellStyle name="Vsota 2 2 2 2 5 2" xfId="7869" xr:uid="{2C603DE5-7111-4132-ACD8-00624FCC7EE6}"/>
    <cellStyle name="Vsota 2 2 2 2 6" xfId="5235" xr:uid="{6E0C54DF-0E2B-4F55-A4BF-8B6387B2EBF8}"/>
    <cellStyle name="Vsota 2 2 2 2 6 2" xfId="8058" xr:uid="{214B6AC0-977F-4D23-BDA9-F1E7B3DC7CCC}"/>
    <cellStyle name="Vsota 2 2 2 2 7" xfId="3440" xr:uid="{BEE8F5E3-6C3A-47C2-A0E9-879B2092FCF0}"/>
    <cellStyle name="Vsota 2 2 2 2 8" xfId="6510" xr:uid="{BA340155-C8A3-4F2F-96D2-676CF736413D}"/>
    <cellStyle name="Vsota 2 2 2 3" xfId="1462" xr:uid="{A92D3AC6-E419-4EDD-BE74-B6F32892156B}"/>
    <cellStyle name="Vsota 2 2 2 3 2" xfId="4737" xr:uid="{A164A0A1-E419-4278-922C-B6D0EBD3CAD3}"/>
    <cellStyle name="Vsota 2 2 2 3 2 2" xfId="7560" xr:uid="{BCF9125B-6860-4131-B730-06F7E0827078}"/>
    <cellStyle name="Vsota 2 2 2 3 3" xfId="4545" xr:uid="{05C0F8C9-200C-4D85-A7AC-C5A6BD70DAD9}"/>
    <cellStyle name="Vsota 2 2 2 3 3 2" xfId="7368" xr:uid="{005A5EFF-DCF7-40FE-9123-515E923172AB}"/>
    <cellStyle name="Vsota 2 2 2 3 4" xfId="5364" xr:uid="{18229F87-488D-47D3-B55A-22204594C3F1}"/>
    <cellStyle name="Vsota 2 2 2 3 4 2" xfId="8187" xr:uid="{001A04F2-992C-4737-B5A2-DB05012A5289}"/>
    <cellStyle name="Vsota 2 2 2 3 5" xfId="5688" xr:uid="{E86E011B-5B24-40E1-8AF0-02529465B437}"/>
    <cellStyle name="Vsota 2 2 2 3 5 2" xfId="8511" xr:uid="{86993575-669B-45C4-9325-CCD64B072BE8}"/>
    <cellStyle name="Vsota 2 2 2 3 6" xfId="5979" xr:uid="{B01710D1-8302-4353-8EDB-EA6A6BD6355D}"/>
    <cellStyle name="Vsota 2 2 2 3 6 2" xfId="8802" xr:uid="{C7D194F1-CBF2-41B4-A78E-A9D13B4CAABF}"/>
    <cellStyle name="Vsota 2 2 2 3 7" xfId="3849" xr:uid="{976DBCCD-92A9-473A-AFFE-C17F200C5385}"/>
    <cellStyle name="Vsota 2 2 2 3 8" xfId="6672" xr:uid="{03E876FE-52E1-487E-B90C-DDF18FE26BA0}"/>
    <cellStyle name="Vsota 2 2 2 4" xfId="1323" xr:uid="{A92D3AC6-E419-4EDD-BE74-B6F32892156B}"/>
    <cellStyle name="Vsota 2 2 2 4 2" xfId="4261" xr:uid="{232DCAEC-B737-4CEA-BE6E-DE17BD598F67}"/>
    <cellStyle name="Vsota 2 2 2 4 2 2" xfId="7084" xr:uid="{FA8538BC-C70A-4F00-A946-6A420688D13F}"/>
    <cellStyle name="Vsota 2 2 2 4 3" xfId="4038" xr:uid="{96687475-8278-4F86-BB88-68B515976D95}"/>
    <cellStyle name="Vsota 2 2 2 4 3 2" xfId="6861" xr:uid="{ABF62C08-0D4A-4D43-9CD5-DFA4055C4DEC}"/>
    <cellStyle name="Vsota 2 2 2 4 4" xfId="4559" xr:uid="{1225BC51-0F82-45AD-ABCF-E3BE5EF15DFF}"/>
    <cellStyle name="Vsota 2 2 2 4 4 2" xfId="7382" xr:uid="{71B1A835-464A-4F2E-854D-E36B3BCBF041}"/>
    <cellStyle name="Vsota 2 2 2 4 5" xfId="4048" xr:uid="{CD85E63E-774C-4086-A7D3-0C089F8D5B3A}"/>
    <cellStyle name="Vsota 2 2 2 4 5 2" xfId="6871" xr:uid="{E7E6A517-0752-480F-926A-B2E272F6B369}"/>
    <cellStyle name="Vsota 2 2 2 4 6" xfId="4008" xr:uid="{CAB34A61-E699-4B03-9203-CCB1AC103CE9}"/>
    <cellStyle name="Vsota 2 2 2 4 6 2" xfId="6831" xr:uid="{8D64F9A6-58B9-4DB4-842A-423D40B21F91}"/>
    <cellStyle name="Vsota 2 2 2 4 7" xfId="3129" xr:uid="{C804E5D2-E3C1-4F25-BC0F-0F77B1BEF577}"/>
    <cellStyle name="Vsota 2 2 2 4 8" xfId="6441" xr:uid="{6BF7932B-758B-4DB6-852E-C3C91012941D}"/>
    <cellStyle name="Vsota 2 2 2 5" xfId="1415" xr:uid="{A92D3AC6-E419-4EDD-BE74-B6F32892156B}"/>
    <cellStyle name="Vsota 2 2 2 5 2" xfId="2977" xr:uid="{3152EFE0-12D2-4C72-87AE-A73C24113421}"/>
    <cellStyle name="Vsota 2 2 2 5 3" xfId="6381" xr:uid="{163A33C0-7032-4DBE-A7A3-581831051803}"/>
    <cellStyle name="Vsota 2 2 2 6" xfId="1084" xr:uid="{A92D3AC6-E419-4EDD-BE74-B6F32892156B}"/>
    <cellStyle name="Vsota 2 2 2 6 2" xfId="4431" xr:uid="{85EA9587-9501-4BA4-A333-9B5E76161638}"/>
    <cellStyle name="Vsota 2 2 2 6 3" xfId="7254" xr:uid="{40CB8B8A-2767-42CB-BBB7-FF511263D872}"/>
    <cellStyle name="Vsota 2 2 2 7" xfId="1104" xr:uid="{A92D3AC6-E419-4EDD-BE74-B6F32892156B}"/>
    <cellStyle name="Vsota 2 2 2 7 2" xfId="2506" xr:uid="{8E31197D-BB00-4E2B-ACD1-9D3A0D9BE03F}"/>
    <cellStyle name="Vsota 2 2 2 7 3" xfId="6164" xr:uid="{A8B60056-D580-4454-BE44-B66DC177B5F7}"/>
    <cellStyle name="Vsota 2 2 2 8" xfId="1073" xr:uid="{A92D3AC6-E419-4EDD-BE74-B6F32892156B}"/>
    <cellStyle name="Vsota 2 2 2 9" xfId="1042" xr:uid="{A92D3AC6-E419-4EDD-BE74-B6F32892156B}"/>
    <cellStyle name="Vsota 2 2 3" xfId="941" xr:uid="{00000000-0005-0000-0000-00002C020000}"/>
    <cellStyle name="Vsota 2 2 3 10" xfId="6533" xr:uid="{59ED6EC3-2FFD-42DE-8123-1750221C719A}"/>
    <cellStyle name="Vsota 2 2 3 2" xfId="3886" xr:uid="{5E3730D2-D383-47C9-80C6-9C9B58A32D1F}"/>
    <cellStyle name="Vsota 2 2 3 2 2" xfId="4774" xr:uid="{BA143A7B-6FFB-4BC0-A5D3-E49EA57E7ACB}"/>
    <cellStyle name="Vsota 2 2 3 2 2 2" xfId="7597" xr:uid="{0664353E-4996-4F55-811A-2DE67ED6B0F9}"/>
    <cellStyle name="Vsota 2 2 3 2 3" xfId="4150" xr:uid="{E25F9828-41A8-4760-AB29-19739F59DAC9}"/>
    <cellStyle name="Vsota 2 2 3 2 3 2" xfId="6973" xr:uid="{2135FEC8-CBCE-40EE-AC8C-917A92594973}"/>
    <cellStyle name="Vsota 2 2 3 2 4" xfId="5401" xr:uid="{0666E34B-AFE2-46B8-A497-F238097FA2AB}"/>
    <cellStyle name="Vsota 2 2 3 2 4 2" xfId="8224" xr:uid="{DB44A661-CDB1-4305-BA6A-94C7C13DCB1D}"/>
    <cellStyle name="Vsota 2 2 3 2 5" xfId="5725" xr:uid="{72208D88-2ACA-4445-828B-5A26CEDEEEAF}"/>
    <cellStyle name="Vsota 2 2 3 2 5 2" xfId="8548" xr:uid="{15F983CF-77EA-4B80-B177-389ED97F16DD}"/>
    <cellStyle name="Vsota 2 2 3 2 6" xfId="6016" xr:uid="{907FAB87-CC82-4210-86AB-952235DFBEA5}"/>
    <cellStyle name="Vsota 2 2 3 2 6 2" xfId="8839" xr:uid="{1BAF6E8C-2F25-44E1-B47E-E8AD7F3DEBFF}"/>
    <cellStyle name="Vsota 2 2 3 2 7" xfId="6709" xr:uid="{134D13DA-F4E3-4900-B0B9-CE927BAF1C2C}"/>
    <cellStyle name="Vsota 2 2 3 3" xfId="3097" xr:uid="{9E0F1286-1931-4C7E-BD4C-7E3C4F65A857}"/>
    <cellStyle name="Vsota 2 2 3 3 2" xfId="4231" xr:uid="{F2B40BF2-E9C1-4E35-A96F-65CDA6E08D29}"/>
    <cellStyle name="Vsota 2 2 3 3 2 2" xfId="7054" xr:uid="{EB52180D-D9E1-4DB8-BE1E-89C3D0B109CF}"/>
    <cellStyle name="Vsota 2 2 3 3 3" xfId="4070" xr:uid="{9F7C2BA3-9CD9-4557-BC37-AB29AE5696BD}"/>
    <cellStyle name="Vsota 2 2 3 3 3 2" xfId="6893" xr:uid="{DDFFB4C4-3862-4E51-9839-507EB05978F6}"/>
    <cellStyle name="Vsota 2 2 3 3 4" xfId="4179" xr:uid="{32264C5A-F7F7-4CE2-826E-3C86F08ACF1F}"/>
    <cellStyle name="Vsota 2 2 3 3 4 2" xfId="7002" xr:uid="{08B0BB25-5DCA-49F8-BF42-2B1DA9AC96A8}"/>
    <cellStyle name="Vsota 2 2 3 3 5" xfId="4009" xr:uid="{670AAE67-90F4-4375-A4C4-76FA0FA34B5B}"/>
    <cellStyle name="Vsota 2 2 3 3 5 2" xfId="6832" xr:uid="{D1241E59-987F-4F20-A174-15EB1ACFA45C}"/>
    <cellStyle name="Vsota 2 2 3 3 6" xfId="4045" xr:uid="{3945BA8A-7D95-4125-ACC8-8031F24F8AC7}"/>
    <cellStyle name="Vsota 2 2 3 3 6 2" xfId="6868" xr:uid="{1C872C17-CB0D-4EDD-BCB4-5F2FD4CF6112}"/>
    <cellStyle name="Vsota 2 2 3 3 7" xfId="6415" xr:uid="{74BDEAA3-6729-4CE1-9AF8-2E0197C6CB5B}"/>
    <cellStyle name="Vsota 2 2 3 4" xfId="4523" xr:uid="{54138D8B-38EE-4D6D-A153-065FFD1DAAD1}"/>
    <cellStyle name="Vsota 2 2 3 4 2" xfId="7346" xr:uid="{08E06716-C1A0-44EF-A5E1-F9E3C8E8E1AC}"/>
    <cellStyle name="Vsota 2 2 3 5" xfId="5063" xr:uid="{C8760CE6-D12E-459C-AB0F-3E7A2BD14EDE}"/>
    <cellStyle name="Vsota 2 2 3 5 2" xfId="7886" xr:uid="{56D41111-1D49-4B05-84F9-0635691F0662}"/>
    <cellStyle name="Vsota 2 2 3 6" xfId="4981" xr:uid="{90D69E7B-6E5C-43C1-94B2-9C1150D2A946}"/>
    <cellStyle name="Vsota 2 2 3 6 2" xfId="7804" xr:uid="{1AFBE465-D826-4AAE-906B-34596F74AEF2}"/>
    <cellStyle name="Vsota 2 2 3 7" xfId="5536" xr:uid="{7C5DAD57-FC98-479B-814D-87180C65FE4D}"/>
    <cellStyle name="Vsota 2 2 3 7 2" xfId="8359" xr:uid="{B03B9C03-8F98-4363-818A-11D3D576F9CB}"/>
    <cellStyle name="Vsota 2 2 3 8" xfId="2576" xr:uid="{0302BF42-0326-49F4-943C-B32EB38C6621}"/>
    <cellStyle name="Vsota 2 2 3 8 2" xfId="6227" xr:uid="{86179EB4-8765-4794-9C3A-5350256A74F1}"/>
    <cellStyle name="Vsota 2 2 3 9" xfId="3549" xr:uid="{B4BDC8D0-A0EE-4D93-875C-A6455C174771}"/>
    <cellStyle name="Vsota 2 2 4" xfId="1050" xr:uid="{00000000-0005-0000-0000-00002C020000}"/>
    <cellStyle name="Vsota 2 2 4 10" xfId="6559" xr:uid="{BFF95430-A370-4154-A97D-9E8861985D93}"/>
    <cellStyle name="Vsota 2 2 4 2" xfId="3943" xr:uid="{202ADF4B-641E-4278-8207-79D3FAE82850}"/>
    <cellStyle name="Vsota 2 2 4 2 2" xfId="4831" xr:uid="{3125188B-4100-46FA-8088-6DAB8E033A3D}"/>
    <cellStyle name="Vsota 2 2 4 2 2 2" xfId="7654" xr:uid="{A4CAEAAB-C3BE-4DA3-B3ED-6855B8EBB46B}"/>
    <cellStyle name="Vsota 2 2 4 2 3" xfId="2552" xr:uid="{9F5CF687-AE57-4DB9-A611-3799B58D07F7}"/>
    <cellStyle name="Vsota 2 2 4 2 3 2" xfId="6204" xr:uid="{692ACE6A-050C-4A04-8FF9-0D5A2C5236C4}"/>
    <cellStyle name="Vsota 2 2 4 2 4" xfId="5458" xr:uid="{FB758028-3C1E-4FE1-B1F4-7AAC5E81FA8C}"/>
    <cellStyle name="Vsota 2 2 4 2 4 2" xfId="8281" xr:uid="{3ECB803E-0F47-4A45-8EC5-15530DB54E8E}"/>
    <cellStyle name="Vsota 2 2 4 2 5" xfId="5782" xr:uid="{3B2FC3FF-D0B2-4F00-A877-EDD7C1DB429F}"/>
    <cellStyle name="Vsota 2 2 4 2 5 2" xfId="8605" xr:uid="{C8CB4C20-6DCF-4D0B-A716-9C7C33484960}"/>
    <cellStyle name="Vsota 2 2 4 2 6" xfId="6073" xr:uid="{3ED5F0FB-9519-4109-A14E-4CC6673A4767}"/>
    <cellStyle name="Vsota 2 2 4 2 6 2" xfId="8896" xr:uid="{409E9BE8-49CE-4F54-A4CB-A49E190CD971}"/>
    <cellStyle name="Vsota 2 2 4 2 7" xfId="6766" xr:uid="{7820E72B-CFE8-4C72-BF2F-A55405E2BFD1}"/>
    <cellStyle name="Vsota 2 2 4 3" xfId="3308" xr:uid="{60FC7D70-B65A-4547-A7D5-3AE70C4271F4}"/>
    <cellStyle name="Vsota 2 2 4 3 2" xfId="4359" xr:uid="{5CFAF839-4EF5-45E7-B0EA-6E5B6872782C}"/>
    <cellStyle name="Vsota 2 2 4 3 2 2" xfId="7182" xr:uid="{326F35A0-CF4C-410A-A081-796D7CFC513A}"/>
    <cellStyle name="Vsota 2 2 4 3 3" xfId="5086" xr:uid="{53767C4D-6591-4EB9-9466-ABF0D40BF0F2}"/>
    <cellStyle name="Vsota 2 2 4 3 3 2" xfId="7909" xr:uid="{9D09D3F2-FE02-476F-8E23-FCF7F95FD1FF}"/>
    <cellStyle name="Vsota 2 2 4 3 4" xfId="4180" xr:uid="{7EDEC57E-0AB4-4FC5-B7A8-143D3B828341}"/>
    <cellStyle name="Vsota 2 2 4 3 4 2" xfId="7003" xr:uid="{AB188925-BAAD-4CE8-AC10-163426306B5B}"/>
    <cellStyle name="Vsota 2 2 4 3 5" xfId="4951" xr:uid="{E9BBADCA-8D49-40FF-A6CD-250000AE46DE}"/>
    <cellStyle name="Vsota 2 2 4 3 5 2" xfId="7774" xr:uid="{2B251645-271E-4E86-A54B-EB84B7C5B4D0}"/>
    <cellStyle name="Vsota 2 2 4 3 6" xfId="4530" xr:uid="{BC7040C3-A2BB-40F3-AFF0-6FBA36AAAC1F}"/>
    <cellStyle name="Vsota 2 2 4 3 6 2" xfId="7353" xr:uid="{37E24090-2990-4216-B936-FB5B1EF9FCF4}"/>
    <cellStyle name="Vsota 2 2 4 3 7" xfId="6465" xr:uid="{74319C29-6115-4BA1-8309-16AC1BED556C}"/>
    <cellStyle name="Vsota 2 2 4 4" xfId="4624" xr:uid="{01C333D4-96EF-455C-AD80-B333E1A1CFCF}"/>
    <cellStyle name="Vsota 2 2 4 4 2" xfId="7447" xr:uid="{1163818D-2DEE-4BAC-9100-9786E73A79AC}"/>
    <cellStyle name="Vsota 2 2 4 5" xfId="4996" xr:uid="{E5036FCE-38D1-4D20-9843-01B577AF992E}"/>
    <cellStyle name="Vsota 2 2 4 5 2" xfId="7819" xr:uid="{35414357-BE4F-4FFF-B281-9E53CFF6F6F7}"/>
    <cellStyle name="Vsota 2 2 4 6" xfId="5251" xr:uid="{B18AB82A-11F0-4C74-A239-98BC82F13258}"/>
    <cellStyle name="Vsota 2 2 4 6 2" xfId="8074" xr:uid="{9C04206A-BA97-4D5D-A1C4-0A9398BCE10D}"/>
    <cellStyle name="Vsota 2 2 4 7" xfId="5575" xr:uid="{52C61AAC-7837-4C0B-B3BA-A9611F1FACD5}"/>
    <cellStyle name="Vsota 2 2 4 7 2" xfId="8398" xr:uid="{6A0FF01B-EFE8-4A2C-8184-23886ACA770C}"/>
    <cellStyle name="Vsota 2 2 4 8" xfId="5866" xr:uid="{27C7F55D-E7E0-4B14-834C-86F8A670EF13}"/>
    <cellStyle name="Vsota 2 2 4 8 2" xfId="8689" xr:uid="{DBACF90F-9B85-4650-BDD7-059612DEA98C}"/>
    <cellStyle name="Vsota 2 2 4 9" xfId="3736" xr:uid="{54071EFC-5D09-49CD-807D-6899EF7BB25E}"/>
    <cellStyle name="Vsota 2 2 5" xfId="1479" xr:uid="{00000000-0005-0000-0000-00002C020000}"/>
    <cellStyle name="Vsota 2 2 5 10" xfId="6522" xr:uid="{716F8FE9-2A35-4280-B31A-4C82175DC179}"/>
    <cellStyle name="Vsota 2 2 5 2" xfId="3875" xr:uid="{4E39F2D0-0A64-4226-8A6F-A01CEC96C80D}"/>
    <cellStyle name="Vsota 2 2 5 2 2" xfId="4763" xr:uid="{04202D23-95D9-4D80-B741-F59D47F7CA06}"/>
    <cellStyle name="Vsota 2 2 5 2 2 2" xfId="7586" xr:uid="{1CEBC892-3665-4741-AF1C-8A7B123B3F4F}"/>
    <cellStyle name="Vsota 2 2 5 2 3" xfId="4120" xr:uid="{405D80E3-3306-4956-9801-4F132C9AD90A}"/>
    <cellStyle name="Vsota 2 2 5 2 3 2" xfId="6943" xr:uid="{ED9E2D07-55CF-49AD-92D0-6A4CB4061694}"/>
    <cellStyle name="Vsota 2 2 5 2 4" xfId="5390" xr:uid="{D89ADC66-5444-4BCB-BA7B-E8F09FBEB18A}"/>
    <cellStyle name="Vsota 2 2 5 2 4 2" xfId="8213" xr:uid="{40FDDA13-BD2C-4B3B-BCCA-4017DECAB5CC}"/>
    <cellStyle name="Vsota 2 2 5 2 5" xfId="5714" xr:uid="{78D46AC5-0080-4BC9-807B-D9E64F104861}"/>
    <cellStyle name="Vsota 2 2 5 2 5 2" xfId="8537" xr:uid="{FBF8E2B2-CD5B-4423-80C4-FC566BBAFD98}"/>
    <cellStyle name="Vsota 2 2 5 2 6" xfId="6005" xr:uid="{08355FD2-6F9D-4C03-9290-80EF3E7CAB95}"/>
    <cellStyle name="Vsota 2 2 5 2 6 2" xfId="8828" xr:uid="{DA95118B-ACDD-4286-BE7E-8878B79872E5}"/>
    <cellStyle name="Vsota 2 2 5 2 7" xfId="6698" xr:uid="{5FDA2B73-5548-48BA-A676-B8ECE6B05D49}"/>
    <cellStyle name="Vsota 2 2 5 3" xfId="3838" xr:uid="{AF389AFD-3747-4265-B7BF-30BDE28ADDF6}"/>
    <cellStyle name="Vsota 2 2 5 3 2" xfId="4726" xr:uid="{3B68D91B-191B-4460-A735-E351C8B1FCD4}"/>
    <cellStyle name="Vsota 2 2 5 3 2 2" xfId="7549" xr:uid="{93B23441-90B2-4D25-B939-BE77C1783D7F}"/>
    <cellStyle name="Vsota 2 2 5 3 3" xfId="5000" xr:uid="{81D49F19-DDEA-42E9-B1F8-A3F896191486}"/>
    <cellStyle name="Vsota 2 2 5 3 3 2" xfId="7823" xr:uid="{6E93F9AB-6EC4-4771-939B-CEA0B22AEDAF}"/>
    <cellStyle name="Vsota 2 2 5 3 4" xfId="5353" xr:uid="{2DC9492A-4C2A-4AC9-80E6-7B470F7EACDC}"/>
    <cellStyle name="Vsota 2 2 5 3 4 2" xfId="8176" xr:uid="{B7A765A6-8650-4C0C-97F0-A6E6E2D9DFCF}"/>
    <cellStyle name="Vsota 2 2 5 3 5" xfId="5677" xr:uid="{272507B4-C213-4B27-95F5-9D6365C0624E}"/>
    <cellStyle name="Vsota 2 2 5 3 5 2" xfId="8500" xr:uid="{E8B5294F-874C-408D-B33B-24E731221E8E}"/>
    <cellStyle name="Vsota 2 2 5 3 6" xfId="5968" xr:uid="{50C78613-86B5-418F-8400-3602119E9582}"/>
    <cellStyle name="Vsota 2 2 5 3 6 2" xfId="8791" xr:uid="{74872489-5E85-4945-A84E-E3B72C238D63}"/>
    <cellStyle name="Vsota 2 2 5 3 7" xfId="6661" xr:uid="{A903037C-4EE9-4FEA-8C32-17692F60640D}"/>
    <cellStyle name="Vsota 2 2 5 4" xfId="4508" xr:uid="{86101964-A8C1-439D-B27A-20D082797DEF}"/>
    <cellStyle name="Vsota 2 2 5 4 2" xfId="7331" xr:uid="{8451ADDE-5AAF-4DE7-9D65-280B7B47D0AF}"/>
    <cellStyle name="Vsota 2 2 5 5" xfId="4984" xr:uid="{14C4A2FB-4253-4EC3-9A08-4E944B23FF28}"/>
    <cellStyle name="Vsota 2 2 5 5 2" xfId="7807" xr:uid="{98E1C25C-36BD-44A7-B101-D8F537A520FE}"/>
    <cellStyle name="Vsota 2 2 5 6" xfId="4914" xr:uid="{A2C2AD9C-EB9D-4C4B-B510-CA2CAAAF670C}"/>
    <cellStyle name="Vsota 2 2 5 6 2" xfId="7737" xr:uid="{78CEE996-0E6B-4572-A3F1-4391E494E3B2}"/>
    <cellStyle name="Vsota 2 2 5 7" xfId="5525" xr:uid="{8A7F526C-1296-4ED5-943E-A3C4FA46E882}"/>
    <cellStyle name="Vsota 2 2 5 7 2" xfId="8348" xr:uid="{6A341364-C4A4-4861-B2ED-B6A3FA2F5700}"/>
    <cellStyle name="Vsota 2 2 5 8" xfId="5059" xr:uid="{1738DA8C-05F2-4241-B4BD-252638AC1933}"/>
    <cellStyle name="Vsota 2 2 5 8 2" xfId="7882" xr:uid="{6D4EDE65-F778-4444-BC9E-A07AAD6AA042}"/>
    <cellStyle name="Vsota 2 2 5 9" xfId="3532" xr:uid="{8F2B3979-1DA1-4C20-B31E-3A9FFBE38D22}"/>
    <cellStyle name="Vsota 2 2 6" xfId="1077" xr:uid="{00000000-0005-0000-0000-00002C020000}"/>
    <cellStyle name="Vsota 2 2 6 10" xfId="6525" xr:uid="{2902941B-F52B-4139-8B55-B7262BE0C375}"/>
    <cellStyle name="Vsota 2 2 6 2" xfId="3878" xr:uid="{82864772-7315-44B4-BB2E-7041DAFD571C}"/>
    <cellStyle name="Vsota 2 2 6 2 2" xfId="4766" xr:uid="{5E8BC1E0-C16C-4AC6-A96C-E1B96906AB67}"/>
    <cellStyle name="Vsota 2 2 6 2 2 2" xfId="7589" xr:uid="{59FC9898-889A-4B18-ADBC-750EE2006B68}"/>
    <cellStyle name="Vsota 2 2 6 2 3" xfId="4499" xr:uid="{FFE6166A-9EA5-4E2C-8601-EACF24A72F98}"/>
    <cellStyle name="Vsota 2 2 6 2 3 2" xfId="7322" xr:uid="{BB374768-8775-4706-82D2-854D4C85F7FD}"/>
    <cellStyle name="Vsota 2 2 6 2 4" xfId="5393" xr:uid="{A53AB4A5-03CA-47C7-915A-D745F29215BE}"/>
    <cellStyle name="Vsota 2 2 6 2 4 2" xfId="8216" xr:uid="{6A008ED7-71C4-4EC2-A5E5-0C9002E1F30A}"/>
    <cellStyle name="Vsota 2 2 6 2 5" xfId="5717" xr:uid="{336C3690-2170-4B93-B5BD-8F2592A02D03}"/>
    <cellStyle name="Vsota 2 2 6 2 5 2" xfId="8540" xr:uid="{DF5D89E4-7A9F-427D-86FD-C6A379E0361F}"/>
    <cellStyle name="Vsota 2 2 6 2 6" xfId="6008" xr:uid="{A3FB8EE6-30D0-4E81-A829-3449E950528F}"/>
    <cellStyle name="Vsota 2 2 6 2 6 2" xfId="8831" xr:uid="{81E57567-4488-4F94-B458-DBB7FD3A7102}"/>
    <cellStyle name="Vsota 2 2 6 2 7" xfId="6701" xr:uid="{A25AFB20-9D15-4724-B5A3-925C636AB1A0}"/>
    <cellStyle name="Vsota 2 2 6 3" xfId="3312" xr:uid="{794210F6-4DCA-42F9-966F-FCED1577879C}"/>
    <cellStyle name="Vsota 2 2 6 3 2" xfId="4363" xr:uid="{E6E197EA-3F4B-43A2-9AA7-7F4786B2B3A8}"/>
    <cellStyle name="Vsota 2 2 6 3 2 2" xfId="7186" xr:uid="{AAF75EE7-21C4-47E9-9CAA-CB012499C688}"/>
    <cellStyle name="Vsota 2 2 6 3 3" xfId="5114" xr:uid="{CF092C78-492E-4498-BF48-7EC797E5AE63}"/>
    <cellStyle name="Vsota 2 2 6 3 3 2" xfId="7937" xr:uid="{15594833-BB38-4C2F-88AB-ECE9B87677EB}"/>
    <cellStyle name="Vsota 2 2 6 3 4" xfId="4094" xr:uid="{0CA122C7-4A4D-45A8-A66B-382EEFA5103A}"/>
    <cellStyle name="Vsota 2 2 6 3 4 2" xfId="6917" xr:uid="{3D44DD96-5EFE-4898-8DB3-B4926248909E}"/>
    <cellStyle name="Vsota 2 2 6 3 5" xfId="2775" xr:uid="{1E839A7C-07DF-41C6-B351-D90AE345C36E}"/>
    <cellStyle name="Vsota 2 2 6 3 5 2" xfId="6266" xr:uid="{7D13CD19-B156-4114-8299-61F018F45955}"/>
    <cellStyle name="Vsota 2 2 6 3 6" xfId="4181" xr:uid="{60505600-C8D0-4E9B-9AAD-434BF2D7F60E}"/>
    <cellStyle name="Vsota 2 2 6 3 6 2" xfId="7004" xr:uid="{F09590C4-B75C-4887-B08E-E17F4FA4C852}"/>
    <cellStyle name="Vsota 2 2 6 3 7" xfId="6469" xr:uid="{5ED6151F-3F59-488E-9B66-F9A356233D72}"/>
    <cellStyle name="Vsota 2 2 6 4" xfId="4511" xr:uid="{1BA09DB0-2799-4454-92E7-8FC056D75EE2}"/>
    <cellStyle name="Vsota 2 2 6 4 2" xfId="7334" xr:uid="{BB3FFA38-7B87-421E-97F7-86516849A868}"/>
    <cellStyle name="Vsota 2 2 6 5" xfId="4159" xr:uid="{61639E05-7487-4DB9-A664-6C7E239C5B04}"/>
    <cellStyle name="Vsota 2 2 6 5 2" xfId="6982" xr:uid="{0E9D5A7E-79F3-48B7-9FB3-229419979322}"/>
    <cellStyle name="Vsota 2 2 6 6" xfId="4059" xr:uid="{8DBF359B-F43C-4377-84C1-BF8DF6CB98A5}"/>
    <cellStyle name="Vsota 2 2 6 6 2" xfId="6882" xr:uid="{9E299E88-B377-45D4-940F-6888ED763AF7}"/>
    <cellStyle name="Vsota 2 2 6 7" xfId="5528" xr:uid="{CAF3BEC2-9938-47ED-9362-40773B747CF7}"/>
    <cellStyle name="Vsota 2 2 6 7 2" xfId="8351" xr:uid="{C52DDF8B-FDAE-457E-933C-A26FA2304EE3}"/>
    <cellStyle name="Vsota 2 2 6 8" xfId="4422" xr:uid="{519688CA-E47D-475C-B2F2-83D620C19868}"/>
    <cellStyle name="Vsota 2 2 6 8 2" xfId="7245" xr:uid="{C1ECCF81-CED4-470C-9C03-49B929A0C559}"/>
    <cellStyle name="Vsota 2 2 6 9" xfId="3535" xr:uid="{B2D0976C-8E8A-477A-864D-245FF272C455}"/>
    <cellStyle name="Vsota 2 2 7" xfId="1102" xr:uid="{00000000-0005-0000-0000-00002C020000}"/>
    <cellStyle name="Vsota 2 2 7 2" xfId="4305" xr:uid="{F59CBFE3-44C5-414A-9AF4-36F2BB390016}"/>
    <cellStyle name="Vsota 2 2 7 2 2" xfId="7128" xr:uid="{EB530615-21E8-4D2F-82BB-359B8E4BAE08}"/>
    <cellStyle name="Vsota 2 2 7 3" xfId="4199" xr:uid="{824FE0CC-32AC-441A-A0DD-7448B2664875}"/>
    <cellStyle name="Vsota 2 2 7 3 2" xfId="7022" xr:uid="{A0D8DE86-4218-4AE7-9537-A2B8EAB444C4}"/>
    <cellStyle name="Vsota 2 2 7 4" xfId="4071" xr:uid="{67697720-FBE2-4DA8-B351-CDFA5F5CF9A7}"/>
    <cellStyle name="Vsota 2 2 7 4 2" xfId="6894" xr:uid="{964B2820-BC24-496D-A86B-5ADC9399C8FB}"/>
    <cellStyle name="Vsota 2 2 7 5" xfId="4033" xr:uid="{5C129410-06B2-4EDE-B56F-7ED793E3BEC3}"/>
    <cellStyle name="Vsota 2 2 7 5 2" xfId="6856" xr:uid="{6C52D8FB-C9FE-4BF2-8597-2EB609E06026}"/>
    <cellStyle name="Vsota 2 2 7 6" xfId="4053" xr:uid="{6AC6B4A0-1434-42F9-B006-C9C3D2975DDE}"/>
    <cellStyle name="Vsota 2 2 7 6 2" xfId="6876" xr:uid="{E87D24D1-4DCC-4A79-8281-558E642A35A9}"/>
    <cellStyle name="Vsota 2 2 7 7" xfId="3215" xr:uid="{F1F75FC6-1FA1-4FA8-8691-0C426E84A426}"/>
    <cellStyle name="Vsota 2 2 7 8" xfId="6452" xr:uid="{E1282B1D-2294-4646-953D-F53A07A3B43E}"/>
    <cellStyle name="Vsota 2 2 8" xfId="1341" xr:uid="{00000000-0005-0000-0000-00002C020000}"/>
    <cellStyle name="Vsota 2 2 8 2" xfId="4220" xr:uid="{3BEE7374-6BCB-4211-81B2-D68A17632370}"/>
    <cellStyle name="Vsota 2 2 8 2 2" xfId="7043" xr:uid="{DE48B872-3D5E-4E69-B908-3A79C0CF4170}"/>
    <cellStyle name="Vsota 2 2 8 3" xfId="4950" xr:uid="{A83CBF9D-4C89-4FC1-B61E-C5C75D6B307A}"/>
    <cellStyle name="Vsota 2 2 8 3 2" xfId="7773" xr:uid="{D4F852FA-61B2-435D-854E-FEC5529A4BE9}"/>
    <cellStyle name="Vsota 2 2 8 4" xfId="4980" xr:uid="{A88839C0-E609-4A21-8CCD-693DBA5A118B}"/>
    <cellStyle name="Vsota 2 2 8 4 2" xfId="7803" xr:uid="{1D6BB8CF-CC2B-4B8A-A2AD-7253CAB2FD55}"/>
    <cellStyle name="Vsota 2 2 8 5" xfId="4558" xr:uid="{B0067D56-5C56-4AC5-8E3A-1A990BB7002E}"/>
    <cellStyle name="Vsota 2 2 8 5 2" xfId="7381" xr:uid="{FFC02FB7-81FD-40D0-AA63-1D989FAEC57B}"/>
    <cellStyle name="Vsota 2 2 8 6" xfId="4116" xr:uid="{8DFA7497-B20A-41B1-909E-D81F07F5BA01}"/>
    <cellStyle name="Vsota 2 2 8 6 2" xfId="6939" xr:uid="{2D63298F-F744-454D-984E-B31DAB6A7BAE}"/>
    <cellStyle name="Vsota 2 2 8 7" xfId="3085" xr:uid="{E035F531-74AC-4EE4-896C-ECC82D14C4F7}"/>
    <cellStyle name="Vsota 2 2 8 8" xfId="6407" xr:uid="{EDFF38C5-58E7-44B4-8EBC-0A7167871AD1}"/>
    <cellStyle name="Vsota 2 2 9" xfId="855" xr:uid="{00000000-0005-0000-0000-00002C020000}"/>
    <cellStyle name="Vsota 2 2 9 2" xfId="4782" xr:uid="{07CDC696-B12D-4A59-8FB5-9E97CF032F6B}"/>
    <cellStyle name="Vsota 2 2 9 2 2" xfId="7605" xr:uid="{6F70F406-7F5A-42E9-8D5C-44AA1AFA8FAE}"/>
    <cellStyle name="Vsota 2 2 9 3" xfId="2791" xr:uid="{B038B478-2C4C-4186-8CAB-E52F5357D3DF}"/>
    <cellStyle name="Vsota 2 2 9 3 2" xfId="6282" xr:uid="{DA1B9711-A6BA-428D-BC58-41623A0CB46D}"/>
    <cellStyle name="Vsota 2 2 9 4" xfId="5409" xr:uid="{DF4E9705-7E2A-411D-B20B-E7993BF0876F}"/>
    <cellStyle name="Vsota 2 2 9 4 2" xfId="8232" xr:uid="{241CC6C0-54FC-4471-89E0-CF567867B350}"/>
    <cellStyle name="Vsota 2 2 9 5" xfId="5733" xr:uid="{BEEEE30E-C4D2-4063-B1F7-D611B48F6115}"/>
    <cellStyle name="Vsota 2 2 9 5 2" xfId="8556" xr:uid="{3DBA2DCD-7BC5-4BDB-9538-7FFAA609D5FE}"/>
    <cellStyle name="Vsota 2 2 9 6" xfId="6024" xr:uid="{D6050852-7616-460E-8AC6-9A4DBD0F7158}"/>
    <cellStyle name="Vsota 2 2 9 6 2" xfId="8847" xr:uid="{2EF68007-7CAD-4B58-ADFD-9BC7701E9A3E}"/>
    <cellStyle name="Vsota 2 2 9 7" xfId="3894" xr:uid="{BB0A8E4C-C31A-4511-A948-FF28DA65F8A8}"/>
    <cellStyle name="Vsota 2 2 9 8" xfId="6717" xr:uid="{E5F584E5-42C3-4717-BC8C-FB3BEE691D66}"/>
    <cellStyle name="Vsota 2 3" xfId="558" xr:uid="{00000000-0005-0000-0000-00002D020000}"/>
    <cellStyle name="Vsota 2 4" xfId="574" xr:uid="{804216C6-0752-4DCD-814A-3FCAC94C3AF5}"/>
    <cellStyle name="Vsota 2 4 10" xfId="1085" xr:uid="{804216C6-0752-4DCD-814A-3FCAC94C3AF5}"/>
    <cellStyle name="Vsota 2 4 11" xfId="1646" xr:uid="{804216C6-0752-4DCD-814A-3FCAC94C3AF5}"/>
    <cellStyle name="Vsota 2 4 12" xfId="1703" xr:uid="{804216C6-0752-4DCD-814A-3FCAC94C3AF5}"/>
    <cellStyle name="Vsota 2 4 13" xfId="1934" xr:uid="{804216C6-0752-4DCD-814A-3FCAC94C3AF5}"/>
    <cellStyle name="Vsota 2 4 14" xfId="2327" xr:uid="{C8B42410-7EE4-4F3D-99B2-BE4CA72BCC22}"/>
    <cellStyle name="Vsota 2 4 15" xfId="6145" xr:uid="{3947A41D-58AF-43E8-AEE0-6C59D21FE4F4}"/>
    <cellStyle name="Vsota 2 4 2" xfId="1127" xr:uid="{804216C6-0752-4DCD-814A-3FCAC94C3AF5}"/>
    <cellStyle name="Vsota 2 4 2 2" xfId="4403" xr:uid="{46223BFB-5368-477C-BDE8-CF8B940D02A1}"/>
    <cellStyle name="Vsota 2 4 2 2 2" xfId="7226" xr:uid="{04F4FC41-6268-42FC-8621-4A4724012CEF}"/>
    <cellStyle name="Vsota 2 4 2 3" xfId="5043" xr:uid="{63BF21DE-EC29-4790-82CF-BFF8D1FE641A}"/>
    <cellStyle name="Vsota 2 4 2 3 2" xfId="7866" xr:uid="{AC2D5715-82F8-4377-A124-785B5B765C2D}"/>
    <cellStyle name="Vsota 2 4 2 4" xfId="4410" xr:uid="{F0132FBA-7890-4DC3-954C-09BD26D156E5}"/>
    <cellStyle name="Vsota 2 4 2 4 2" xfId="7233" xr:uid="{6CB28987-1E88-40E6-A000-D7CFE5E8844D}"/>
    <cellStyle name="Vsota 2 4 2 5" xfId="4923" xr:uid="{E8A2FCF9-7AFE-426D-8AFF-52A95FF5F06A}"/>
    <cellStyle name="Vsota 2 4 2 5 2" xfId="7746" xr:uid="{85F9A3BF-8207-4E87-B6D1-784F383F181B}"/>
    <cellStyle name="Vsota 2 4 2 6" xfId="4963" xr:uid="{B8AC8A13-0F72-417B-8D2B-74DAADE3E694}"/>
    <cellStyle name="Vsota 2 4 2 6 2" xfId="7786" xr:uid="{44550603-7875-4927-9340-DF6E2C15696D}"/>
    <cellStyle name="Vsota 2 4 2 7" xfId="3353" xr:uid="{492D8EFA-3530-4A6D-A327-421C834B24BF}"/>
    <cellStyle name="Vsota 2 4 2 8" xfId="6503" xr:uid="{8553580C-C009-46A5-A60E-0C1292BC90CB}"/>
    <cellStyle name="Vsota 2 4 3" xfId="1418" xr:uid="{804216C6-0752-4DCD-814A-3FCAC94C3AF5}"/>
    <cellStyle name="Vsota 2 4 3 2" xfId="4715" xr:uid="{F3E50E23-D897-4580-A59B-A82BA9445B4D}"/>
    <cellStyle name="Vsota 2 4 3 2 2" xfId="7538" xr:uid="{A61FD10B-0BA9-4631-B536-13F7467A9A68}"/>
    <cellStyle name="Vsota 2 4 3 3" xfId="4567" xr:uid="{3D6CD2F1-051A-4D1B-A869-A7493B9637E2}"/>
    <cellStyle name="Vsota 2 4 3 3 2" xfId="7390" xr:uid="{2F2B99B1-E076-48F2-B007-BDDC7D17E3D7}"/>
    <cellStyle name="Vsota 2 4 3 4" xfId="5342" xr:uid="{3F2040B7-9C9D-4C8E-9E1B-ACEB1DC59A60}"/>
    <cellStyle name="Vsota 2 4 3 4 2" xfId="8165" xr:uid="{6DB0F80D-367E-4413-92D3-6135B74BD048}"/>
    <cellStyle name="Vsota 2 4 3 5" xfId="5666" xr:uid="{287ABAAD-F812-420E-8E4E-5A4A3084BB30}"/>
    <cellStyle name="Vsota 2 4 3 5 2" xfId="8489" xr:uid="{22D2BFAE-977F-4F86-90D3-97FAE4D58147}"/>
    <cellStyle name="Vsota 2 4 3 6" xfId="5957" xr:uid="{5336694A-A5C0-4B27-B67D-61871A8FC59C}"/>
    <cellStyle name="Vsota 2 4 3 6 2" xfId="8780" xr:uid="{47FB1553-C2B6-473F-BB1D-808170353822}"/>
    <cellStyle name="Vsota 2 4 3 7" xfId="3827" xr:uid="{3073CC3E-DFF1-4FB4-BD02-CD4DA710E14C}"/>
    <cellStyle name="Vsota 2 4 3 8" xfId="6650" xr:uid="{60524629-42F7-4218-96B0-9B2346A9DC2D}"/>
    <cellStyle name="Vsota 2 4 4" xfId="835" xr:uid="{804216C6-0752-4DCD-814A-3FCAC94C3AF5}"/>
    <cellStyle name="Vsota 2 4 4 2" xfId="4251" xr:uid="{AD37F5C4-47C5-4CF1-96E3-B7485708E3F1}"/>
    <cellStyle name="Vsota 2 4 4 2 2" xfId="7074" xr:uid="{2BA4087B-64CD-45E1-BC49-48A571B4BD10}"/>
    <cellStyle name="Vsota 2 4 4 3" xfId="4913" xr:uid="{00C31AD3-AC74-4DBD-B847-E90A9F2A1E8D}"/>
    <cellStyle name="Vsota 2 4 4 3 2" xfId="7736" xr:uid="{3F697DFC-1F9C-4222-B80A-AFD4D64829A1}"/>
    <cellStyle name="Vsota 2 4 4 4" xfId="5138" xr:uid="{1B1B4FC2-2D08-4714-A4F6-983773E9BD4C}"/>
    <cellStyle name="Vsota 2 4 4 4 2" xfId="7961" xr:uid="{35FB46F5-97BA-43B7-A883-DE73477A4AED}"/>
    <cellStyle name="Vsota 2 4 4 5" xfId="2568" xr:uid="{2E260FBE-532B-4E37-8E12-DEC0E13AD464}"/>
    <cellStyle name="Vsota 2 4 4 5 2" xfId="6220" xr:uid="{192805F6-A7F3-49F6-BF55-0F51BE9D6B3C}"/>
    <cellStyle name="Vsota 2 4 4 6" xfId="5523" xr:uid="{198F91F3-B4D9-4925-AA3E-8EA4A8DE2E5D}"/>
    <cellStyle name="Vsota 2 4 4 6 2" xfId="8346" xr:uid="{B3D2DC43-D286-48E5-8412-AC38B94B4445}"/>
    <cellStyle name="Vsota 2 4 4 7" xfId="3117" xr:uid="{3978997C-D842-4D24-9636-B839BBD975D3}"/>
    <cellStyle name="Vsota 2 4 4 8" xfId="6434" xr:uid="{C4B5FBA1-3B09-4687-814B-2DAD487A4671}"/>
    <cellStyle name="Vsota 2 4 5" xfId="1414" xr:uid="{804216C6-0752-4DCD-814A-3FCAC94C3AF5}"/>
    <cellStyle name="Vsota 2 4 5 2" xfId="2890" xr:uid="{9982A23F-064E-4552-80A5-C887D6E8249A}"/>
    <cellStyle name="Vsota 2 4 5 3" xfId="6374" xr:uid="{D28554B1-790C-4293-A924-8380323D8636}"/>
    <cellStyle name="Vsota 2 4 6" xfId="1060" xr:uid="{804216C6-0752-4DCD-814A-3FCAC94C3AF5}"/>
    <cellStyle name="Vsota 2 4 6 2" xfId="4147" xr:uid="{070F2ADC-6C06-4079-A9B5-9DE091209619}"/>
    <cellStyle name="Vsota 2 4 6 3" xfId="6970" xr:uid="{745B7648-04A2-4B89-A6B1-4B9439D96AC2}"/>
    <cellStyle name="Vsota 2 4 7" xfId="1425" xr:uid="{804216C6-0752-4DCD-814A-3FCAC94C3AF5}"/>
    <cellStyle name="Vsota 2 4 7 2" xfId="4605" xr:uid="{BD211FB9-6E56-4EB8-B9BC-DE6DF4B64C13}"/>
    <cellStyle name="Vsota 2 4 7 3" xfId="7428" xr:uid="{3E711B2E-3207-43C0-B7AA-2F5539B7D99A}"/>
    <cellStyle name="Vsota 2 4 8" xfId="843" xr:uid="{804216C6-0752-4DCD-814A-3FCAC94C3AF5}"/>
    <cellStyle name="Vsota 2 4 9" xfId="764" xr:uid="{804216C6-0752-4DCD-814A-3FCAC94C3AF5}"/>
    <cellStyle name="Vsota 2 5" xfId="831" xr:uid="{00000000-0005-0000-0000-00002B020000}"/>
    <cellStyle name="Vsota 2 5 10" xfId="6564" xr:uid="{AB624873-BDEA-4F43-A80E-D6DE926E049C}"/>
    <cellStyle name="Vsota 2 5 2" xfId="3948" xr:uid="{04D4266E-F3F5-45B7-9B66-95EE3E050B02}"/>
    <cellStyle name="Vsota 2 5 2 2" xfId="4836" xr:uid="{14DE21D6-EEE8-4E74-BC4B-DB31C89E4E9A}"/>
    <cellStyle name="Vsota 2 5 2 2 2" xfId="7659" xr:uid="{0C5819AE-3F9A-4FCD-82B2-066824B1A7D2}"/>
    <cellStyle name="Vsota 2 5 2 3" xfId="4081" xr:uid="{1E24C64C-6365-405D-9BF5-D1CDA003EF5B}"/>
    <cellStyle name="Vsota 2 5 2 3 2" xfId="6904" xr:uid="{7CBB23DB-3F16-43FA-A12A-4C0D8FA0A2EF}"/>
    <cellStyle name="Vsota 2 5 2 4" xfId="5463" xr:uid="{6FFAE372-F46B-42BB-9820-94037E77F694}"/>
    <cellStyle name="Vsota 2 5 2 4 2" xfId="8286" xr:uid="{994DAB8E-4DE4-4A8F-9777-FC7BC4E369AA}"/>
    <cellStyle name="Vsota 2 5 2 5" xfId="5787" xr:uid="{E9E9D025-FFB3-433D-AC30-533D8E174EF0}"/>
    <cellStyle name="Vsota 2 5 2 5 2" xfId="8610" xr:uid="{4B24496F-C5BF-4176-94F0-8D195210B7F3}"/>
    <cellStyle name="Vsota 2 5 2 6" xfId="6078" xr:uid="{1C474776-D5FD-4CA6-8519-B2F9C9AC2D3C}"/>
    <cellStyle name="Vsota 2 5 2 6 2" xfId="8901" xr:uid="{5B0FAC40-77A3-49D7-8C41-8DB2AA377A1B}"/>
    <cellStyle name="Vsota 2 5 2 7" xfId="6771" xr:uid="{CCE2FD39-1210-4663-A931-FF20469117C2}"/>
    <cellStyle name="Vsota 2 5 3" xfId="3321" xr:uid="{687ED4A4-E842-49C6-AA10-E6CF2107A6C0}"/>
    <cellStyle name="Vsota 2 5 3 2" xfId="4372" xr:uid="{5BF0AFD6-4FDC-40A2-9D97-ACC57AB70262}"/>
    <cellStyle name="Vsota 2 5 3 2 2" xfId="7195" xr:uid="{5EB8D2C0-62A5-4331-B015-095399E60C1C}"/>
    <cellStyle name="Vsota 2 5 3 3" xfId="5040" xr:uid="{4AED58C4-5BFD-403E-A157-13FFAA2F83E4}"/>
    <cellStyle name="Vsota 2 5 3 3 2" xfId="7863" xr:uid="{E9F80994-CC88-468A-8360-FC6CE00412B5}"/>
    <cellStyle name="Vsota 2 5 3 4" xfId="4909" xr:uid="{FABA6326-E5FB-416F-B213-91DAE1B8B9E3}"/>
    <cellStyle name="Vsota 2 5 3 4 2" xfId="7732" xr:uid="{19F989CC-804E-4F60-887E-924386DF653F}"/>
    <cellStyle name="Vsota 2 5 3 5" xfId="2866" xr:uid="{13C71AC9-0FC0-43FD-995F-2141BC1A0E84}"/>
    <cellStyle name="Vsota 2 5 3 5 2" xfId="6357" xr:uid="{33CBC9EE-521A-4064-BAFD-AFC5D32670DC}"/>
    <cellStyle name="Vsota 2 5 3 6" xfId="5062" xr:uid="{14C9CE2B-C30D-4619-9A3A-625085BB6609}"/>
    <cellStyle name="Vsota 2 5 3 6 2" xfId="7885" xr:uid="{1CA1181F-5771-4643-B836-80D238F9242B}"/>
    <cellStyle name="Vsota 2 5 3 7" xfId="6478" xr:uid="{6CDF7F10-9F22-4F61-9473-FDD0ECB58307}"/>
    <cellStyle name="Vsota 2 5 4" xfId="4629" xr:uid="{AA452783-7EA9-4D00-A3DB-6D1A92B6B8CF}"/>
    <cellStyle name="Vsota 2 5 4 2" xfId="7452" xr:uid="{0AD6DE31-C48E-4224-B43E-6DD18FFE7E94}"/>
    <cellStyle name="Vsota 2 5 5" xfId="5109" xr:uid="{91B3D2C3-DD3A-4C84-8CB2-CCFEA8F0F6A8}"/>
    <cellStyle name="Vsota 2 5 5 2" xfId="7932" xr:uid="{323F8E1A-68D1-448A-BC9C-E1F201BBBF92}"/>
    <cellStyle name="Vsota 2 5 6" xfId="5256" xr:uid="{5BE755BE-5627-46FB-810D-B4951BC0C2FF}"/>
    <cellStyle name="Vsota 2 5 6 2" xfId="8079" xr:uid="{F9766E9C-6BE1-4528-BD7F-BD6DC7B6DC6D}"/>
    <cellStyle name="Vsota 2 5 7" xfId="5580" xr:uid="{02F21CDF-A485-4F0C-A354-65DD7B4A4199}"/>
    <cellStyle name="Vsota 2 5 7 2" xfId="8403" xr:uid="{A8A89214-3043-485D-9660-FA24E57C6219}"/>
    <cellStyle name="Vsota 2 5 8" xfId="5871" xr:uid="{0EB4AA76-C0BB-4B9D-A398-234AF9C0EB02}"/>
    <cellStyle name="Vsota 2 5 8 2" xfId="8694" xr:uid="{5FA8D1C3-7C3C-4408-AFBF-62EEF1D81421}"/>
    <cellStyle name="Vsota 2 5 9" xfId="3741" xr:uid="{E955F394-4FEE-4234-BEB4-2F8E264BAA01}"/>
    <cellStyle name="Vsota 2 6" xfId="771" xr:uid="{00000000-0005-0000-0000-00002B020000}"/>
    <cellStyle name="Vsota 2 6 10" xfId="6567" xr:uid="{C3A01681-F17A-4D3F-B857-182C2018CCCE}"/>
    <cellStyle name="Vsota 2 6 2" xfId="3951" xr:uid="{15F23788-4E9B-4B10-90A3-E35B89884C36}"/>
    <cellStyle name="Vsota 2 6 2 2" xfId="4839" xr:uid="{03B1B2AC-5E2F-40D0-B1C6-78E222212736}"/>
    <cellStyle name="Vsota 2 6 2 2 2" xfId="7662" xr:uid="{F9DF1FB3-905D-4538-BA2D-764D87B6D840}"/>
    <cellStyle name="Vsota 2 6 2 3" xfId="4353" xr:uid="{EE189988-49F7-4785-A3F4-A14CF1D6C251}"/>
    <cellStyle name="Vsota 2 6 2 3 2" xfId="7176" xr:uid="{21A64042-E903-4D26-B457-B44EB3FEA9EA}"/>
    <cellStyle name="Vsota 2 6 2 4" xfId="5466" xr:uid="{AB1F50EB-7079-43F1-A948-32A4097AA814}"/>
    <cellStyle name="Vsota 2 6 2 4 2" xfId="8289" xr:uid="{A916A20C-D110-41BD-99CD-24E9F2030216}"/>
    <cellStyle name="Vsota 2 6 2 5" xfId="5790" xr:uid="{89E42C9E-8DC6-4994-9A8E-0D9762C5CE0C}"/>
    <cellStyle name="Vsota 2 6 2 5 2" xfId="8613" xr:uid="{82749009-9BF7-4BCF-9719-1F3EEDAE0C7B}"/>
    <cellStyle name="Vsota 2 6 2 6" xfId="6081" xr:uid="{7DC2E19C-44C7-402F-B328-33C4C4B290AB}"/>
    <cellStyle name="Vsota 2 6 2 6 2" xfId="8904" xr:uid="{6D263748-ADEA-4115-A859-D830B836F598}"/>
    <cellStyle name="Vsota 2 6 2 7" xfId="6774" xr:uid="{A141A164-8140-49A5-BA79-5D654086EFA0}"/>
    <cellStyle name="Vsota 2 6 3" xfId="3843" xr:uid="{ABFB8A9F-B231-4D20-BD00-0ADCC38C9EBE}"/>
    <cellStyle name="Vsota 2 6 3 2" xfId="4731" xr:uid="{FDA4AAE7-04C8-4151-A2F1-B234CDBEF594}"/>
    <cellStyle name="Vsota 2 6 3 2 2" xfId="7554" xr:uid="{994F1D55-16B1-4497-8F72-48153FF8C843}"/>
    <cellStyle name="Vsota 2 6 3 3" xfId="5091" xr:uid="{DBD51768-8E65-4C1E-8151-9C07F7E55209}"/>
    <cellStyle name="Vsota 2 6 3 3 2" xfId="7914" xr:uid="{7189DDAA-F42A-43A5-9F8F-C730E78B9E2B}"/>
    <cellStyle name="Vsota 2 6 3 4" xfId="5358" xr:uid="{08B8B05D-2062-49B0-BE7F-35383DEDDCC5}"/>
    <cellStyle name="Vsota 2 6 3 4 2" xfId="8181" xr:uid="{2C03A10C-52B0-477A-B611-C7F1A0851F3B}"/>
    <cellStyle name="Vsota 2 6 3 5" xfId="5682" xr:uid="{3950A595-9754-4780-B42C-4C72C9EBF09C}"/>
    <cellStyle name="Vsota 2 6 3 5 2" xfId="8505" xr:uid="{1E989582-8090-489A-9125-F05901BBD172}"/>
    <cellStyle name="Vsota 2 6 3 6" xfId="5973" xr:uid="{3EA45D15-787D-4EE7-B2F5-FB5F4D669181}"/>
    <cellStyle name="Vsota 2 6 3 6 2" xfId="8796" xr:uid="{BA7D5224-9C31-4122-AB97-CF878C88528C}"/>
    <cellStyle name="Vsota 2 6 3 7" xfId="6666" xr:uid="{574B8123-D37B-4ED1-9940-059159566030}"/>
    <cellStyle name="Vsota 2 6 4" xfId="4632" xr:uid="{D0309BF7-1531-4973-8FE1-1BCA67BC2F4F}"/>
    <cellStyle name="Vsota 2 6 4 2" xfId="7455" xr:uid="{6C252E22-7ACB-415D-BFA9-9D81414EBADD}"/>
    <cellStyle name="Vsota 2 6 5" xfId="5048" xr:uid="{9DFC452E-51BA-4EB2-A871-C9CFAA6C06FD}"/>
    <cellStyle name="Vsota 2 6 5 2" xfId="7871" xr:uid="{D6474130-2682-44D3-8E89-05ACB8717648}"/>
    <cellStyle name="Vsota 2 6 6" xfId="5259" xr:uid="{78154C0E-FF9D-4DCC-870D-F42A6914606B}"/>
    <cellStyle name="Vsota 2 6 6 2" xfId="8082" xr:uid="{EE9B1340-B7AF-4234-93D1-546C3980B0EE}"/>
    <cellStyle name="Vsota 2 6 7" xfId="5583" xr:uid="{18352143-4969-4DEE-9C5A-CEA4FB0CD5C7}"/>
    <cellStyle name="Vsota 2 6 7 2" xfId="8406" xr:uid="{AD4895A6-0E8D-4D7B-BECE-68154A58DE8E}"/>
    <cellStyle name="Vsota 2 6 8" xfId="5874" xr:uid="{A2C4C0EE-8EAA-47FA-A3AA-A7627AB5DDF6}"/>
    <cellStyle name="Vsota 2 6 8 2" xfId="8697" xr:uid="{F72A273A-C5C4-467E-AD73-E0F0173E3CAD}"/>
    <cellStyle name="Vsota 2 6 9" xfId="3744" xr:uid="{7CF19B9E-97B2-45AB-A979-816327DEB39C}"/>
    <cellStyle name="Vsota 2 7" xfId="817" xr:uid="{00000000-0005-0000-0000-00002B020000}"/>
    <cellStyle name="Vsota 2 7 10" xfId="6565" xr:uid="{29777E98-CF6D-4CA7-8A8C-F47A20C7DAD6}"/>
    <cellStyle name="Vsota 2 7 2" xfId="3949" xr:uid="{3220F224-E4C3-4D80-9E0D-1B8E65644827}"/>
    <cellStyle name="Vsota 2 7 2 2" xfId="4837" xr:uid="{BC5D304A-C6EF-43CB-88EA-EDF8AEBC63DC}"/>
    <cellStyle name="Vsota 2 7 2 2 2" xfId="7660" xr:uid="{743D238B-EF45-48C8-B514-E47FF8135BFB}"/>
    <cellStyle name="Vsota 2 7 2 3" xfId="4606" xr:uid="{9EF524F7-D7BB-4321-BFC2-775ADD1C30C6}"/>
    <cellStyle name="Vsota 2 7 2 3 2" xfId="7429" xr:uid="{515BD925-CF18-41D3-BCD6-CB9FFB7B84B6}"/>
    <cellStyle name="Vsota 2 7 2 4" xfId="5464" xr:uid="{DED1B218-77D3-4408-BD7E-77B69087F6B5}"/>
    <cellStyle name="Vsota 2 7 2 4 2" xfId="8287" xr:uid="{A76DB589-79B1-4189-A2E4-187041A54C50}"/>
    <cellStyle name="Vsota 2 7 2 5" xfId="5788" xr:uid="{B9B9C202-B3FB-479B-A73A-3C5B5DDC49DE}"/>
    <cellStyle name="Vsota 2 7 2 5 2" xfId="8611" xr:uid="{1A6BAAAA-8C3F-4159-B1A2-2B317C4C3939}"/>
    <cellStyle name="Vsota 2 7 2 6" xfId="6079" xr:uid="{2BECB215-A234-4C4C-9CAC-229D09720BAA}"/>
    <cellStyle name="Vsota 2 7 2 6 2" xfId="8902" xr:uid="{54C68913-83FE-444B-B62A-9BA40570D7B9}"/>
    <cellStyle name="Vsota 2 7 2 7" xfId="6772" xr:uid="{0E035CAC-8599-490B-9F5D-FE8612ECBD5C}"/>
    <cellStyle name="Vsota 2 7 3" xfId="3801" xr:uid="{A0ED424D-46ED-4371-B683-E66AF3C4B92A}"/>
    <cellStyle name="Vsota 2 7 3 2" xfId="4689" xr:uid="{5AA8F314-20F8-475A-B41A-60C91F1838CB}"/>
    <cellStyle name="Vsota 2 7 3 2 2" xfId="7512" xr:uid="{59B80921-5296-4AA0-A0D8-DC94B3658142}"/>
    <cellStyle name="Vsota 2 7 3 3" xfId="2861" xr:uid="{84D8C541-34C4-47E6-8201-DE0E441CC4D7}"/>
    <cellStyle name="Vsota 2 7 3 3 2" xfId="6352" xr:uid="{AE4BB428-7F95-4332-8B63-F2FE55C9A331}"/>
    <cellStyle name="Vsota 2 7 3 4" xfId="5316" xr:uid="{D0C90124-8D41-4D89-9FCC-1CDE013CD6CA}"/>
    <cellStyle name="Vsota 2 7 3 4 2" xfId="8139" xr:uid="{CEE8504D-3558-44F0-A572-9C2B293239FC}"/>
    <cellStyle name="Vsota 2 7 3 5" xfId="5640" xr:uid="{CDE34D9F-A6C8-409D-A61B-C54164C9E453}"/>
    <cellStyle name="Vsota 2 7 3 5 2" xfId="8463" xr:uid="{31CF8978-2785-4262-B9E9-D14F652C8453}"/>
    <cellStyle name="Vsota 2 7 3 6" xfId="5931" xr:uid="{A1567037-0A0A-497B-95CF-536C9E4E10A5}"/>
    <cellStyle name="Vsota 2 7 3 6 2" xfId="8754" xr:uid="{78F9D330-134A-42CB-9F52-AE03CE549B55}"/>
    <cellStyle name="Vsota 2 7 3 7" xfId="6624" xr:uid="{E00E72D9-83E2-4CB1-A085-573D99755D89}"/>
    <cellStyle name="Vsota 2 7 4" xfId="4630" xr:uid="{79684FF3-B5FD-4846-879E-4FCD41F72225}"/>
    <cellStyle name="Vsota 2 7 4 2" xfId="7453" xr:uid="{14DEA5A6-228A-4E43-BBC8-A632D9FDF888}"/>
    <cellStyle name="Vsota 2 7 5" xfId="4976" xr:uid="{CDFE8A65-1484-4A6F-93BE-7EA2580EFB2A}"/>
    <cellStyle name="Vsota 2 7 5 2" xfId="7799" xr:uid="{F803B5BC-100A-4D0C-979C-75AF66E872E1}"/>
    <cellStyle name="Vsota 2 7 6" xfId="5257" xr:uid="{632ADB8F-AA66-464C-BE7C-1390A0C568CF}"/>
    <cellStyle name="Vsota 2 7 6 2" xfId="8080" xr:uid="{8F099FF8-DCD3-4ED9-A948-9962AEBC5B8D}"/>
    <cellStyle name="Vsota 2 7 7" xfId="5581" xr:uid="{E51D279E-0587-4814-9566-B83B419372DE}"/>
    <cellStyle name="Vsota 2 7 7 2" xfId="8404" xr:uid="{D059FBE6-43E1-4D14-85EF-83A29CE0F6D9}"/>
    <cellStyle name="Vsota 2 7 8" xfId="5872" xr:uid="{CE7639DE-AB2F-4BEA-941A-E1E2522417CE}"/>
    <cellStyle name="Vsota 2 7 8 2" xfId="8695" xr:uid="{524C92B3-E410-41D7-8166-5B7773277829}"/>
    <cellStyle name="Vsota 2 7 9" xfId="3742" xr:uid="{C53A4397-1658-49B6-93F7-1CC75A0F147A}"/>
    <cellStyle name="Vsota 2 8" xfId="1504" xr:uid="{00000000-0005-0000-0000-00002B020000}"/>
    <cellStyle name="Vsota 2 8 10" xfId="6526" xr:uid="{43917AF8-8CF2-4256-870A-BB2C76AA3BFD}"/>
    <cellStyle name="Vsota 2 8 2" xfId="3879" xr:uid="{D22C1659-839B-4315-945D-B75CC9549438}"/>
    <cellStyle name="Vsota 2 8 2 2" xfId="4767" xr:uid="{A3ACF5B8-9002-452C-ABC8-B7A386CB9F45}"/>
    <cellStyle name="Vsota 2 8 2 2 2" xfId="7590" xr:uid="{CFA915E3-AA54-4021-9355-48A61D7AB7A5}"/>
    <cellStyle name="Vsota 2 8 2 3" xfId="4528" xr:uid="{BF44330F-0266-417A-AFD2-C215155BBB80}"/>
    <cellStyle name="Vsota 2 8 2 3 2" xfId="7351" xr:uid="{5B37E576-07C6-4A8F-A7A6-94C44192F21F}"/>
    <cellStyle name="Vsota 2 8 2 4" xfId="5394" xr:uid="{937DFE47-C6F6-4BA9-91D6-9D7B7D2FDCEB}"/>
    <cellStyle name="Vsota 2 8 2 4 2" xfId="8217" xr:uid="{1D0917EE-C812-4A15-B172-106594EE8480}"/>
    <cellStyle name="Vsota 2 8 2 5" xfId="5718" xr:uid="{F8520E13-A985-414C-8908-67065CDF5CA2}"/>
    <cellStyle name="Vsota 2 8 2 5 2" xfId="8541" xr:uid="{B2468D83-D83D-447D-A39F-30C6F35A90AA}"/>
    <cellStyle name="Vsota 2 8 2 6" xfId="6009" xr:uid="{AC2DAF66-AC43-48B2-9964-176E5690A04A}"/>
    <cellStyle name="Vsota 2 8 2 6 2" xfId="8832" xr:uid="{21BFBCA3-8067-423E-9935-1BA82B0583ED}"/>
    <cellStyle name="Vsota 2 8 2 7" xfId="6702" xr:uid="{5C137487-FBBE-457D-9896-DFCC635D3422}"/>
    <cellStyle name="Vsota 2 8 3" xfId="3872" xr:uid="{D4D61EFA-F82F-4D06-8D0A-0E15A51ED2DD}"/>
    <cellStyle name="Vsota 2 8 3 2" xfId="4760" xr:uid="{D56FB0B9-E955-4E69-B715-8FD1E13ED850}"/>
    <cellStyle name="Vsota 2 8 3 2 2" xfId="7583" xr:uid="{CD08F60E-1B4B-43E0-A2BD-49A81A17D1BC}"/>
    <cellStyle name="Vsota 2 8 3 3" xfId="2803" xr:uid="{32F7F101-ACA1-400E-9342-9A71475C1803}"/>
    <cellStyle name="Vsota 2 8 3 3 2" xfId="6294" xr:uid="{FF3BDD66-E039-4009-8C87-FCEF38C53F20}"/>
    <cellStyle name="Vsota 2 8 3 4" xfId="5387" xr:uid="{21BB296F-D564-4E73-A20E-8D0182FA602A}"/>
    <cellStyle name="Vsota 2 8 3 4 2" xfId="8210" xr:uid="{EE987AC9-1231-4AEF-94DE-7382E3D965E2}"/>
    <cellStyle name="Vsota 2 8 3 5" xfId="5711" xr:uid="{30DA667F-D37B-48F1-BF92-ABE746435829}"/>
    <cellStyle name="Vsota 2 8 3 5 2" xfId="8534" xr:uid="{352EC862-E7DB-473F-BC5C-44B22FB7990F}"/>
    <cellStyle name="Vsota 2 8 3 6" xfId="6002" xr:uid="{1AE0A018-3006-4CE1-B9D5-B8BF60D48522}"/>
    <cellStyle name="Vsota 2 8 3 6 2" xfId="8825" xr:uid="{DD055567-B3B5-428A-B1D3-7A55EA4A0633}"/>
    <cellStyle name="Vsota 2 8 3 7" xfId="6695" xr:uid="{EA8FD493-BF55-46F2-B54B-031A2124A88B}"/>
    <cellStyle name="Vsota 2 8 4" xfId="4512" xr:uid="{024392A7-C70C-4997-BB6D-53CFC652170C}"/>
    <cellStyle name="Vsota 2 8 4 2" xfId="7335" xr:uid="{188664AF-70B8-4161-83AC-2E92B4CAEAC7}"/>
    <cellStyle name="Vsota 2 8 5" xfId="4411" xr:uid="{C5BFD5D9-3EF6-4C7D-9E8C-6C88A4E1F1D4}"/>
    <cellStyle name="Vsota 2 8 5 2" xfId="7234" xr:uid="{13BAFD24-FFA4-4CA2-A05B-C2152EDF0143}"/>
    <cellStyle name="Vsota 2 8 6" xfId="4464" xr:uid="{C9B0BCD1-20FE-4E53-B116-E14F94839E2E}"/>
    <cellStyle name="Vsota 2 8 6 2" xfId="7287" xr:uid="{42045668-A142-43B4-82DA-1FA49AFDB116}"/>
    <cellStyle name="Vsota 2 8 7" xfId="5529" xr:uid="{6E03328C-4C50-4A91-AB42-B5F1842D8B96}"/>
    <cellStyle name="Vsota 2 8 7 2" xfId="8352" xr:uid="{F8AF213F-8D85-4265-92C8-173DFCA967BC}"/>
    <cellStyle name="Vsota 2 8 8" xfId="4433" xr:uid="{FAE195F5-1F39-46A4-942E-7B060EF0914F}"/>
    <cellStyle name="Vsota 2 8 8 2" xfId="7256" xr:uid="{40001E4C-A052-4443-B8E8-74C458A407E1}"/>
    <cellStyle name="Vsota 2 8 9" xfId="3536" xr:uid="{B4B7917E-71B9-44AA-B41E-5166BD9A232A}"/>
    <cellStyle name="Vsota 2 9" xfId="1593" xr:uid="{00000000-0005-0000-0000-00002B020000}"/>
    <cellStyle name="Vsota 2 9 2" xfId="4249" xr:uid="{A8F41886-7CBC-461E-BD46-DC69A7B69619}"/>
    <cellStyle name="Vsota 2 9 2 2" xfId="7072" xr:uid="{8032C624-0EA4-49B8-9ACA-492CB2F8A251}"/>
    <cellStyle name="Vsota 2 9 3" xfId="4574" xr:uid="{DB5C8015-AC7F-4EE9-B2C0-045777EC0314}"/>
    <cellStyle name="Vsota 2 9 3 2" xfId="7397" xr:uid="{A108E4CC-8D20-48AB-B231-6B313AC766EC}"/>
    <cellStyle name="Vsota 2 9 4" xfId="4132" xr:uid="{4FCE2F9E-968B-4FCC-9091-CCDD9457FE99}"/>
    <cellStyle name="Vsota 2 9 4 2" xfId="6955" xr:uid="{AE0E5ED4-8E04-4582-86AE-AF76A7A0BBB3}"/>
    <cellStyle name="Vsota 2 9 5" xfId="4017" xr:uid="{84CC314E-B2B9-4A27-BB73-2D2682700DE4}"/>
    <cellStyle name="Vsota 2 9 5 2" xfId="6840" xr:uid="{CFB56B65-0A16-41C3-ABFA-47AD9774813F}"/>
    <cellStyle name="Vsota 2 9 6" xfId="4134" xr:uid="{78BA3884-F010-4CA9-80C1-0DFC848BA4D7}"/>
    <cellStyle name="Vsota 2 9 6 2" xfId="6957" xr:uid="{1065B408-9215-475D-A790-A57E0B4360C2}"/>
    <cellStyle name="Vsota 2 9 7" xfId="3115" xr:uid="{0817878E-5DD1-43AB-891F-4A2BCEAD97AD}"/>
    <cellStyle name="Vsota 2 9 8" xfId="6432" xr:uid="{0431A48C-DD76-42B4-9EA2-7C6CCC558AAC}"/>
    <cellStyle name="Warning Text" xfId="49" xr:uid="{00000000-0005-0000-0000-00002E020000}"/>
    <cellStyle name="Warning Text 2" xfId="559" xr:uid="{00000000-0005-0000-0000-00002F02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F982E18-B9F1-4F77-B6A1-10F5EAA939D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104"/>
    <tableColumn id="2" xr3:uid="{00000000-0010-0000-0200-000002000000}" name="Tehnična specifikacija živila (stolpec 2, 2a, 2b, 2c)" dataDxfId="792" totalsRowDxfId="103"/>
    <tableColumn id="3" xr3:uid="{00000000-0010-0000-0200-000003000000}" name="ZAHTEVANO PAKIRANJE                    Masa/volumen" dataDxfId="791" totalsRowDxfId="102"/>
    <tableColumn id="4" xr3:uid="{00000000-0010-0000-0200-000004000000}" name=" ZAHTEVANO PAKIRANJE       Enota" dataDxfId="790" totalsRowDxfId="101"/>
    <tableColumn id="21" xr3:uid="{00000000-0010-0000-0200-000015000000}" name="ZAHTEVANA SHEMA KAKOVOSTI" dataDxfId="789" totalsRowDxfId="100"/>
    <tableColumn id="5" xr3:uid="{00000000-0010-0000-0200-000005000000}" name="Okvirna količina" dataDxfId="788" totalsRowDxfId="99" dataCellStyle="Valuta"/>
    <tableColumn id="6" xr3:uid="{00000000-0010-0000-0200-000006000000}" name="Enota mere količine" dataDxfId="787" totalsRowDxfId="98"/>
    <tableColumn id="7" xr3:uid="{00000000-0010-0000-0200-000007000000}" name="Preračunana masa/volumen/kos na enoto kg" totalsRowFunction="sum" dataDxfId="786" totalsRowDxfId="9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85" totalsRowDxfId="9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84" totalsRowDxfId="95" dataCellStyle="Valuta"/>
    <tableColumn id="10" xr3:uid="{00000000-0010-0000-0200-00000A000000}" name="BLAGOVNA ZNAMKA ali PROIZVAJALEC" dataDxfId="783" totalsRowDxfId="94" dataCellStyle="Valuta"/>
    <tableColumn id="11" xr3:uid="{00000000-0010-0000-0200-00000B000000}" name=" NAZIV/IME (trgovsko) ponujenega živila  " dataDxfId="782" totalsRowDxfId="93" dataCellStyle="Valuta"/>
    <tableColumn id="12" xr3:uid="{00000000-0010-0000-0200-00000C000000}" name="Dejanska masa/volumen ponujenega živila" dataDxfId="781" totalsRowDxfId="92" dataCellStyle="Valuta"/>
    <tableColumn id="13" xr3:uid="{00000000-0010-0000-0200-00000D000000}" name="cena/enota brez DDV v EUR" dataDxfId="780" totalsRowDxfId="91"/>
    <tableColumn id="14" xr3:uid="{00000000-0010-0000-0200-00000E000000}" name="Cena za dejansko maso/volumen ponujenega živila brez DDV " dataDxfId="779" totalsRowDxfId="90"/>
    <tableColumn id="15" xr3:uid="{00000000-0010-0000-0200-00000F000000}" name="Stopnja DDV (%)" dataDxfId="778" totalsRowDxfId="89"/>
    <tableColumn id="16" xr3:uid="{00000000-0010-0000-0200-000010000000}" name="Davek (EUR)" dataDxfId="777" totalsRowDxfId="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76" totalsRowDxfId="8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5" totalsRowDxfId="8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74" totalsRowDxfId="8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73" totalsRowDxfId="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772" dataDxfId="770" headerRowBorderDxfId="771" tableBorderDxfId="769" totalsRowBorderDxfId="768">
  <tableColumns count="21">
    <tableColumn id="1" xr3:uid="{00000000-0010-0000-0300-000001000000}" name="Zap. št." totalsRowLabel="Vsota" dataDxfId="767" totalsRowDxfId="62"/>
    <tableColumn id="2" xr3:uid="{00000000-0010-0000-0300-000002000000}" name="Tehnična specifikacija živila (stolpec 2, 2a, 2b, 2c)" dataDxfId="766" totalsRowDxfId="61"/>
    <tableColumn id="3" xr3:uid="{00000000-0010-0000-0300-000003000000}" name="ZAHTEVANO PAKIRANJE                    Masa/volumen" dataDxfId="765" totalsRowDxfId="60"/>
    <tableColumn id="4" xr3:uid="{00000000-0010-0000-0300-000004000000}" name=" ZAHTEVANO PAKIRANJE       Enota" dataDxfId="764" totalsRowDxfId="59"/>
    <tableColumn id="21" xr3:uid="{00000000-0010-0000-0300-000015000000}" name="ZAHTEVANA SHEMA KAKOVOSTI" dataDxfId="763" totalsRowDxfId="58"/>
    <tableColumn id="5" xr3:uid="{00000000-0010-0000-0300-000005000000}" name="Okvirna količina" dataDxfId="762" totalsRowDxfId="57" dataCellStyle="Valuta"/>
    <tableColumn id="6" xr3:uid="{00000000-0010-0000-0300-000006000000}" name="Enota mere količine" dataDxfId="761" totalsRowDxfId="56"/>
    <tableColumn id="7" xr3:uid="{00000000-0010-0000-0300-000007000000}" name="Preračunana masa/volumen/kos na enoto kg" totalsRowFunction="sum" dataDxfId="760" totalsRowDxfId="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9" totalsRowDxfId="5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58" totalsRowDxfId="53" dataCellStyle="Valuta"/>
    <tableColumn id="10" xr3:uid="{00000000-0010-0000-0300-00000A000000}" name="BLAGOVNA ZNAMKA ali PROIZVAJALEC" dataDxfId="757" totalsRowDxfId="52" dataCellStyle="Valuta"/>
    <tableColumn id="11" xr3:uid="{00000000-0010-0000-0300-00000B000000}" name=" NAZIV/IME (trgovsko) ponujenega živila  " dataDxfId="756" totalsRowDxfId="51" dataCellStyle="Valuta"/>
    <tableColumn id="12" xr3:uid="{00000000-0010-0000-0300-00000C000000}" name="Dejanska masa/volumen ponujenega živila" dataDxfId="755" totalsRowDxfId="50" dataCellStyle="Valuta"/>
    <tableColumn id="13" xr3:uid="{00000000-0010-0000-0300-00000D000000}" name="cena/enota brez DDV v EUR" dataDxfId="754" totalsRowDxfId="49"/>
    <tableColumn id="14" xr3:uid="{00000000-0010-0000-0300-00000E000000}" name="Cena za dejansko maso/volumen ponujenega živila brez DDV " dataDxfId="753" totalsRowDxfId="48"/>
    <tableColumn id="15" xr3:uid="{00000000-0010-0000-0300-00000F000000}" name="Stopnja DDV (%)" dataDxfId="752" totalsRowDxfId="47"/>
    <tableColumn id="16" xr3:uid="{00000000-0010-0000-0300-000010000000}" name="Davek (EUR)" dataDxfId="751" totalsRowDxfId="4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0" totalsRowDxfId="4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49" totalsRowDxfId="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48" totalsRowDxfId="4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47" totalsRow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1" totalsRowCount="1" headerRowDxfId="746" dataDxfId="744" headerRowBorderDxfId="745" tableBorderDxfId="743" totalsRowBorderDxfId="742">
  <tableColumns count="21">
    <tableColumn id="1" xr3:uid="{00000000-0010-0000-0400-000001000000}" name="Zap. št." totalsRowLabel="Vsota" dataDxfId="741" totalsRowDxfId="740"/>
    <tableColumn id="2" xr3:uid="{00000000-0010-0000-0400-000002000000}" name="Tehnična specifikacija živila (stolpec 2, 2a, 2b, 2c)" dataDxfId="739" totalsRowDxfId="738"/>
    <tableColumn id="3" xr3:uid="{00000000-0010-0000-0400-000003000000}" name="ZAHTEVANO PAKIRANJE                    Masa/volumen" dataDxfId="737" totalsRowDxfId="736"/>
    <tableColumn id="4" xr3:uid="{00000000-0010-0000-0400-000004000000}" name=" ZAHTEVANO PAKIRANJE       Enota" dataDxfId="735" totalsRowDxfId="734"/>
    <tableColumn id="21" xr3:uid="{00000000-0010-0000-0400-000015000000}" name="ZAHTEVANA SHEMA KAKOVOSTI" dataDxfId="733" totalsRowDxfId="732"/>
    <tableColumn id="5" xr3:uid="{00000000-0010-0000-0400-000005000000}" name="Okvirna količina" dataDxfId="731" totalsRowDxfId="730" dataCellStyle="Valuta"/>
    <tableColumn id="6" xr3:uid="{00000000-0010-0000-0400-000006000000}" name="Enota mere količine" dataDxfId="729" totalsRowDxfId="728"/>
    <tableColumn id="7" xr3:uid="{00000000-0010-0000-0400-000007000000}" name="Preračunana masa/volumen/kos na enoto kg" totalsRowFunction="sum" dataDxfId="727" totalsRowDxfId="7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25" totalsRowDxfId="7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3" totalsRowDxfId="722" dataCellStyle="Valuta"/>
    <tableColumn id="10" xr3:uid="{00000000-0010-0000-0400-00000A000000}" name="BLAGOVNA ZNAMKA ali PROIZVAJALEC" dataDxfId="721" totalsRowDxfId="720" dataCellStyle="Valuta"/>
    <tableColumn id="11" xr3:uid="{00000000-0010-0000-0400-00000B000000}" name=" NAZIV/IME (trgovsko) ponujenega živila  " dataDxfId="719" totalsRowDxfId="718" dataCellStyle="Valuta"/>
    <tableColumn id="12" xr3:uid="{00000000-0010-0000-0400-00000C000000}" name="Dejanska masa/volumen ponujenega živila" dataDxfId="717" totalsRowDxfId="716" dataCellStyle="Valuta"/>
    <tableColumn id="13" xr3:uid="{00000000-0010-0000-0400-00000D000000}" name="cena/enota brez DDV v EUR" dataDxfId="715" totalsRowDxfId="714"/>
    <tableColumn id="14" xr3:uid="{00000000-0010-0000-0400-00000E000000}" name="Cena za dejansko maso/volumen ponujenega živila brez DDV " dataDxfId="713" totalsRowDxfId="712"/>
    <tableColumn id="15" xr3:uid="{00000000-0010-0000-0400-00000F000000}" name="Stopnja DDV (%)" dataDxfId="711" totalsRowDxfId="710"/>
    <tableColumn id="16" xr3:uid="{00000000-0010-0000-0400-000010000000}" name="Davek (EUR)" dataDxfId="709" totalsRowDxfId="70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07" totalsRowDxfId="70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05" totalsRowDxfId="70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3" totalsRowDxfId="70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701" totalsRowDxfId="7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699" dataDxfId="697" headerRowBorderDxfId="698" tableBorderDxfId="696" totalsRowBorderDxfId="695">
  <tableColumns count="21">
    <tableColumn id="1" xr3:uid="{00000000-0010-0000-0500-000001000000}" name="Zap. št." totalsRowLabel="Vsota" dataDxfId="694" totalsRowDxfId="693"/>
    <tableColumn id="2" xr3:uid="{00000000-0010-0000-0500-000002000000}" name="Tehnična specifikacija živila (stolpec 2, 2a, 2b, 2c)" dataDxfId="692" totalsRowDxfId="691"/>
    <tableColumn id="3" xr3:uid="{00000000-0010-0000-0500-000003000000}" name="ZAHTEVANO PAKIRANJE                    Masa/volumen" dataDxfId="690" totalsRowDxfId="689"/>
    <tableColumn id="4" xr3:uid="{00000000-0010-0000-0500-000004000000}" name=" ZAHTEVANO PAKIRANJE       Enota" dataDxfId="688" totalsRowDxfId="687"/>
    <tableColumn id="21" xr3:uid="{00000000-0010-0000-0500-000015000000}" name="ZAHTEVANA SHEMA KAKOVOSTI" dataDxfId="686" totalsRowDxfId="685"/>
    <tableColumn id="5" xr3:uid="{00000000-0010-0000-0500-000005000000}" name="Okvirna količina" dataDxfId="684" totalsRowDxfId="683" dataCellStyle="Valuta"/>
    <tableColumn id="6" xr3:uid="{00000000-0010-0000-0500-000006000000}" name="Enota mere količine" dataDxfId="682" totalsRowDxfId="681"/>
    <tableColumn id="7" xr3:uid="{00000000-0010-0000-0500-000007000000}" name="Preračunana masa/volumen/kos na enoto kg" totalsRowFunction="sum" dataDxfId="680" totalsRowDxfId="6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78" totalsRowDxfId="6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76" totalsRowDxfId="675" dataCellStyle="Valuta"/>
    <tableColumn id="10" xr3:uid="{00000000-0010-0000-0500-00000A000000}" name="BLAGOVNA ZNAMKA ali PROIZVAJALEC" dataDxfId="674" totalsRowDxfId="673" dataCellStyle="Valuta"/>
    <tableColumn id="11" xr3:uid="{00000000-0010-0000-0500-00000B000000}" name=" NAZIV/IME (trgovsko) ponujenega živila  " dataDxfId="672" totalsRowDxfId="671" dataCellStyle="Valuta"/>
    <tableColumn id="12" xr3:uid="{00000000-0010-0000-0500-00000C000000}" name="Dejanska masa/volumen ponujenega živila" dataDxfId="670" totalsRowDxfId="669" dataCellStyle="Valuta"/>
    <tableColumn id="13" xr3:uid="{00000000-0010-0000-0500-00000D000000}" name="cena/enota brez DDV v EUR" dataDxfId="668" totalsRowDxfId="667"/>
    <tableColumn id="14" xr3:uid="{00000000-0010-0000-0500-00000E000000}" name="Cena za dejansko maso/volumen ponujenega živila brez DDV " dataDxfId="666" totalsRowDxfId="665"/>
    <tableColumn id="15" xr3:uid="{00000000-0010-0000-0500-00000F000000}" name="Stopnja DDV (%)" dataDxfId="664" totalsRowDxfId="663"/>
    <tableColumn id="16" xr3:uid="{00000000-0010-0000-0500-000010000000}" name="Davek (EUR)" dataDxfId="662" totalsRowDxfId="6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0" totalsRowDxfId="6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58" totalsRowDxfId="6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56" totalsRowDxfId="6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14" totalsRowCount="1" headerRowDxfId="652" dataDxfId="650" headerRowBorderDxfId="651" tableBorderDxfId="649" totalsRowBorderDxfId="648">
  <tableColumns count="21">
    <tableColumn id="1" xr3:uid="{00000000-0010-0000-0600-000001000000}" name="Zap. št." totalsRowLabel="Vsota" dataDxfId="647" totalsRowDxfId="646"/>
    <tableColumn id="2" xr3:uid="{00000000-0010-0000-0600-000002000000}" name="Tehnična specifikacija živila (stolpec 2, 2a, 2b, 2c)" dataDxfId="645" totalsRowDxfId="644"/>
    <tableColumn id="3" xr3:uid="{00000000-0010-0000-0600-000003000000}" name="ZAHTEVANO PAKIRANJE                    Masa/volumen" dataDxfId="643" totalsRowDxfId="642"/>
    <tableColumn id="4" xr3:uid="{00000000-0010-0000-0600-000004000000}" name=" ZAHTEVANO PAKIRANJE       Enota" dataDxfId="641" totalsRowDxfId="640"/>
    <tableColumn id="21" xr3:uid="{00000000-0010-0000-0600-000015000000}" name="ZAHTEVANA SHEMA KAKOVOSTI" dataDxfId="639" totalsRowDxfId="638"/>
    <tableColumn id="5" xr3:uid="{00000000-0010-0000-0600-000005000000}" name="Okvirna količina" dataDxfId="637" totalsRowDxfId="636" dataCellStyle="Valuta"/>
    <tableColumn id="6" xr3:uid="{00000000-0010-0000-0600-000006000000}" name="Enota mere količine" dataDxfId="635" totalsRowDxfId="634"/>
    <tableColumn id="7" xr3:uid="{00000000-0010-0000-0600-000007000000}" name="Preračunana masa/volumen/kos na enoto kg" totalsRowFunction="sum" dataDxfId="633" totalsRowDxfId="6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1" totalsRowDxfId="6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29" totalsRowDxfId="628" dataCellStyle="Valuta"/>
    <tableColumn id="10" xr3:uid="{00000000-0010-0000-0600-00000A000000}" name="BLAGOVNA ZNAMKA ali PROIZVAJALEC" dataDxfId="627" totalsRowDxfId="626" dataCellStyle="Valuta"/>
    <tableColumn id="11" xr3:uid="{00000000-0010-0000-0600-00000B000000}" name=" NAZIV/IME (trgovsko) ponujenega živila  " dataDxfId="625" totalsRowDxfId="624" dataCellStyle="Valuta"/>
    <tableColumn id="12" xr3:uid="{00000000-0010-0000-0600-00000C000000}" name="Dejanska masa/volumen ponujenega živila" dataDxfId="623" totalsRowDxfId="622" dataCellStyle="Valuta"/>
    <tableColumn id="13" xr3:uid="{00000000-0010-0000-0600-00000D000000}" name="cena/enota brez DDV v EUR" dataDxfId="621" totalsRowDxfId="620"/>
    <tableColumn id="14" xr3:uid="{00000000-0010-0000-0600-00000E000000}" name="Cena za dejansko maso/volumen ponujenega živila brez DDV " dataDxfId="619" totalsRowDxfId="618"/>
    <tableColumn id="15" xr3:uid="{00000000-0010-0000-0600-00000F000000}" name="Stopnja DDV (%)" dataDxfId="617" totalsRowDxfId="616"/>
    <tableColumn id="16" xr3:uid="{00000000-0010-0000-0600-000010000000}" name="Davek (EUR)" dataDxfId="615" totalsRowDxfId="6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3" totalsRowDxfId="6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1" totalsRowDxfId="6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09" totalsRowDxfId="6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6" totalsRowCount="1" headerRowDxfId="605" dataDxfId="603" headerRowBorderDxfId="604" tableBorderDxfId="602" totalsRowBorderDxfId="601">
  <tableColumns count="21">
    <tableColumn id="1" xr3:uid="{00000000-0010-0000-0700-000001000000}" name="Zap. št." totalsRowLabel="Vsota" dataDxfId="600" totalsRowDxfId="599"/>
    <tableColumn id="2" xr3:uid="{00000000-0010-0000-0700-000002000000}" name="Tehnična specifikacija živila (stolpec 2, 2a, 2b, 2c)" dataDxfId="598" totalsRowDxfId="597"/>
    <tableColumn id="3" xr3:uid="{00000000-0010-0000-0700-000003000000}" name="ZAHTEVANO PAKIRANJE                    Masa/volumen" dataDxfId="596" totalsRowDxfId="595"/>
    <tableColumn id="4" xr3:uid="{00000000-0010-0000-0700-000004000000}" name=" ZAHTEVANO PAKIRANJE       Enota" dataDxfId="594" totalsRowDxfId="593"/>
    <tableColumn id="21" xr3:uid="{00000000-0010-0000-0700-000015000000}" name="ZAHTEVANA SHEMA KAKOVOSTI" dataDxfId="592" totalsRowDxfId="591"/>
    <tableColumn id="5" xr3:uid="{00000000-0010-0000-0700-000005000000}" name="Okvirna količina" dataDxfId="590" totalsRowDxfId="589" dataCellStyle="Valuta"/>
    <tableColumn id="6" xr3:uid="{00000000-0010-0000-0700-000006000000}" name="Enota mere količine" dataDxfId="588" totalsRowDxfId="587"/>
    <tableColumn id="7" xr3:uid="{00000000-0010-0000-0700-000007000000}" name="Preračunana masa/volumen/kos na enoto kg" totalsRowFunction="sum" dataDxfId="586" totalsRowDxfId="5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4" totalsRowDxfId="5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2" totalsRowDxfId="581" dataCellStyle="Valuta"/>
    <tableColumn id="10" xr3:uid="{00000000-0010-0000-0700-00000A000000}" name="BLAGOVNA ZNAMKA ali PROIZVAJALEC" dataDxfId="580" totalsRowDxfId="579" dataCellStyle="Valuta"/>
    <tableColumn id="11" xr3:uid="{00000000-0010-0000-0700-00000B000000}" name=" NAZIV/IME (trgovsko) ponujenega živila  " dataDxfId="578" totalsRowDxfId="577" dataCellStyle="Valuta"/>
    <tableColumn id="12" xr3:uid="{00000000-0010-0000-0700-00000C000000}" name="Dejanska masa/volumen ponujenega živila" dataDxfId="576" totalsRowDxfId="575" dataCellStyle="Valuta"/>
    <tableColumn id="13" xr3:uid="{00000000-0010-0000-0700-00000D000000}" name="cena/enota brez DDV v EUR" dataDxfId="574" totalsRowDxfId="573"/>
    <tableColumn id="14" xr3:uid="{00000000-0010-0000-0700-00000E000000}" name="Cena za dejansko maso/volumen ponujenega živila brez DDV " dataDxfId="572" totalsRowDxfId="571"/>
    <tableColumn id="15" xr3:uid="{00000000-0010-0000-0700-00000F000000}" name="Stopnja DDV (%)" dataDxfId="570" totalsRowDxfId="569"/>
    <tableColumn id="16" xr3:uid="{00000000-0010-0000-0700-000010000000}" name="Davek (EUR)" dataDxfId="568" totalsRowDxfId="5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66" totalsRowDxfId="56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4" totalsRowDxfId="56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2" totalsRowDxfId="56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558" dataDxfId="556" headerRowBorderDxfId="557" tableBorderDxfId="555" totalsRowBorderDxfId="554">
  <tableColumns count="21">
    <tableColumn id="1" xr3:uid="{00000000-0010-0000-0800-000001000000}" name="Zap. št." totalsRowLabel="Vsota" dataDxfId="553" totalsRowDxfId="552"/>
    <tableColumn id="2" xr3:uid="{00000000-0010-0000-0800-000002000000}" name="Tehnična specifikacija živila (stolpec 2, 2a, 2b, 2c)" dataDxfId="551" totalsRowDxfId="550"/>
    <tableColumn id="3" xr3:uid="{00000000-0010-0000-0800-000003000000}" name="ZAHTEVANO PAKIRANJE                    Masa/volumen" dataDxfId="549" totalsRowDxfId="548"/>
    <tableColumn id="4" xr3:uid="{00000000-0010-0000-0800-000004000000}" name=" ZAHTEVANO PAKIRANJE       Enota" dataDxfId="547" totalsRowDxfId="546"/>
    <tableColumn id="21" xr3:uid="{00000000-0010-0000-0800-000015000000}" name="ZAHTEVANA SHEMA KAKOVOSTI" dataDxfId="545" totalsRowDxfId="544"/>
    <tableColumn id="5" xr3:uid="{00000000-0010-0000-0800-000005000000}" name="Okvirna količina" dataDxfId="543" totalsRowDxfId="542" dataCellStyle="Valuta"/>
    <tableColumn id="6" xr3:uid="{00000000-0010-0000-0800-000006000000}" name="Enota mere količine" dataDxfId="541" totalsRowDxfId="540" dataCellStyle="Valuta"/>
    <tableColumn id="7" xr3:uid="{00000000-0010-0000-0800-000007000000}" name="Preračunana masa/volumen/kos na enoto kg" totalsRowFunction="sum" dataDxfId="539" totalsRowDxfId="5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37" totalsRowDxfId="5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35" totalsRowDxfId="534" dataCellStyle="Valuta"/>
    <tableColumn id="10" xr3:uid="{00000000-0010-0000-0800-00000A000000}" name="BLAGOVNA ZNAMKA ali PROIZVAJALEC" dataDxfId="533" totalsRowDxfId="532" dataCellStyle="Valuta"/>
    <tableColumn id="11" xr3:uid="{00000000-0010-0000-0800-00000B000000}" name=" NAZIV/IME (trgovsko) ponujenega živila  " dataDxfId="531" totalsRowDxfId="530" dataCellStyle="Valuta"/>
    <tableColumn id="12" xr3:uid="{00000000-0010-0000-0800-00000C000000}" name="Dejanska masa/volumen ponujenega živila" dataDxfId="529" totalsRowDxfId="528" dataCellStyle="Valuta"/>
    <tableColumn id="13" xr3:uid="{00000000-0010-0000-0800-00000D000000}" name="cena/enota brez DDV v EUR" dataDxfId="527" totalsRowDxfId="526"/>
    <tableColumn id="14" xr3:uid="{00000000-0010-0000-0800-00000E000000}" name="Cena za dejansko maso/volumen ponujenega živila brez DDV " dataDxfId="525" totalsRowDxfId="524"/>
    <tableColumn id="15" xr3:uid="{00000000-0010-0000-0800-00000F000000}" name="Stopnja DDV (%)" dataDxfId="523" totalsRowDxfId="522"/>
    <tableColumn id="16" xr3:uid="{00000000-0010-0000-0800-000010000000}" name="Davek (EUR)" dataDxfId="521" totalsRowDxfId="52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19" totalsRowDxfId="51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17" totalsRowDxfId="51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15" totalsRowDxfId="51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07" totalsRowCount="1" headerRowDxfId="511" dataDxfId="509" headerRowBorderDxfId="510" tableBorderDxfId="508" totalsRowBorderDxfId="507">
  <tableColumns count="21">
    <tableColumn id="1" xr3:uid="{00000000-0010-0000-0900-000001000000}" name="Zap. št." totalsRowLabel="Vsota" dataDxfId="506" totalsRowDxfId="505"/>
    <tableColumn id="2" xr3:uid="{00000000-0010-0000-0900-000002000000}" name="Tehnična specifikacija živila (stolpec 2, 2a, 2b, 2c)" dataDxfId="504" totalsRowDxfId="503"/>
    <tableColumn id="3" xr3:uid="{00000000-0010-0000-0900-000003000000}" name="ZAHTEVANO PAKIRANJE                    Masa/volumen" dataDxfId="502" totalsRowDxfId="501"/>
    <tableColumn id="4" xr3:uid="{00000000-0010-0000-0900-000004000000}" name=" ZAHTEVANO PAKIRANJE       Enota" dataDxfId="500" totalsRowDxfId="499"/>
    <tableColumn id="21" xr3:uid="{00000000-0010-0000-0900-000015000000}" name="ZAHTEVANA SHEMA KAKOVOSTI" dataDxfId="498" totalsRowDxfId="497"/>
    <tableColumn id="5" xr3:uid="{00000000-0010-0000-0900-000005000000}" name="Okvirna količina" dataDxfId="496" totalsRowDxfId="495" dataCellStyle="Valuta"/>
    <tableColumn id="6" xr3:uid="{00000000-0010-0000-0900-000006000000}" name="Enota mere količine" dataDxfId="494" totalsRowDxfId="493"/>
    <tableColumn id="7" xr3:uid="{00000000-0010-0000-0900-000007000000}" name="Preračunana masa/volumen/kos na enoto kg" totalsRowFunction="sum" dataDxfId="492" totalsRowDxfId="4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0" totalsRowDxfId="4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88" totalsRowDxfId="487" dataCellStyle="Valuta"/>
    <tableColumn id="10" xr3:uid="{00000000-0010-0000-0900-00000A000000}" name="BLAGOVNA ZNAMKA ali PROIZVAJALEC" dataDxfId="486" totalsRowDxfId="485" dataCellStyle="Valuta"/>
    <tableColumn id="11" xr3:uid="{00000000-0010-0000-0900-00000B000000}" name=" NAZIV/IME (trgovsko) ponujenega živila  " dataDxfId="484" totalsRowDxfId="483" dataCellStyle="Valuta"/>
    <tableColumn id="12" xr3:uid="{00000000-0010-0000-0900-00000C000000}" name="Dejanska masa/volumen ponujenega živila" dataDxfId="482" totalsRowDxfId="481" dataCellStyle="Valuta"/>
    <tableColumn id="13" xr3:uid="{00000000-0010-0000-0900-00000D000000}" name="cena/enota brez DDV v EUR" dataDxfId="480" totalsRowDxfId="479"/>
    <tableColumn id="14" xr3:uid="{00000000-0010-0000-0900-00000E000000}" name="Cena za dejansko maso/volumen ponujenega živila brez DDV " dataDxfId="478" totalsRowDxfId="477"/>
    <tableColumn id="15" xr3:uid="{00000000-0010-0000-0900-00000F000000}" name="Stopnja DDV (%)" dataDxfId="476" totalsRowDxfId="475"/>
    <tableColumn id="16" xr3:uid="{00000000-0010-0000-0900-000010000000}" name="Davek (EUR)" dataDxfId="474" totalsRowDxfId="47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2" totalsRowDxfId="4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0" totalsRowDxfId="46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68" totalsRowDxfId="46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66" totalsRowDxfId="4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4" totalsRowCount="1" headerRowDxfId="464" dataDxfId="462" headerRowBorderDxfId="463" tableBorderDxfId="461" totalsRowBorderDxfId="460">
  <tableColumns count="21">
    <tableColumn id="1" xr3:uid="{00000000-0010-0000-0A00-000001000000}" name="Zap. št." totalsRowLabel="Vsota" dataDxfId="459" totalsRowDxfId="458"/>
    <tableColumn id="2" xr3:uid="{00000000-0010-0000-0A00-000002000000}" name="Tehnična specifikacija živila (stolpec 2, 2a, 2b, 2c)" dataDxfId="457" totalsRowDxfId="456"/>
    <tableColumn id="3" xr3:uid="{00000000-0010-0000-0A00-000003000000}" name="ZAHTEVANO PAKIRANJE                    Masa/volumen" dataDxfId="455" totalsRowDxfId="454"/>
    <tableColumn id="4" xr3:uid="{00000000-0010-0000-0A00-000004000000}" name=" ZAHTEVANO PAKIRANJE       Enota" dataDxfId="453" totalsRowDxfId="452"/>
    <tableColumn id="21" xr3:uid="{00000000-0010-0000-0A00-000015000000}" name="ZAHTEVANA SHEMA KAKOVOSTI" dataDxfId="451" totalsRowDxfId="450"/>
    <tableColumn id="5" xr3:uid="{00000000-0010-0000-0A00-000005000000}" name="Okvirna količina" dataDxfId="449" totalsRowDxfId="448" dataCellStyle="Valuta"/>
    <tableColumn id="6" xr3:uid="{00000000-0010-0000-0A00-000006000000}" name="Enota mere količine" dataDxfId="447" totalsRowDxfId="446"/>
    <tableColumn id="7" xr3:uid="{00000000-0010-0000-0A00-000007000000}" name="Preračunana masa/volumen/kos na enoto kg" totalsRowFunction="sum" dataDxfId="445" totalsRowDxfId="4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3" totalsRowDxfId="4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1" totalsRowDxfId="440" dataCellStyle="Valuta"/>
    <tableColumn id="10" xr3:uid="{00000000-0010-0000-0A00-00000A000000}" name="BLAGOVNA ZNAMKA ali PROIZVAJALEC" dataDxfId="439" totalsRowDxfId="438" dataCellStyle="Valuta"/>
    <tableColumn id="11" xr3:uid="{00000000-0010-0000-0A00-00000B000000}" name=" NAZIV/IME (trgovsko) ponujenega živila  " dataDxfId="437" totalsRowDxfId="436" dataCellStyle="Valuta"/>
    <tableColumn id="12" xr3:uid="{00000000-0010-0000-0A00-00000C000000}" name="Dejanska masa/volumen ponujenega živila" dataDxfId="435" totalsRowDxfId="434" dataCellStyle="Valuta"/>
    <tableColumn id="13" xr3:uid="{00000000-0010-0000-0A00-00000D000000}" name="cena/enota brez DDV v EUR" dataDxfId="433" totalsRowDxfId="432"/>
    <tableColumn id="14" xr3:uid="{00000000-0010-0000-0A00-00000E000000}" name="Cena za dejansko maso/volumen ponujenega živila brez DDV " dataDxfId="431" totalsRowDxfId="430"/>
    <tableColumn id="15" xr3:uid="{00000000-0010-0000-0A00-00000F000000}" name="Stopnja DDV (%)" dataDxfId="429" totalsRowDxfId="428"/>
    <tableColumn id="16" xr3:uid="{00000000-0010-0000-0A00-000010000000}" name="Davek (EUR)" dataDxfId="427" totalsRowDxfId="42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5" totalsRowDxfId="4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3" totalsRowDxfId="42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1" totalsRowDxfId="42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19" totalsRowDxfId="4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85" totalsRowCount="1" headerRowDxfId="417" dataDxfId="415" headerRowBorderDxfId="416" tableBorderDxfId="414" totalsRowBorderDxfId="413">
  <tableColumns count="21">
    <tableColumn id="1" xr3:uid="{00000000-0010-0000-0B00-000001000000}" name="Zap. št." totalsRowLabel="Vsota" dataDxfId="412" totalsRowDxfId="411"/>
    <tableColumn id="2" xr3:uid="{00000000-0010-0000-0B00-000002000000}" name="Tehnična specifikacija živila (stolpec 2, 2a, 2b, 2c)" dataDxfId="410" totalsRowDxfId="409"/>
    <tableColumn id="3" xr3:uid="{00000000-0010-0000-0B00-000003000000}" name="ZAHTEVANO PAKIRANJE                    Masa/volumen" dataDxfId="408" totalsRowDxfId="407"/>
    <tableColumn id="4" xr3:uid="{00000000-0010-0000-0B00-000004000000}" name=" ZAHTEVANO PAKIRANJE       Enota" dataDxfId="406" totalsRowDxfId="405"/>
    <tableColumn id="21" xr3:uid="{00000000-0010-0000-0B00-000015000000}" name="ZAHTEVANA SHEMA KAKOVOSTI" dataDxfId="404" totalsRowDxfId="403"/>
    <tableColumn id="5" xr3:uid="{00000000-0010-0000-0B00-000005000000}" name="Okvirna količina" dataDxfId="402" totalsRowDxfId="401" dataCellStyle="Valuta"/>
    <tableColumn id="6" xr3:uid="{00000000-0010-0000-0B00-000006000000}" name="Enota mere količine" dataDxfId="400" totalsRowDxfId="399"/>
    <tableColumn id="7" xr3:uid="{00000000-0010-0000-0B00-000007000000}" name="Preračunana masa/volumen/kos na enoto kg" totalsRowFunction="sum" dataDxfId="398" totalsRowDxfId="3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6" totalsRowDxfId="3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4" totalsRowDxfId="393" dataCellStyle="Valuta"/>
    <tableColumn id="10" xr3:uid="{00000000-0010-0000-0B00-00000A000000}" name="BLAGOVNA ZNAMKA ali PROIZVAJALEC" dataDxfId="392" totalsRowDxfId="391" dataCellStyle="Valuta"/>
    <tableColumn id="11" xr3:uid="{00000000-0010-0000-0B00-00000B000000}" name=" NAZIV/IME (trgovsko) ponujenega živila  " dataDxfId="390" totalsRowDxfId="389" dataCellStyle="Valuta"/>
    <tableColumn id="12" xr3:uid="{00000000-0010-0000-0B00-00000C000000}" name="Dejanska masa/volumen ponujenega živila" dataDxfId="388" totalsRowDxfId="387" dataCellStyle="Valuta"/>
    <tableColumn id="13" xr3:uid="{00000000-0010-0000-0B00-00000D000000}" name="cena/enota brez DDV v EUR" dataDxfId="386" totalsRowDxfId="385"/>
    <tableColumn id="14" xr3:uid="{00000000-0010-0000-0B00-00000E000000}" name="Cena za dejansko maso/volumen ponujenega živila brez DDV " dataDxfId="384" totalsRowDxfId="383"/>
    <tableColumn id="15" xr3:uid="{00000000-0010-0000-0B00-00000F000000}" name="Stopnja DDV (%)" dataDxfId="382" totalsRowDxfId="381"/>
    <tableColumn id="16" xr3:uid="{00000000-0010-0000-0B00-000010000000}" name="Davek (EUR)" dataDxfId="380" totalsRowDxfId="37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8" totalsRowDxfId="37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6" totalsRowDxfId="37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4" totalsRowDxfId="37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5" totalsRowCount="1" headerRowDxfId="370" dataDxfId="368" headerRowBorderDxfId="369" tableBorderDxfId="367" totalsRowBorderDxfId="366">
  <tableColumns count="21">
    <tableColumn id="1" xr3:uid="{00000000-0010-0000-0C00-000001000000}" name="Zap. št." totalsRowLabel="Vsota" dataDxfId="365" totalsRowDxfId="83"/>
    <tableColumn id="2" xr3:uid="{00000000-0010-0000-0C00-000002000000}" name="Tehnična specifikacija živila (stolpec 2, 2a, 2b, 2c)" dataDxfId="364" totalsRowDxfId="82"/>
    <tableColumn id="3" xr3:uid="{00000000-0010-0000-0C00-000003000000}" name="ZAHTEVANO PAKIRANJE                    Masa/volumen" dataDxfId="363" totalsRowDxfId="81"/>
    <tableColumn id="4" xr3:uid="{00000000-0010-0000-0C00-000004000000}" name=" ZAHTEVANO PAKIRANJE       Enota" dataDxfId="362" totalsRowDxfId="80"/>
    <tableColumn id="21" xr3:uid="{00000000-0010-0000-0C00-000015000000}" name="ZAHTEVANA SHEMA KAKOVOSTI" dataDxfId="361" totalsRowDxfId="79"/>
    <tableColumn id="5" xr3:uid="{00000000-0010-0000-0C00-000005000000}" name="Okvirna količina" dataDxfId="360" totalsRowDxfId="78" dataCellStyle="Valuta"/>
    <tableColumn id="6" xr3:uid="{00000000-0010-0000-0C00-000006000000}" name="Enota mere količine" dataDxfId="359" totalsRowDxfId="77"/>
    <tableColumn id="7" xr3:uid="{00000000-0010-0000-0C00-000007000000}" name="Preračunana masa/volumen/kos na enoto kg" totalsRowFunction="sum" dataDxfId="358" totalsRowDxfId="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7" totalsRowDxfId="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6" totalsRowDxfId="74" dataCellStyle="Valuta"/>
    <tableColumn id="10" xr3:uid="{00000000-0010-0000-0C00-00000A000000}" name="BLAGOVNA ZNAMKA ali PROIZVAJALEC" dataDxfId="355" totalsRowDxfId="73" dataCellStyle="Valuta"/>
    <tableColumn id="11" xr3:uid="{00000000-0010-0000-0C00-00000B000000}" name=" NAZIV/IME (trgovsko) ponujenega živila  " dataDxfId="354" totalsRowDxfId="72" dataCellStyle="Valuta"/>
    <tableColumn id="12" xr3:uid="{00000000-0010-0000-0C00-00000C000000}" name="Dejanska masa/volumen ponujenega živila" dataDxfId="353" totalsRowDxfId="71" dataCellStyle="Valuta"/>
    <tableColumn id="13" xr3:uid="{00000000-0010-0000-0C00-00000D000000}" name="cena/enota brez DDV v EUR" dataDxfId="352" totalsRowDxfId="70"/>
    <tableColumn id="14" xr3:uid="{00000000-0010-0000-0C00-00000E000000}" name="Cena za dejansko maso/volumen ponujenega živila brez DDV " dataDxfId="351" totalsRowDxfId="69"/>
    <tableColumn id="15" xr3:uid="{00000000-0010-0000-0C00-00000F000000}" name="Stopnja DDV (%)" dataDxfId="350" totalsRowDxfId="68"/>
    <tableColumn id="16" xr3:uid="{00000000-0010-0000-0C00-000010000000}" name="Davek (EUR)" dataDxfId="349" totalsRowDxfId="6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48" totalsRowDxfId="6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47" totalsRowDxfId="6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46" totalsRowDxfId="6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45" totalsRowDxfId="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344" dataDxfId="342" headerRowBorderDxfId="343" tableBorderDxfId="341" totalsRowBorderDxfId="340">
  <tableColumns count="21">
    <tableColumn id="1" xr3:uid="{00000000-0010-0000-0D00-000001000000}" name="Zap. št." totalsRowLabel="Vsota" dataDxfId="339" totalsRowDxfId="338"/>
    <tableColumn id="2" xr3:uid="{00000000-0010-0000-0D00-000002000000}" name="Tehnična specifikacija živila (stolpec 2, 2a, 2b, 2c)" dataDxfId="337" totalsRowDxfId="336"/>
    <tableColumn id="3" xr3:uid="{00000000-0010-0000-0D00-000003000000}" name="ZAHTEVANO PAKIRANJE                    Masa/volumen" dataDxfId="335" totalsRowDxfId="334"/>
    <tableColumn id="4" xr3:uid="{00000000-0010-0000-0D00-000004000000}" name=" ZAHTEVANO PAKIRANJE       Enota" dataDxfId="333" totalsRowDxfId="332"/>
    <tableColumn id="21" xr3:uid="{00000000-0010-0000-0D00-000015000000}" name="ZAHTEVANA SHEMA KAKOVOSTI" dataDxfId="331" totalsRowDxfId="330"/>
    <tableColumn id="5" xr3:uid="{00000000-0010-0000-0D00-000005000000}" name="Okvirna količina" dataDxfId="329" totalsRowDxfId="328" dataCellStyle="Valuta"/>
    <tableColumn id="6" xr3:uid="{00000000-0010-0000-0D00-000006000000}" name="Enota mere količine" dataDxfId="327" totalsRowDxfId="326"/>
    <tableColumn id="7" xr3:uid="{00000000-0010-0000-0D00-000007000000}" name="Preračunana masa/volumen/kos na enoto kg" totalsRowFunction="sum" dataDxfId="325" totalsRowDxfId="32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3" totalsRowDxfId="3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1" totalsRowDxfId="320" dataCellStyle="Valuta"/>
    <tableColumn id="10" xr3:uid="{00000000-0010-0000-0D00-00000A000000}" name="BLAGOVNA ZNAMKA ali PROIZVAJALEC" dataDxfId="319" totalsRowDxfId="318" dataCellStyle="Valuta"/>
    <tableColumn id="11" xr3:uid="{00000000-0010-0000-0D00-00000B000000}" name=" NAZIV/IME (trgovsko) ponujenega živila  " dataDxfId="317" totalsRowDxfId="316" dataCellStyle="Valuta"/>
    <tableColumn id="12" xr3:uid="{00000000-0010-0000-0D00-00000C000000}" name="Dejanska masa/volumen ponujenega živila" dataDxfId="315" totalsRowDxfId="314" dataCellStyle="Valuta"/>
    <tableColumn id="13" xr3:uid="{00000000-0010-0000-0D00-00000D000000}" name="cena/enota brez DDV v EUR" dataDxfId="313" totalsRowDxfId="312"/>
    <tableColumn id="14" xr3:uid="{00000000-0010-0000-0D00-00000E000000}" name="Cena za dejansko maso/volumen ponujenega živila brez DDV " dataDxfId="311" totalsRowDxfId="310"/>
    <tableColumn id="15" xr3:uid="{00000000-0010-0000-0D00-00000F000000}" name="Stopnja DDV (%)" dataDxfId="309" totalsRowDxfId="308"/>
    <tableColumn id="16" xr3:uid="{00000000-0010-0000-0D00-000010000000}" name="Davek (EUR)" dataDxfId="307" totalsRowDxfId="30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5" totalsRowDxfId="30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3" totalsRowDxfId="30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1" totalsRowDxfId="30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60" totalsRowCount="1" headerRowDxfId="297" dataDxfId="295" headerRowBorderDxfId="296" tableBorderDxfId="294" totalsRowBorderDxfId="293">
  <tableColumns count="21">
    <tableColumn id="1" xr3:uid="{00000000-0010-0000-1000-000001000000}" name="Zap. št." totalsRowLabel="Vsota" dataDxfId="292" totalsRowDxfId="291"/>
    <tableColumn id="2" xr3:uid="{00000000-0010-0000-1000-000002000000}" name="Tehnična specifikacija živila (stolpec 2, 2a, 2b, 2c)" dataDxfId="290" totalsRowDxfId="289"/>
    <tableColumn id="3" xr3:uid="{00000000-0010-0000-1000-000003000000}" name="ZAHTEVANO PAKIRANJE                    Masa/volumen" dataDxfId="288" totalsRowDxfId="287"/>
    <tableColumn id="4" xr3:uid="{00000000-0010-0000-1000-000004000000}" name=" ZAHTEVANO PAKIRANJE       Enota" dataDxfId="286" totalsRowDxfId="285"/>
    <tableColumn id="21" xr3:uid="{00000000-0010-0000-1000-000015000000}" name="ZAHTEVANA SHEMA KAKOVOSTI" dataDxfId="284" totalsRowDxfId="283"/>
    <tableColumn id="5" xr3:uid="{00000000-0010-0000-1000-000005000000}" name="Okvirna količina" dataDxfId="282" totalsRowDxfId="281" dataCellStyle="Valuta"/>
    <tableColumn id="6" xr3:uid="{00000000-0010-0000-1000-000006000000}" name="Enota mere količine" dataDxfId="280" totalsRowDxfId="279"/>
    <tableColumn id="7" xr3:uid="{00000000-0010-0000-1000-000007000000}" name="Preračunana masa/volumen/kos na enoto kg" totalsRowFunction="sum" dataDxfId="278" totalsRowDxfId="27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276" totalsRowDxfId="2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274" totalsRowDxfId="273" dataCellStyle="Valuta"/>
    <tableColumn id="10" xr3:uid="{00000000-0010-0000-1000-00000A000000}" name="BLAGOVNA ZNAMKA ali PROIZVAJALEC" dataDxfId="272" totalsRowDxfId="271" dataCellStyle="Valuta"/>
    <tableColumn id="11" xr3:uid="{00000000-0010-0000-1000-00000B000000}" name=" NAZIV/IME (trgovsko) ponujenega živila  " dataDxfId="270" totalsRowDxfId="269" dataCellStyle="Valuta"/>
    <tableColumn id="12" xr3:uid="{00000000-0010-0000-1000-00000C000000}" name="Dejanska masa/volumen ponujenega živila" dataDxfId="268" totalsRowDxfId="267" dataCellStyle="Valuta"/>
    <tableColumn id="13" xr3:uid="{00000000-0010-0000-1000-00000D000000}" name="cena/enota brez DDV v EUR" dataDxfId="266" totalsRowDxfId="265"/>
    <tableColumn id="14" xr3:uid="{00000000-0010-0000-1000-00000E000000}" name="Cena za dejansko maso/volumen ponujenega živila brez DDV " dataDxfId="264" totalsRowDxfId="263"/>
    <tableColumn id="15" xr3:uid="{00000000-0010-0000-1000-00000F000000}" name="Stopnja DDV (%)" dataDxfId="262" totalsRowDxfId="261"/>
    <tableColumn id="16" xr3:uid="{00000000-0010-0000-1000-000010000000}" name="Davek (EUR)" dataDxfId="260" totalsRowDxfId="259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258" totalsRowDxfId="257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256" totalsRowDxfId="255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254" totalsRowDxfId="253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252" totalsRowDxfId="25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17" totalsRowCount="1" headerRowDxfId="250" dataDxfId="248" headerRowBorderDxfId="249" tableBorderDxfId="247" totalsRowBorderDxfId="246">
  <tableColumns count="21">
    <tableColumn id="1" xr3:uid="{00000000-0010-0000-1100-000001000000}" name="Zap. št." totalsRowLabel="Vsota" dataDxfId="245" totalsRowDxfId="244"/>
    <tableColumn id="2" xr3:uid="{00000000-0010-0000-1100-000002000000}" name="Tehnična specifikacija živila (stolpec 2, 2a, 2b, 2c)" dataDxfId="243" totalsRowDxfId="242"/>
    <tableColumn id="3" xr3:uid="{00000000-0010-0000-1100-000003000000}" name="ZAHTEVANO PAKIRANJE                    Masa/volumen" dataDxfId="241" totalsRowDxfId="240"/>
    <tableColumn id="4" xr3:uid="{00000000-0010-0000-1100-000004000000}" name=" ZAHTEVANO PAKIRANJE       Enota" dataDxfId="239" totalsRowDxfId="238"/>
    <tableColumn id="21" xr3:uid="{00000000-0010-0000-1100-000015000000}" name="ZAHTEVANA SHEMA KAKOVOSTI" dataDxfId="237" totalsRowDxfId="236"/>
    <tableColumn id="5" xr3:uid="{00000000-0010-0000-1100-000005000000}" name="Okvirna količina" dataDxfId="235" totalsRowDxfId="234" dataCellStyle="Valuta"/>
    <tableColumn id="6" xr3:uid="{00000000-0010-0000-1100-000006000000}" name="Enota mere količine" dataDxfId="233" totalsRowDxfId="232"/>
    <tableColumn id="7" xr3:uid="{00000000-0010-0000-1100-000007000000}" name="Preračunana masa/volumen/kos na enoto kg" totalsRowFunction="sum" dataDxfId="231" totalsRowDxfId="2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229" totalsRowDxfId="2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100-000009000000}" name="Koda za naročanje" dataDxfId="227" totalsRowDxfId="226" dataCellStyle="Valuta"/>
    <tableColumn id="10" xr3:uid="{00000000-0010-0000-1100-00000A000000}" name="BLAGOVNA ZNAMKA ali PROIZVAJALEC" dataDxfId="225" totalsRowDxfId="224" dataCellStyle="Valuta"/>
    <tableColumn id="11" xr3:uid="{00000000-0010-0000-1100-00000B000000}" name=" NAZIV/IME (trgovsko) ponujenega živila  " dataDxfId="223" totalsRowDxfId="222" dataCellStyle="Valuta"/>
    <tableColumn id="12" xr3:uid="{00000000-0010-0000-1100-00000C000000}" name="Dejanska masa/volumen ponujenega živila" dataDxfId="221" totalsRowDxfId="220" dataCellStyle="Valuta"/>
    <tableColumn id="13" xr3:uid="{00000000-0010-0000-1100-00000D000000}" name="cena/enota brez DDV v EUR" dataDxfId="219" totalsRowDxfId="218"/>
    <tableColumn id="14" xr3:uid="{00000000-0010-0000-1100-00000E000000}" name="Cena za dejansko maso/volumen ponujenega živila brez DDV " dataDxfId="217" totalsRowDxfId="216"/>
    <tableColumn id="15" xr3:uid="{00000000-0010-0000-1100-00000F000000}" name="Stopnja DDV (%)" dataDxfId="215" totalsRowDxfId="214"/>
    <tableColumn id="16" xr3:uid="{00000000-0010-0000-1100-000010000000}" name="Davek (EUR)" dataDxfId="213" totalsRowDxfId="212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211" totalsRowDxfId="210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209" totalsRowDxfId="208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207" totalsRowDxfId="206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205" totalsRowDxfId="2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177" totalsRowCount="1" headerRowDxfId="203" dataDxfId="201" headerRowBorderDxfId="202" tableBorderDxfId="200" totalsRowBorderDxfId="199">
  <tableColumns count="21">
    <tableColumn id="1" xr3:uid="{00000000-0010-0000-1200-000001000000}" name="Zap. št." totalsRowLabel="Vsota" dataDxfId="41" totalsRowDxfId="20"/>
    <tableColumn id="2" xr3:uid="{00000000-0010-0000-1200-000002000000}" name="Tehnična specifikacija živila (stolpec 2, 2a, 2b, 2c)" dataDxfId="40" totalsRowDxfId="19"/>
    <tableColumn id="3" xr3:uid="{00000000-0010-0000-1200-000003000000}" name="ZAHTEVANO PAKIRANJE                    Masa/volumen" dataDxfId="39" totalsRowDxfId="18"/>
    <tableColumn id="4" xr3:uid="{00000000-0010-0000-1200-000004000000}" name=" ZAHTEVANO PAKIRANJE       Enota" dataDxfId="38" totalsRowDxfId="17"/>
    <tableColumn id="21" xr3:uid="{00000000-0010-0000-1200-000015000000}" name="ZAHTEVANA SHEMA KAKOVOSTI" dataDxfId="37" totalsRowDxfId="16"/>
    <tableColumn id="5" xr3:uid="{00000000-0010-0000-1200-000005000000}" name="Okvirna količina" dataDxfId="36" totalsRowDxfId="15" dataCellStyle="Valuta"/>
    <tableColumn id="6" xr3:uid="{00000000-0010-0000-1200-000006000000}" name="Enota mere količine" dataDxfId="35" totalsRowDxfId="14"/>
    <tableColumn id="7" xr3:uid="{00000000-0010-0000-1200-000007000000}" name="Preračunana masa/volumen/kos na enoto kg" totalsRowFunction="sum" dataDxfId="34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33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32" totalsRowDxfId="11" dataCellStyle="Valuta"/>
    <tableColumn id="10" xr3:uid="{00000000-0010-0000-1200-00000A000000}" name="BLAGOVNA ZNAMKA ali PROIZVAJALEC" dataDxfId="31" totalsRowDxfId="10" dataCellStyle="Valuta"/>
    <tableColumn id="11" xr3:uid="{00000000-0010-0000-1200-00000B000000}" name=" NAZIV/IME (trgovsko) ponujenega živila  " dataDxfId="30" totalsRowDxfId="9" dataCellStyle="Valuta"/>
    <tableColumn id="12" xr3:uid="{00000000-0010-0000-1200-00000C000000}" name="Dejanska masa/volumen ponujenega živila" dataDxfId="29" totalsRowDxfId="8" dataCellStyle="Valuta"/>
    <tableColumn id="13" xr3:uid="{00000000-0010-0000-1200-00000D000000}" name="cena/enota brez DDV v EUR" dataDxfId="28" totalsRowDxfId="7"/>
    <tableColumn id="14" xr3:uid="{00000000-0010-0000-1200-00000E000000}" name="Cena za dejansko maso/volumen ponujenega živila brez DDV " dataDxfId="27" totalsRowDxfId="6"/>
    <tableColumn id="15" xr3:uid="{00000000-0010-0000-1200-00000F000000}" name="Stopnja DDV (%)" dataDxfId="26" totalsRowDxfId="5"/>
    <tableColumn id="16" xr3:uid="{00000000-0010-0000-1200-000010000000}" name="Davek (EUR)" dataDxfId="25" totalsRowDxfId="4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24" totalsRowDxfId="3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23" totalsRowDxfId="2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22" totalsRowDxfId="1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36" totalsRowCount="1" headerRowDxfId="198" dataDxfId="196" headerRowBorderDxfId="197" tableBorderDxfId="195" totalsRowBorderDxfId="194">
  <tableColumns count="21">
    <tableColumn id="1" xr3:uid="{00000000-0010-0000-1300-000001000000}" name="Zap. št." totalsRowLabel="Vsota" dataDxfId="193" totalsRowDxfId="192"/>
    <tableColumn id="2" xr3:uid="{00000000-0010-0000-1300-000002000000}" name="Tehnična specifikacija živila (stolpec 2, 2a, 2b, 2c)" dataDxfId="191" totalsRowDxfId="190"/>
    <tableColumn id="3" xr3:uid="{00000000-0010-0000-1300-000003000000}" name="ZAHTEVANO PAKIRANJE                    Masa/volumen" dataDxfId="189" totalsRowDxfId="188"/>
    <tableColumn id="4" xr3:uid="{00000000-0010-0000-1300-000004000000}" name=" ZAHTEVANO PAKIRANJE       Enota" dataDxfId="187" totalsRowDxfId="186"/>
    <tableColumn id="21" xr3:uid="{00000000-0010-0000-1300-000015000000}" name="ZAHTEVANA SHEMA KAKOVOSTI" dataDxfId="185" totalsRowDxfId="184"/>
    <tableColumn id="5" xr3:uid="{00000000-0010-0000-1300-000005000000}" name="Okvirna količina" dataDxfId="183" totalsRowDxfId="182" dataCellStyle="Valuta"/>
    <tableColumn id="6" xr3:uid="{00000000-0010-0000-1300-000006000000}" name="Enota mere količine" dataDxfId="181" totalsRowDxfId="180"/>
    <tableColumn id="7" xr3:uid="{00000000-0010-0000-1300-000007000000}" name="Preračunana masa/volumen/kos na enoto kg" totalsRowFunction="sum" dataDxfId="179" totalsRowDxfId="17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177" totalsRowDxfId="17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175" totalsRowDxfId="174" dataCellStyle="Valuta"/>
    <tableColumn id="10" xr3:uid="{00000000-0010-0000-1300-00000A000000}" name="BLAGOVNA ZNAMKA ali PROIZVAJALEC" dataDxfId="173" totalsRowDxfId="172" dataCellStyle="Valuta"/>
    <tableColumn id="11" xr3:uid="{00000000-0010-0000-1300-00000B000000}" name=" NAZIV/IME (trgovsko) ponujenega živila  " dataDxfId="171" totalsRowDxfId="170" dataCellStyle="Valuta"/>
    <tableColumn id="12" xr3:uid="{00000000-0010-0000-1300-00000C000000}" name="Dejanska masa/volumen ponujenega živila" dataDxfId="169" totalsRowDxfId="168" dataCellStyle="Valuta"/>
    <tableColumn id="13" xr3:uid="{00000000-0010-0000-1300-00000D000000}" name="cena/enota brez DDV v EUR" dataDxfId="167" totalsRowDxfId="166"/>
    <tableColumn id="14" xr3:uid="{00000000-0010-0000-1300-00000E000000}" name="Cena za dejansko maso/volumen ponujenega živila brez DDV " dataDxfId="165" totalsRowDxfId="164"/>
    <tableColumn id="15" xr3:uid="{00000000-0010-0000-1300-00000F000000}" name="Stopnja DDV (%)" dataDxfId="163" totalsRowDxfId="162"/>
    <tableColumn id="16" xr3:uid="{00000000-0010-0000-1300-000010000000}" name="Davek (EUR)" dataDxfId="161" totalsRowDxfId="160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159" totalsRowDxfId="158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157" totalsRowDxfId="156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155" totalsRowDxfId="154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153" totalsRowDxfId="15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53" totalsRowCount="1" headerRowDxfId="151" dataDxfId="149" headerRowBorderDxfId="150" tableBorderDxfId="148" totalsRowBorderDxfId="147">
  <tableColumns count="21">
    <tableColumn id="1" xr3:uid="{00000000-0010-0000-1400-000001000000}" name="Zap. št." totalsRowLabel="Vsota" dataDxfId="146" totalsRowDxfId="145"/>
    <tableColumn id="2" xr3:uid="{00000000-0010-0000-1400-000002000000}" name="Tehnična specifikacija živila (stolpec 2, 2a, 2b, 2c)" dataDxfId="144" totalsRowDxfId="143"/>
    <tableColumn id="3" xr3:uid="{00000000-0010-0000-1400-000003000000}" name="ZAHTEVANO PAKIRANJE                    Masa/volumen" dataDxfId="142" totalsRowDxfId="141"/>
    <tableColumn id="4" xr3:uid="{00000000-0010-0000-1400-000004000000}" name=" ZAHTEVANO PAKIRANJE       Enota" dataDxfId="140" totalsRowDxfId="139"/>
    <tableColumn id="21" xr3:uid="{00000000-0010-0000-1400-000015000000}" name="ZAHTEVANA SHEMA KAKOVOSTI" dataDxfId="138" totalsRowDxfId="137"/>
    <tableColumn id="5" xr3:uid="{00000000-0010-0000-1400-000005000000}" name="Okvirna količina" dataDxfId="136" totalsRowDxfId="135" dataCellStyle="Valuta"/>
    <tableColumn id="6" xr3:uid="{00000000-0010-0000-1400-000006000000}" name="Enota mere količine" dataDxfId="134" totalsRowDxfId="133"/>
    <tableColumn id="7" xr3:uid="{00000000-0010-0000-1400-000007000000}" name="Preračunana masa/volumen/kos na enoto kg" totalsRowFunction="sum" dataDxfId="132" totalsRowDxfId="13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30" totalsRowDxfId="12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28" totalsRowDxfId="127" dataCellStyle="Valuta"/>
    <tableColumn id="10" xr3:uid="{00000000-0010-0000-1400-00000A000000}" name="BLAGOVNA ZNAMKA ali PROIZVAJALEC" dataDxfId="126" totalsRowDxfId="125" dataCellStyle="Valuta"/>
    <tableColumn id="11" xr3:uid="{00000000-0010-0000-1400-00000B000000}" name=" NAZIV/IME (trgovsko) ponujenega živila  " dataDxfId="124" totalsRowDxfId="123" dataCellStyle="Valuta"/>
    <tableColumn id="12" xr3:uid="{00000000-0010-0000-1400-00000C000000}" name="Dejanska masa/volumen ponujenega živila" dataDxfId="122" totalsRowDxfId="121" dataCellStyle="Valuta"/>
    <tableColumn id="13" xr3:uid="{00000000-0010-0000-1400-00000D000000}" name="cena/enota brez DDV v EUR" dataDxfId="120" totalsRowDxfId="119"/>
    <tableColumn id="14" xr3:uid="{00000000-0010-0000-1400-00000E000000}" name="Cena za dejansko maso/volumen ponujenega živila brez DDV " dataDxfId="118" totalsRowDxfId="117"/>
    <tableColumn id="15" xr3:uid="{00000000-0010-0000-1400-00000F000000}" name="Stopnja DDV (%)" dataDxfId="116" totalsRowDxfId="115"/>
    <tableColumn id="16" xr3:uid="{00000000-0010-0000-1400-000010000000}" name="Davek (EUR)" dataDxfId="114" totalsRowDxfId="113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12" totalsRowDxfId="111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10" totalsRowDxfId="109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08" totalsRowDxfId="107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A34" sqref="A34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81" t="s">
        <v>344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345</v>
      </c>
    </row>
    <row r="7" spans="1:2" s="39" customFormat="1" ht="28.5" customHeight="1">
      <c r="A7" s="34" t="s">
        <v>132</v>
      </c>
      <c r="B7" s="35" t="s">
        <v>346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8"/>
    </row>
    <row r="11" spans="1:2" s="39" customFormat="1" ht="28.5" customHeight="1">
      <c r="A11" s="43" t="s">
        <v>132</v>
      </c>
      <c r="B11" s="68"/>
    </row>
    <row r="12" spans="1:2" s="39" customFormat="1" ht="28.5" customHeight="1">
      <c r="A12" s="43" t="s">
        <v>133</v>
      </c>
      <c r="B12" s="68"/>
    </row>
    <row r="13" spans="1:2" s="39" customFormat="1" ht="28.5" customHeight="1">
      <c r="A13" s="44" t="s">
        <v>135</v>
      </c>
      <c r="B13" s="6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zoomScaleNormal="100" workbookViewId="0">
      <selection activeCell="Q4" sqref="Q4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579" t="s">
        <v>141</v>
      </c>
      <c r="B1" s="579"/>
      <c r="C1" s="579"/>
    </row>
    <row r="2" spans="1:3" ht="33.75" customHeight="1">
      <c r="A2" s="580" t="s">
        <v>256</v>
      </c>
      <c r="B2" s="580"/>
      <c r="C2" s="580"/>
    </row>
    <row r="3" spans="1:3">
      <c r="A3" s="27"/>
      <c r="B3" s="25"/>
      <c r="C3" s="4"/>
    </row>
    <row r="4" spans="1:3" s="60" customFormat="1" ht="27" customHeight="1" thickBot="1">
      <c r="A4" s="111" t="s">
        <v>142</v>
      </c>
      <c r="B4" s="111" t="s">
        <v>143</v>
      </c>
      <c r="C4" s="112" t="s">
        <v>144</v>
      </c>
    </row>
    <row r="5" spans="1:3" s="24" customFormat="1" ht="17.25">
      <c r="A5" s="143">
        <v>1</v>
      </c>
      <c r="B5" s="45" t="s">
        <v>177</v>
      </c>
      <c r="C5" s="26" t="s">
        <v>178</v>
      </c>
    </row>
    <row r="6" spans="1:3" s="24" customFormat="1" ht="31.5">
      <c r="A6" s="143">
        <v>2</v>
      </c>
      <c r="B6" s="45" t="s">
        <v>156</v>
      </c>
      <c r="C6" s="26" t="s">
        <v>179</v>
      </c>
    </row>
    <row r="7" spans="1:3" s="24" customFormat="1" ht="63">
      <c r="A7" s="143" t="s">
        <v>157</v>
      </c>
      <c r="B7" s="144" t="s">
        <v>163</v>
      </c>
      <c r="C7" s="145" t="s">
        <v>251</v>
      </c>
    </row>
    <row r="8" spans="1:3" s="24" customFormat="1" ht="31.5">
      <c r="A8" s="143" t="s">
        <v>158</v>
      </c>
      <c r="B8" s="45" t="s">
        <v>215</v>
      </c>
      <c r="C8" s="26" t="s">
        <v>252</v>
      </c>
    </row>
    <row r="9" spans="1:3" s="60" customFormat="1" ht="94.5">
      <c r="A9" s="143" t="s">
        <v>248</v>
      </c>
      <c r="B9" s="45" t="s">
        <v>249</v>
      </c>
      <c r="C9" s="26" t="s">
        <v>338</v>
      </c>
    </row>
    <row r="10" spans="1:3" s="24" customFormat="1" ht="17.25">
      <c r="A10" s="143">
        <v>3</v>
      </c>
      <c r="B10" s="45" t="s">
        <v>145</v>
      </c>
      <c r="C10" s="26" t="s">
        <v>176</v>
      </c>
    </row>
    <row r="11" spans="1:3" s="24" customFormat="1" ht="17.25">
      <c r="A11" s="143">
        <v>4</v>
      </c>
      <c r="B11" s="45" t="s">
        <v>146</v>
      </c>
      <c r="C11" s="26" t="s">
        <v>147</v>
      </c>
    </row>
    <row r="12" spans="1:3" s="24" customFormat="1" ht="17.25" hidden="1">
      <c r="A12" s="146" t="s">
        <v>98</v>
      </c>
      <c r="B12" s="58" t="s">
        <v>184</v>
      </c>
      <c r="C12" s="26" t="s">
        <v>210</v>
      </c>
    </row>
    <row r="13" spans="1:3" s="24" customFormat="1" ht="31.5" hidden="1">
      <c r="A13" s="146" t="s">
        <v>174</v>
      </c>
      <c r="B13" s="58" t="s">
        <v>211</v>
      </c>
      <c r="C13" s="26" t="s">
        <v>212</v>
      </c>
    </row>
    <row r="14" spans="1:3" s="24" customFormat="1" ht="30">
      <c r="A14" s="147">
        <v>5</v>
      </c>
      <c r="B14" s="148" t="s">
        <v>153</v>
      </c>
      <c r="C14" s="149" t="s">
        <v>172</v>
      </c>
    </row>
    <row r="15" spans="1:3" s="24" customFormat="1" ht="30">
      <c r="A15" s="147">
        <v>6</v>
      </c>
      <c r="B15" s="148" t="s">
        <v>96</v>
      </c>
      <c r="C15" s="149" t="s">
        <v>166</v>
      </c>
    </row>
    <row r="16" spans="1:3" s="24" customFormat="1" ht="30">
      <c r="A16" s="147" t="s">
        <v>64</v>
      </c>
      <c r="B16" s="148" t="s">
        <v>97</v>
      </c>
      <c r="C16" s="149" t="s">
        <v>167</v>
      </c>
    </row>
    <row r="17" spans="1:3" s="24" customFormat="1" ht="60">
      <c r="A17" s="147" t="s">
        <v>216</v>
      </c>
      <c r="B17" s="148" t="s">
        <v>152</v>
      </c>
      <c r="C17" s="149" t="s">
        <v>182</v>
      </c>
    </row>
    <row r="18" spans="1:3" s="24" customFormat="1" ht="60">
      <c r="A18" s="147">
        <v>7</v>
      </c>
      <c r="B18" s="148" t="s">
        <v>148</v>
      </c>
      <c r="C18" s="149" t="s">
        <v>168</v>
      </c>
    </row>
    <row r="19" spans="1:3" s="24" customFormat="1" ht="34.5">
      <c r="A19" s="147" t="s">
        <v>217</v>
      </c>
      <c r="B19" s="148" t="s">
        <v>173</v>
      </c>
      <c r="C19" s="149" t="s">
        <v>169</v>
      </c>
    </row>
    <row r="20" spans="1:3" s="24" customFormat="1" ht="17.25">
      <c r="A20" s="147">
        <v>8</v>
      </c>
      <c r="B20" s="148" t="s">
        <v>149</v>
      </c>
      <c r="C20" s="149" t="s">
        <v>164</v>
      </c>
    </row>
    <row r="21" spans="1:3" s="24" customFormat="1" ht="17.25">
      <c r="A21" s="150" t="s">
        <v>218</v>
      </c>
      <c r="B21" s="151" t="s">
        <v>150</v>
      </c>
      <c r="C21" s="152" t="s">
        <v>151</v>
      </c>
    </row>
    <row r="22" spans="1:3" s="24" customFormat="1" ht="17.25">
      <c r="A22" s="150">
        <v>9</v>
      </c>
      <c r="B22" s="151" t="s">
        <v>165</v>
      </c>
      <c r="C22" s="152" t="s">
        <v>219</v>
      </c>
    </row>
    <row r="23" spans="1:3" s="24" customFormat="1" ht="30">
      <c r="A23" s="150">
        <v>10</v>
      </c>
      <c r="B23" s="151" t="s">
        <v>154</v>
      </c>
      <c r="C23" s="152" t="s">
        <v>220</v>
      </c>
    </row>
    <row r="24" spans="1:3" s="24" customFormat="1" ht="30">
      <c r="A24" s="150">
        <v>11</v>
      </c>
      <c r="B24" s="151" t="s">
        <v>155</v>
      </c>
      <c r="C24" s="152" t="s">
        <v>175</v>
      </c>
    </row>
    <row r="25" spans="1:3" s="24" customFormat="1" ht="105">
      <c r="A25" s="147">
        <v>12</v>
      </c>
      <c r="B25" s="148" t="s">
        <v>170</v>
      </c>
      <c r="C25" s="149" t="s">
        <v>339</v>
      </c>
    </row>
    <row r="26" spans="1:3">
      <c r="A26" s="153" t="s">
        <v>162</v>
      </c>
      <c r="B26" s="154" t="s">
        <v>340</v>
      </c>
      <c r="C26" s="154"/>
    </row>
    <row r="27" spans="1:3" ht="15" customHeight="1">
      <c r="A27" s="581" t="s">
        <v>341</v>
      </c>
      <c r="B27" s="581"/>
      <c r="C27" s="581"/>
    </row>
    <row r="28" spans="1:3">
      <c r="A28" s="582"/>
      <c r="B28" s="582"/>
      <c r="C28" s="582"/>
    </row>
    <row r="29" spans="1:3">
      <c r="A29" s="582"/>
      <c r="B29" s="582"/>
      <c r="C29" s="582"/>
    </row>
    <row r="30" spans="1:3">
      <c r="A30" s="582"/>
      <c r="B30" s="582"/>
      <c r="C30" s="582"/>
    </row>
    <row r="31" spans="1:3">
      <c r="A31" s="582"/>
      <c r="B31" s="582"/>
      <c r="C31" s="58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F34"/>
  <sheetViews>
    <sheetView workbookViewId="0">
      <selection activeCell="U21" sqref="U21"/>
    </sheetView>
  </sheetViews>
  <sheetFormatPr defaultRowHeight="15"/>
  <cols>
    <col min="1" max="1" width="9.5703125" style="59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6" t="s">
        <v>130</v>
      </c>
      <c r="C1" s="47"/>
    </row>
    <row r="2" spans="1:6" s="2" customFormat="1" ht="15" customHeight="1">
      <c r="B2" s="48" t="s">
        <v>131</v>
      </c>
      <c r="C2" s="115" t="str">
        <f>+'prva stran'!B6</f>
        <v>Osnovna šola Karla Destovnika-Kajuha Šoštanj</v>
      </c>
      <c r="D2" s="116"/>
      <c r="E2" s="116"/>
      <c r="F2" s="116"/>
    </row>
    <row r="3" spans="1:6" s="2" customFormat="1" ht="15" customHeight="1">
      <c r="B3" s="48" t="s">
        <v>132</v>
      </c>
      <c r="C3" s="586" t="str">
        <f>+'prva stran'!B7</f>
        <v>Koroška cesta 7, 3325 Šoštanj</v>
      </c>
      <c r="D3" s="587"/>
      <c r="E3" s="587"/>
      <c r="F3" s="587"/>
    </row>
    <row r="4" spans="1:6" s="2" customFormat="1" ht="15" customHeight="1">
      <c r="B4" s="1"/>
    </row>
    <row r="5" spans="1:6" s="2" customFormat="1" ht="15" customHeight="1">
      <c r="B5" s="46" t="s">
        <v>134</v>
      </c>
      <c r="C5" s="47"/>
    </row>
    <row r="6" spans="1:6" s="2" customFormat="1" ht="15" customHeight="1">
      <c r="B6" s="49" t="s">
        <v>131</v>
      </c>
      <c r="C6" s="70">
        <f>+'prva stran'!B10</f>
        <v>0</v>
      </c>
      <c r="D6" s="71"/>
      <c r="E6" s="71"/>
      <c r="F6" s="71"/>
    </row>
    <row r="7" spans="1:6" s="2" customFormat="1" ht="15" customHeight="1">
      <c r="B7" s="49" t="s">
        <v>132</v>
      </c>
      <c r="C7" s="72">
        <f>+'prva stran'!B11</f>
        <v>0</v>
      </c>
      <c r="D7" s="73"/>
      <c r="E7" s="73"/>
      <c r="F7" s="73"/>
    </row>
    <row r="8" spans="1:6" s="2" customFormat="1" ht="15" customHeight="1">
      <c r="B8" s="49" t="s">
        <v>133</v>
      </c>
      <c r="C8" s="72">
        <f>+'prva stran'!B12</f>
        <v>0</v>
      </c>
      <c r="D8" s="73"/>
      <c r="E8" s="73"/>
      <c r="F8" s="73"/>
    </row>
    <row r="9" spans="1:6" s="2" customFormat="1" ht="15" customHeight="1">
      <c r="B9" s="50" t="s">
        <v>135</v>
      </c>
      <c r="C9" s="74">
        <f>+'prva stran'!B13</f>
        <v>0</v>
      </c>
      <c r="D9" s="73"/>
      <c r="E9" s="73"/>
      <c r="F9" s="73"/>
    </row>
    <row r="11" spans="1:6" ht="18.75">
      <c r="B11" s="583" t="s">
        <v>140</v>
      </c>
      <c r="C11" s="583"/>
      <c r="D11" s="583"/>
      <c r="E11" s="583"/>
      <c r="F11" s="583"/>
    </row>
    <row r="12" spans="1:6" s="60" customFormat="1" ht="18.75" customHeight="1"/>
    <row r="13" spans="1:6" ht="36.75" customHeight="1">
      <c r="A13" s="584" t="s">
        <v>812</v>
      </c>
      <c r="B13" s="584"/>
      <c r="C13" s="538" t="s">
        <v>136</v>
      </c>
      <c r="D13" s="538" t="s">
        <v>137</v>
      </c>
      <c r="E13" s="538" t="s">
        <v>138</v>
      </c>
      <c r="F13" s="538" t="s">
        <v>139</v>
      </c>
    </row>
    <row r="14" spans="1:6" s="137" customFormat="1" ht="21.75" customHeight="1">
      <c r="A14" s="526" t="s">
        <v>190</v>
      </c>
      <c r="B14" s="526" t="s">
        <v>347</v>
      </c>
      <c r="C14" s="534">
        <f>+Sklop1[[#Totals],[Vrednost za okvirno količino (EUR) brez DDV]]</f>
        <v>0</v>
      </c>
      <c r="D14" s="534">
        <f>+E14-C14</f>
        <v>0</v>
      </c>
      <c r="E14" s="534">
        <f>+Sklop1[[#Totals],[Vrednost za okvirno količino (EUR) z DDV]]</f>
        <v>0</v>
      </c>
      <c r="F14" s="517">
        <f>+Sklop1[[#Totals],[Shema kakovosti
(nacionalne, evropske)
]]</f>
        <v>0</v>
      </c>
    </row>
    <row r="15" spans="1:6" s="137" customFormat="1" ht="21.75" customHeight="1">
      <c r="A15" s="526" t="s">
        <v>191</v>
      </c>
      <c r="B15" s="493" t="s">
        <v>348</v>
      </c>
      <c r="C15" s="534">
        <f>+Sklop2[[#Totals],[Vrednost za okvirno količino (EUR) brez DDV]]</f>
        <v>0</v>
      </c>
      <c r="D15" s="534">
        <f t="shared" ref="D15:D27" si="0">+E15-C15</f>
        <v>0</v>
      </c>
      <c r="E15" s="534">
        <f>+Sklop2[[#Totals],[Vrednost za okvirno količino (EUR) z DDV]]</f>
        <v>0</v>
      </c>
      <c r="F15" s="517">
        <f>+Sklop2[[#Totals],[Shema kakovosti
(nacionalne, evropske)
]]</f>
        <v>0</v>
      </c>
    </row>
    <row r="16" spans="1:6" s="137" customFormat="1" ht="21.75" customHeight="1">
      <c r="A16" s="526" t="s">
        <v>192</v>
      </c>
      <c r="B16" s="526" t="s">
        <v>349</v>
      </c>
      <c r="C16" s="534">
        <f>+Sklop3[[#Totals],[Vrednost za okvirno količino (EUR) brez DDV]]</f>
        <v>0</v>
      </c>
      <c r="D16" s="534">
        <f t="shared" si="0"/>
        <v>0</v>
      </c>
      <c r="E16" s="534">
        <f>+Sklop3[[#Totals],[Vrednost za okvirno količino (EUR) z DDV]]</f>
        <v>0</v>
      </c>
      <c r="F16" s="517">
        <f>+Sklop3[[#Totals],[Shema kakovosti
(nacionalne, evropske)
]]</f>
        <v>0</v>
      </c>
    </row>
    <row r="17" spans="1:6" s="137" customFormat="1" ht="21.75" customHeight="1">
      <c r="A17" s="526" t="s">
        <v>193</v>
      </c>
      <c r="B17" s="526" t="s">
        <v>350</v>
      </c>
      <c r="C17" s="534">
        <f>+Sklop4[[#Totals],[Vrednost za okvirno količino (EUR) brez DDV]]</f>
        <v>0</v>
      </c>
      <c r="D17" s="534">
        <f t="shared" si="0"/>
        <v>0</v>
      </c>
      <c r="E17" s="534">
        <f>+Sklop4[[#Totals],[Vrednost za okvirno količino (EUR) z DDV]]</f>
        <v>0</v>
      </c>
      <c r="F17" s="517">
        <f>+Sklop4[[#Totals],[Shema kakovosti
(nacionalne, evropske)
]]</f>
        <v>0</v>
      </c>
    </row>
    <row r="18" spans="1:6" s="137" customFormat="1" ht="21.75" customHeight="1">
      <c r="A18" s="520" t="s">
        <v>194</v>
      </c>
      <c r="B18" s="520" t="s">
        <v>355</v>
      </c>
      <c r="C18" s="529">
        <f>+Sklop5[[#Totals],[Vrednost za okvirno količino (EUR) brez DDV]]</f>
        <v>0</v>
      </c>
      <c r="D18" s="529">
        <f t="shared" si="0"/>
        <v>0</v>
      </c>
      <c r="E18" s="529">
        <f>+Sklop5[[#Totals],[Vrednost za okvirno količino (EUR) z DDV]]</f>
        <v>0</v>
      </c>
      <c r="F18" s="537">
        <f>+Sklop5[[#Totals],[Shema kakovosti
(nacionalne, evropske)
]]</f>
        <v>0</v>
      </c>
    </row>
    <row r="19" spans="1:6" s="137" customFormat="1" ht="21.75" customHeight="1">
      <c r="A19" s="526" t="s">
        <v>195</v>
      </c>
      <c r="B19" s="525" t="s">
        <v>351</v>
      </c>
      <c r="C19" s="534">
        <f>+Sklop6[[#Totals],[Vrednost za okvirno količino (EUR) brez DDV]]</f>
        <v>0</v>
      </c>
      <c r="D19" s="534">
        <f t="shared" si="0"/>
        <v>0</v>
      </c>
      <c r="E19" s="534">
        <f>+Sklop6[[#Totals],[Vrednost za okvirno količino (EUR) z DDV]]</f>
        <v>0</v>
      </c>
      <c r="F19" s="517">
        <f>+Sklop6[[#Totals],[Shema kakovosti
(nacionalne, evropske)
]]</f>
        <v>0</v>
      </c>
    </row>
    <row r="20" spans="1:6" s="137" customFormat="1" ht="21.75" customHeight="1">
      <c r="A20" s="526" t="s">
        <v>196</v>
      </c>
      <c r="B20" s="525" t="s">
        <v>356</v>
      </c>
      <c r="C20" s="534">
        <f>+Sklop7[[#Totals],[Vrednost za okvirno količino (EUR) brez DDV]]</f>
        <v>0</v>
      </c>
      <c r="D20" s="534">
        <f t="shared" si="0"/>
        <v>0</v>
      </c>
      <c r="E20" s="534">
        <f>+Sklop7[[#Totals],[Vrednost za okvirno količino (EUR) z DDV]]</f>
        <v>0</v>
      </c>
      <c r="F20" s="517">
        <f>+Sklop7[[#Totals],[Shema kakovosti
(nacionalne, evropske)
]]</f>
        <v>0</v>
      </c>
    </row>
    <row r="21" spans="1:6" s="137" customFormat="1" ht="21.75" customHeight="1">
      <c r="A21" s="526" t="s">
        <v>197</v>
      </c>
      <c r="B21" s="525" t="s">
        <v>357</v>
      </c>
      <c r="C21" s="534">
        <f>+Sklop8[[#Totals],[Vrednost za okvirno količino (EUR) brez DDV]]</f>
        <v>0</v>
      </c>
      <c r="D21" s="534">
        <f t="shared" si="0"/>
        <v>0</v>
      </c>
      <c r="E21" s="534">
        <f>+Sklop8[[#Totals],[Vrednost za okvirno količino (EUR) z DDV]]</f>
        <v>0</v>
      </c>
      <c r="F21" s="517">
        <f>+Sklop8[[#Totals],[Shema kakovosti
(nacionalne, evropske)
]]</f>
        <v>0</v>
      </c>
    </row>
    <row r="22" spans="1:6" s="137" customFormat="1" ht="21.75" customHeight="1">
      <c r="A22" s="526" t="s">
        <v>198</v>
      </c>
      <c r="B22" s="526" t="s">
        <v>352</v>
      </c>
      <c r="C22" s="534">
        <f>+Sklop9[[#Totals],[Vrednost za okvirno količino (EUR) brez DDV]]</f>
        <v>0</v>
      </c>
      <c r="D22" s="534">
        <f t="shared" si="0"/>
        <v>0</v>
      </c>
      <c r="E22" s="534">
        <f>+Sklop9[[#Totals],[Vrednost za okvirno količino (EUR) z DDV]]</f>
        <v>0</v>
      </c>
      <c r="F22" s="517">
        <f>+Sklop9[[#Totals],[Shema kakovosti
(nacionalne, evropske)
]]</f>
        <v>0</v>
      </c>
    </row>
    <row r="23" spans="1:6" s="137" customFormat="1" ht="21.75" customHeight="1">
      <c r="A23" s="526" t="s">
        <v>199</v>
      </c>
      <c r="B23" s="526" t="s">
        <v>358</v>
      </c>
      <c r="C23" s="534">
        <f>+Sklop10[[#Totals],[Vrednost za okvirno količino (EUR) brez DDV]]</f>
        <v>0</v>
      </c>
      <c r="D23" s="534">
        <f t="shared" si="0"/>
        <v>0</v>
      </c>
      <c r="E23" s="534">
        <f>+Sklop10[[#Totals],[Vrednost za okvirno količino (EUR) z DDV]]</f>
        <v>0</v>
      </c>
      <c r="F23" s="517">
        <f>+Sklop10[[#Totals],[Shema kakovosti
(nacionalne, evropske)
]]</f>
        <v>0</v>
      </c>
    </row>
    <row r="24" spans="1:6" s="137" customFormat="1" ht="21.75" customHeight="1">
      <c r="A24" s="520" t="s">
        <v>200</v>
      </c>
      <c r="B24" s="533" t="s">
        <v>359</v>
      </c>
      <c r="C24" s="529">
        <f>+Sklop11[[#Totals],[Vrednost za okvirno količino (EUR) brez DDV]]</f>
        <v>0</v>
      </c>
      <c r="D24" s="529">
        <f t="shared" si="0"/>
        <v>0</v>
      </c>
      <c r="E24" s="529">
        <f>+Sklop11[[#Totals],[Vrednost za okvirno količino (EUR) z DDV]]</f>
        <v>0</v>
      </c>
      <c r="F24" s="537">
        <f>+Sklop11[[#Totals],[Shema kakovosti
(nacionalne, evropske)
]]</f>
        <v>0</v>
      </c>
    </row>
    <row r="25" spans="1:6" s="137" customFormat="1" ht="21.75" customHeight="1">
      <c r="A25" s="526" t="s">
        <v>201</v>
      </c>
      <c r="B25" s="526" t="s">
        <v>353</v>
      </c>
      <c r="C25" s="534">
        <f>+Sklop12[[#Totals],[Vrednost za okvirno količino (EUR) brez DDV]]</f>
        <v>0</v>
      </c>
      <c r="D25" s="534">
        <f>+E25-C25</f>
        <v>0</v>
      </c>
      <c r="E25" s="534">
        <f>+Sklop12[[#Totals],[Vrednost za okvirno količino (EUR) z DDV]]</f>
        <v>0</v>
      </c>
      <c r="F25" s="517">
        <f>+Sklop12[[#Totals],[Shema kakovosti
(nacionalne, evropske)
]]</f>
        <v>0</v>
      </c>
    </row>
    <row r="26" spans="1:6" s="137" customFormat="1" ht="21.75" customHeight="1">
      <c r="A26" s="526" t="s">
        <v>202</v>
      </c>
      <c r="B26" s="526" t="s">
        <v>189</v>
      </c>
      <c r="C26" s="534">
        <f>+Sklop13[[#Totals],[Vrednost za okvirno količino (EUR) brez DDV]]</f>
        <v>0</v>
      </c>
      <c r="D26" s="534">
        <f t="shared" si="0"/>
        <v>0</v>
      </c>
      <c r="E26" s="534">
        <f>+Sklop13[[#Totals],[Vrednost za okvirno količino (EUR) z DDV]]</f>
        <v>0</v>
      </c>
      <c r="F26" s="517">
        <f>+Sklop13[[#Totals],[Shema kakovosti
(nacionalne, evropske)
]]</f>
        <v>0</v>
      </c>
    </row>
    <row r="27" spans="1:6" s="137" customFormat="1" ht="21.75" customHeight="1">
      <c r="A27" s="526" t="s">
        <v>203</v>
      </c>
      <c r="B27" s="526" t="s">
        <v>354</v>
      </c>
      <c r="C27" s="534">
        <f>+Sklop14[[#Totals],[Vrednost za okvirno količino (EUR) brez DDV]]</f>
        <v>0</v>
      </c>
      <c r="D27" s="534">
        <f t="shared" si="0"/>
        <v>0</v>
      </c>
      <c r="E27" s="534">
        <f>+Sklop14[[#Totals],[Vrednost za okvirno količino (EUR) z DDV]]</f>
        <v>0</v>
      </c>
      <c r="F27" s="517">
        <f>+Sklop14[[#Totals],[Shema kakovosti
(nacionalne, evropske)
]]</f>
        <v>0</v>
      </c>
    </row>
    <row r="28" spans="1:6" s="137" customFormat="1" ht="21.75" customHeight="1">
      <c r="A28" s="526" t="s">
        <v>204</v>
      </c>
      <c r="B28" s="525" t="s">
        <v>360</v>
      </c>
      <c r="C28" s="534">
        <f>+Sklop15[[#Totals],[Vrednost za okvirno količino (EUR) brez DDV]]</f>
        <v>0</v>
      </c>
      <c r="D28" s="534">
        <f t="shared" ref="D28:D32" si="1">+E28-C28</f>
        <v>0</v>
      </c>
      <c r="E28" s="534">
        <f>+Sklop15[[#Totals],[Vrednost za okvirno količino (EUR) z DDV]]</f>
        <v>0</v>
      </c>
      <c r="F28" s="517">
        <f>+Sklop15[[#Totals],[Shema kakovosti
(nacionalne, evropske)
]]</f>
        <v>0</v>
      </c>
    </row>
    <row r="29" spans="1:6" s="137" customFormat="1" ht="21.75" customHeight="1">
      <c r="A29" s="526" t="s">
        <v>205</v>
      </c>
      <c r="B29" s="526" t="s">
        <v>94</v>
      </c>
      <c r="C29" s="534">
        <f>+Sklop16[[#Totals],[Vrednost za okvirno količino (EUR) brez DDV]]</f>
        <v>0</v>
      </c>
      <c r="D29" s="534">
        <f t="shared" si="1"/>
        <v>0</v>
      </c>
      <c r="E29" s="534">
        <f>+Sklop16[[#Totals],[Vrednost za okvirno količino (EUR) z DDV]]</f>
        <v>0</v>
      </c>
      <c r="F29" s="517">
        <f>+Sklop16[[#Totals],[Shema kakovosti
(nacionalne, evropske)
]]</f>
        <v>0</v>
      </c>
    </row>
    <row r="30" spans="1:6" s="137" customFormat="1" ht="21.75" customHeight="1">
      <c r="A30" s="526" t="s">
        <v>206</v>
      </c>
      <c r="B30" s="525" t="s">
        <v>361</v>
      </c>
      <c r="C30" s="534">
        <f>+Sklop17[[#Totals],[Vrednost za okvirno količino (EUR) brez DDV]]</f>
        <v>0</v>
      </c>
      <c r="D30" s="534">
        <f t="shared" si="1"/>
        <v>0</v>
      </c>
      <c r="E30" s="534">
        <f>+Sklop17[[#Totals],[Vrednost za okvirno količino (EUR) z DDV]]</f>
        <v>0</v>
      </c>
      <c r="F30" s="517">
        <f>+Sklop17[[#Totals],[Shema kakovosti
(nacionalne, evropske)
]]</f>
        <v>0</v>
      </c>
    </row>
    <row r="31" spans="1:6" s="137" customFormat="1" ht="21.75" customHeight="1">
      <c r="A31" s="520" t="s">
        <v>207</v>
      </c>
      <c r="B31" s="533" t="s">
        <v>362</v>
      </c>
      <c r="C31" s="529">
        <f>+Sklop18[[#Totals],[Vrednost za okvirno količino (EUR) brez DDV]]</f>
        <v>0</v>
      </c>
      <c r="D31" s="529">
        <f t="shared" si="1"/>
        <v>0</v>
      </c>
      <c r="E31" s="529">
        <f>+Sklop18[[#Totals],[Vrednost za okvirno količino (EUR) z DDV]]</f>
        <v>0</v>
      </c>
      <c r="F31" s="537">
        <f>+Sklop18[[#Totals],[Shema kakovosti
(nacionalne, evropske)
]]</f>
        <v>0</v>
      </c>
    </row>
    <row r="32" spans="1:6" s="137" customFormat="1" ht="21.75" customHeight="1">
      <c r="A32" s="520" t="s">
        <v>208</v>
      </c>
      <c r="B32" s="533" t="s">
        <v>363</v>
      </c>
      <c r="C32" s="529">
        <f>+Sklop19[[#Totals],[Vrednost za okvirno količino (EUR) brez DDV]]</f>
        <v>0</v>
      </c>
      <c r="D32" s="529">
        <f t="shared" si="1"/>
        <v>0</v>
      </c>
      <c r="E32" s="529">
        <f>+Sklop19[[#Totals],[Vrednost za okvirno količino (EUR) z DDV]]</f>
        <v>0</v>
      </c>
      <c r="F32" s="537">
        <f>+Sklop19[[#Totals],[Shema kakovosti
(nacionalne, evropske)
]]</f>
        <v>0</v>
      </c>
    </row>
    <row r="33" spans="1:6" s="60" customFormat="1" ht="23.25" customHeight="1">
      <c r="A33" s="585" t="s">
        <v>171</v>
      </c>
      <c r="B33" s="585"/>
      <c r="C33" s="507">
        <f>SUM(C14:C32)</f>
        <v>0</v>
      </c>
      <c r="D33" s="507">
        <f>SUM(D14:D32)</f>
        <v>0</v>
      </c>
      <c r="E33" s="507">
        <f>SUM(E14:E32)</f>
        <v>0</v>
      </c>
      <c r="F33" s="507"/>
    </row>
    <row r="34" spans="1:6" ht="18.75" customHeight="1"/>
  </sheetData>
  <mergeCells count="4">
    <mergeCell ref="B11:F11"/>
    <mergeCell ref="A13:B13"/>
    <mergeCell ref="A33:B33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6"/>
  <sheetViews>
    <sheetView topLeftCell="A10" zoomScale="90" zoomScaleNormal="90" zoomScaleSheetLayoutView="100" workbookViewId="0">
      <selection activeCell="G37" sqref="G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pred_rekapitulacija'!B14</f>
        <v>MESO IN MESNI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1</v>
      </c>
      <c r="B16" s="515" t="s">
        <v>237</v>
      </c>
      <c r="C16" s="499" t="s">
        <v>162</v>
      </c>
      <c r="D16" s="499" t="s">
        <v>0</v>
      </c>
      <c r="E16" s="564" t="s">
        <v>187</v>
      </c>
      <c r="F16" s="513">
        <v>90</v>
      </c>
      <c r="G16" s="512" t="s">
        <v>0</v>
      </c>
      <c r="H16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6" s="513">
        <f>IF(Sklop1[[#This Row],[ZAHTEVANA SHEMA KAKOVOSTI]]&lt;&gt;"",Sklop1[[#This Row],[Preračunana masa/volumen/kos na enoto kg]],"")</f>
        <v>90</v>
      </c>
      <c r="J16" s="103"/>
      <c r="K16" s="92"/>
      <c r="L16" s="92"/>
      <c r="M16" s="157" t="s">
        <v>162</v>
      </c>
      <c r="N16" s="94"/>
      <c r="O16" s="156" t="s">
        <v>162</v>
      </c>
      <c r="P16" s="105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8"/>
    </row>
    <row r="17" spans="1:21" s="62" customFormat="1" ht="24">
      <c r="A17" s="90" t="s">
        <v>3</v>
      </c>
      <c r="B17" s="515" t="s">
        <v>238</v>
      </c>
      <c r="C17" s="499" t="s">
        <v>162</v>
      </c>
      <c r="D17" s="499" t="s">
        <v>0</v>
      </c>
      <c r="E17" s="564" t="s">
        <v>187</v>
      </c>
      <c r="F17" s="513">
        <v>100</v>
      </c>
      <c r="G17" s="512" t="s">
        <v>0</v>
      </c>
      <c r="H17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513">
        <f>IF(Sklop1[[#This Row],[ZAHTEVANA SHEMA KAKOVOSTI]]&lt;&gt;"",Sklop1[[#This Row],[Preračunana masa/volumen/kos na enoto kg]],"")</f>
        <v>100</v>
      </c>
      <c r="J17" s="104"/>
      <c r="K17" s="97"/>
      <c r="L17" s="97"/>
      <c r="M17" s="157" t="s">
        <v>162</v>
      </c>
      <c r="N17" s="98"/>
      <c r="O17" s="156" t="s">
        <v>162</v>
      </c>
      <c r="P17" s="107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09"/>
    </row>
    <row r="18" spans="1:21" s="62" customFormat="1" ht="24">
      <c r="A18" s="90" t="s">
        <v>4</v>
      </c>
      <c r="B18" s="492" t="s">
        <v>239</v>
      </c>
      <c r="C18" s="499" t="s">
        <v>162</v>
      </c>
      <c r="D18" s="499" t="s">
        <v>0</v>
      </c>
      <c r="E18" s="564" t="s">
        <v>187</v>
      </c>
      <c r="F18" s="513">
        <v>100</v>
      </c>
      <c r="G18" s="512" t="s">
        <v>0</v>
      </c>
      <c r="H18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513">
        <f>IF(Sklop1[[#This Row],[ZAHTEVANA SHEMA KAKOVOSTI]]&lt;&gt;"",Sklop1[[#This Row],[Preračunana masa/volumen/kos na enoto kg]],"")</f>
        <v>100</v>
      </c>
      <c r="J18" s="104"/>
      <c r="K18" s="97"/>
      <c r="L18" s="97"/>
      <c r="M18" s="157" t="s">
        <v>162</v>
      </c>
      <c r="N18" s="98"/>
      <c r="O18" s="156" t="s">
        <v>162</v>
      </c>
      <c r="P18" s="107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09"/>
    </row>
    <row r="19" spans="1:21" s="62" customFormat="1" ht="24">
      <c r="A19" s="90" t="s">
        <v>5</v>
      </c>
      <c r="B19" s="515" t="s">
        <v>240</v>
      </c>
      <c r="C19" s="499" t="s">
        <v>162</v>
      </c>
      <c r="D19" s="499" t="s">
        <v>0</v>
      </c>
      <c r="E19" s="564" t="s">
        <v>187</v>
      </c>
      <c r="F19" s="513">
        <v>90</v>
      </c>
      <c r="G19" s="512" t="s">
        <v>0</v>
      </c>
      <c r="H19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9" s="513">
        <f>IF(Sklop1[[#This Row],[ZAHTEVANA SHEMA KAKOVOSTI]]&lt;&gt;"",Sklop1[[#This Row],[Preračunana masa/volumen/kos na enoto kg]],"")</f>
        <v>90</v>
      </c>
      <c r="J19" s="104"/>
      <c r="K19" s="97"/>
      <c r="L19" s="97"/>
      <c r="M19" s="157" t="s">
        <v>162</v>
      </c>
      <c r="N19" s="98"/>
      <c r="O19" s="156" t="s">
        <v>162</v>
      </c>
      <c r="P19" s="107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09"/>
    </row>
    <row r="20" spans="1:21" s="62" customFormat="1" ht="12">
      <c r="A20" s="90" t="s">
        <v>6</v>
      </c>
      <c r="B20" s="515" t="s">
        <v>241</v>
      </c>
      <c r="C20" s="499" t="s">
        <v>162</v>
      </c>
      <c r="D20" s="499" t="s">
        <v>0</v>
      </c>
      <c r="E20" s="564" t="s">
        <v>187</v>
      </c>
      <c r="F20" s="513">
        <v>100</v>
      </c>
      <c r="G20" s="512" t="s">
        <v>0</v>
      </c>
      <c r="H20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513">
        <f>IF(Sklop1[[#This Row],[ZAHTEVANA SHEMA KAKOVOSTI]]&lt;&gt;"",Sklop1[[#This Row],[Preračunana masa/volumen/kos na enoto kg]],"")</f>
        <v>100</v>
      </c>
      <c r="J20" s="104"/>
      <c r="K20" s="97"/>
      <c r="L20" s="97"/>
      <c r="M20" s="157" t="s">
        <v>162</v>
      </c>
      <c r="N20" s="98"/>
      <c r="O20" s="156" t="s">
        <v>162</v>
      </c>
      <c r="P20" s="107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09"/>
    </row>
    <row r="21" spans="1:21" s="62" customFormat="1" ht="12">
      <c r="A21" s="90" t="s">
        <v>7</v>
      </c>
      <c r="B21" s="492" t="s">
        <v>242</v>
      </c>
      <c r="C21" s="499" t="s">
        <v>162</v>
      </c>
      <c r="D21" s="499" t="s">
        <v>0</v>
      </c>
      <c r="E21" s="564" t="s">
        <v>187</v>
      </c>
      <c r="F21" s="513">
        <v>50</v>
      </c>
      <c r="G21" s="512" t="s">
        <v>0</v>
      </c>
      <c r="H21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513">
        <f>IF(Sklop1[[#This Row],[ZAHTEVANA SHEMA KAKOVOSTI]]&lt;&gt;"",Sklop1[[#This Row],[Preračunana masa/volumen/kos na enoto kg]],"")</f>
        <v>50</v>
      </c>
      <c r="J21" s="104"/>
      <c r="K21" s="97"/>
      <c r="L21" s="97"/>
      <c r="M21" s="157" t="s">
        <v>162</v>
      </c>
      <c r="N21" s="98"/>
      <c r="O21" s="156" t="s">
        <v>162</v>
      </c>
      <c r="P21" s="107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09"/>
    </row>
    <row r="22" spans="1:21" s="62" customFormat="1" ht="24">
      <c r="A22" s="90" t="s">
        <v>8</v>
      </c>
      <c r="B22" s="492" t="s">
        <v>221</v>
      </c>
      <c r="C22" s="499" t="s">
        <v>162</v>
      </c>
      <c r="D22" s="499" t="s">
        <v>0</v>
      </c>
      <c r="E22" s="564"/>
      <c r="F22" s="513">
        <v>400</v>
      </c>
      <c r="G22" s="512" t="s">
        <v>0</v>
      </c>
      <c r="H22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2" s="513" t="str">
        <f>IF(Sklop1[[#This Row],[ZAHTEVANA SHEMA KAKOVOSTI]]&lt;&gt;"",Sklop1[[#This Row],[Preračunana masa/volumen/kos na enoto kg]],"")</f>
        <v/>
      </c>
      <c r="J22" s="104"/>
      <c r="K22" s="97"/>
      <c r="L22" s="97"/>
      <c r="M22" s="157" t="s">
        <v>162</v>
      </c>
      <c r="N22" s="98"/>
      <c r="O22" s="156" t="s">
        <v>162</v>
      </c>
      <c r="P22" s="107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09"/>
    </row>
    <row r="23" spans="1:21" s="62" customFormat="1" ht="24">
      <c r="A23" s="90" t="s">
        <v>9</v>
      </c>
      <c r="B23" s="518" t="s">
        <v>365</v>
      </c>
      <c r="C23" s="499" t="s">
        <v>162</v>
      </c>
      <c r="D23" s="499" t="s">
        <v>0</v>
      </c>
      <c r="E23" s="564"/>
      <c r="F23" s="513">
        <v>150</v>
      </c>
      <c r="G23" s="527" t="s">
        <v>0</v>
      </c>
      <c r="H23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513" t="str">
        <f>IF(Sklop1[[#This Row],[ZAHTEVANA SHEMA KAKOVOSTI]]&lt;&gt;"",Sklop1[[#This Row],[Preračunana masa/volumen/kos na enoto kg]],"")</f>
        <v/>
      </c>
      <c r="J23" s="160"/>
      <c r="K23" s="166"/>
      <c r="L23" s="166"/>
      <c r="M23" s="167"/>
      <c r="N23" s="161"/>
      <c r="O23" s="168"/>
      <c r="P23" s="162"/>
      <c r="Q23" s="161">
        <f>+Sklop1[[#This Row],[cena/enota brez DDV v EUR]]*Sklop1[[#This Row],[Stopnja DDV (%)]]</f>
        <v>0</v>
      </c>
      <c r="R23" s="161">
        <f>+Sklop1[[#This Row],[cena/enota brez DDV v EUR]]+Sklop1[[#This Row],[Davek (EUR)]]</f>
        <v>0</v>
      </c>
      <c r="S23" s="161">
        <f>+Sklop1[[#This Row],[cena/enota brez DDV v EUR]]*Sklop1[[#This Row],[Okvirna količina]]</f>
        <v>0</v>
      </c>
      <c r="T23" s="169">
        <f>+Sklop1[[#This Row],[Končna cena/enoto mere (EUR) z DDV]]*Sklop1[[#This Row],[Okvirna količina]]</f>
        <v>0</v>
      </c>
      <c r="U23" s="163"/>
    </row>
    <row r="24" spans="1:21" s="62" customFormat="1" ht="24">
      <c r="A24" s="90" t="s">
        <v>10</v>
      </c>
      <c r="B24" s="518" t="s">
        <v>366</v>
      </c>
      <c r="C24" s="499" t="s">
        <v>162</v>
      </c>
      <c r="D24" s="499" t="s">
        <v>0</v>
      </c>
      <c r="E24" s="564"/>
      <c r="F24" s="513">
        <v>100</v>
      </c>
      <c r="G24" s="527" t="s">
        <v>0</v>
      </c>
      <c r="H24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513" t="str">
        <f>IF(Sklop1[[#This Row],[ZAHTEVANA SHEMA KAKOVOSTI]]&lt;&gt;"",Sklop1[[#This Row],[Preračunana masa/volumen/kos na enoto kg]],"")</f>
        <v/>
      </c>
      <c r="J24" s="160"/>
      <c r="K24" s="166"/>
      <c r="L24" s="166"/>
      <c r="M24" s="167"/>
      <c r="N24" s="161"/>
      <c r="O24" s="168"/>
      <c r="P24" s="162"/>
      <c r="Q24" s="161">
        <f>+Sklop1[[#This Row],[cena/enota brez DDV v EUR]]*Sklop1[[#This Row],[Stopnja DDV (%)]]</f>
        <v>0</v>
      </c>
      <c r="R24" s="161">
        <f>+Sklop1[[#This Row],[cena/enota brez DDV v EUR]]+Sklop1[[#This Row],[Davek (EUR)]]</f>
        <v>0</v>
      </c>
      <c r="S24" s="161">
        <f>+Sklop1[[#This Row],[cena/enota brez DDV v EUR]]*Sklop1[[#This Row],[Okvirna količina]]</f>
        <v>0</v>
      </c>
      <c r="T24" s="169">
        <f>+Sklop1[[#This Row],[Končna cena/enoto mere (EUR) z DDV]]*Sklop1[[#This Row],[Okvirna količina]]</f>
        <v>0</v>
      </c>
      <c r="U24" s="163"/>
    </row>
    <row r="25" spans="1:21" s="62" customFormat="1" ht="24">
      <c r="A25" s="90" t="s">
        <v>11</v>
      </c>
      <c r="B25" s="535" t="s">
        <v>222</v>
      </c>
      <c r="C25" s="499" t="s">
        <v>162</v>
      </c>
      <c r="D25" s="499" t="s">
        <v>0</v>
      </c>
      <c r="E25" s="564"/>
      <c r="F25" s="513">
        <v>100</v>
      </c>
      <c r="G25" s="512" t="s">
        <v>0</v>
      </c>
      <c r="H25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513" t="str">
        <f>IF(Sklop1[[#This Row],[ZAHTEVANA SHEMA KAKOVOSTI]]&lt;&gt;"",Sklop1[[#This Row],[Preračunana masa/volumen/kos na enoto kg]],"")</f>
        <v/>
      </c>
      <c r="J25" s="104"/>
      <c r="K25" s="97"/>
      <c r="L25" s="97"/>
      <c r="M25" s="157" t="s">
        <v>162</v>
      </c>
      <c r="N25" s="98"/>
      <c r="O25" s="156" t="s">
        <v>162</v>
      </c>
      <c r="P25" s="107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09"/>
    </row>
    <row r="26" spans="1:21" s="62" customFormat="1" ht="24">
      <c r="A26" s="90" t="s">
        <v>12</v>
      </c>
      <c r="B26" s="492" t="s">
        <v>223</v>
      </c>
      <c r="C26" s="499" t="s">
        <v>162</v>
      </c>
      <c r="D26" s="499" t="s">
        <v>0</v>
      </c>
      <c r="E26" s="564"/>
      <c r="F26" s="513">
        <v>120</v>
      </c>
      <c r="G26" s="512" t="s">
        <v>0</v>
      </c>
      <c r="H26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6" s="513" t="str">
        <f>IF(Sklop1[[#This Row],[ZAHTEVANA SHEMA KAKOVOSTI]]&lt;&gt;"",Sklop1[[#This Row],[Preračunana masa/volumen/kos na enoto kg]],"")</f>
        <v/>
      </c>
      <c r="J26" s="104"/>
      <c r="K26" s="97"/>
      <c r="L26" s="97"/>
      <c r="M26" s="157" t="s">
        <v>162</v>
      </c>
      <c r="N26" s="98"/>
      <c r="O26" s="156" t="s">
        <v>162</v>
      </c>
      <c r="P26" s="107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09"/>
    </row>
    <row r="27" spans="1:21" s="62" customFormat="1" ht="12">
      <c r="A27" s="90" t="s">
        <v>13</v>
      </c>
      <c r="B27" s="515" t="s">
        <v>224</v>
      </c>
      <c r="C27" s="499" t="s">
        <v>162</v>
      </c>
      <c r="D27" s="499" t="s">
        <v>0</v>
      </c>
      <c r="E27" s="564"/>
      <c r="F27" s="513">
        <v>180</v>
      </c>
      <c r="G27" s="512" t="s">
        <v>0</v>
      </c>
      <c r="H27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513" t="str">
        <f>IF(Sklop1[[#This Row],[ZAHTEVANA SHEMA KAKOVOSTI]]&lt;&gt;"",Sklop1[[#This Row],[Preračunana masa/volumen/kos na enoto kg]],"")</f>
        <v/>
      </c>
      <c r="J27" s="104"/>
      <c r="K27" s="97"/>
      <c r="L27" s="97"/>
      <c r="M27" s="157" t="s">
        <v>162</v>
      </c>
      <c r="N27" s="98"/>
      <c r="O27" s="156" t="s">
        <v>162</v>
      </c>
      <c r="P27" s="107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09"/>
    </row>
    <row r="28" spans="1:21" s="62" customFormat="1" ht="12">
      <c r="A28" s="90" t="s">
        <v>14</v>
      </c>
      <c r="B28" s="523" t="s">
        <v>225</v>
      </c>
      <c r="C28" s="499" t="s">
        <v>162</v>
      </c>
      <c r="D28" s="499" t="s">
        <v>0</v>
      </c>
      <c r="E28" s="564"/>
      <c r="F28" s="513">
        <v>220</v>
      </c>
      <c r="G28" s="512" t="s">
        <v>0</v>
      </c>
      <c r="H28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8" s="513" t="str">
        <f>IF(Sklop1[[#This Row],[ZAHTEVANA SHEMA KAKOVOSTI]]&lt;&gt;"",Sklop1[[#This Row],[Preračunana masa/volumen/kos na enoto kg]],"")</f>
        <v/>
      </c>
      <c r="J28" s="104"/>
      <c r="K28" s="97"/>
      <c r="L28" s="97"/>
      <c r="M28" s="157" t="s">
        <v>162</v>
      </c>
      <c r="N28" s="98"/>
      <c r="O28" s="156" t="s">
        <v>162</v>
      </c>
      <c r="P28" s="107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09"/>
    </row>
    <row r="29" spans="1:21" s="62" customFormat="1" ht="24">
      <c r="A29" s="90" t="s">
        <v>15</v>
      </c>
      <c r="B29" s="531" t="s">
        <v>244</v>
      </c>
      <c r="C29" s="499" t="s">
        <v>162</v>
      </c>
      <c r="D29" s="499" t="s">
        <v>0</v>
      </c>
      <c r="E29" s="564" t="s">
        <v>187</v>
      </c>
      <c r="F29" s="513">
        <v>60</v>
      </c>
      <c r="G29" s="512" t="s">
        <v>0</v>
      </c>
      <c r="H29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513">
        <f>IF(Sklop1[[#This Row],[ZAHTEVANA SHEMA KAKOVOSTI]]&lt;&gt;"",Sklop1[[#This Row],[Preračunana masa/volumen/kos na enoto kg]],"")</f>
        <v>60</v>
      </c>
      <c r="J29" s="104"/>
      <c r="K29" s="97"/>
      <c r="L29" s="97"/>
      <c r="M29" s="157" t="s">
        <v>162</v>
      </c>
      <c r="N29" s="98"/>
      <c r="O29" s="156" t="s">
        <v>162</v>
      </c>
      <c r="P29" s="107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09"/>
    </row>
    <row r="30" spans="1:21" s="62" customFormat="1" ht="24">
      <c r="A30" s="90" t="s">
        <v>16</v>
      </c>
      <c r="B30" s="531" t="s">
        <v>243</v>
      </c>
      <c r="C30" s="499" t="s">
        <v>162</v>
      </c>
      <c r="D30" s="499" t="s">
        <v>0</v>
      </c>
      <c r="E30" s="564" t="s">
        <v>187</v>
      </c>
      <c r="F30" s="513">
        <v>160</v>
      </c>
      <c r="G30" s="512" t="s">
        <v>0</v>
      </c>
      <c r="H30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0" s="513">
        <f>IF(Sklop1[[#This Row],[ZAHTEVANA SHEMA KAKOVOSTI]]&lt;&gt;"",Sklop1[[#This Row],[Preračunana masa/volumen/kos na enoto kg]],"")</f>
        <v>160</v>
      </c>
      <c r="J30" s="104"/>
      <c r="K30" s="97"/>
      <c r="L30" s="97"/>
      <c r="M30" s="157" t="s">
        <v>162</v>
      </c>
      <c r="N30" s="98"/>
      <c r="O30" s="156" t="s">
        <v>162</v>
      </c>
      <c r="P30" s="107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09"/>
    </row>
    <row r="31" spans="1:21" s="62" customFormat="1" ht="24">
      <c r="A31" s="90" t="s">
        <v>17</v>
      </c>
      <c r="B31" s="531" t="s">
        <v>245</v>
      </c>
      <c r="C31" s="499" t="s">
        <v>162</v>
      </c>
      <c r="D31" s="499" t="s">
        <v>0</v>
      </c>
      <c r="E31" s="564" t="s">
        <v>187</v>
      </c>
      <c r="F31" s="513">
        <v>160</v>
      </c>
      <c r="G31" s="512" t="s">
        <v>0</v>
      </c>
      <c r="H31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1" s="513">
        <f>IF(Sklop1[[#This Row],[ZAHTEVANA SHEMA KAKOVOSTI]]&lt;&gt;"",Sklop1[[#This Row],[Preračunana masa/volumen/kos na enoto kg]],"")</f>
        <v>160</v>
      </c>
      <c r="J31" s="104"/>
      <c r="K31" s="97"/>
      <c r="L31" s="97"/>
      <c r="M31" s="157" t="s">
        <v>162</v>
      </c>
      <c r="N31" s="98"/>
      <c r="O31" s="156" t="s">
        <v>162</v>
      </c>
      <c r="P31" s="107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09"/>
    </row>
    <row r="32" spans="1:21" s="62" customFormat="1" ht="24">
      <c r="A32" s="90" t="s">
        <v>18</v>
      </c>
      <c r="B32" s="531" t="s">
        <v>226</v>
      </c>
      <c r="C32" s="499" t="s">
        <v>162</v>
      </c>
      <c r="D32" s="499" t="s">
        <v>0</v>
      </c>
      <c r="E32" s="564"/>
      <c r="F32" s="513">
        <v>400</v>
      </c>
      <c r="G32" s="512" t="s">
        <v>0</v>
      </c>
      <c r="H32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513" t="str">
        <f>IF(Sklop1[[#This Row],[ZAHTEVANA SHEMA KAKOVOSTI]]&lt;&gt;"",Sklop1[[#This Row],[Preračunana masa/volumen/kos na enoto kg]],"")</f>
        <v/>
      </c>
      <c r="J32" s="104"/>
      <c r="K32" s="97"/>
      <c r="L32" s="97"/>
      <c r="M32" s="157" t="s">
        <v>162</v>
      </c>
      <c r="N32" s="98"/>
      <c r="O32" s="156" t="s">
        <v>162</v>
      </c>
      <c r="P32" s="107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09"/>
    </row>
    <row r="33" spans="1:21" s="62" customFormat="1" ht="22.15" customHeight="1">
      <c r="A33" s="90" t="s">
        <v>19</v>
      </c>
      <c r="B33" s="531" t="s">
        <v>364</v>
      </c>
      <c r="C33" s="499" t="s">
        <v>162</v>
      </c>
      <c r="D33" s="499" t="s">
        <v>0</v>
      </c>
      <c r="E33" s="564"/>
      <c r="F33" s="513">
        <v>18</v>
      </c>
      <c r="G33" s="512" t="s">
        <v>0</v>
      </c>
      <c r="H33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513" t="str">
        <f>IF(Sklop1[[#This Row],[ZAHTEVANA SHEMA KAKOVOSTI]]&lt;&gt;"",Sklop1[[#This Row],[Preračunana masa/volumen/kos na enoto kg]],"")</f>
        <v/>
      </c>
      <c r="J33" s="104"/>
      <c r="K33" s="97"/>
      <c r="L33" s="97"/>
      <c r="M33" s="157" t="s">
        <v>162</v>
      </c>
      <c r="N33" s="98"/>
      <c r="O33" s="156" t="s">
        <v>162</v>
      </c>
      <c r="P33" s="107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09"/>
    </row>
    <row r="34" spans="1:21" s="62" customFormat="1" ht="12">
      <c r="A34" s="90" t="s">
        <v>20</v>
      </c>
      <c r="B34" s="531" t="s">
        <v>227</v>
      </c>
      <c r="C34" s="499" t="s">
        <v>162</v>
      </c>
      <c r="D34" s="499" t="s">
        <v>0</v>
      </c>
      <c r="E34" s="564"/>
      <c r="F34" s="513">
        <v>60</v>
      </c>
      <c r="G34" s="512" t="s">
        <v>0</v>
      </c>
      <c r="H34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4" s="513" t="str">
        <f>IF(Sklop1[[#This Row],[ZAHTEVANA SHEMA KAKOVOSTI]]&lt;&gt;"",Sklop1[[#This Row],[Preračunana masa/volumen/kos na enoto kg]],"")</f>
        <v/>
      </c>
      <c r="J34" s="104"/>
      <c r="K34" s="97"/>
      <c r="L34" s="97"/>
      <c r="M34" s="157" t="s">
        <v>162</v>
      </c>
      <c r="N34" s="98"/>
      <c r="O34" s="156" t="s">
        <v>162</v>
      </c>
      <c r="P34" s="107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09"/>
    </row>
    <row r="35" spans="1:21" s="62" customFormat="1" ht="12">
      <c r="A35" s="90" t="s">
        <v>21</v>
      </c>
      <c r="B35" s="518" t="s">
        <v>368</v>
      </c>
      <c r="C35" s="499" t="s">
        <v>162</v>
      </c>
      <c r="D35" s="499" t="s">
        <v>0</v>
      </c>
      <c r="E35" s="564"/>
      <c r="F35" s="513">
        <v>50</v>
      </c>
      <c r="G35" s="527" t="s">
        <v>0</v>
      </c>
      <c r="H35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513" t="str">
        <f>IF(Sklop1[[#This Row],[ZAHTEVANA SHEMA KAKOVOSTI]]&lt;&gt;"",Sklop1[[#This Row],[Preračunana masa/volumen/kos na enoto kg]],"")</f>
        <v/>
      </c>
      <c r="J35" s="160"/>
      <c r="K35" s="166"/>
      <c r="L35" s="166"/>
      <c r="M35" s="167"/>
      <c r="N35" s="161"/>
      <c r="O35" s="168"/>
      <c r="P35" s="162"/>
      <c r="Q35" s="161">
        <f>+Sklop1[[#This Row],[cena/enota brez DDV v EUR]]*Sklop1[[#This Row],[Stopnja DDV (%)]]</f>
        <v>0</v>
      </c>
      <c r="R35" s="161">
        <f>+Sklop1[[#This Row],[cena/enota brez DDV v EUR]]+Sklop1[[#This Row],[Davek (EUR)]]</f>
        <v>0</v>
      </c>
      <c r="S35" s="161">
        <f>+Sklop1[[#This Row],[cena/enota brez DDV v EUR]]*Sklop1[[#This Row],[Okvirna količina]]</f>
        <v>0</v>
      </c>
      <c r="T35" s="169">
        <f>+Sklop1[[#This Row],[Končna cena/enoto mere (EUR) z DDV]]*Sklop1[[#This Row],[Okvirna količina]]</f>
        <v>0</v>
      </c>
      <c r="U35" s="163"/>
    </row>
    <row r="36" spans="1:21" s="62" customFormat="1" ht="12">
      <c r="A36" s="90" t="s">
        <v>22</v>
      </c>
      <c r="B36" s="531" t="s">
        <v>246</v>
      </c>
      <c r="C36" s="499" t="s">
        <v>162</v>
      </c>
      <c r="D36" s="499" t="s">
        <v>0</v>
      </c>
      <c r="E36" s="564" t="s">
        <v>188</v>
      </c>
      <c r="F36" s="513">
        <v>30</v>
      </c>
      <c r="G36" s="512" t="s">
        <v>0</v>
      </c>
      <c r="H36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513">
        <f>IF(Sklop1[[#This Row],[ZAHTEVANA SHEMA KAKOVOSTI]]&lt;&gt;"",Sklop1[[#This Row],[Preračunana masa/volumen/kos na enoto kg]],"")</f>
        <v>30</v>
      </c>
      <c r="J36" s="104"/>
      <c r="K36" s="97"/>
      <c r="L36" s="97"/>
      <c r="M36" s="157" t="s">
        <v>162</v>
      </c>
      <c r="N36" s="98"/>
      <c r="O36" s="156" t="s">
        <v>162</v>
      </c>
      <c r="P36" s="107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09"/>
    </row>
    <row r="37" spans="1:21" s="62" customFormat="1" ht="12">
      <c r="A37" s="90" t="s">
        <v>23</v>
      </c>
      <c r="B37" s="516" t="s">
        <v>228</v>
      </c>
      <c r="C37" s="499" t="s">
        <v>162</v>
      </c>
      <c r="D37" s="499" t="s">
        <v>0</v>
      </c>
      <c r="E37" s="564"/>
      <c r="F37" s="513">
        <v>90</v>
      </c>
      <c r="G37" s="512" t="s">
        <v>0</v>
      </c>
      <c r="H37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7" s="513" t="str">
        <f>IF(Sklop1[[#This Row],[ZAHTEVANA SHEMA KAKOVOSTI]]&lt;&gt;"",Sklop1[[#This Row],[Preračunana masa/volumen/kos na enoto kg]],"")</f>
        <v/>
      </c>
      <c r="J37" s="104"/>
      <c r="K37" s="97"/>
      <c r="L37" s="97"/>
      <c r="M37" s="157" t="s">
        <v>162</v>
      </c>
      <c r="N37" s="98"/>
      <c r="O37" s="156" t="s">
        <v>162</v>
      </c>
      <c r="P37" s="107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09"/>
    </row>
    <row r="38" spans="1:21" s="62" customFormat="1" ht="12">
      <c r="A38" s="90" t="s">
        <v>24</v>
      </c>
      <c r="B38" s="518" t="s">
        <v>367</v>
      </c>
      <c r="C38" s="499" t="s">
        <v>162</v>
      </c>
      <c r="D38" s="499" t="s">
        <v>0</v>
      </c>
      <c r="E38" s="564"/>
      <c r="F38" s="513">
        <v>90</v>
      </c>
      <c r="G38" s="527" t="s">
        <v>0</v>
      </c>
      <c r="H38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8" s="513" t="str">
        <f>IF(Sklop1[[#This Row],[ZAHTEVANA SHEMA KAKOVOSTI]]&lt;&gt;"",Sklop1[[#This Row],[Preračunana masa/volumen/kos na enoto kg]],"")</f>
        <v/>
      </c>
      <c r="J38" s="160"/>
      <c r="K38" s="166"/>
      <c r="L38" s="166"/>
      <c r="M38" s="167"/>
      <c r="N38" s="161"/>
      <c r="O38" s="168"/>
      <c r="P38" s="162"/>
      <c r="Q38" s="161">
        <f>+Sklop1[[#This Row],[cena/enota brez DDV v EUR]]*Sklop1[[#This Row],[Stopnja DDV (%)]]</f>
        <v>0</v>
      </c>
      <c r="R38" s="161">
        <f>+Sklop1[[#This Row],[cena/enota brez DDV v EUR]]+Sklop1[[#This Row],[Davek (EUR)]]</f>
        <v>0</v>
      </c>
      <c r="S38" s="161">
        <f>+Sklop1[[#This Row],[cena/enota brez DDV v EUR]]*Sklop1[[#This Row],[Okvirna količina]]</f>
        <v>0</v>
      </c>
      <c r="T38" s="169">
        <f>+Sklop1[[#This Row],[Končna cena/enoto mere (EUR) z DDV]]*Sklop1[[#This Row],[Okvirna količina]]</f>
        <v>0</v>
      </c>
      <c r="U38" s="163"/>
    </row>
    <row r="39" spans="1:21" s="62" customFormat="1" ht="12">
      <c r="A39" s="90" t="s">
        <v>25</v>
      </c>
      <c r="B39" s="518" t="s">
        <v>369</v>
      </c>
      <c r="C39" s="499" t="s">
        <v>162</v>
      </c>
      <c r="D39" s="499" t="s">
        <v>0</v>
      </c>
      <c r="E39" s="564"/>
      <c r="F39" s="513">
        <v>120</v>
      </c>
      <c r="G39" s="527" t="s">
        <v>0</v>
      </c>
      <c r="H39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9" s="513" t="str">
        <f>IF(Sklop1[[#This Row],[ZAHTEVANA SHEMA KAKOVOSTI]]&lt;&gt;"",Sklop1[[#This Row],[Preračunana masa/volumen/kos na enoto kg]],"")</f>
        <v/>
      </c>
      <c r="J39" s="160"/>
      <c r="K39" s="166"/>
      <c r="L39" s="166"/>
      <c r="M39" s="167"/>
      <c r="N39" s="161"/>
      <c r="O39" s="168"/>
      <c r="P39" s="162"/>
      <c r="Q39" s="161">
        <f>+Sklop1[[#This Row],[cena/enota brez DDV v EUR]]*Sklop1[[#This Row],[Stopnja DDV (%)]]</f>
        <v>0</v>
      </c>
      <c r="R39" s="161">
        <f>+Sklop1[[#This Row],[cena/enota brez DDV v EUR]]+Sklop1[[#This Row],[Davek (EUR)]]</f>
        <v>0</v>
      </c>
      <c r="S39" s="161">
        <f>+Sklop1[[#This Row],[cena/enota brez DDV v EUR]]*Sklop1[[#This Row],[Okvirna količina]]</f>
        <v>0</v>
      </c>
      <c r="T39" s="169">
        <f>+Sklop1[[#This Row],[Končna cena/enoto mere (EUR) z DDV]]*Sklop1[[#This Row],[Okvirna količina]]</f>
        <v>0</v>
      </c>
      <c r="U39" s="163"/>
    </row>
    <row r="40" spans="1:21" s="62" customFormat="1" ht="12">
      <c r="A40" s="90" t="s">
        <v>26</v>
      </c>
      <c r="B40" s="492" t="s">
        <v>229</v>
      </c>
      <c r="C40" s="499" t="s">
        <v>162</v>
      </c>
      <c r="D40" s="499" t="s">
        <v>0</v>
      </c>
      <c r="E40" s="564"/>
      <c r="F40" s="513">
        <v>90</v>
      </c>
      <c r="G40" s="512" t="s">
        <v>0</v>
      </c>
      <c r="H40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513" t="str">
        <f>IF(Sklop1[[#This Row],[ZAHTEVANA SHEMA KAKOVOSTI]]&lt;&gt;"",Sklop1[[#This Row],[Preračunana masa/volumen/kos na enoto kg]],"")</f>
        <v/>
      </c>
      <c r="J40" s="104"/>
      <c r="K40" s="97"/>
      <c r="L40" s="97"/>
      <c r="M40" s="157" t="s">
        <v>162</v>
      </c>
      <c r="N40" s="98"/>
      <c r="O40" s="156" t="s">
        <v>162</v>
      </c>
      <c r="P40" s="107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09"/>
    </row>
    <row r="41" spans="1:21" s="62" customFormat="1" ht="24">
      <c r="A41" s="90" t="s">
        <v>27</v>
      </c>
      <c r="B41" s="492" t="s">
        <v>247</v>
      </c>
      <c r="C41" s="499" t="s">
        <v>162</v>
      </c>
      <c r="D41" s="499" t="s">
        <v>0</v>
      </c>
      <c r="E41" s="564" t="s">
        <v>188</v>
      </c>
      <c r="F41" s="513">
        <v>180</v>
      </c>
      <c r="G41" s="512" t="s">
        <v>0</v>
      </c>
      <c r="H41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1" s="513">
        <f>IF(Sklop1[[#This Row],[ZAHTEVANA SHEMA KAKOVOSTI]]&lt;&gt;"",Sklop1[[#This Row],[Preračunana masa/volumen/kos na enoto kg]],"")</f>
        <v>180</v>
      </c>
      <c r="J41" s="104"/>
      <c r="K41" s="97"/>
      <c r="L41" s="97"/>
      <c r="M41" s="157" t="s">
        <v>162</v>
      </c>
      <c r="N41" s="98"/>
      <c r="O41" s="156" t="s">
        <v>162</v>
      </c>
      <c r="P41" s="107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09"/>
    </row>
    <row r="42" spans="1:21" s="62" customFormat="1" ht="24">
      <c r="A42" s="90" t="s">
        <v>28</v>
      </c>
      <c r="B42" s="531" t="s">
        <v>230</v>
      </c>
      <c r="C42" s="499" t="s">
        <v>162</v>
      </c>
      <c r="D42" s="499" t="s">
        <v>0</v>
      </c>
      <c r="E42" s="564"/>
      <c r="F42" s="513">
        <v>350</v>
      </c>
      <c r="G42" s="512" t="s">
        <v>0</v>
      </c>
      <c r="H42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2" s="513" t="str">
        <f>IF(Sklop1[[#This Row],[ZAHTEVANA SHEMA KAKOVOSTI]]&lt;&gt;"",Sklop1[[#This Row],[Preračunana masa/volumen/kos na enoto kg]],"")</f>
        <v/>
      </c>
      <c r="J42" s="104"/>
      <c r="K42" s="53"/>
      <c r="L42" s="53"/>
      <c r="M42" s="157" t="s">
        <v>162</v>
      </c>
      <c r="N42" s="98"/>
      <c r="O42" s="156" t="s">
        <v>162</v>
      </c>
      <c r="P42" s="107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09"/>
    </row>
    <row r="43" spans="1:21" s="62" customFormat="1" ht="12">
      <c r="A43" s="90" t="s">
        <v>29</v>
      </c>
      <c r="B43" s="531" t="s">
        <v>231</v>
      </c>
      <c r="C43" s="499" t="s">
        <v>162</v>
      </c>
      <c r="D43" s="499" t="s">
        <v>0</v>
      </c>
      <c r="E43" s="564"/>
      <c r="F43" s="513">
        <v>50</v>
      </c>
      <c r="G43" s="512" t="s">
        <v>0</v>
      </c>
      <c r="H43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513" t="str">
        <f>IF(Sklop1[[#This Row],[ZAHTEVANA SHEMA KAKOVOSTI]]&lt;&gt;"",Sklop1[[#This Row],[Preračunana masa/volumen/kos na enoto kg]],"")</f>
        <v/>
      </c>
      <c r="J43" s="104"/>
      <c r="K43" s="53"/>
      <c r="L43" s="53"/>
      <c r="M43" s="157" t="s">
        <v>162</v>
      </c>
      <c r="N43" s="98"/>
      <c r="O43" s="156" t="s">
        <v>162</v>
      </c>
      <c r="P43" s="107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09"/>
    </row>
    <row r="44" spans="1:21" s="62" customFormat="1" ht="24">
      <c r="A44" s="90" t="s">
        <v>30</v>
      </c>
      <c r="B44" s="496" t="s">
        <v>232</v>
      </c>
      <c r="C44" s="499" t="s">
        <v>162</v>
      </c>
      <c r="D44" s="499" t="s">
        <v>0</v>
      </c>
      <c r="E44" s="564"/>
      <c r="F44" s="513">
        <v>180</v>
      </c>
      <c r="G44" s="512" t="s">
        <v>0</v>
      </c>
      <c r="H44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513" t="str">
        <f>IF(Sklop1[[#This Row],[ZAHTEVANA SHEMA KAKOVOSTI]]&lt;&gt;"",Sklop1[[#This Row],[Preračunana masa/volumen/kos na enoto kg]],"")</f>
        <v/>
      </c>
      <c r="J44" s="104"/>
      <c r="K44" s="53"/>
      <c r="L44" s="53"/>
      <c r="M44" s="157" t="s">
        <v>162</v>
      </c>
      <c r="N44" s="98"/>
      <c r="O44" s="156" t="s">
        <v>162</v>
      </c>
      <c r="P44" s="107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09"/>
    </row>
    <row r="45" spans="1:21" s="62" customFormat="1" ht="12">
      <c r="A45" s="90" t="s">
        <v>31</v>
      </c>
      <c r="B45" s="518" t="s">
        <v>233</v>
      </c>
      <c r="C45" s="499" t="s">
        <v>162</v>
      </c>
      <c r="D45" s="499" t="s">
        <v>0</v>
      </c>
      <c r="E45" s="564"/>
      <c r="F45" s="513">
        <v>180</v>
      </c>
      <c r="G45" s="512" t="s">
        <v>0</v>
      </c>
      <c r="H45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5" s="513" t="str">
        <f>IF(Sklop1[[#This Row],[ZAHTEVANA SHEMA KAKOVOSTI]]&lt;&gt;"",Sklop1[[#This Row],[Preračunana masa/volumen/kos na enoto kg]],"")</f>
        <v/>
      </c>
      <c r="J45" s="104"/>
      <c r="K45" s="99"/>
      <c r="L45" s="99"/>
      <c r="M45" s="157" t="s">
        <v>162</v>
      </c>
      <c r="N45" s="98"/>
      <c r="O45" s="156" t="s">
        <v>162</v>
      </c>
      <c r="P45" s="107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09"/>
    </row>
    <row r="46" spans="1:21" s="62" customFormat="1" ht="24">
      <c r="A46" s="90" t="s">
        <v>32</v>
      </c>
      <c r="B46" s="518" t="s">
        <v>255</v>
      </c>
      <c r="C46" s="499" t="s">
        <v>162</v>
      </c>
      <c r="D46" s="499" t="s">
        <v>0</v>
      </c>
      <c r="E46" s="564" t="s">
        <v>188</v>
      </c>
      <c r="F46" s="513">
        <v>150</v>
      </c>
      <c r="G46" s="512" t="s">
        <v>0</v>
      </c>
      <c r="H46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513">
        <f>IF(Sklop1[[#This Row],[ZAHTEVANA SHEMA KAKOVOSTI]]&lt;&gt;"",Sklop1[[#This Row],[Preračunana masa/volumen/kos na enoto kg]],"")</f>
        <v>150</v>
      </c>
      <c r="J46" s="104"/>
      <c r="K46" s="99"/>
      <c r="L46" s="99"/>
      <c r="M46" s="157" t="s">
        <v>162</v>
      </c>
      <c r="N46" s="98"/>
      <c r="O46" s="156" t="s">
        <v>162</v>
      </c>
      <c r="P46" s="107"/>
      <c r="Q46" s="102">
        <f>+Sklop1[[#This Row],[cena/enota brez DDV v EUR]]*Sklop1[[#This Row],[Stopnja DDV (%)]]</f>
        <v>0</v>
      </c>
      <c r="R46" s="102">
        <f>+Sklop1[[#This Row],[cena/enota brez DDV v EUR]]+Sklop1[[#This Row],[Davek (EUR)]]</f>
        <v>0</v>
      </c>
      <c r="S46" s="102">
        <f>+Sklop1[[#This Row],[cena/enota brez DDV v EUR]]*Sklop1[[#This Row],[Okvirna količina]]</f>
        <v>0</v>
      </c>
      <c r="T46" s="102">
        <f>+Sklop1[[#This Row],[Končna cena/enoto mere (EUR) z DDV]]*Sklop1[[#This Row],[Okvirna količina]]</f>
        <v>0</v>
      </c>
      <c r="U46" s="109"/>
    </row>
    <row r="47" spans="1:21" s="62" customFormat="1" ht="12">
      <c r="A47" s="90" t="s">
        <v>33</v>
      </c>
      <c r="B47" s="518" t="s">
        <v>234</v>
      </c>
      <c r="C47" s="499" t="s">
        <v>162</v>
      </c>
      <c r="D47" s="499" t="s">
        <v>0</v>
      </c>
      <c r="E47" s="564"/>
      <c r="F47" s="513">
        <v>20</v>
      </c>
      <c r="G47" s="512" t="s">
        <v>0</v>
      </c>
      <c r="H47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513" t="str">
        <f>IF(Sklop1[[#This Row],[ZAHTEVANA SHEMA KAKOVOSTI]]&lt;&gt;"",Sklop1[[#This Row],[Preračunana masa/volumen/kos na enoto kg]],"")</f>
        <v/>
      </c>
      <c r="J47" s="104"/>
      <c r="K47" s="99"/>
      <c r="L47" s="99"/>
      <c r="M47" s="157" t="s">
        <v>162</v>
      </c>
      <c r="N47" s="98"/>
      <c r="O47" s="156" t="s">
        <v>162</v>
      </c>
      <c r="P47" s="107"/>
      <c r="Q47" s="102">
        <f>+Sklop1[[#This Row],[cena/enota brez DDV v EUR]]*Sklop1[[#This Row],[Stopnja DDV (%)]]</f>
        <v>0</v>
      </c>
      <c r="R47" s="102">
        <f>+Sklop1[[#This Row],[cena/enota brez DDV v EUR]]+Sklop1[[#This Row],[Davek (EUR)]]</f>
        <v>0</v>
      </c>
      <c r="S47" s="102">
        <f>+Sklop1[[#This Row],[cena/enota brez DDV v EUR]]*Sklop1[[#This Row],[Okvirna količina]]</f>
        <v>0</v>
      </c>
      <c r="T47" s="102">
        <f>+Sklop1[[#This Row],[Končna cena/enoto mere (EUR) z DDV]]*Sklop1[[#This Row],[Okvirna količina]]</f>
        <v>0</v>
      </c>
      <c r="U47" s="109"/>
    </row>
    <row r="48" spans="1:21" s="62" customFormat="1" ht="12">
      <c r="A48" s="90" t="s">
        <v>34</v>
      </c>
      <c r="B48" s="518" t="s">
        <v>235</v>
      </c>
      <c r="C48" s="499" t="s">
        <v>162</v>
      </c>
      <c r="D48" s="499" t="s">
        <v>0</v>
      </c>
      <c r="E48" s="564"/>
      <c r="F48" s="513">
        <v>7</v>
      </c>
      <c r="G48" s="512" t="s">
        <v>0</v>
      </c>
      <c r="H48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48" s="513" t="str">
        <f>IF(Sklop1[[#This Row],[ZAHTEVANA SHEMA KAKOVOSTI]]&lt;&gt;"",Sklop1[[#This Row],[Preračunana masa/volumen/kos na enoto kg]],"")</f>
        <v/>
      </c>
      <c r="J48" s="104"/>
      <c r="K48" s="99"/>
      <c r="L48" s="99"/>
      <c r="M48" s="157" t="s">
        <v>162</v>
      </c>
      <c r="N48" s="98"/>
      <c r="O48" s="156" t="s">
        <v>162</v>
      </c>
      <c r="P48" s="107"/>
      <c r="Q48" s="102">
        <f>+Sklop1[[#This Row],[cena/enota brez DDV v EUR]]*Sklop1[[#This Row],[Stopnja DDV (%)]]</f>
        <v>0</v>
      </c>
      <c r="R48" s="102">
        <f>+Sklop1[[#This Row],[cena/enota brez DDV v EUR]]+Sklop1[[#This Row],[Davek (EUR)]]</f>
        <v>0</v>
      </c>
      <c r="S48" s="102">
        <f>+Sklop1[[#This Row],[cena/enota brez DDV v EUR]]*Sklop1[[#This Row],[Okvirna količina]]</f>
        <v>0</v>
      </c>
      <c r="T48" s="102">
        <f>+Sklop1[[#This Row],[Končna cena/enoto mere (EUR) z DDV]]*Sklop1[[#This Row],[Okvirna količina]]</f>
        <v>0</v>
      </c>
      <c r="U48" s="109"/>
    </row>
    <row r="49" spans="1:22" s="62" customFormat="1" ht="12">
      <c r="A49" s="90" t="s">
        <v>35</v>
      </c>
      <c r="B49" s="518" t="s">
        <v>236</v>
      </c>
      <c r="C49" s="499" t="s">
        <v>162</v>
      </c>
      <c r="D49" s="499" t="s">
        <v>0</v>
      </c>
      <c r="E49" s="564"/>
      <c r="F49" s="513">
        <v>10</v>
      </c>
      <c r="G49" s="512" t="s">
        <v>0</v>
      </c>
      <c r="H49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513" t="str">
        <f>IF(Sklop1[[#This Row],[ZAHTEVANA SHEMA KAKOVOSTI]]&lt;&gt;"",Sklop1[[#This Row],[Preračunana masa/volumen/kos na enoto kg]],"")</f>
        <v/>
      </c>
      <c r="J49" s="104"/>
      <c r="K49" s="99"/>
      <c r="L49" s="99"/>
      <c r="M49" s="157" t="s">
        <v>162</v>
      </c>
      <c r="N49" s="98"/>
      <c r="O49" s="156" t="s">
        <v>162</v>
      </c>
      <c r="P49" s="107"/>
      <c r="Q49" s="102">
        <f>+Sklop1[[#This Row],[cena/enota brez DDV v EUR]]*Sklop1[[#This Row],[Stopnja DDV (%)]]</f>
        <v>0</v>
      </c>
      <c r="R49" s="102">
        <f>+Sklop1[[#This Row],[cena/enota brez DDV v EUR]]+Sklop1[[#This Row],[Davek (EUR)]]</f>
        <v>0</v>
      </c>
      <c r="S49" s="102">
        <f>+Sklop1[[#This Row],[cena/enota brez DDV v EUR]]*Sklop1[[#This Row],[Okvirna količina]]</f>
        <v>0</v>
      </c>
      <c r="T49" s="102">
        <f>+Sklop1[[#This Row],[Končna cena/enoto mere (EUR) z DDV]]*Sklop1[[#This Row],[Okvirna količina]]</f>
        <v>0</v>
      </c>
      <c r="U49" s="109"/>
    </row>
    <row r="50" spans="1:22" s="62" customFormat="1" ht="12">
      <c r="A50" s="90" t="s">
        <v>36</v>
      </c>
      <c r="B50" s="518" t="s">
        <v>253</v>
      </c>
      <c r="C50" s="499" t="s">
        <v>162</v>
      </c>
      <c r="D50" s="499" t="s">
        <v>0</v>
      </c>
      <c r="E50" s="514"/>
      <c r="F50" s="513">
        <v>150</v>
      </c>
      <c r="G50" s="512" t="s">
        <v>0</v>
      </c>
      <c r="H50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0" s="513" t="str">
        <f>IF(Sklop1[[#This Row],[ZAHTEVANA SHEMA KAKOVOSTI]]&lt;&gt;"",Sklop1[[#This Row],[Preračunana masa/volumen/kos na enoto kg]],"")</f>
        <v/>
      </c>
      <c r="J50" s="104"/>
      <c r="K50" s="99"/>
      <c r="L50" s="99"/>
      <c r="M50" s="157" t="s">
        <v>162</v>
      </c>
      <c r="N50" s="98"/>
      <c r="O50" s="156" t="s">
        <v>162</v>
      </c>
      <c r="P50" s="107"/>
      <c r="Q50" s="102">
        <f>+Sklop1[[#This Row],[cena/enota brez DDV v EUR]]*Sklop1[[#This Row],[Stopnja DDV (%)]]</f>
        <v>0</v>
      </c>
      <c r="R50" s="102">
        <f>+Sklop1[[#This Row],[cena/enota brez DDV v EUR]]+Sklop1[[#This Row],[Davek (EUR)]]</f>
        <v>0</v>
      </c>
      <c r="S50" s="102">
        <f>+Sklop1[[#This Row],[cena/enota brez DDV v EUR]]*Sklop1[[#This Row],[Okvirna količina]]</f>
        <v>0</v>
      </c>
      <c r="T50" s="102">
        <f>+Sklop1[[#This Row],[Končna cena/enoto mere (EUR) z DDV]]*Sklop1[[#This Row],[Okvirna količina]]</f>
        <v>0</v>
      </c>
      <c r="U50" s="109"/>
    </row>
    <row r="51" spans="1:22" s="62" customFormat="1" ht="12">
      <c r="A51" s="90" t="s">
        <v>37</v>
      </c>
      <c r="B51" s="518" t="s">
        <v>254</v>
      </c>
      <c r="C51" s="499" t="s">
        <v>162</v>
      </c>
      <c r="D51" s="499" t="s">
        <v>0</v>
      </c>
      <c r="E51" s="514"/>
      <c r="F51" s="513">
        <v>150</v>
      </c>
      <c r="G51" s="512" t="s">
        <v>0</v>
      </c>
      <c r="H51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1" s="513" t="str">
        <f>IF(Sklop1[[#This Row],[ZAHTEVANA SHEMA KAKOVOSTI]]&lt;&gt;"",Sklop1[[#This Row],[Preračunana masa/volumen/kos na enoto kg]],"")</f>
        <v/>
      </c>
      <c r="J51" s="104"/>
      <c r="K51" s="99"/>
      <c r="L51" s="99"/>
      <c r="M51" s="157" t="s">
        <v>162</v>
      </c>
      <c r="N51" s="98"/>
      <c r="O51" s="156" t="s">
        <v>162</v>
      </c>
      <c r="P51" s="107"/>
      <c r="Q51" s="102">
        <f>+Sklop1[[#This Row],[cena/enota brez DDV v EUR]]*Sklop1[[#This Row],[Stopnja DDV (%)]]</f>
        <v>0</v>
      </c>
      <c r="R51" s="102">
        <f>+Sklop1[[#This Row],[cena/enota brez DDV v EUR]]+Sklop1[[#This Row],[Davek (EUR)]]</f>
        <v>0</v>
      </c>
      <c r="S51" s="102">
        <f>+Sklop1[[#This Row],[cena/enota brez DDV v EUR]]*Sklop1[[#This Row],[Okvirna količina]]</f>
        <v>0</v>
      </c>
      <c r="T51" s="102">
        <f>+Sklop1[[#This Row],[Končna cena/enoto mere (EUR) z DDV]]*Sklop1[[#This Row],[Okvirna količina]]</f>
        <v>0</v>
      </c>
      <c r="U51" s="109"/>
    </row>
    <row r="52" spans="1:22" s="62" customFormat="1" ht="12">
      <c r="A52" s="90" t="s">
        <v>38</v>
      </c>
      <c r="B52" s="518" t="s">
        <v>370</v>
      </c>
      <c r="C52" s="499" t="s">
        <v>162</v>
      </c>
      <c r="D52" s="499" t="s">
        <v>0</v>
      </c>
      <c r="E52" s="514"/>
      <c r="F52" s="513">
        <v>10</v>
      </c>
      <c r="G52" s="527" t="s">
        <v>0</v>
      </c>
      <c r="H52" s="5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513" t="str">
        <f>IF(Sklop1[[#This Row],[ZAHTEVANA SHEMA KAKOVOSTI]]&lt;&gt;"",Sklop1[[#This Row],[Preračunana masa/volumen/kos na enoto kg]],"")</f>
        <v/>
      </c>
      <c r="J52" s="160"/>
      <c r="K52" s="166"/>
      <c r="L52" s="166"/>
      <c r="M52" s="167"/>
      <c r="N52" s="161"/>
      <c r="O52" s="168"/>
      <c r="P52" s="162"/>
      <c r="Q52" s="161">
        <f>+Sklop1[[#This Row],[cena/enota brez DDV v EUR]]*Sklop1[[#This Row],[Stopnja DDV (%)]]</f>
        <v>0</v>
      </c>
      <c r="R52" s="161">
        <f>+Sklop1[[#This Row],[cena/enota brez DDV v EUR]]+Sklop1[[#This Row],[Davek (EUR)]]</f>
        <v>0</v>
      </c>
      <c r="S52" s="161">
        <f>+Sklop1[[#This Row],[cena/enota brez DDV v EUR]]*Sklop1[[#This Row],[Okvirna količina]]</f>
        <v>0</v>
      </c>
      <c r="T52" s="169">
        <f>+Sklop1[[#This Row],[Končna cena/enoto mere (EUR) z DDV]]*Sklop1[[#This Row],[Okvirna količina]]</f>
        <v>0</v>
      </c>
      <c r="U52" s="163"/>
    </row>
    <row r="53" spans="1:22" ht="27" customHeight="1">
      <c r="A53" s="552" t="s">
        <v>185</v>
      </c>
      <c r="B53" s="551"/>
      <c r="C53" s="553"/>
      <c r="D53" s="553"/>
      <c r="E53" s="556"/>
      <c r="F53" s="558"/>
      <c r="G53" s="560"/>
      <c r="H53" s="555">
        <f>SUBTOTAL(109,Sklop1[Preračunana masa/volumen/kos na enoto kg])</f>
        <v>4565</v>
      </c>
      <c r="I53" s="555">
        <f>SUBTOTAL(109,Sklop1[Živila iz shem kakovosti (kg)])</f>
        <v>1270</v>
      </c>
      <c r="J53" s="558"/>
      <c r="K53" s="548"/>
      <c r="L53" s="548"/>
      <c r="M53" s="550"/>
      <c r="N53" s="557"/>
      <c r="O53" s="557"/>
      <c r="P53" s="557"/>
      <c r="Q53" s="554"/>
      <c r="R53" s="559"/>
      <c r="S53" s="554">
        <f>SUBTOTAL(109,Sklop1[Vrednost za okvirno količino (EUR) brez DDV])</f>
        <v>0</v>
      </c>
      <c r="T53" s="554">
        <f>SUBTOTAL(109,Sklop1[Vrednost za okvirno količino (EUR) z DDV])</f>
        <v>0</v>
      </c>
      <c r="U53" s="549">
        <f>SUBTOTAL(103,Sklop1[Shema kakovosti
(nacionalne, evropske)
])</f>
        <v>0</v>
      </c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60"/>
      <c r="M54" s="60"/>
      <c r="N54" s="10"/>
      <c r="O54" s="10"/>
      <c r="P54" s="10"/>
      <c r="Q54" s="10"/>
      <c r="R54" s="10"/>
      <c r="S54" s="5"/>
      <c r="T54" s="5"/>
      <c r="U54" s="9"/>
    </row>
    <row r="55" spans="1:22">
      <c r="A55" s="52" t="s">
        <v>180</v>
      </c>
      <c r="B55" s="20"/>
      <c r="C55" s="32"/>
      <c r="D55" s="32"/>
      <c r="E55" s="120"/>
      <c r="Q55" s="52"/>
      <c r="R55" s="52"/>
      <c r="S55" s="52"/>
      <c r="T55" s="52"/>
    </row>
    <row r="56" spans="1:22">
      <c r="A56" s="15" t="s">
        <v>183</v>
      </c>
      <c r="B56" s="20"/>
      <c r="C56" s="32"/>
      <c r="D56" s="32"/>
      <c r="E56" s="120"/>
    </row>
    <row r="57" spans="1:22">
      <c r="A57" s="113" t="s">
        <v>181</v>
      </c>
      <c r="F57" s="75"/>
      <c r="G57" s="75"/>
      <c r="H57" s="33"/>
      <c r="I57" s="33"/>
      <c r="J57" s="33"/>
      <c r="K57" s="33"/>
      <c r="L57" s="61"/>
      <c r="M57" s="61"/>
      <c r="N57" s="33"/>
      <c r="O57" s="33"/>
      <c r="P57" s="33"/>
      <c r="Q57" s="33"/>
      <c r="R57" s="33"/>
    </row>
    <row r="58" spans="1:22">
      <c r="A58" s="132" t="s">
        <v>265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0"/>
    </row>
    <row r="59" spans="1:22">
      <c r="A59" s="134" t="s">
        <v>331</v>
      </c>
      <c r="F59" s="75"/>
      <c r="G59" s="75"/>
      <c r="H59" s="33"/>
      <c r="I59" s="33"/>
      <c r="J59" s="33"/>
      <c r="K59" s="33"/>
      <c r="L59" s="61"/>
      <c r="M59" s="61"/>
      <c r="N59" s="33"/>
      <c r="O59" s="33"/>
      <c r="P59" s="33"/>
      <c r="Q59" s="33"/>
      <c r="R59" s="33"/>
    </row>
    <row r="60" spans="1:22">
      <c r="A60" s="561"/>
      <c r="B60" s="561"/>
      <c r="C60" s="561"/>
      <c r="D60" s="561"/>
      <c r="E60" s="561"/>
      <c r="F60" s="561"/>
      <c r="G60" s="561"/>
      <c r="H60" s="561"/>
      <c r="I60" s="561"/>
      <c r="J60" s="561"/>
      <c r="K60" s="561"/>
      <c r="L60" s="561"/>
      <c r="N60" s="33"/>
      <c r="O60" s="33"/>
      <c r="P60" s="33"/>
      <c r="Q60" s="33"/>
      <c r="R60" s="33"/>
    </row>
    <row r="61" spans="1:22" s="539" customFormat="1">
      <c r="A61" s="113" t="s">
        <v>65</v>
      </c>
      <c r="B61" s="21"/>
      <c r="C61" s="31"/>
      <c r="D61" s="31"/>
      <c r="E61" s="117"/>
      <c r="F61" s="75"/>
      <c r="G61" s="75" t="s">
        <v>66</v>
      </c>
      <c r="H61" s="33"/>
      <c r="I61" s="33"/>
      <c r="J61" s="33"/>
      <c r="K61" s="33"/>
      <c r="L61" s="61"/>
      <c r="N61" s="540"/>
      <c r="O61" s="540"/>
      <c r="P61" s="540"/>
      <c r="Q61" s="540"/>
      <c r="R61" s="540"/>
      <c r="U61" s="542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60"/>
      <c r="M62" s="61"/>
      <c r="N62" s="114"/>
      <c r="O62" s="33"/>
      <c r="P62" s="33"/>
      <c r="Q62" s="33" t="s">
        <v>67</v>
      </c>
      <c r="R62" s="33"/>
    </row>
    <row r="63" spans="1:22" ht="15">
      <c r="B63" s="20"/>
      <c r="C63" s="32"/>
      <c r="D63" s="32"/>
      <c r="E63" s="120"/>
      <c r="M63" s="60"/>
      <c r="N63" s="10"/>
      <c r="O63" s="10"/>
      <c r="P63" s="10"/>
      <c r="Q63" s="10"/>
      <c r="R63" s="10"/>
      <c r="S63" s="5"/>
      <c r="T63" s="5"/>
      <c r="U63" s="9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1"/>
      <c r="C286" s="31"/>
      <c r="D286" s="31"/>
      <c r="E286" s="117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</sheetData>
  <sheetProtection insertRows="0" deleteRows="0"/>
  <protectedRanges>
    <protectedRange sqref="U1:U1048576 J60:L1048576 M1:P1048576 J1:L5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5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:B41 B28 B21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46:B4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62"/>
  <sheetViews>
    <sheetView topLeftCell="A7" zoomScale="90" zoomScaleNormal="90" zoomScaleSheetLayoutView="100" workbookViewId="0">
      <selection activeCell="E30" sqref="E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s="5" customFormat="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  <c r="K6" s="124"/>
      <c r="U6" s="9"/>
    </row>
    <row r="7" spans="1:21" s="5" customFormat="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  <c r="K7" s="124"/>
      <c r="U7" s="9"/>
    </row>
    <row r="8" spans="1:21" s="5" customFormat="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  <c r="K8" s="124"/>
      <c r="U8" s="9"/>
    </row>
    <row r="9" spans="1:21" s="5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pred_rekapitulacija'!B15</f>
        <v>PERUTNINSKO MESTO IN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246" t="s">
        <v>2</v>
      </c>
      <c r="B15" s="399" t="s">
        <v>250</v>
      </c>
      <c r="C15" s="399" t="s">
        <v>213</v>
      </c>
      <c r="D15" s="399" t="s">
        <v>214</v>
      </c>
      <c r="E15" s="399" t="s">
        <v>249</v>
      </c>
      <c r="F15" s="399" t="s">
        <v>145</v>
      </c>
      <c r="G15" s="399" t="s">
        <v>146</v>
      </c>
      <c r="H15" s="400" t="s">
        <v>184</v>
      </c>
      <c r="I15" s="400" t="s">
        <v>209</v>
      </c>
      <c r="J15" s="401" t="s">
        <v>153</v>
      </c>
      <c r="K15" s="401" t="s">
        <v>96</v>
      </c>
      <c r="L15" s="401" t="s">
        <v>97</v>
      </c>
      <c r="M15" s="401" t="s">
        <v>152</v>
      </c>
      <c r="N15" s="401" t="s">
        <v>63</v>
      </c>
      <c r="O15" s="401" t="s">
        <v>173</v>
      </c>
      <c r="P15" s="401" t="s">
        <v>149</v>
      </c>
      <c r="Q15" s="402" t="s">
        <v>150</v>
      </c>
      <c r="R15" s="402" t="s">
        <v>165</v>
      </c>
      <c r="S15" s="402" t="s">
        <v>154</v>
      </c>
      <c r="T15" s="402" t="s">
        <v>155</v>
      </c>
      <c r="U15" s="401" t="s">
        <v>170</v>
      </c>
    </row>
    <row r="16" spans="1:21" s="62" customFormat="1" ht="21">
      <c r="A16" s="375" t="s">
        <v>1</v>
      </c>
      <c r="B16" s="397" t="s">
        <v>833</v>
      </c>
      <c r="C16" s="375" t="s">
        <v>162</v>
      </c>
      <c r="D16" s="375" t="s">
        <v>0</v>
      </c>
      <c r="E16" s="563" t="s">
        <v>996</v>
      </c>
      <c r="F16" s="355">
        <v>900</v>
      </c>
      <c r="G16" s="349" t="s">
        <v>0</v>
      </c>
      <c r="H16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355">
        <f>IF(Sklop2[[#This Row],[ZAHTEVANA SHEMA KAKOVOSTI]]&lt;&gt;"",Sklop2[[#This Row],[Preračunana masa/volumen/kos na enoto kg]],"")</f>
        <v>900</v>
      </c>
      <c r="J16" s="403"/>
      <c r="K16" s="404"/>
      <c r="L16" s="404"/>
      <c r="M16" s="405" t="s">
        <v>162</v>
      </c>
      <c r="N16" s="406"/>
      <c r="O16" s="407" t="s">
        <v>162</v>
      </c>
      <c r="P16" s="408"/>
      <c r="Q16" s="406">
        <f>+Sklop2[[#This Row],[cena/enota brez DDV v EUR]]*Sklop2[[#This Row],[Stopnja DDV (%)]]</f>
        <v>0</v>
      </c>
      <c r="R16" s="406">
        <f>+Sklop2[[#This Row],[cena/enota brez DDV v EUR]]+Sklop2[[#This Row],[Davek (EUR)]]</f>
        <v>0</v>
      </c>
      <c r="S16" s="406">
        <f>+Sklop2[[#This Row],[cena/enota brez DDV v EUR]]*Sklop2[[#This Row],[Okvirna količina]]</f>
        <v>0</v>
      </c>
      <c r="T16" s="406">
        <f>+Sklop2[[#This Row],[Končna cena/enoto mere (EUR) z DDV]]*Sklop2[[#This Row],[Okvirna količina]]</f>
        <v>0</v>
      </c>
      <c r="U16" s="490"/>
    </row>
    <row r="17" spans="1:21" s="62" customFormat="1" ht="21">
      <c r="A17" s="375" t="s">
        <v>3</v>
      </c>
      <c r="B17" s="397" t="s">
        <v>834</v>
      </c>
      <c r="C17" s="375" t="s">
        <v>162</v>
      </c>
      <c r="D17" s="375" t="s">
        <v>0</v>
      </c>
      <c r="E17" s="563" t="s">
        <v>187</v>
      </c>
      <c r="F17" s="355">
        <v>300</v>
      </c>
      <c r="G17" s="349" t="s">
        <v>0</v>
      </c>
      <c r="H17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355">
        <f>IF(Sklop2[[#This Row],[ZAHTEVANA SHEMA KAKOVOSTI]]&lt;&gt;"",Sklop2[[#This Row],[Preračunana masa/volumen/kos na enoto kg]],"")</f>
        <v>300</v>
      </c>
      <c r="J17" s="403"/>
      <c r="K17" s="404"/>
      <c r="L17" s="404"/>
      <c r="M17" s="405" t="s">
        <v>162</v>
      </c>
      <c r="N17" s="406"/>
      <c r="O17" s="407" t="s">
        <v>162</v>
      </c>
      <c r="P17" s="408"/>
      <c r="Q17" s="406">
        <f>+Sklop2[[#This Row],[cena/enota brez DDV v EUR]]*Sklop2[[#This Row],[Stopnja DDV (%)]]</f>
        <v>0</v>
      </c>
      <c r="R17" s="406">
        <f>+Sklop2[[#This Row],[cena/enota brez DDV v EUR]]+Sklop2[[#This Row],[Davek (EUR)]]</f>
        <v>0</v>
      </c>
      <c r="S17" s="406">
        <f>+Sklop2[[#This Row],[cena/enota brez DDV v EUR]]*Sklop2[[#This Row],[Okvirna količina]]</f>
        <v>0</v>
      </c>
      <c r="T17" s="406">
        <f>+Sklop2[[#This Row],[Končna cena/enoto mere (EUR) z DDV]]*Sklop2[[#This Row],[Okvirna količina]]</f>
        <v>0</v>
      </c>
      <c r="U17" s="490"/>
    </row>
    <row r="18" spans="1:21" s="62" customFormat="1" ht="21">
      <c r="A18" s="375" t="s">
        <v>4</v>
      </c>
      <c r="B18" s="397" t="s">
        <v>835</v>
      </c>
      <c r="C18" s="375" t="s">
        <v>162</v>
      </c>
      <c r="D18" s="375" t="s">
        <v>0</v>
      </c>
      <c r="E18" s="563" t="s">
        <v>187</v>
      </c>
      <c r="F18" s="355">
        <v>250</v>
      </c>
      <c r="G18" s="349" t="s">
        <v>0</v>
      </c>
      <c r="H18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355">
        <f>IF(Sklop2[[#This Row],[ZAHTEVANA SHEMA KAKOVOSTI]]&lt;&gt;"",Sklop2[[#This Row],[Preračunana masa/volumen/kos na enoto kg]],"")</f>
        <v>250</v>
      </c>
      <c r="J18" s="403"/>
      <c r="K18" s="404"/>
      <c r="L18" s="404"/>
      <c r="M18" s="405" t="s">
        <v>162</v>
      </c>
      <c r="N18" s="406"/>
      <c r="O18" s="407" t="s">
        <v>162</v>
      </c>
      <c r="P18" s="408"/>
      <c r="Q18" s="406">
        <f>+Sklop2[[#This Row],[cena/enota brez DDV v EUR]]*Sklop2[[#This Row],[Stopnja DDV (%)]]</f>
        <v>0</v>
      </c>
      <c r="R18" s="406">
        <f>+Sklop2[[#This Row],[cena/enota brez DDV v EUR]]+Sklop2[[#This Row],[Davek (EUR)]]</f>
        <v>0</v>
      </c>
      <c r="S18" s="406">
        <f>+Sklop2[[#This Row],[cena/enota brez DDV v EUR]]*Sklop2[[#This Row],[Okvirna količina]]</f>
        <v>0</v>
      </c>
      <c r="T18" s="406">
        <f>+Sklop2[[#This Row],[Končna cena/enoto mere (EUR) z DDV]]*Sklop2[[#This Row],[Okvirna količina]]</f>
        <v>0</v>
      </c>
      <c r="U18" s="490"/>
    </row>
    <row r="19" spans="1:21" s="62" customFormat="1" ht="21">
      <c r="A19" s="375" t="s">
        <v>5</v>
      </c>
      <c r="B19" s="397" t="s">
        <v>836</v>
      </c>
      <c r="C19" s="375" t="s">
        <v>162</v>
      </c>
      <c r="D19" s="375" t="s">
        <v>0</v>
      </c>
      <c r="E19" s="563" t="s">
        <v>187</v>
      </c>
      <c r="F19" s="355">
        <v>180</v>
      </c>
      <c r="G19" s="349" t="s">
        <v>0</v>
      </c>
      <c r="H19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19" s="355">
        <f>IF(Sklop2[[#This Row],[ZAHTEVANA SHEMA KAKOVOSTI]]&lt;&gt;"",Sklop2[[#This Row],[Preračunana masa/volumen/kos na enoto kg]],"")</f>
        <v>180</v>
      </c>
      <c r="J19" s="403"/>
      <c r="K19" s="404"/>
      <c r="L19" s="404"/>
      <c r="M19" s="405" t="s">
        <v>162</v>
      </c>
      <c r="N19" s="406"/>
      <c r="O19" s="407" t="s">
        <v>162</v>
      </c>
      <c r="P19" s="408"/>
      <c r="Q19" s="406">
        <f>+Sklop2[[#This Row],[cena/enota brez DDV v EUR]]*Sklop2[[#This Row],[Stopnja DDV (%)]]</f>
        <v>0</v>
      </c>
      <c r="R19" s="406">
        <f>+Sklop2[[#This Row],[cena/enota brez DDV v EUR]]+Sklop2[[#This Row],[Davek (EUR)]]</f>
        <v>0</v>
      </c>
      <c r="S19" s="406">
        <f>+Sklop2[[#This Row],[cena/enota brez DDV v EUR]]*Sklop2[[#This Row],[Okvirna količina]]</f>
        <v>0</v>
      </c>
      <c r="T19" s="406">
        <f>+Sklop2[[#This Row],[Končna cena/enoto mere (EUR) z DDV]]*Sklop2[[#This Row],[Okvirna količina]]</f>
        <v>0</v>
      </c>
      <c r="U19" s="490"/>
    </row>
    <row r="20" spans="1:21" s="62" customFormat="1" ht="21">
      <c r="A20" s="375" t="s">
        <v>6</v>
      </c>
      <c r="B20" s="397" t="s">
        <v>837</v>
      </c>
      <c r="C20" s="375" t="s">
        <v>162</v>
      </c>
      <c r="D20" s="375" t="s">
        <v>0</v>
      </c>
      <c r="E20" s="563" t="s">
        <v>187</v>
      </c>
      <c r="F20" s="355">
        <v>200</v>
      </c>
      <c r="G20" s="382" t="s">
        <v>0</v>
      </c>
      <c r="H20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355">
        <f>IF(Sklop2[[#This Row],[ZAHTEVANA SHEMA KAKOVOSTI]]&lt;&gt;"",Sklop2[[#This Row],[Preračunana masa/volumen/kos na enoto kg]],"")</f>
        <v>200</v>
      </c>
      <c r="J20" s="403"/>
      <c r="K20" s="409"/>
      <c r="L20" s="409"/>
      <c r="M20" s="405" t="s">
        <v>162</v>
      </c>
      <c r="N20" s="406"/>
      <c r="O20" s="407" t="s">
        <v>162</v>
      </c>
      <c r="P20" s="408"/>
      <c r="Q20" s="406">
        <f>+Sklop2[[#This Row],[cena/enota brez DDV v EUR]]*Sklop2[[#This Row],[Stopnja DDV (%)]]</f>
        <v>0</v>
      </c>
      <c r="R20" s="406">
        <f>+Sklop2[[#This Row],[cena/enota brez DDV v EUR]]+Sklop2[[#This Row],[Davek (EUR)]]</f>
        <v>0</v>
      </c>
      <c r="S20" s="406">
        <f>+Sklop2[[#This Row],[cena/enota brez DDV v EUR]]*Sklop2[[#This Row],[Okvirna količina]]</f>
        <v>0</v>
      </c>
      <c r="T20" s="406">
        <f>+Sklop2[[#This Row],[Končna cena/enoto mere (EUR) z DDV]]*Sklop2[[#This Row],[Okvirna količina]]</f>
        <v>0</v>
      </c>
      <c r="U20" s="490"/>
    </row>
    <row r="21" spans="1:21" s="62" customFormat="1" ht="21">
      <c r="A21" s="375" t="s">
        <v>7</v>
      </c>
      <c r="B21" s="397" t="s">
        <v>838</v>
      </c>
      <c r="C21" s="375" t="s">
        <v>162</v>
      </c>
      <c r="D21" s="375" t="s">
        <v>0</v>
      </c>
      <c r="E21" s="563" t="s">
        <v>187</v>
      </c>
      <c r="F21" s="355">
        <v>200</v>
      </c>
      <c r="G21" s="349" t="s">
        <v>0</v>
      </c>
      <c r="H21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355">
        <f>IF(Sklop2[[#This Row],[ZAHTEVANA SHEMA KAKOVOSTI]]&lt;&gt;"",Sklop2[[#This Row],[Preračunana masa/volumen/kos na enoto kg]],"")</f>
        <v>200</v>
      </c>
      <c r="J21" s="403"/>
      <c r="K21" s="404"/>
      <c r="L21" s="404"/>
      <c r="M21" s="405" t="s">
        <v>162</v>
      </c>
      <c r="N21" s="406"/>
      <c r="O21" s="407" t="s">
        <v>162</v>
      </c>
      <c r="P21" s="408"/>
      <c r="Q21" s="406">
        <f>+Sklop2[[#This Row],[cena/enota brez DDV v EUR]]*Sklop2[[#This Row],[Stopnja DDV (%)]]</f>
        <v>0</v>
      </c>
      <c r="R21" s="406">
        <f>+Sklop2[[#This Row],[cena/enota brez DDV v EUR]]+Sklop2[[#This Row],[Davek (EUR)]]</f>
        <v>0</v>
      </c>
      <c r="S21" s="406">
        <f>+Sklop2[[#This Row],[cena/enota brez DDV v EUR]]*Sklop2[[#This Row],[Okvirna količina]]</f>
        <v>0</v>
      </c>
      <c r="T21" s="406">
        <f>+Sklop2[[#This Row],[Končna cena/enoto mere (EUR) z DDV]]*Sklop2[[#This Row],[Okvirna količina]]</f>
        <v>0</v>
      </c>
      <c r="U21" s="490"/>
    </row>
    <row r="22" spans="1:21" s="62" customFormat="1" ht="12">
      <c r="A22" s="375" t="s">
        <v>8</v>
      </c>
      <c r="B22" s="397" t="s">
        <v>372</v>
      </c>
      <c r="C22" s="375" t="s">
        <v>162</v>
      </c>
      <c r="D22" s="375" t="s">
        <v>0</v>
      </c>
      <c r="E22" s="378"/>
      <c r="F22" s="355">
        <v>50</v>
      </c>
      <c r="G22" s="382" t="s">
        <v>0</v>
      </c>
      <c r="H22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355" t="str">
        <f>IF(Sklop2[[#This Row],[ZAHTEVANA SHEMA KAKOVOSTI]]&lt;&gt;"",Sklop2[[#This Row],[Preračunana masa/volumen/kos na enoto kg]],"")</f>
        <v/>
      </c>
      <c r="J22" s="403"/>
      <c r="K22" s="409"/>
      <c r="L22" s="409"/>
      <c r="M22" s="405" t="s">
        <v>162</v>
      </c>
      <c r="N22" s="406"/>
      <c r="O22" s="407" t="s">
        <v>162</v>
      </c>
      <c r="P22" s="408"/>
      <c r="Q22" s="406">
        <f>+Sklop2[[#This Row],[cena/enota brez DDV v EUR]]*Sklop2[[#This Row],[Stopnja DDV (%)]]</f>
        <v>0</v>
      </c>
      <c r="R22" s="406">
        <f>+Sklop2[[#This Row],[cena/enota brez DDV v EUR]]+Sklop2[[#This Row],[Davek (EUR)]]</f>
        <v>0</v>
      </c>
      <c r="S22" s="406">
        <f>+Sklop2[[#This Row],[cena/enota brez DDV v EUR]]*Sklop2[[#This Row],[Okvirna količina]]</f>
        <v>0</v>
      </c>
      <c r="T22" s="406">
        <f>+Sklop2[[#This Row],[Končna cena/enoto mere (EUR) z DDV]]*Sklop2[[#This Row],[Okvirna količina]]</f>
        <v>0</v>
      </c>
      <c r="U22" s="490"/>
    </row>
    <row r="23" spans="1:21" s="62" customFormat="1" ht="21">
      <c r="A23" s="375" t="s">
        <v>9</v>
      </c>
      <c r="B23" s="397" t="s">
        <v>371</v>
      </c>
      <c r="C23" s="375" t="s">
        <v>162</v>
      </c>
      <c r="D23" s="375" t="s">
        <v>0</v>
      </c>
      <c r="E23" s="378"/>
      <c r="F23" s="355">
        <v>700</v>
      </c>
      <c r="G23" s="349" t="s">
        <v>0</v>
      </c>
      <c r="H23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3" s="355" t="str">
        <f>IF(Sklop2[[#This Row],[ZAHTEVANA SHEMA KAKOVOSTI]]&lt;&gt;"",Sklop2[[#This Row],[Preračunana masa/volumen/kos na enoto kg]],"")</f>
        <v/>
      </c>
      <c r="J23" s="403"/>
      <c r="K23" s="404"/>
      <c r="L23" s="404"/>
      <c r="M23" s="405" t="s">
        <v>162</v>
      </c>
      <c r="N23" s="406"/>
      <c r="O23" s="407" t="s">
        <v>162</v>
      </c>
      <c r="P23" s="408"/>
      <c r="Q23" s="406">
        <f>+Sklop2[[#This Row],[cena/enota brez DDV v EUR]]*Sklop2[[#This Row],[Stopnja DDV (%)]]</f>
        <v>0</v>
      </c>
      <c r="R23" s="406">
        <f>+Sklop2[[#This Row],[cena/enota brez DDV v EUR]]+Sklop2[[#This Row],[Davek (EUR)]]</f>
        <v>0</v>
      </c>
      <c r="S23" s="406">
        <f>+Sklop2[[#This Row],[cena/enota brez DDV v EUR]]*Sklop2[[#This Row],[Okvirna količina]]</f>
        <v>0</v>
      </c>
      <c r="T23" s="406">
        <f>+Sklop2[[#This Row],[Končna cena/enoto mere (EUR) z DDV]]*Sklop2[[#This Row],[Okvirna količina]]</f>
        <v>0</v>
      </c>
      <c r="U23" s="490"/>
    </row>
    <row r="24" spans="1:21" s="62" customFormat="1" ht="21">
      <c r="A24" s="375" t="s">
        <v>10</v>
      </c>
      <c r="B24" s="397" t="s">
        <v>839</v>
      </c>
      <c r="C24" s="375" t="s">
        <v>162</v>
      </c>
      <c r="D24" s="375" t="s">
        <v>0</v>
      </c>
      <c r="E24" s="563" t="s">
        <v>187</v>
      </c>
      <c r="F24" s="355">
        <v>90</v>
      </c>
      <c r="G24" s="382" t="s">
        <v>0</v>
      </c>
      <c r="H24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4" s="355">
        <f>IF(Sklop2[[#This Row],[ZAHTEVANA SHEMA KAKOVOSTI]]&lt;&gt;"",Sklop2[[#This Row],[Preračunana masa/volumen/kos na enoto kg]],"")</f>
        <v>90</v>
      </c>
      <c r="J24" s="403"/>
      <c r="K24" s="409"/>
      <c r="L24" s="409"/>
      <c r="M24" s="405" t="s">
        <v>162</v>
      </c>
      <c r="N24" s="406"/>
      <c r="O24" s="407" t="s">
        <v>162</v>
      </c>
      <c r="P24" s="408"/>
      <c r="Q24" s="406">
        <f>+Sklop2[[#This Row],[cena/enota brez DDV v EUR]]*Sklop2[[#This Row],[Stopnja DDV (%)]]</f>
        <v>0</v>
      </c>
      <c r="R24" s="406">
        <f>+Sklop2[[#This Row],[cena/enota brez DDV v EUR]]+Sklop2[[#This Row],[Davek (EUR)]]</f>
        <v>0</v>
      </c>
      <c r="S24" s="406">
        <f>+Sklop2[[#This Row],[cena/enota brez DDV v EUR]]*Sklop2[[#This Row],[Okvirna količina]]</f>
        <v>0</v>
      </c>
      <c r="T24" s="406">
        <f>+Sklop2[[#This Row],[Končna cena/enoto mere (EUR) z DDV]]*Sklop2[[#This Row],[Okvirna količina]]</f>
        <v>0</v>
      </c>
      <c r="U24" s="490"/>
    </row>
    <row r="25" spans="1:21" s="62" customFormat="1" ht="21">
      <c r="A25" s="375" t="s">
        <v>11</v>
      </c>
      <c r="B25" s="397" t="s">
        <v>840</v>
      </c>
      <c r="C25" s="375" t="s">
        <v>162</v>
      </c>
      <c r="D25" s="375" t="s">
        <v>0</v>
      </c>
      <c r="E25" s="563" t="s">
        <v>187</v>
      </c>
      <c r="F25" s="355">
        <v>200</v>
      </c>
      <c r="G25" s="349" t="s">
        <v>0</v>
      </c>
      <c r="H25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355">
        <f>IF(Sklop2[[#This Row],[ZAHTEVANA SHEMA KAKOVOSTI]]&lt;&gt;"",Sklop2[[#This Row],[Preračunana masa/volumen/kos na enoto kg]],"")</f>
        <v>200</v>
      </c>
      <c r="J25" s="403"/>
      <c r="K25" s="404"/>
      <c r="L25" s="404"/>
      <c r="M25" s="405" t="s">
        <v>162</v>
      </c>
      <c r="N25" s="406"/>
      <c r="O25" s="407" t="s">
        <v>162</v>
      </c>
      <c r="P25" s="408"/>
      <c r="Q25" s="406">
        <f>+Sklop2[[#This Row],[cena/enota brez DDV v EUR]]*Sklop2[[#This Row],[Stopnja DDV (%)]]</f>
        <v>0</v>
      </c>
      <c r="R25" s="406">
        <f>+Sklop2[[#This Row],[cena/enota brez DDV v EUR]]+Sklop2[[#This Row],[Davek (EUR)]]</f>
        <v>0</v>
      </c>
      <c r="S25" s="406">
        <f>+Sklop2[[#This Row],[cena/enota brez DDV v EUR]]*Sklop2[[#This Row],[Okvirna količina]]</f>
        <v>0</v>
      </c>
      <c r="T25" s="406">
        <f>+Sklop2[[#This Row],[Končna cena/enoto mere (EUR) z DDV]]*Sklop2[[#This Row],[Okvirna količina]]</f>
        <v>0</v>
      </c>
      <c r="U25" s="490"/>
    </row>
    <row r="26" spans="1:21" s="62" customFormat="1" ht="21">
      <c r="A26" s="375" t="s">
        <v>12</v>
      </c>
      <c r="B26" s="398" t="s">
        <v>841</v>
      </c>
      <c r="C26" s="375" t="s">
        <v>162</v>
      </c>
      <c r="D26" s="375" t="s">
        <v>0</v>
      </c>
      <c r="E26" s="563" t="s">
        <v>187</v>
      </c>
      <c r="F26" s="355">
        <v>125</v>
      </c>
      <c r="G26" s="349" t="s">
        <v>0</v>
      </c>
      <c r="H26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26" s="355">
        <f>IF(Sklop2[[#This Row],[ZAHTEVANA SHEMA KAKOVOSTI]]&lt;&gt;"",Sklop2[[#This Row],[Preračunana masa/volumen/kos na enoto kg]],"")</f>
        <v>125</v>
      </c>
      <c r="J26" s="403"/>
      <c r="K26" s="404"/>
      <c r="L26" s="404"/>
      <c r="M26" s="405" t="s">
        <v>162</v>
      </c>
      <c r="N26" s="406"/>
      <c r="O26" s="407" t="s">
        <v>162</v>
      </c>
      <c r="P26" s="408"/>
      <c r="Q26" s="406">
        <f>+Sklop2[[#This Row],[cena/enota brez DDV v EUR]]*Sklop2[[#This Row],[Stopnja DDV (%)]]</f>
        <v>0</v>
      </c>
      <c r="R26" s="406">
        <f>+Sklop2[[#This Row],[cena/enota brez DDV v EUR]]+Sklop2[[#This Row],[Davek (EUR)]]</f>
        <v>0</v>
      </c>
      <c r="S26" s="406">
        <f>+Sklop2[[#This Row],[cena/enota brez DDV v EUR]]*Sklop2[[#This Row],[Okvirna količina]]</f>
        <v>0</v>
      </c>
      <c r="T26" s="406">
        <f>+Sklop2[[#This Row],[Končna cena/enoto mere (EUR) z DDV]]*Sklop2[[#This Row],[Okvirna količina]]</f>
        <v>0</v>
      </c>
      <c r="U26" s="490"/>
    </row>
    <row r="27" spans="1:21" s="62" customFormat="1" ht="12">
      <c r="A27" s="375" t="s">
        <v>13</v>
      </c>
      <c r="B27" s="397" t="s">
        <v>375</v>
      </c>
      <c r="C27" s="375" t="s">
        <v>162</v>
      </c>
      <c r="D27" s="375" t="s">
        <v>0</v>
      </c>
      <c r="E27" s="378"/>
      <c r="F27" s="355">
        <v>130</v>
      </c>
      <c r="G27" s="349" t="s">
        <v>0</v>
      </c>
      <c r="H27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7" s="355" t="str">
        <f>IF(Sklop2[[#This Row],[ZAHTEVANA SHEMA KAKOVOSTI]]&lt;&gt;"",Sklop2[[#This Row],[Preračunana masa/volumen/kos na enoto kg]],"")</f>
        <v/>
      </c>
      <c r="J27" s="403"/>
      <c r="K27" s="404"/>
      <c r="L27" s="404"/>
      <c r="M27" s="405" t="s">
        <v>162</v>
      </c>
      <c r="N27" s="406"/>
      <c r="O27" s="407" t="s">
        <v>162</v>
      </c>
      <c r="P27" s="408"/>
      <c r="Q27" s="406">
        <f>+Sklop2[[#This Row],[cena/enota brez DDV v EUR]]*Sklop2[[#This Row],[Stopnja DDV (%)]]</f>
        <v>0</v>
      </c>
      <c r="R27" s="406">
        <f>+Sklop2[[#This Row],[cena/enota brez DDV v EUR]]+Sklop2[[#This Row],[Davek (EUR)]]</f>
        <v>0</v>
      </c>
      <c r="S27" s="406">
        <f>+Sklop2[[#This Row],[cena/enota brez DDV v EUR]]*Sklop2[[#This Row],[Okvirna količina]]</f>
        <v>0</v>
      </c>
      <c r="T27" s="406">
        <f>+Sklop2[[#This Row],[Končna cena/enoto mere (EUR) z DDV]]*Sklop2[[#This Row],[Okvirna količina]]</f>
        <v>0</v>
      </c>
      <c r="U27" s="490"/>
    </row>
    <row r="28" spans="1:21" s="62" customFormat="1" ht="12">
      <c r="A28" s="375" t="s">
        <v>14</v>
      </c>
      <c r="B28" s="397" t="s">
        <v>374</v>
      </c>
      <c r="C28" s="375" t="s">
        <v>162</v>
      </c>
      <c r="D28" s="375" t="s">
        <v>0</v>
      </c>
      <c r="E28" s="378"/>
      <c r="F28" s="355">
        <v>140</v>
      </c>
      <c r="G28" s="349" t="s">
        <v>0</v>
      </c>
      <c r="H28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8" s="355" t="str">
        <f>IF(Sklop2[[#This Row],[ZAHTEVANA SHEMA KAKOVOSTI]]&lt;&gt;"",Sklop2[[#This Row],[Preračunana masa/volumen/kos na enoto kg]],"")</f>
        <v/>
      </c>
      <c r="J28" s="403"/>
      <c r="K28" s="404"/>
      <c r="L28" s="404"/>
      <c r="M28" s="405" t="s">
        <v>162</v>
      </c>
      <c r="N28" s="406"/>
      <c r="O28" s="407" t="s">
        <v>162</v>
      </c>
      <c r="P28" s="408"/>
      <c r="Q28" s="406">
        <f>+Sklop2[[#This Row],[cena/enota brez DDV v EUR]]*Sklop2[[#This Row],[Stopnja DDV (%)]]</f>
        <v>0</v>
      </c>
      <c r="R28" s="406">
        <f>+Sklop2[[#This Row],[cena/enota brez DDV v EUR]]+Sklop2[[#This Row],[Davek (EUR)]]</f>
        <v>0</v>
      </c>
      <c r="S28" s="406">
        <f>+Sklop2[[#This Row],[cena/enota brez DDV v EUR]]*Sklop2[[#This Row],[Okvirna količina]]</f>
        <v>0</v>
      </c>
      <c r="T28" s="406">
        <f>+Sklop2[[#This Row],[Končna cena/enoto mere (EUR) z DDV]]*Sklop2[[#This Row],[Okvirna količina]]</f>
        <v>0</v>
      </c>
      <c r="U28" s="490"/>
    </row>
    <row r="29" spans="1:21">
      <c r="A29" s="375" t="s">
        <v>15</v>
      </c>
      <c r="B29" s="397" t="s">
        <v>373</v>
      </c>
      <c r="C29" s="375" t="s">
        <v>162</v>
      </c>
      <c r="D29" s="375" t="s">
        <v>0</v>
      </c>
      <c r="E29" s="378"/>
      <c r="F29" s="355">
        <v>120</v>
      </c>
      <c r="G29" s="382" t="s">
        <v>0</v>
      </c>
      <c r="H29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355" t="str">
        <f>IF(Sklop2[[#This Row],[ZAHTEVANA SHEMA KAKOVOSTI]]&lt;&gt;"",Sklop2[[#This Row],[Preračunana masa/volumen/kos na enoto kg]],"")</f>
        <v/>
      </c>
      <c r="J29" s="403"/>
      <c r="K29" s="409"/>
      <c r="L29" s="409"/>
      <c r="M29" s="405" t="s">
        <v>162</v>
      </c>
      <c r="N29" s="406"/>
      <c r="O29" s="407" t="s">
        <v>162</v>
      </c>
      <c r="P29" s="410"/>
      <c r="Q29" s="406">
        <f>+Sklop2[[#This Row],[cena/enota brez DDV v EUR]]*Sklop2[[#This Row],[Stopnja DDV (%)]]</f>
        <v>0</v>
      </c>
      <c r="R29" s="406">
        <f>+Sklop2[[#This Row],[cena/enota brez DDV v EUR]]+Sklop2[[#This Row],[Davek (EUR)]]</f>
        <v>0</v>
      </c>
      <c r="S29" s="406">
        <f>+Sklop2[[#This Row],[cena/enota brez DDV v EUR]]*Sklop2[[#This Row],[Okvirna količina]]</f>
        <v>0</v>
      </c>
      <c r="T29" s="406">
        <f>+Sklop2[[#This Row],[Končna cena/enoto mere (EUR) z DDV]]*Sklop2[[#This Row],[Okvirna količina]]</f>
        <v>0</v>
      </c>
      <c r="U29" s="490"/>
    </row>
    <row r="30" spans="1:21" ht="21">
      <c r="A30" s="375" t="s">
        <v>16</v>
      </c>
      <c r="B30" s="397" t="s">
        <v>842</v>
      </c>
      <c r="C30" s="375" t="s">
        <v>162</v>
      </c>
      <c r="D30" s="375" t="s">
        <v>0</v>
      </c>
      <c r="E30" s="563" t="s">
        <v>187</v>
      </c>
      <c r="F30" s="355">
        <v>200</v>
      </c>
      <c r="G30" s="382" t="s">
        <v>0</v>
      </c>
      <c r="H30" s="35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355">
        <f>IF(Sklop2[[#This Row],[ZAHTEVANA SHEMA KAKOVOSTI]]&lt;&gt;"",Sklop2[[#This Row],[Preračunana masa/volumen/kos na enoto kg]],"")</f>
        <v>200</v>
      </c>
      <c r="J30" s="403"/>
      <c r="K30" s="409"/>
      <c r="L30" s="409"/>
      <c r="M30" s="405" t="s">
        <v>162</v>
      </c>
      <c r="N30" s="406"/>
      <c r="O30" s="407" t="s">
        <v>162</v>
      </c>
      <c r="P30" s="410"/>
      <c r="Q30" s="406">
        <f>+Sklop2[[#This Row],[cena/enota brez DDV v EUR]]*Sklop2[[#This Row],[Stopnja DDV (%)]]</f>
        <v>0</v>
      </c>
      <c r="R30" s="406">
        <f>+Sklop2[[#This Row],[cena/enota brez DDV v EUR]]+Sklop2[[#This Row],[Davek (EUR)]]</f>
        <v>0</v>
      </c>
      <c r="S30" s="406">
        <f>+Sklop2[[#This Row],[cena/enota brez DDV v EUR]]*Sklop2[[#This Row],[Okvirna količina]]</f>
        <v>0</v>
      </c>
      <c r="T30" s="406">
        <f>+Sklop2[[#This Row],[Končna cena/enoto mere (EUR) z DDV]]*Sklop2[[#This Row],[Okvirna količina]]</f>
        <v>0</v>
      </c>
      <c r="U30" s="490"/>
    </row>
    <row r="31" spans="1:21">
      <c r="A31" s="552" t="s">
        <v>185</v>
      </c>
      <c r="B31" s="511"/>
      <c r="C31" s="497"/>
      <c r="D31" s="497"/>
      <c r="E31" s="510"/>
      <c r="F31" s="498"/>
      <c r="G31" s="505"/>
      <c r="H31" s="509">
        <f>SUBTOTAL(109,Sklop2[Preračunana masa/volumen/kos na enoto kg])</f>
        <v>3785</v>
      </c>
      <c r="I31" s="509">
        <f>SUBTOTAL(109,Sklop2[Živila iz shem kakovosti (kg)])</f>
        <v>2645</v>
      </c>
      <c r="J31" s="498"/>
      <c r="K31" s="495"/>
      <c r="L31" s="495"/>
      <c r="M31" s="508"/>
      <c r="N31" s="494"/>
      <c r="O31" s="494"/>
      <c r="P31" s="494"/>
      <c r="Q31" s="519"/>
      <c r="R31" s="528"/>
      <c r="S31" s="519">
        <f>SUBTOTAL(109,Sklop2[Vrednost za okvirno količino (EUR) brez DDV])</f>
        <v>0</v>
      </c>
      <c r="T31" s="519">
        <f>SUBTOTAL(109,Sklop2[Vrednost za okvirno količino (EUR) z DDV])</f>
        <v>0</v>
      </c>
      <c r="U31" s="536">
        <f>SUBTOTAL(103,Sklop2[Shema kakovosti
(nacionalne, evropske)
])</f>
        <v>0</v>
      </c>
    </row>
    <row r="32" spans="1:21">
      <c r="A32" s="52" t="s">
        <v>180</v>
      </c>
      <c r="B32" s="20"/>
      <c r="C32" s="392"/>
      <c r="D32" s="392"/>
      <c r="E32" s="393"/>
      <c r="F32" s="394"/>
      <c r="G32" s="394"/>
      <c r="H32" s="395"/>
      <c r="I32" s="395"/>
      <c r="J32" s="395"/>
      <c r="K32" s="395"/>
      <c r="L32" s="396"/>
      <c r="Q32" s="52"/>
      <c r="R32" s="52"/>
      <c r="S32" s="52"/>
      <c r="T32" s="52"/>
    </row>
    <row r="33" spans="1:22">
      <c r="A33" s="15" t="s">
        <v>183</v>
      </c>
      <c r="B33" s="20"/>
      <c r="C33" s="392"/>
      <c r="D33" s="392"/>
      <c r="E33" s="393"/>
      <c r="F33" s="394"/>
      <c r="G33" s="394"/>
      <c r="H33" s="395"/>
      <c r="I33" s="395"/>
      <c r="J33" s="395"/>
      <c r="K33" s="395"/>
      <c r="L33" s="396"/>
    </row>
    <row r="34" spans="1:22" ht="12.75" customHeight="1">
      <c r="A34" s="113" t="s">
        <v>181</v>
      </c>
      <c r="F34" s="75"/>
      <c r="G34" s="75"/>
      <c r="H34" s="33"/>
      <c r="I34" s="33"/>
      <c r="J34" s="33"/>
      <c r="K34" s="33"/>
      <c r="L34" s="61"/>
      <c r="M34" s="61"/>
      <c r="N34" s="33"/>
      <c r="O34" s="33"/>
      <c r="P34" s="33"/>
      <c r="Q34" s="33"/>
      <c r="R34" s="33"/>
      <c r="V34" s="130"/>
    </row>
    <row r="35" spans="1:22">
      <c r="A35" s="598" t="s">
        <v>331</v>
      </c>
      <c r="B35" s="598"/>
      <c r="C35" s="598"/>
      <c r="D35" s="598"/>
      <c r="E35" s="598"/>
      <c r="F35" s="598"/>
      <c r="G35" s="598"/>
      <c r="H35" s="598"/>
      <c r="I35" s="598"/>
      <c r="J35" s="598"/>
      <c r="K35" s="598"/>
      <c r="L35" s="130"/>
      <c r="M35" s="130"/>
      <c r="N35" s="130"/>
      <c r="O35" s="130"/>
      <c r="P35" s="130"/>
      <c r="Q35" s="130"/>
      <c r="R35" s="130"/>
      <c r="S35" s="130"/>
      <c r="T35" s="130"/>
      <c r="U35" s="130"/>
    </row>
    <row r="36" spans="1:22">
      <c r="A36" s="113"/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3" t="s">
        <v>65</v>
      </c>
      <c r="F38" s="75"/>
      <c r="G38" s="75" t="s">
        <v>66</v>
      </c>
      <c r="H38" s="33"/>
      <c r="I38" s="33"/>
      <c r="J38" s="33"/>
      <c r="K38" s="33"/>
      <c r="L38" s="61"/>
      <c r="M38" s="61"/>
      <c r="N38" s="114"/>
      <c r="O38" s="33"/>
      <c r="P38" s="33"/>
      <c r="Q38" s="33" t="s">
        <v>67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60"/>
      <c r="M39" s="60"/>
      <c r="N39" s="10"/>
      <c r="O39" s="10"/>
      <c r="P39" s="10"/>
      <c r="Q39" s="10"/>
      <c r="R39" s="10"/>
      <c r="S39" s="5"/>
      <c r="T39" s="5"/>
      <c r="U39" s="9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>
      <c r="B262" s="20"/>
      <c r="C262" s="32"/>
      <c r="D262" s="32"/>
      <c r="E262" s="120"/>
    </row>
  </sheetData>
  <sheetProtection insertRows="0" deleteRows="0"/>
  <protectedRanges>
    <protectedRange sqref="U1:U28 J1:P16 J31:P1048576 U30:U1048576 J17:L28 P17:P28 J30:L30 P30 M17:O30" name="Obseg1"/>
  </protectedRanges>
  <mergeCells count="8">
    <mergeCell ref="A35:K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7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26 B19:B20 B28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70"/>
  <sheetViews>
    <sheetView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pred_rekapitulacija'!B16</f>
        <v>RIBE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36">
      <c r="A16" s="90" t="s">
        <v>1</v>
      </c>
      <c r="B16" s="87" t="s">
        <v>258</v>
      </c>
      <c r="C16" s="88" t="s">
        <v>162</v>
      </c>
      <c r="D16" s="88" t="s">
        <v>0</v>
      </c>
      <c r="E16" s="118"/>
      <c r="F16" s="91">
        <v>80</v>
      </c>
      <c r="G16" s="123" t="s">
        <v>0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6" s="91" t="str">
        <f>IF(Sklop3[[#This Row],[ZAHTEVANA SHEMA KAKOVOSTI]]&lt;&gt;"",Sklop3[[#This Row],[Preračunana masa/volumen/kos na enoto kg]],"")</f>
        <v/>
      </c>
      <c r="J16" s="103"/>
      <c r="K16" s="92"/>
      <c r="L16" s="92"/>
      <c r="M16" s="411"/>
      <c r="N16" s="412"/>
      <c r="O16" s="412"/>
      <c r="P16" s="105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8"/>
    </row>
    <row r="17" spans="1:21" s="62" customFormat="1" ht="36">
      <c r="A17" s="90" t="s">
        <v>3</v>
      </c>
      <c r="B17" s="11" t="s">
        <v>259</v>
      </c>
      <c r="C17" s="82" t="s">
        <v>162</v>
      </c>
      <c r="D17" s="88" t="s">
        <v>0</v>
      </c>
      <c r="E17" s="118"/>
      <c r="F17" s="96">
        <v>120</v>
      </c>
      <c r="G17" s="123" t="s">
        <v>0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7" s="91" t="str">
        <f>IF(Sklop3[[#This Row],[ZAHTEVANA SHEMA KAKOVOSTI]]&lt;&gt;"",Sklop3[[#This Row],[Preračunana masa/volumen/kos na enoto kg]],"")</f>
        <v/>
      </c>
      <c r="J17" s="104"/>
      <c r="K17" s="97"/>
      <c r="L17" s="97"/>
      <c r="M17" s="411"/>
      <c r="N17" s="413"/>
      <c r="O17" s="412"/>
      <c r="P17" s="107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09"/>
    </row>
    <row r="18" spans="1:21" s="62" customFormat="1" ht="24">
      <c r="A18" s="377" t="s">
        <v>4</v>
      </c>
      <c r="B18" s="83" t="s">
        <v>379</v>
      </c>
      <c r="C18" s="82" t="s">
        <v>162</v>
      </c>
      <c r="D18" s="88" t="s">
        <v>0</v>
      </c>
      <c r="E18" s="118"/>
      <c r="F18" s="96">
        <v>100</v>
      </c>
      <c r="G18" s="123" t="s">
        <v>0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91" t="str">
        <f>IF(Sklop3[[#This Row],[ZAHTEVANA SHEMA KAKOVOSTI]]&lt;&gt;"",Sklop3[[#This Row],[Preračunana masa/volumen/kos na enoto kg]],"")</f>
        <v/>
      </c>
      <c r="J18" s="104"/>
      <c r="K18" s="97"/>
      <c r="L18" s="97"/>
      <c r="M18" s="411"/>
      <c r="N18" s="413"/>
      <c r="O18" s="412"/>
      <c r="P18" s="107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09"/>
    </row>
    <row r="19" spans="1:21" s="62" customFormat="1" ht="24">
      <c r="A19" s="377" t="s">
        <v>5</v>
      </c>
      <c r="B19" s="83" t="s">
        <v>376</v>
      </c>
      <c r="C19" s="82" t="s">
        <v>162</v>
      </c>
      <c r="D19" s="340" t="s">
        <v>0</v>
      </c>
      <c r="E19" s="387"/>
      <c r="F19" s="388">
        <v>100</v>
      </c>
      <c r="G19" s="389" t="s">
        <v>0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91" t="str">
        <f>IF(Sklop3[[#This Row],[ZAHTEVANA SHEMA KAKOVOSTI]]&lt;&gt;"",Sklop3[[#This Row],[Preračunana masa/volumen/kos na enoto kg]],"")</f>
        <v/>
      </c>
      <c r="J19" s="104"/>
      <c r="K19" s="97"/>
      <c r="L19" s="97"/>
      <c r="M19" s="411"/>
      <c r="N19" s="413"/>
      <c r="O19" s="412"/>
      <c r="P19" s="107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09"/>
    </row>
    <row r="20" spans="1:21" s="62" customFormat="1" ht="24">
      <c r="A20" s="377" t="s">
        <v>6</v>
      </c>
      <c r="B20" s="83" t="s">
        <v>332</v>
      </c>
      <c r="C20" s="82" t="s">
        <v>162</v>
      </c>
      <c r="D20" s="340" t="s">
        <v>0</v>
      </c>
      <c r="E20" s="387"/>
      <c r="F20" s="388">
        <v>28</v>
      </c>
      <c r="G20" s="389" t="s">
        <v>0</v>
      </c>
      <c r="H20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</v>
      </c>
      <c r="I20" s="91" t="str">
        <f>IF(Sklop3[[#This Row],[ZAHTEVANA SHEMA KAKOVOSTI]]&lt;&gt;"",Sklop3[[#This Row],[Preračunana masa/volumen/kos na enoto kg]],"")</f>
        <v/>
      </c>
      <c r="J20" s="104"/>
      <c r="K20" s="97"/>
      <c r="L20" s="97"/>
      <c r="M20" s="411"/>
      <c r="N20" s="413"/>
      <c r="O20" s="412"/>
      <c r="P20" s="107"/>
      <c r="Q20" s="98">
        <f>+Sklop3[[#This Row],[cena/enota brez DDV v EUR]]*Sklop3[[#This Row],[Stopnja DDV (%)]]</f>
        <v>0</v>
      </c>
      <c r="R20" s="98">
        <f>+Sklop3[[#This Row],[cena/enota brez DDV v EUR]]+Sklop3[[#This Row],[Davek (EUR)]]</f>
        <v>0</v>
      </c>
      <c r="S20" s="98">
        <f>+Sklop3[[#This Row],[cena/enota brez DDV v EUR]]*Sklop3[[#This Row],[Okvirna količina]]</f>
        <v>0</v>
      </c>
      <c r="T20" s="98">
        <f>+Sklop3[[#This Row],[Končna cena/enoto mere (EUR) z DDV]]*Sklop3[[#This Row],[Okvirna količina]]</f>
        <v>0</v>
      </c>
      <c r="U20" s="109"/>
    </row>
    <row r="21" spans="1:21" s="62" customFormat="1" ht="24">
      <c r="A21" s="377" t="s">
        <v>7</v>
      </c>
      <c r="B21" s="83" t="s">
        <v>377</v>
      </c>
      <c r="C21" s="82" t="s">
        <v>162</v>
      </c>
      <c r="D21" s="340" t="s">
        <v>0</v>
      </c>
      <c r="E21" s="387"/>
      <c r="F21" s="388">
        <v>100</v>
      </c>
      <c r="G21" s="389" t="s">
        <v>0</v>
      </c>
      <c r="H21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91" t="str">
        <f>IF(Sklop3[[#This Row],[ZAHTEVANA SHEMA KAKOVOSTI]]&lt;&gt;"",Sklop3[[#This Row],[Preračunana masa/volumen/kos na enoto kg]],"")</f>
        <v/>
      </c>
      <c r="J21" s="104"/>
      <c r="K21" s="97"/>
      <c r="L21" s="97"/>
      <c r="M21" s="411"/>
      <c r="N21" s="413"/>
      <c r="O21" s="412"/>
      <c r="P21" s="107"/>
      <c r="Q21" s="98">
        <f>+Sklop3[[#This Row],[cena/enota brez DDV v EUR]]*Sklop3[[#This Row],[Stopnja DDV (%)]]</f>
        <v>0</v>
      </c>
      <c r="R21" s="98">
        <f>+Sklop3[[#This Row],[cena/enota brez DDV v EUR]]+Sklop3[[#This Row],[Davek (EUR)]]</f>
        <v>0</v>
      </c>
      <c r="S21" s="98">
        <f>+Sklop3[[#This Row],[cena/enota brez DDV v EUR]]*Sklop3[[#This Row],[Okvirna količina]]</f>
        <v>0</v>
      </c>
      <c r="T21" s="98">
        <f>+Sklop3[[#This Row],[Končna cena/enoto mere (EUR) z DDV]]*Sklop3[[#This Row],[Okvirna količina]]</f>
        <v>0</v>
      </c>
      <c r="U21" s="109"/>
    </row>
    <row r="22" spans="1:21" s="62" customFormat="1" ht="12">
      <c r="A22" s="377" t="s">
        <v>8</v>
      </c>
      <c r="B22" s="164" t="s">
        <v>1046</v>
      </c>
      <c r="C22" s="82" t="s">
        <v>162</v>
      </c>
      <c r="D22" s="340" t="s">
        <v>0</v>
      </c>
      <c r="E22" s="387"/>
      <c r="F22" s="388">
        <v>100</v>
      </c>
      <c r="G22" s="390" t="s">
        <v>0</v>
      </c>
      <c r="H22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91" t="str">
        <f>IF(Sklop3[[#This Row],[ZAHTEVANA SHEMA KAKOVOSTI]]&lt;&gt;"",Sklop3[[#This Row],[Preračunana masa/volumen/kos na enoto kg]],"")</f>
        <v/>
      </c>
      <c r="J22" s="160"/>
      <c r="K22" s="166"/>
      <c r="L22" s="166"/>
      <c r="M22" s="174"/>
      <c r="N22" s="414"/>
      <c r="O22" s="414"/>
      <c r="P22" s="162"/>
      <c r="Q22" s="161">
        <f>+Sklop3[[#This Row],[cena/enota brez DDV v EUR]]*Sklop3[[#This Row],[Stopnja DDV (%)]]</f>
        <v>0</v>
      </c>
      <c r="R22" s="161">
        <f>+Sklop3[[#This Row],[cena/enota brez DDV v EUR]]+Sklop3[[#This Row],[Davek (EUR)]]</f>
        <v>0</v>
      </c>
      <c r="S22" s="161">
        <f>+Sklop3[[#This Row],[cena/enota brez DDV v EUR]]*Sklop3[[#This Row],[Okvirna količina]]</f>
        <v>0</v>
      </c>
      <c r="T22" s="169">
        <f>+Sklop3[[#This Row],[Končna cena/enoto mere (EUR) z DDV]]*Sklop3[[#This Row],[Okvirna količina]]</f>
        <v>0</v>
      </c>
      <c r="U22" s="163"/>
    </row>
    <row r="23" spans="1:21" s="62" customFormat="1" ht="12">
      <c r="A23" s="377" t="s">
        <v>9</v>
      </c>
      <c r="B23" s="83" t="s">
        <v>378</v>
      </c>
      <c r="C23" s="82" t="s">
        <v>162</v>
      </c>
      <c r="D23" s="340" t="s">
        <v>0</v>
      </c>
      <c r="E23" s="387"/>
      <c r="F23" s="388">
        <v>80</v>
      </c>
      <c r="G23" s="389" t="s">
        <v>0</v>
      </c>
      <c r="H23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91" t="str">
        <f>IF(Sklop3[[#This Row],[ZAHTEVANA SHEMA KAKOVOSTI]]&lt;&gt;"",Sklop3[[#This Row],[Preračunana masa/volumen/kos na enoto kg]],"")</f>
        <v/>
      </c>
      <c r="J23" s="104"/>
      <c r="K23" s="97"/>
      <c r="L23" s="97"/>
      <c r="M23" s="411"/>
      <c r="N23" s="413"/>
      <c r="O23" s="412"/>
      <c r="P23" s="107"/>
      <c r="Q23" s="98">
        <f>+Sklop3[[#This Row],[cena/enota brez DDV v EUR]]*Sklop3[[#This Row],[Stopnja DDV (%)]]</f>
        <v>0</v>
      </c>
      <c r="R23" s="98">
        <f>+Sklop3[[#This Row],[cena/enota brez DDV v EUR]]+Sklop3[[#This Row],[Davek (EUR)]]</f>
        <v>0</v>
      </c>
      <c r="S23" s="98">
        <f>+Sklop3[[#This Row],[cena/enota brez DDV v EUR]]*Sklop3[[#This Row],[Okvirna količina]]</f>
        <v>0</v>
      </c>
      <c r="T23" s="98">
        <f>+Sklop3[[#This Row],[Končna cena/enoto mere (EUR) z DDV]]*Sklop3[[#This Row],[Okvirna količina]]</f>
        <v>0</v>
      </c>
      <c r="U23" s="109"/>
    </row>
    <row r="24" spans="1:21" s="62" customFormat="1">
      <c r="A24" s="467" t="s">
        <v>185</v>
      </c>
      <c r="B24" s="468"/>
      <c r="C24" s="469"/>
      <c r="D24" s="469"/>
      <c r="E24" s="470"/>
      <c r="F24" s="471"/>
      <c r="G24" s="472"/>
      <c r="H24" s="473">
        <f>SUBTOTAL(109,Sklop3[Preračunana masa/volumen/kos na enoto kg])</f>
        <v>708</v>
      </c>
      <c r="I24" s="473">
        <f>SUBTOTAL(109,Sklop3[Živila iz shem kakovosti (kg)])</f>
        <v>0</v>
      </c>
      <c r="J24" s="471"/>
      <c r="K24" s="474"/>
      <c r="L24" s="474"/>
      <c r="M24" s="475"/>
      <c r="N24" s="476"/>
      <c r="O24" s="476"/>
      <c r="P24" s="476"/>
      <c r="Q24" s="477"/>
      <c r="R24" s="478"/>
      <c r="S24" s="477">
        <f>SUBTOTAL(109,Sklop3[Vrednost za okvirno količino (EUR) brez DDV])</f>
        <v>0</v>
      </c>
      <c r="T24" s="477">
        <f>SUBTOTAL(109,Sklop3[Vrednost za okvirno količino (EUR) z DDV])</f>
        <v>0</v>
      </c>
      <c r="U24" s="479">
        <f>SUBTOTAL(103,Sklop3[Shema kakovosti
(nacionalne, evropske)
])</f>
        <v>0</v>
      </c>
    </row>
    <row r="25" spans="1:21" s="62" customFormat="1" ht="15">
      <c r="A25" s="8"/>
      <c r="B25" s="6"/>
      <c r="C25" s="30"/>
      <c r="D25" s="30"/>
      <c r="E25" s="29"/>
      <c r="F25" s="9"/>
      <c r="G25" s="121"/>
      <c r="H25" s="10"/>
      <c r="I25" s="10"/>
      <c r="J25" s="10"/>
      <c r="K25" s="10"/>
      <c r="L25" s="60"/>
      <c r="M25" s="60"/>
      <c r="N25" s="10"/>
      <c r="O25" s="10"/>
      <c r="P25" s="10"/>
      <c r="Q25" s="10"/>
      <c r="R25" s="10"/>
      <c r="S25" s="5"/>
      <c r="T25" s="5"/>
      <c r="U25" s="9"/>
    </row>
    <row r="26" spans="1:21" s="62" customFormat="1">
      <c r="A26" s="52" t="s">
        <v>180</v>
      </c>
      <c r="B26" s="20"/>
      <c r="C26" s="32"/>
      <c r="D26" s="32"/>
      <c r="E26" s="120"/>
      <c r="F26" s="121"/>
      <c r="G26" s="121"/>
      <c r="H26" s="22"/>
      <c r="I26" s="22"/>
      <c r="J26" s="22"/>
      <c r="K26" s="22"/>
      <c r="L26" s="15"/>
      <c r="M26" s="15"/>
      <c r="N26" s="15"/>
      <c r="O26" s="15"/>
      <c r="P26" s="15"/>
      <c r="Q26" s="52"/>
      <c r="R26" s="52"/>
      <c r="S26" s="52"/>
      <c r="T26" s="52"/>
      <c r="U26" s="75"/>
    </row>
    <row r="27" spans="1:21" s="62" customFormat="1">
      <c r="A27" s="15" t="s">
        <v>183</v>
      </c>
      <c r="B27" s="20"/>
      <c r="C27" s="32"/>
      <c r="D27" s="32"/>
      <c r="E27" s="120"/>
      <c r="F27" s="121"/>
      <c r="G27" s="121"/>
      <c r="H27" s="22"/>
      <c r="I27" s="22"/>
      <c r="J27" s="22"/>
      <c r="K27" s="22"/>
      <c r="L27" s="15"/>
      <c r="M27" s="15"/>
      <c r="N27" s="15"/>
      <c r="O27" s="15"/>
      <c r="P27" s="15"/>
      <c r="Q27" s="15"/>
      <c r="R27" s="15"/>
      <c r="S27" s="15"/>
      <c r="T27" s="15"/>
      <c r="U27" s="75"/>
    </row>
    <row r="28" spans="1:21" s="62" customFormat="1">
      <c r="A28" s="113" t="s">
        <v>181</v>
      </c>
      <c r="B28" s="21"/>
      <c r="C28" s="31"/>
      <c r="D28" s="31"/>
      <c r="E28" s="117"/>
      <c r="F28" s="75"/>
      <c r="G28" s="75"/>
      <c r="H28" s="33"/>
      <c r="I28" s="33"/>
      <c r="J28" s="33"/>
      <c r="K28" s="33"/>
      <c r="L28" s="61"/>
      <c r="M28" s="61"/>
      <c r="N28" s="33"/>
      <c r="O28" s="33"/>
      <c r="P28" s="33"/>
      <c r="Q28" s="33"/>
      <c r="R28" s="33"/>
      <c r="S28" s="15"/>
      <c r="T28" s="15"/>
      <c r="U28" s="75"/>
    </row>
    <row r="29" spans="1:21" s="62" customFormat="1">
      <c r="A29" s="134" t="s">
        <v>331</v>
      </c>
      <c r="B29" s="21"/>
      <c r="C29" s="31"/>
      <c r="D29" s="31"/>
      <c r="E29" s="117"/>
      <c r="F29" s="75"/>
      <c r="G29" s="75"/>
      <c r="H29" s="33"/>
      <c r="I29" s="33"/>
      <c r="J29" s="33"/>
      <c r="K29" s="33"/>
      <c r="L29" s="61"/>
      <c r="M29" s="61"/>
      <c r="N29" s="33"/>
      <c r="O29" s="33"/>
      <c r="P29" s="33"/>
      <c r="Q29" s="33"/>
      <c r="R29" s="33"/>
      <c r="S29" s="15"/>
      <c r="T29" s="15"/>
      <c r="U29" s="75"/>
    </row>
    <row r="30" spans="1:21" s="62" customFormat="1">
      <c r="A30" s="15"/>
      <c r="B30" s="21"/>
      <c r="C30" s="31"/>
      <c r="D30" s="31"/>
      <c r="E30" s="117"/>
      <c r="F30" s="121"/>
      <c r="G30" s="121"/>
      <c r="H30" s="22"/>
      <c r="I30" s="22"/>
      <c r="J30" s="22"/>
      <c r="K30" s="22"/>
      <c r="L30" s="15"/>
      <c r="M30" s="15"/>
      <c r="N30" s="33"/>
      <c r="O30" s="33"/>
      <c r="P30" s="33"/>
      <c r="Q30" s="33"/>
      <c r="R30" s="33"/>
      <c r="S30" s="15"/>
      <c r="T30" s="15"/>
      <c r="U30" s="75"/>
    </row>
    <row r="31" spans="1:21" s="62" customFormat="1">
      <c r="A31" s="113" t="s">
        <v>65</v>
      </c>
      <c r="B31" s="21"/>
      <c r="C31" s="31"/>
      <c r="D31" s="31"/>
      <c r="E31" s="117"/>
      <c r="F31" s="75"/>
      <c r="G31" s="75" t="s">
        <v>66</v>
      </c>
      <c r="H31" s="33"/>
      <c r="I31" s="33"/>
      <c r="J31" s="33"/>
      <c r="K31" s="33"/>
      <c r="L31" s="61"/>
      <c r="M31" s="61"/>
      <c r="N31" s="114"/>
      <c r="O31" s="33"/>
      <c r="P31" s="33"/>
      <c r="Q31" s="33" t="s">
        <v>67</v>
      </c>
      <c r="R31" s="33"/>
      <c r="S31" s="15"/>
      <c r="T31" s="15"/>
      <c r="U31" s="75"/>
    </row>
    <row r="32" spans="1:21" s="62" customFormat="1" ht="15">
      <c r="A32" s="8"/>
      <c r="B32" s="6"/>
      <c r="C32" s="30"/>
      <c r="D32" s="30"/>
      <c r="E32" s="29"/>
      <c r="F32" s="9"/>
      <c r="G32" s="121"/>
      <c r="H32" s="10"/>
      <c r="I32" s="10"/>
      <c r="J32" s="10"/>
      <c r="K32" s="10"/>
      <c r="L32" s="60"/>
      <c r="M32" s="60"/>
      <c r="N32" s="10"/>
      <c r="O32" s="10"/>
      <c r="P32" s="10"/>
      <c r="Q32" s="10"/>
      <c r="R32" s="10"/>
      <c r="S32" s="5"/>
      <c r="T32" s="5"/>
      <c r="U32" s="9"/>
    </row>
    <row r="33" spans="1:22" s="62" customFormat="1">
      <c r="A33" s="15"/>
      <c r="B33" s="20"/>
      <c r="C33" s="32"/>
      <c r="D33" s="32"/>
      <c r="E33" s="120"/>
      <c r="F33" s="121"/>
      <c r="G33" s="121"/>
      <c r="H33" s="22"/>
      <c r="I33" s="22"/>
      <c r="J33" s="22"/>
      <c r="K33" s="22"/>
      <c r="L33" s="15"/>
      <c r="M33" s="15"/>
      <c r="N33" s="15"/>
      <c r="O33" s="15"/>
      <c r="P33" s="15"/>
      <c r="Q33" s="15"/>
      <c r="R33" s="15"/>
      <c r="S33" s="15"/>
      <c r="T33" s="15"/>
      <c r="U33" s="75"/>
    </row>
    <row r="34" spans="1:22" s="62" customFormat="1">
      <c r="A34" s="15"/>
      <c r="B34" s="20"/>
      <c r="C34" s="32"/>
      <c r="D34" s="32"/>
      <c r="E34" s="120"/>
      <c r="F34" s="121"/>
      <c r="G34" s="121"/>
      <c r="H34" s="22"/>
      <c r="I34" s="22"/>
      <c r="J34" s="22"/>
      <c r="K34" s="22"/>
      <c r="L34" s="15"/>
      <c r="M34" s="15"/>
      <c r="N34" s="15"/>
      <c r="O34" s="15"/>
      <c r="P34" s="15"/>
      <c r="Q34" s="15"/>
      <c r="R34" s="15"/>
      <c r="S34" s="15"/>
      <c r="T34" s="15"/>
      <c r="U34" s="75"/>
    </row>
    <row r="35" spans="1:22" s="62" customFormat="1">
      <c r="A35" s="15"/>
      <c r="B35" s="20"/>
      <c r="C35" s="32"/>
      <c r="D35" s="32"/>
      <c r="E35" s="120"/>
      <c r="F35" s="121"/>
      <c r="G35" s="121"/>
      <c r="H35" s="22"/>
      <c r="I35" s="22"/>
      <c r="J35" s="22"/>
      <c r="K35" s="22"/>
      <c r="L35" s="15"/>
      <c r="M35" s="15"/>
      <c r="N35" s="15"/>
      <c r="O35" s="15"/>
      <c r="P35" s="15"/>
      <c r="Q35" s="15"/>
      <c r="R35" s="15"/>
      <c r="S35" s="15"/>
      <c r="T35" s="15"/>
      <c r="U35" s="75"/>
    </row>
    <row r="36" spans="1:22" s="62" customFormat="1">
      <c r="A36" s="15"/>
      <c r="B36" s="20"/>
      <c r="C36" s="32"/>
      <c r="D36" s="32"/>
      <c r="E36" s="120"/>
      <c r="F36" s="121"/>
      <c r="G36" s="121"/>
      <c r="H36" s="22"/>
      <c r="I36" s="22"/>
      <c r="J36" s="22"/>
      <c r="K36" s="22"/>
      <c r="L36" s="15"/>
      <c r="M36" s="15"/>
      <c r="N36" s="15"/>
      <c r="O36" s="15"/>
      <c r="P36" s="15"/>
      <c r="Q36" s="15"/>
      <c r="R36" s="15"/>
      <c r="S36" s="15"/>
      <c r="T36" s="15"/>
      <c r="U36" s="75"/>
    </row>
    <row r="37" spans="1:22" s="62" customFormat="1">
      <c r="A37" s="15"/>
      <c r="B37" s="20"/>
      <c r="C37" s="32"/>
      <c r="D37" s="32"/>
      <c r="E37" s="120"/>
      <c r="F37" s="121"/>
      <c r="G37" s="121"/>
      <c r="H37" s="22"/>
      <c r="I37" s="22"/>
      <c r="J37" s="22"/>
      <c r="K37" s="22"/>
      <c r="L37" s="15"/>
      <c r="M37" s="15"/>
      <c r="N37" s="15"/>
      <c r="O37" s="15"/>
      <c r="P37" s="15"/>
      <c r="Q37" s="15"/>
      <c r="R37" s="15"/>
      <c r="S37" s="15"/>
      <c r="T37" s="15"/>
      <c r="U37" s="75"/>
    </row>
    <row r="38" spans="1:22" ht="27" customHeight="1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  <c r="V43" s="158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1"/>
      <c r="C256" s="31"/>
      <c r="D256" s="31"/>
      <c r="E256" s="117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1"/>
      <c r="C257" s="31"/>
      <c r="D257" s="31"/>
      <c r="E257" s="117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1"/>
      <c r="C258" s="31"/>
      <c r="D258" s="31"/>
      <c r="E258" s="117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1"/>
      <c r="C259" s="31"/>
      <c r="D259" s="31"/>
      <c r="E259" s="117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1"/>
      <c r="C260" s="31"/>
      <c r="D260" s="31"/>
      <c r="E260" s="117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1"/>
      <c r="C261" s="31"/>
      <c r="D261" s="31"/>
      <c r="E261" s="117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1"/>
      <c r="C262" s="31"/>
      <c r="D262" s="31"/>
      <c r="E262" s="117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1"/>
      <c r="C263" s="31"/>
      <c r="D263" s="31"/>
      <c r="E263" s="117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1"/>
      <c r="C264" s="31"/>
      <c r="D264" s="31"/>
      <c r="E264" s="117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1"/>
      <c r="C265" s="31"/>
      <c r="D265" s="31"/>
      <c r="E265" s="117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1"/>
      <c r="C266" s="31"/>
      <c r="D266" s="31"/>
      <c r="E266" s="117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1"/>
      <c r="C267" s="31"/>
      <c r="D267" s="31"/>
      <c r="E267" s="117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1"/>
      <c r="C268" s="31"/>
      <c r="D268" s="31"/>
      <c r="E268" s="117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1"/>
      <c r="C269" s="31"/>
      <c r="D269" s="31"/>
      <c r="E269" s="117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1"/>
      <c r="C270" s="31"/>
      <c r="D270" s="31"/>
      <c r="E270" s="117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: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:B20 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4" max="20" man="1"/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288"/>
  <sheetViews>
    <sheetView topLeftCell="A17" zoomScaleNormal="100" zoomScaleSheetLayoutView="100" workbookViewId="0">
      <selection activeCell="C31" sqref="C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pred_rekapitulacija'!B17</f>
        <v>MLEKO IN MLEČNI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>
        <v>1</v>
      </c>
      <c r="B16" s="86" t="s">
        <v>998</v>
      </c>
      <c r="C16" s="82">
        <v>180</v>
      </c>
      <c r="D16" s="88" t="s">
        <v>159</v>
      </c>
      <c r="E16" s="565" t="s">
        <v>187</v>
      </c>
      <c r="F16" s="96">
        <v>4000</v>
      </c>
      <c r="G16" s="123" t="s">
        <v>93</v>
      </c>
      <c r="H1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I16" s="91">
        <f>IF(Sklop4[[#This Row],[ZAHTEVANA SHEMA KAKOVOSTI]]&lt;&gt;"",Sklop4[[#This Row],[Preračunana masa/volumen/kos na enoto kg]],"")</f>
        <v>720</v>
      </c>
      <c r="J16" s="103"/>
      <c r="K16" s="92"/>
      <c r="L16" s="92"/>
      <c r="M16" s="93"/>
      <c r="N16" s="94"/>
      <c r="O16" s="94"/>
      <c r="P16" s="105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8"/>
    </row>
    <row r="17" spans="1:21" s="62" customFormat="1" ht="12">
      <c r="A17" s="90">
        <v>2</v>
      </c>
      <c r="B17" s="86" t="s">
        <v>999</v>
      </c>
      <c r="C17" s="82">
        <v>150</v>
      </c>
      <c r="D17" s="88" t="s">
        <v>159</v>
      </c>
      <c r="E17" s="565" t="s">
        <v>187</v>
      </c>
      <c r="F17" s="96">
        <v>9000</v>
      </c>
      <c r="G17" s="123" t="s">
        <v>93</v>
      </c>
      <c r="H1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</v>
      </c>
      <c r="I17" s="91">
        <f>IF(Sklop4[[#This Row],[ZAHTEVANA SHEMA KAKOVOSTI]]&lt;&gt;"",Sklop4[[#This Row],[Preračunana masa/volumen/kos na enoto kg]],"")</f>
        <v>1350</v>
      </c>
      <c r="J17" s="104"/>
      <c r="K17" s="97"/>
      <c r="L17" s="97"/>
      <c r="M17" s="106"/>
      <c r="N17" s="98"/>
      <c r="O17" s="98"/>
      <c r="P17" s="107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09"/>
    </row>
    <row r="18" spans="1:21" s="62" customFormat="1" ht="24">
      <c r="A18" s="90">
        <v>3</v>
      </c>
      <c r="B18" s="86" t="s">
        <v>261</v>
      </c>
      <c r="C18" s="82">
        <v>150</v>
      </c>
      <c r="D18" s="88" t="s">
        <v>159</v>
      </c>
      <c r="E18" s="565"/>
      <c r="F18" s="96">
        <v>250</v>
      </c>
      <c r="G18" s="123" t="s">
        <v>93</v>
      </c>
      <c r="H1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I18" s="91" t="str">
        <f>IF(Sklop4[[#This Row],[ZAHTEVANA SHEMA KAKOVOSTI]]&lt;&gt;"",Sklop4[[#This Row],[Preračunana masa/volumen/kos na enoto kg]],"")</f>
        <v/>
      </c>
      <c r="J18" s="160"/>
      <c r="K18" s="166"/>
      <c r="L18" s="166"/>
      <c r="M18" s="174"/>
      <c r="N18" s="161"/>
      <c r="O18" s="161"/>
      <c r="P18" s="162"/>
      <c r="Q18" s="161">
        <f>+Sklop4[[#This Row],[cena/enota brez DDV v EUR]]*Sklop4[[#This Row],[Stopnja DDV (%)]]</f>
        <v>0</v>
      </c>
      <c r="R18" s="161">
        <f>+Sklop4[[#This Row],[cena/enota brez DDV v EUR]]+Sklop4[[#This Row],[Davek (EUR)]]</f>
        <v>0</v>
      </c>
      <c r="S18" s="161">
        <f>+Sklop4[[#This Row],[cena/enota brez DDV v EUR]]*Sklop4[[#This Row],[Okvirna količina]]</f>
        <v>0</v>
      </c>
      <c r="T18" s="169">
        <f>+Sklop4[[#This Row],[Končna cena/enoto mere (EUR) z DDV]]*Sklop4[[#This Row],[Okvirna količina]]</f>
        <v>0</v>
      </c>
      <c r="U18" s="163"/>
    </row>
    <row r="19" spans="1:21" s="62" customFormat="1" ht="12">
      <c r="A19" s="90">
        <v>4</v>
      </c>
      <c r="B19" s="86" t="s">
        <v>1000</v>
      </c>
      <c r="C19" s="82">
        <v>1</v>
      </c>
      <c r="D19" s="88" t="s">
        <v>95</v>
      </c>
      <c r="E19" s="565" t="s">
        <v>187</v>
      </c>
      <c r="F19" s="96">
        <v>800</v>
      </c>
      <c r="G19" s="123" t="s">
        <v>95</v>
      </c>
      <c r="H1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91">
        <f>IF(Sklop4[[#This Row],[ZAHTEVANA SHEMA KAKOVOSTI]]&lt;&gt;"",Sklop4[[#This Row],[Preračunana masa/volumen/kos na enoto kg]],"")</f>
        <v>800</v>
      </c>
      <c r="J19" s="104"/>
      <c r="K19" s="97"/>
      <c r="L19" s="97"/>
      <c r="M19" s="106"/>
      <c r="N19" s="98"/>
      <c r="O19" s="98"/>
      <c r="P19" s="107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09"/>
    </row>
    <row r="20" spans="1:21" s="62" customFormat="1" ht="24">
      <c r="A20" s="90">
        <v>5</v>
      </c>
      <c r="B20" s="86" t="s">
        <v>1001</v>
      </c>
      <c r="C20" s="82">
        <v>250</v>
      </c>
      <c r="D20" s="88" t="s">
        <v>159</v>
      </c>
      <c r="E20" s="565" t="s">
        <v>187</v>
      </c>
      <c r="F20" s="96">
        <v>1600</v>
      </c>
      <c r="G20" s="123" t="s">
        <v>93</v>
      </c>
      <c r="H2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91">
        <f>IF(Sklop4[[#This Row],[ZAHTEVANA SHEMA KAKOVOSTI]]&lt;&gt;"",Sklop4[[#This Row],[Preračunana masa/volumen/kos na enoto kg]],"")</f>
        <v>400</v>
      </c>
      <c r="J20" s="104"/>
      <c r="K20" s="97"/>
      <c r="L20" s="97"/>
      <c r="M20" s="106"/>
      <c r="N20" s="98"/>
      <c r="O20" s="98"/>
      <c r="P20" s="107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09"/>
    </row>
    <row r="21" spans="1:21" s="62" customFormat="1" ht="12">
      <c r="A21" s="90">
        <v>6</v>
      </c>
      <c r="B21" s="86" t="s">
        <v>1002</v>
      </c>
      <c r="C21" s="82">
        <v>250</v>
      </c>
      <c r="D21" s="88" t="s">
        <v>159</v>
      </c>
      <c r="E21" s="565" t="s">
        <v>187</v>
      </c>
      <c r="F21" s="96">
        <v>10000</v>
      </c>
      <c r="G21" s="123" t="s">
        <v>93</v>
      </c>
      <c r="H2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21" s="91">
        <f>IF(Sklop4[[#This Row],[ZAHTEVANA SHEMA KAKOVOSTI]]&lt;&gt;"",Sklop4[[#This Row],[Preračunana masa/volumen/kos na enoto kg]],"")</f>
        <v>2500</v>
      </c>
      <c r="J21" s="104"/>
      <c r="K21" s="97"/>
      <c r="L21" s="97"/>
      <c r="M21" s="106"/>
      <c r="N21" s="98"/>
      <c r="O21" s="98"/>
      <c r="P21" s="107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09"/>
    </row>
    <row r="22" spans="1:21">
      <c r="A22" s="90">
        <v>7</v>
      </c>
      <c r="B22" s="86" t="s">
        <v>1003</v>
      </c>
      <c r="C22" s="82">
        <v>180</v>
      </c>
      <c r="D22" s="82" t="s">
        <v>159</v>
      </c>
      <c r="E22" s="565" t="s">
        <v>187</v>
      </c>
      <c r="F22" s="96">
        <v>5000</v>
      </c>
      <c r="G22" s="129" t="s">
        <v>93</v>
      </c>
      <c r="H2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2" s="91">
        <f>IF(Sklop4[[#This Row],[ZAHTEVANA SHEMA KAKOVOSTI]]&lt;&gt;"",Sklop4[[#This Row],[Preračunana masa/volumen/kos na enoto kg]],"")</f>
        <v>900</v>
      </c>
      <c r="J22" s="160"/>
      <c r="K22" s="166"/>
      <c r="L22" s="166"/>
      <c r="M22" s="174"/>
      <c r="N22" s="161"/>
      <c r="O22" s="161"/>
      <c r="P22" s="170"/>
      <c r="Q22" s="161">
        <f>+Sklop4[[#This Row],[cena/enota brez DDV v EUR]]*Sklop4[[#This Row],[Stopnja DDV (%)]]</f>
        <v>0</v>
      </c>
      <c r="R22" s="161">
        <f>+Sklop4[[#This Row],[cena/enota brez DDV v EUR]]+Sklop4[[#This Row],[Davek (EUR)]]</f>
        <v>0</v>
      </c>
      <c r="S22" s="161">
        <f>+Sklop4[[#This Row],[cena/enota brez DDV v EUR]]*Sklop4[[#This Row],[Okvirna količina]]</f>
        <v>0</v>
      </c>
      <c r="T22" s="169">
        <f>+Sklop4[[#This Row],[Končna cena/enoto mere (EUR) z DDV]]*Sklop4[[#This Row],[Okvirna količina]]</f>
        <v>0</v>
      </c>
      <c r="U22" s="163"/>
    </row>
    <row r="23" spans="1:21" ht="36">
      <c r="A23" s="90">
        <v>8</v>
      </c>
      <c r="B23" s="86" t="s">
        <v>1004</v>
      </c>
      <c r="C23" s="82">
        <v>140</v>
      </c>
      <c r="D23" s="82" t="s">
        <v>159</v>
      </c>
      <c r="E23" s="565" t="s">
        <v>187</v>
      </c>
      <c r="F23" s="96">
        <v>10000</v>
      </c>
      <c r="G23" s="129" t="s">
        <v>93</v>
      </c>
      <c r="H2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1400.0000000000002</v>
      </c>
      <c r="I23" s="91">
        <f>IF(Sklop4[[#This Row],[ZAHTEVANA SHEMA KAKOVOSTI]]&lt;&gt;"",Sklop4[[#This Row],[Preračunana masa/volumen/kos na enoto kg]],"")</f>
        <v>1400.0000000000002</v>
      </c>
      <c r="J23" s="160"/>
      <c r="K23" s="166"/>
      <c r="L23" s="166"/>
      <c r="M23" s="174"/>
      <c r="N23" s="161"/>
      <c r="O23" s="161"/>
      <c r="P23" s="170"/>
      <c r="Q23" s="161">
        <f>+Sklop4[[#This Row],[cena/enota brez DDV v EUR]]*Sklop4[[#This Row],[Stopnja DDV (%)]]</f>
        <v>0</v>
      </c>
      <c r="R23" s="161">
        <f>+Sklop4[[#This Row],[cena/enota brez DDV v EUR]]+Sklop4[[#This Row],[Davek (EUR)]]</f>
        <v>0</v>
      </c>
      <c r="S23" s="161">
        <f>+Sklop4[[#This Row],[cena/enota brez DDV v EUR]]*Sklop4[[#This Row],[Okvirna količina]]</f>
        <v>0</v>
      </c>
      <c r="T23" s="169">
        <f>+Sklop4[[#This Row],[Končna cena/enoto mere (EUR) z DDV]]*Sklop4[[#This Row],[Okvirna količina]]</f>
        <v>0</v>
      </c>
      <c r="U23" s="163"/>
    </row>
    <row r="24" spans="1:21" ht="24">
      <c r="A24" s="90">
        <v>9</v>
      </c>
      <c r="B24" s="86" t="s">
        <v>1005</v>
      </c>
      <c r="C24" s="82">
        <v>150</v>
      </c>
      <c r="D24" s="82" t="s">
        <v>159</v>
      </c>
      <c r="E24" s="565" t="s">
        <v>187</v>
      </c>
      <c r="F24" s="96">
        <v>7000</v>
      </c>
      <c r="G24" s="129" t="s">
        <v>93</v>
      </c>
      <c r="H2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1050</v>
      </c>
      <c r="I24" s="91">
        <f>IF(Sklop4[[#This Row],[ZAHTEVANA SHEMA KAKOVOSTI]]&lt;&gt;"",Sklop4[[#This Row],[Preračunana masa/volumen/kos na enoto kg]],"")</f>
        <v>1050</v>
      </c>
      <c r="J24" s="160"/>
      <c r="K24" s="166"/>
      <c r="L24" s="166"/>
      <c r="M24" s="174"/>
      <c r="N24" s="161"/>
      <c r="O24" s="161"/>
      <c r="P24" s="170"/>
      <c r="Q24" s="161">
        <f>+Sklop4[[#This Row],[cena/enota brez DDV v EUR]]*Sklop4[[#This Row],[Stopnja DDV (%)]]</f>
        <v>0</v>
      </c>
      <c r="R24" s="161">
        <f>+Sklop4[[#This Row],[cena/enota brez DDV v EUR]]+Sklop4[[#This Row],[Davek (EUR)]]</f>
        <v>0</v>
      </c>
      <c r="S24" s="161">
        <f>+Sklop4[[#This Row],[cena/enota brez DDV v EUR]]*Sklop4[[#This Row],[Okvirna količina]]</f>
        <v>0</v>
      </c>
      <c r="T24" s="169">
        <f>+Sklop4[[#This Row],[Končna cena/enoto mere (EUR) z DDV]]*Sklop4[[#This Row],[Okvirna količina]]</f>
        <v>0</v>
      </c>
      <c r="U24" s="163"/>
    </row>
    <row r="25" spans="1:21" ht="24">
      <c r="A25" s="90">
        <v>10</v>
      </c>
      <c r="B25" s="86" t="s">
        <v>1050</v>
      </c>
      <c r="C25" s="82">
        <v>330</v>
      </c>
      <c r="D25" s="82" t="s">
        <v>159</v>
      </c>
      <c r="E25" s="601" t="s">
        <v>187</v>
      </c>
      <c r="F25" s="96">
        <v>7000</v>
      </c>
      <c r="G25" s="129" t="s">
        <v>93</v>
      </c>
      <c r="H2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2310</v>
      </c>
      <c r="I25" s="91">
        <f>IF(Sklop4[[#This Row],[ZAHTEVANA SHEMA KAKOVOSTI]]&lt;&gt;"",Sklop4[[#This Row],[Preračunana masa/volumen/kos na enoto kg]],"")</f>
        <v>2310</v>
      </c>
      <c r="J25" s="160"/>
      <c r="K25" s="166"/>
      <c r="L25" s="166"/>
      <c r="M25" s="174"/>
      <c r="N25" s="161"/>
      <c r="O25" s="161"/>
      <c r="P25" s="170"/>
      <c r="Q25" s="161">
        <f>+Sklop4[[#This Row],[cena/enota brez DDV v EUR]]*Sklop4[[#This Row],[Stopnja DDV (%)]]</f>
        <v>0</v>
      </c>
      <c r="R25" s="161">
        <f>+Sklop4[[#This Row],[cena/enota brez DDV v EUR]]+Sklop4[[#This Row],[Davek (EUR)]]</f>
        <v>0</v>
      </c>
      <c r="S25" s="161">
        <f>+Sklop4[[#This Row],[cena/enota brez DDV v EUR]]*Sklop4[[#This Row],[Okvirna količina]]</f>
        <v>0</v>
      </c>
      <c r="T25" s="169">
        <f>+Sklop4[[#This Row],[Končna cena/enoto mere (EUR) z DDV]]*Sklop4[[#This Row],[Okvirna količina]]</f>
        <v>0</v>
      </c>
      <c r="U25" s="163"/>
    </row>
    <row r="26" spans="1:21">
      <c r="A26" s="90">
        <v>11</v>
      </c>
      <c r="B26" s="172" t="s">
        <v>1006</v>
      </c>
      <c r="C26" s="159">
        <v>250</v>
      </c>
      <c r="D26" s="165" t="s">
        <v>159</v>
      </c>
      <c r="E26" s="566" t="s">
        <v>187</v>
      </c>
      <c r="F26" s="142">
        <v>1300</v>
      </c>
      <c r="G26" s="203" t="s">
        <v>93</v>
      </c>
      <c r="H2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325</v>
      </c>
      <c r="I26" s="91">
        <f>IF(Sklop4[[#This Row],[ZAHTEVANA SHEMA KAKOVOSTI]]&lt;&gt;"",Sklop4[[#This Row],[Preračunana masa/volumen/kos na enoto kg]],"")</f>
        <v>325</v>
      </c>
      <c r="J26" s="160"/>
      <c r="K26" s="166"/>
      <c r="L26" s="166"/>
      <c r="M26" s="174"/>
      <c r="N26" s="161"/>
      <c r="O26" s="161"/>
      <c r="P26" s="170"/>
      <c r="Q26" s="161">
        <f>+Sklop4[[#This Row],[cena/enota brez DDV v EUR]]*Sklop4[[#This Row],[Stopnja DDV (%)]]</f>
        <v>0</v>
      </c>
      <c r="R26" s="161">
        <f>+Sklop4[[#This Row],[cena/enota brez DDV v EUR]]+Sklop4[[#This Row],[Davek (EUR)]]</f>
        <v>0</v>
      </c>
      <c r="S26" s="161">
        <f>+Sklop4[[#This Row],[cena/enota brez DDV v EUR]]*Sklop4[[#This Row],[Okvirna količina]]</f>
        <v>0</v>
      </c>
      <c r="T26" s="169">
        <f>+Sklop4[[#This Row],[Končna cena/enoto mere (EUR) z DDV]]*Sklop4[[#This Row],[Okvirna količina]]</f>
        <v>0</v>
      </c>
      <c r="U26" s="163"/>
    </row>
    <row r="27" spans="1:21" ht="21">
      <c r="A27" s="90">
        <v>12</v>
      </c>
      <c r="B27" s="173" t="s">
        <v>1007</v>
      </c>
      <c r="C27" s="159">
        <v>1</v>
      </c>
      <c r="D27" s="165" t="s">
        <v>95</v>
      </c>
      <c r="E27" s="566" t="s">
        <v>187</v>
      </c>
      <c r="F27" s="142">
        <v>300</v>
      </c>
      <c r="G27" s="203" t="s">
        <v>93</v>
      </c>
      <c r="H2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91">
        <f>IF(Sklop4[[#This Row],[ZAHTEVANA SHEMA KAKOVOSTI]]&lt;&gt;"",Sklop4[[#This Row],[Preračunana masa/volumen/kos na enoto kg]],"")</f>
        <v>300</v>
      </c>
      <c r="J27" s="160"/>
      <c r="K27" s="166"/>
      <c r="L27" s="166"/>
      <c r="M27" s="174"/>
      <c r="N27" s="161"/>
      <c r="O27" s="161"/>
      <c r="P27" s="170"/>
      <c r="Q27" s="161">
        <f>+Sklop4[[#This Row],[cena/enota brez DDV v EUR]]*Sklop4[[#This Row],[Stopnja DDV (%)]]</f>
        <v>0</v>
      </c>
      <c r="R27" s="161">
        <f>+Sklop4[[#This Row],[cena/enota brez DDV v EUR]]+Sklop4[[#This Row],[Davek (EUR)]]</f>
        <v>0</v>
      </c>
      <c r="S27" s="161">
        <f>+Sklop4[[#This Row],[cena/enota brez DDV v EUR]]*Sklop4[[#This Row],[Okvirna količina]]</f>
        <v>0</v>
      </c>
      <c r="T27" s="169">
        <f>+Sklop4[[#This Row],[Končna cena/enoto mere (EUR) z DDV]]*Sklop4[[#This Row],[Okvirna količina]]</f>
        <v>0</v>
      </c>
      <c r="U27" s="163"/>
    </row>
    <row r="28" spans="1:21" ht="24">
      <c r="A28" s="90">
        <v>13</v>
      </c>
      <c r="B28" s="83" t="s">
        <v>1008</v>
      </c>
      <c r="C28" s="176">
        <v>1</v>
      </c>
      <c r="D28" s="177" t="s">
        <v>95</v>
      </c>
      <c r="E28" s="566" t="s">
        <v>187</v>
      </c>
      <c r="F28" s="178">
        <v>250</v>
      </c>
      <c r="G28" s="203" t="s">
        <v>93</v>
      </c>
      <c r="H2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91">
        <f>IF(Sklop4[[#This Row],[ZAHTEVANA SHEMA KAKOVOSTI]]&lt;&gt;"",Sklop4[[#This Row],[Preračunana masa/volumen/kos na enoto kg]],"")</f>
        <v>250</v>
      </c>
      <c r="J28" s="179"/>
      <c r="K28" s="180"/>
      <c r="L28" s="180"/>
      <c r="M28" s="181"/>
      <c r="N28" s="182"/>
      <c r="O28" s="182"/>
      <c r="P28" s="183"/>
      <c r="Q28" s="182">
        <f>+Sklop4[[#This Row],[cena/enota brez DDV v EUR]]*Sklop4[[#This Row],[Stopnja DDV (%)]]</f>
        <v>0</v>
      </c>
      <c r="R28" s="182">
        <f>+Sklop4[[#This Row],[cena/enota brez DDV v EUR]]+Sklop4[[#This Row],[Davek (EUR)]]</f>
        <v>0</v>
      </c>
      <c r="S28" s="182">
        <f>+Sklop4[[#This Row],[cena/enota brez DDV v EUR]]*Sklop4[[#This Row],[Okvirna količina]]</f>
        <v>0</v>
      </c>
      <c r="T28" s="184">
        <f>+Sklop4[[#This Row],[Končna cena/enoto mere (EUR) z DDV]]*Sklop4[[#This Row],[Okvirna količina]]</f>
        <v>0</v>
      </c>
      <c r="U28" s="185"/>
    </row>
    <row r="29" spans="1:21">
      <c r="A29" s="90">
        <v>14</v>
      </c>
      <c r="B29" s="173" t="s">
        <v>1009</v>
      </c>
      <c r="C29" s="159">
        <v>0.2</v>
      </c>
      <c r="D29" s="165" t="s">
        <v>95</v>
      </c>
      <c r="E29" s="566" t="s">
        <v>187</v>
      </c>
      <c r="F29" s="142">
        <v>7000</v>
      </c>
      <c r="G29" s="203" t="s">
        <v>93</v>
      </c>
      <c r="H2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9" s="91">
        <f>IF(Sklop4[[#This Row],[ZAHTEVANA SHEMA KAKOVOSTI]]&lt;&gt;"",Sklop4[[#This Row],[Preračunana masa/volumen/kos na enoto kg]],"")</f>
        <v>1400</v>
      </c>
      <c r="J29" s="160"/>
      <c r="K29" s="166"/>
      <c r="L29" s="166"/>
      <c r="M29" s="174"/>
      <c r="N29" s="161"/>
      <c r="O29" s="161"/>
      <c r="P29" s="170"/>
      <c r="Q29" s="161">
        <f>+Sklop4[[#This Row],[cena/enota brez DDV v EUR]]*Sklop4[[#This Row],[Stopnja DDV (%)]]</f>
        <v>0</v>
      </c>
      <c r="R29" s="161">
        <f>+Sklop4[[#This Row],[cena/enota brez DDV v EUR]]+Sklop4[[#This Row],[Davek (EUR)]]</f>
        <v>0</v>
      </c>
      <c r="S29" s="161">
        <f>+Sklop4[[#This Row],[cena/enota brez DDV v EUR]]*Sklop4[[#This Row],[Okvirna količina]]</f>
        <v>0</v>
      </c>
      <c r="T29" s="169">
        <f>+Sklop4[[#This Row],[Končna cena/enoto mere (EUR) z DDV]]*Sklop4[[#This Row],[Okvirna količina]]</f>
        <v>0</v>
      </c>
      <c r="U29" s="163"/>
    </row>
    <row r="30" spans="1:21">
      <c r="A30" s="90">
        <v>15</v>
      </c>
      <c r="B30" s="173" t="s">
        <v>821</v>
      </c>
      <c r="C30" s="159">
        <v>125</v>
      </c>
      <c r="D30" s="165" t="s">
        <v>159</v>
      </c>
      <c r="E30" s="566"/>
      <c r="F30" s="142">
        <v>850</v>
      </c>
      <c r="G30" s="203" t="s">
        <v>93</v>
      </c>
      <c r="H3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0" s="91" t="str">
        <f>IF(Sklop4[[#This Row],[ZAHTEVANA SHEMA KAKOVOSTI]]&lt;&gt;"",Sklop4[[#This Row],[Preračunana masa/volumen/kos na enoto kg]],"")</f>
        <v/>
      </c>
      <c r="J30" s="160"/>
      <c r="K30" s="166"/>
      <c r="L30" s="166"/>
      <c r="M30" s="174"/>
      <c r="N30" s="161"/>
      <c r="O30" s="161"/>
      <c r="P30" s="170"/>
      <c r="Q30" s="161">
        <f>+Sklop4[[#This Row],[cena/enota brez DDV v EUR]]*Sklop4[[#This Row],[Stopnja DDV (%)]]</f>
        <v>0</v>
      </c>
      <c r="R30" s="161">
        <f>+Sklop4[[#This Row],[cena/enota brez DDV v EUR]]+Sklop4[[#This Row],[Davek (EUR)]]</f>
        <v>0</v>
      </c>
      <c r="S30" s="161">
        <f>+Sklop4[[#This Row],[cena/enota brez DDV v EUR]]*Sklop4[[#This Row],[Okvirna količina]]</f>
        <v>0</v>
      </c>
      <c r="T30" s="169">
        <f>+Sklop4[[#This Row],[Končna cena/enoto mere (EUR) z DDV]]*Sklop4[[#This Row],[Okvirna količina]]</f>
        <v>0</v>
      </c>
      <c r="U30" s="163"/>
    </row>
    <row r="31" spans="1:21">
      <c r="A31" s="90">
        <v>16</v>
      </c>
      <c r="B31" s="173" t="s">
        <v>822</v>
      </c>
      <c r="C31" s="159">
        <v>125</v>
      </c>
      <c r="D31" s="165" t="s">
        <v>159</v>
      </c>
      <c r="E31" s="566"/>
      <c r="F31" s="142">
        <v>850</v>
      </c>
      <c r="G31" s="203" t="s">
        <v>93</v>
      </c>
      <c r="H3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106.25</v>
      </c>
      <c r="I31" s="91" t="str">
        <f>IF(Sklop4[[#This Row],[ZAHTEVANA SHEMA KAKOVOSTI]]&lt;&gt;"",Sklop4[[#This Row],[Preračunana masa/volumen/kos na enoto kg]],"")</f>
        <v/>
      </c>
      <c r="J31" s="160"/>
      <c r="K31" s="166"/>
      <c r="L31" s="166"/>
      <c r="M31" s="174"/>
      <c r="N31" s="161"/>
      <c r="O31" s="161"/>
      <c r="P31" s="170"/>
      <c r="Q31" s="161">
        <f>+Sklop4[[#This Row],[cena/enota brez DDV v EUR]]*Sklop4[[#This Row],[Stopnja DDV (%)]]</f>
        <v>0</v>
      </c>
      <c r="R31" s="161">
        <f>+Sklop4[[#This Row],[cena/enota brez DDV v EUR]]+Sklop4[[#This Row],[Davek (EUR)]]</f>
        <v>0</v>
      </c>
      <c r="S31" s="161">
        <f>+Sklop4[[#This Row],[cena/enota brez DDV v EUR]]*Sklop4[[#This Row],[Okvirna količina]]</f>
        <v>0</v>
      </c>
      <c r="T31" s="169">
        <f>+Sklop4[[#This Row],[Končna cena/enoto mere (EUR) z DDV]]*Sklop4[[#This Row],[Okvirna količina]]</f>
        <v>0</v>
      </c>
      <c r="U31" s="163"/>
    </row>
    <row r="32" spans="1:21" ht="21">
      <c r="A32" s="90">
        <v>17</v>
      </c>
      <c r="B32" s="173" t="s">
        <v>381</v>
      </c>
      <c r="C32" s="159">
        <v>0.5</v>
      </c>
      <c r="D32" s="165" t="s">
        <v>0</v>
      </c>
      <c r="E32" s="566"/>
      <c r="F32" s="142">
        <v>1300</v>
      </c>
      <c r="G32" s="203" t="s">
        <v>93</v>
      </c>
      <c r="H3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2" s="91" t="str">
        <f>IF(Sklop4[[#This Row],[ZAHTEVANA SHEMA KAKOVOSTI]]&lt;&gt;"",Sklop4[[#This Row],[Preračunana masa/volumen/kos na enoto kg]],"")</f>
        <v/>
      </c>
      <c r="J32" s="160"/>
      <c r="K32" s="166"/>
      <c r="L32" s="166"/>
      <c r="M32" s="174"/>
      <c r="N32" s="161"/>
      <c r="O32" s="161"/>
      <c r="P32" s="170"/>
      <c r="Q32" s="161">
        <f>+Sklop4[[#This Row],[cena/enota brez DDV v EUR]]*Sklop4[[#This Row],[Stopnja DDV (%)]]</f>
        <v>0</v>
      </c>
      <c r="R32" s="161">
        <f>+Sklop4[[#This Row],[cena/enota brez DDV v EUR]]+Sklop4[[#This Row],[Davek (EUR)]]</f>
        <v>0</v>
      </c>
      <c r="S32" s="161">
        <f>+Sklop4[[#This Row],[cena/enota brez DDV v EUR]]*Sklop4[[#This Row],[Okvirna količina]]</f>
        <v>0</v>
      </c>
      <c r="T32" s="169">
        <f>+Sklop4[[#This Row],[Končna cena/enoto mere (EUR) z DDV]]*Sklop4[[#This Row],[Okvirna količina]]</f>
        <v>0</v>
      </c>
      <c r="U32" s="163"/>
    </row>
    <row r="33" spans="1:22">
      <c r="A33" s="90">
        <v>18</v>
      </c>
      <c r="B33" s="173" t="s">
        <v>382</v>
      </c>
      <c r="C33" s="159">
        <v>0.5</v>
      </c>
      <c r="D33" s="177" t="s">
        <v>0</v>
      </c>
      <c r="E33" s="566"/>
      <c r="F33" s="178">
        <v>1300</v>
      </c>
      <c r="G33" s="203" t="s">
        <v>93</v>
      </c>
      <c r="H3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3" s="91" t="str">
        <f>IF(Sklop4[[#This Row],[ZAHTEVANA SHEMA KAKOVOSTI]]&lt;&gt;"",Sklop4[[#This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+Sklop4[[#This Row],[cena/enota brez DDV v EUR]]*Sklop4[[#This Row],[Stopnja DDV (%)]]</f>
        <v>0</v>
      </c>
      <c r="R33" s="182">
        <f>+Sklop4[[#This Row],[cena/enota brez DDV v EUR]]+Sklop4[[#This Row],[Davek (EUR)]]</f>
        <v>0</v>
      </c>
      <c r="S33" s="182">
        <f>+Sklop4[[#This Row],[cena/enota brez DDV v EUR]]*Sklop4[[#This Row],[Okvirna količina]]</f>
        <v>0</v>
      </c>
      <c r="T33" s="184">
        <f>+Sklop4[[#This Row],[Končna cena/enoto mere (EUR) z DDV]]*Sklop4[[#This Row],[Okvirna količina]]</f>
        <v>0</v>
      </c>
      <c r="U33" s="185"/>
    </row>
    <row r="34" spans="1:22" ht="21.75" customHeight="1">
      <c r="A34" s="90">
        <v>19</v>
      </c>
      <c r="B34" s="173" t="s">
        <v>676</v>
      </c>
      <c r="C34" s="159" t="s">
        <v>675</v>
      </c>
      <c r="D34" s="165" t="s">
        <v>0</v>
      </c>
      <c r="E34" s="566"/>
      <c r="F34" s="142">
        <v>15</v>
      </c>
      <c r="G34" s="203" t="s">
        <v>0</v>
      </c>
      <c r="H3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4" s="91" t="str">
        <f>IF(Sklop4[[#This Row],[ZAHTEVANA SHEMA KAKOVOSTI]]&lt;&gt;"",Sklop4[[#This Row],[Preračunana masa/volumen/kos na enoto kg]],"")</f>
        <v/>
      </c>
      <c r="J34" s="160"/>
      <c r="K34" s="166"/>
      <c r="L34" s="166"/>
      <c r="M34" s="174"/>
      <c r="N34" s="161"/>
      <c r="O34" s="161"/>
      <c r="P34" s="170"/>
      <c r="Q34" s="161">
        <f>+Sklop4[[#This Row],[cena/enota brez DDV v EUR]]*Sklop4[[#This Row],[Stopnja DDV (%)]]</f>
        <v>0</v>
      </c>
      <c r="R34" s="161">
        <f>+Sklop4[[#This Row],[cena/enota brez DDV v EUR]]+Sklop4[[#This Row],[Davek (EUR)]]</f>
        <v>0</v>
      </c>
      <c r="S34" s="161">
        <f>+Sklop4[[#This Row],[cena/enota brez DDV v EUR]]*Sklop4[[#This Row],[Okvirna količina]]</f>
        <v>0</v>
      </c>
      <c r="T34" s="169">
        <f>+Sklop4[[#This Row],[Končna cena/enoto mere (EUR) z DDV]]*Sklop4[[#This Row],[Okvirna količina]]</f>
        <v>0</v>
      </c>
      <c r="U34" s="163"/>
    </row>
    <row r="35" spans="1:22">
      <c r="A35" s="90">
        <v>20</v>
      </c>
      <c r="B35" s="173" t="s">
        <v>677</v>
      </c>
      <c r="C35" s="159">
        <v>5</v>
      </c>
      <c r="D35" s="165" t="s">
        <v>0</v>
      </c>
      <c r="E35" s="566"/>
      <c r="F35" s="142">
        <v>280</v>
      </c>
      <c r="G35" s="203" t="s">
        <v>93</v>
      </c>
      <c r="H3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35" s="91" t="str">
        <f>IF(Sklop4[[#This Row],[ZAHTEVANA SHEMA KAKOVOSTI]]&lt;&gt;"",Sklop4[[#This Row],[Preračunana masa/volumen/kos na enoto kg]],"")</f>
        <v/>
      </c>
      <c r="J35" s="160"/>
      <c r="K35" s="166"/>
      <c r="L35" s="166"/>
      <c r="M35" s="174"/>
      <c r="N35" s="161"/>
      <c r="O35" s="161"/>
      <c r="P35" s="170"/>
      <c r="Q35" s="161">
        <f>+Sklop4[[#This Row],[cena/enota brez DDV v EUR]]*Sklop4[[#This Row],[Stopnja DDV (%)]]</f>
        <v>0</v>
      </c>
      <c r="R35" s="161">
        <f>+Sklop4[[#This Row],[cena/enota brez DDV v EUR]]+Sklop4[[#This Row],[Davek (EUR)]]</f>
        <v>0</v>
      </c>
      <c r="S35" s="161">
        <f>+Sklop4[[#This Row],[cena/enota brez DDV v EUR]]*Sklop4[[#This Row],[Okvirna količina]]</f>
        <v>0</v>
      </c>
      <c r="T35" s="169">
        <f>+Sklop4[[#This Row],[Končna cena/enoto mere (EUR) z DDV]]*Sklop4[[#This Row],[Okvirna količina]]</f>
        <v>0</v>
      </c>
      <c r="U35" s="163"/>
    </row>
    <row r="36" spans="1:22">
      <c r="A36" s="90">
        <v>21</v>
      </c>
      <c r="B36" s="173" t="s">
        <v>823</v>
      </c>
      <c r="C36" s="159">
        <v>140</v>
      </c>
      <c r="D36" s="165" t="s">
        <v>159</v>
      </c>
      <c r="E36" s="566"/>
      <c r="F36" s="142">
        <v>1900</v>
      </c>
      <c r="G36" s="203" t="s">
        <v>93</v>
      </c>
      <c r="H3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266</v>
      </c>
      <c r="I36" s="91" t="str">
        <f>IF(Sklop4[[#This Row],[ZAHTEVANA SHEMA KAKOVOSTI]]&lt;&gt;"",Sklop4[[#This Row],[Preračunana masa/volumen/kos na enoto kg]],"")</f>
        <v/>
      </c>
      <c r="J36" s="160"/>
      <c r="K36" s="166"/>
      <c r="L36" s="166"/>
      <c r="M36" s="174"/>
      <c r="N36" s="161"/>
      <c r="O36" s="161"/>
      <c r="P36" s="170"/>
      <c r="Q36" s="161">
        <f>+Sklop4[[#This Row],[cena/enota brez DDV v EUR]]*Sklop4[[#This Row],[Stopnja DDV (%)]]</f>
        <v>0</v>
      </c>
      <c r="R36" s="161">
        <f>+Sklop4[[#This Row],[cena/enota brez DDV v EUR]]+Sklop4[[#This Row],[Davek (EUR)]]</f>
        <v>0</v>
      </c>
      <c r="S36" s="161">
        <f>+Sklop4[[#This Row],[cena/enota brez DDV v EUR]]*Sklop4[[#This Row],[Okvirna količina]]</f>
        <v>0</v>
      </c>
      <c r="T36" s="169">
        <f>+Sklop4[[#This Row],[Končna cena/enoto mere (EUR) z DDV]]*Sklop4[[#This Row],[Okvirna količina]]</f>
        <v>0</v>
      </c>
      <c r="U36" s="163"/>
    </row>
    <row r="37" spans="1:22">
      <c r="A37" s="90">
        <v>22</v>
      </c>
      <c r="B37" s="172" t="s">
        <v>380</v>
      </c>
      <c r="C37" s="159">
        <v>1</v>
      </c>
      <c r="D37" s="165" t="s">
        <v>0</v>
      </c>
      <c r="E37" s="566"/>
      <c r="F37" s="142">
        <v>180</v>
      </c>
      <c r="G37" s="203" t="s">
        <v>93</v>
      </c>
      <c r="H3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7" s="91" t="str">
        <f>IF(Sklop4[[#This Row],[ZAHTEVANA SHEMA KAKOVOSTI]]&lt;&gt;"",Sklop4[[#This Row],[Preračunana masa/volumen/kos na enoto kg]],"")</f>
        <v/>
      </c>
      <c r="J37" s="160"/>
      <c r="K37" s="166"/>
      <c r="L37" s="166"/>
      <c r="M37" s="174"/>
      <c r="N37" s="161"/>
      <c r="O37" s="161"/>
      <c r="P37" s="170"/>
      <c r="Q37" s="161">
        <f>+Sklop4[[#This Row],[cena/enota brez DDV v EUR]]*Sklop4[[#This Row],[Stopnja DDV (%)]]</f>
        <v>0</v>
      </c>
      <c r="R37" s="161">
        <f>+Sklop4[[#This Row],[cena/enota brez DDV v EUR]]+Sklop4[[#This Row],[Davek (EUR)]]</f>
        <v>0</v>
      </c>
      <c r="S37" s="161">
        <f>+Sklop4[[#This Row],[cena/enota brez DDV v EUR]]*Sklop4[[#This Row],[Okvirna količina]]</f>
        <v>0</v>
      </c>
      <c r="T37" s="169">
        <f>+Sklop4[[#This Row],[Končna cena/enoto mere (EUR) z DDV]]*Sklop4[[#This Row],[Okvirna količina]]</f>
        <v>0</v>
      </c>
      <c r="U37" s="163"/>
    </row>
    <row r="38" spans="1:22">
      <c r="A38" s="90">
        <v>23</v>
      </c>
      <c r="B38" s="175" t="s">
        <v>1010</v>
      </c>
      <c r="C38" s="159">
        <v>3</v>
      </c>
      <c r="D38" s="165" t="s">
        <v>0</v>
      </c>
      <c r="E38" s="566" t="s">
        <v>187</v>
      </c>
      <c r="F38" s="142">
        <v>140</v>
      </c>
      <c r="G38" s="203" t="s">
        <v>93</v>
      </c>
      <c r="H3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38" s="91">
        <f>IF(Sklop4[[#This Row],[ZAHTEVANA SHEMA KAKOVOSTI]]&lt;&gt;"",Sklop4[[#This Row],[Preračunana masa/volumen/kos na enoto kg]],"")</f>
        <v>420</v>
      </c>
      <c r="J38" s="160"/>
      <c r="K38" s="166"/>
      <c r="L38" s="166"/>
      <c r="M38" s="174"/>
      <c r="N38" s="161"/>
      <c r="O38" s="161"/>
      <c r="P38" s="170"/>
      <c r="Q38" s="161">
        <f>+Sklop4[[#This Row],[cena/enota brez DDV v EUR]]*Sklop4[[#This Row],[Stopnja DDV (%)]]</f>
        <v>0</v>
      </c>
      <c r="R38" s="161">
        <f>+Sklop4[[#This Row],[cena/enota brez DDV v EUR]]+Sklop4[[#This Row],[Davek (EUR)]]</f>
        <v>0</v>
      </c>
      <c r="S38" s="161">
        <f>+Sklop4[[#This Row],[cena/enota brez DDV v EUR]]*Sklop4[[#This Row],[Okvirna količina]]</f>
        <v>0</v>
      </c>
      <c r="T38" s="169">
        <f>+Sklop4[[#This Row],[Končna cena/enoto mere (EUR) z DDV]]*Sklop4[[#This Row],[Okvirna količina]]</f>
        <v>0</v>
      </c>
      <c r="U38" s="163"/>
    </row>
    <row r="39" spans="1:22">
      <c r="A39" s="90">
        <v>24</v>
      </c>
      <c r="B39" s="173" t="s">
        <v>1011</v>
      </c>
      <c r="C39" s="159">
        <v>150</v>
      </c>
      <c r="D39" s="165" t="s">
        <v>159</v>
      </c>
      <c r="E39" s="566" t="s">
        <v>187</v>
      </c>
      <c r="F39" s="142">
        <v>1200</v>
      </c>
      <c r="G39" s="203" t="s">
        <v>93</v>
      </c>
      <c r="H3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9" s="91">
        <f>IF(Sklop4[[#This Row],[ZAHTEVANA SHEMA KAKOVOSTI]]&lt;&gt;"",Sklop4[[#This Row],[Preračunana masa/volumen/kos na enoto kg]],"")</f>
        <v>180</v>
      </c>
      <c r="J39" s="160"/>
      <c r="K39" s="166"/>
      <c r="L39" s="166"/>
      <c r="M39" s="174"/>
      <c r="N39" s="161"/>
      <c r="O39" s="161"/>
      <c r="P39" s="170"/>
      <c r="Q39" s="161">
        <f>+Sklop4[[#This Row],[cena/enota brez DDV v EUR]]*Sklop4[[#This Row],[Stopnja DDV (%)]]</f>
        <v>0</v>
      </c>
      <c r="R39" s="161">
        <f>+Sklop4[[#This Row],[cena/enota brez DDV v EUR]]+Sklop4[[#This Row],[Davek (EUR)]]</f>
        <v>0</v>
      </c>
      <c r="S39" s="161">
        <f>+Sklop4[[#This Row],[cena/enota brez DDV v EUR]]*Sklop4[[#This Row],[Okvirna količina]]</f>
        <v>0</v>
      </c>
      <c r="T39" s="169">
        <f>+Sklop4[[#This Row],[Končna cena/enoto mere (EUR) z DDV]]*Sklop4[[#This Row],[Okvirna količina]]</f>
        <v>0</v>
      </c>
      <c r="U39" s="163"/>
    </row>
    <row r="40" spans="1:22">
      <c r="A40" s="90">
        <v>25</v>
      </c>
      <c r="B40" s="173" t="s">
        <v>1012</v>
      </c>
      <c r="C40" s="159">
        <v>5</v>
      </c>
      <c r="D40" s="165" t="s">
        <v>0</v>
      </c>
      <c r="E40" s="566" t="s">
        <v>187</v>
      </c>
      <c r="F40" s="142">
        <v>45</v>
      </c>
      <c r="G40" s="203" t="s">
        <v>93</v>
      </c>
      <c r="H4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40" s="91">
        <f>IF(Sklop4[[#This Row],[ZAHTEVANA SHEMA KAKOVOSTI]]&lt;&gt;"",Sklop4[[#This Row],[Preračunana masa/volumen/kos na enoto kg]],"")</f>
        <v>225</v>
      </c>
      <c r="J40" s="160"/>
      <c r="K40" s="166"/>
      <c r="L40" s="166"/>
      <c r="M40" s="174"/>
      <c r="N40" s="161"/>
      <c r="O40" s="161"/>
      <c r="P40" s="170"/>
      <c r="Q40" s="161">
        <f>+Sklop4[[#This Row],[cena/enota brez DDV v EUR]]*Sklop4[[#This Row],[Stopnja DDV (%)]]</f>
        <v>0</v>
      </c>
      <c r="R40" s="161">
        <f>+Sklop4[[#This Row],[cena/enota brez DDV v EUR]]+Sklop4[[#This Row],[Davek (EUR)]]</f>
        <v>0</v>
      </c>
      <c r="S40" s="161">
        <f>+Sklop4[[#This Row],[cena/enota brez DDV v EUR]]*Sklop4[[#This Row],[Okvirna količina]]</f>
        <v>0</v>
      </c>
      <c r="T40" s="169">
        <f>+Sklop4[[#This Row],[Končna cena/enoto mere (EUR) z DDV]]*Sklop4[[#This Row],[Okvirna količina]]</f>
        <v>0</v>
      </c>
      <c r="U40" s="163"/>
    </row>
    <row r="41" spans="1:22">
      <c r="A41" s="90">
        <v>26</v>
      </c>
      <c r="B41" s="173" t="s">
        <v>1012</v>
      </c>
      <c r="C41" s="176">
        <v>1</v>
      </c>
      <c r="D41" s="165" t="s">
        <v>0</v>
      </c>
      <c r="E41" s="566" t="s">
        <v>187</v>
      </c>
      <c r="F41" s="178">
        <v>25</v>
      </c>
      <c r="G41" s="203" t="s">
        <v>93</v>
      </c>
      <c r="H4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1" s="91">
        <f>IF(Sklop4[[#This Row],[ZAHTEVANA SHEMA KAKOVOSTI]]&lt;&gt;"",Sklop4[[#This Row],[Preračunana masa/volumen/kos na enoto kg]],"")</f>
        <v>25</v>
      </c>
      <c r="J41" s="179"/>
      <c r="K41" s="180"/>
      <c r="L41" s="180"/>
      <c r="M41" s="181"/>
      <c r="N41" s="182"/>
      <c r="O41" s="182"/>
      <c r="P41" s="183"/>
      <c r="Q41" s="182">
        <f>+Sklop4[[#This Row],[cena/enota brez DDV v EUR]]*Sklop4[[#This Row],[Stopnja DDV (%)]]</f>
        <v>0</v>
      </c>
      <c r="R41" s="182">
        <f>+Sklop4[[#This Row],[cena/enota brez DDV v EUR]]+Sklop4[[#This Row],[Davek (EUR)]]</f>
        <v>0</v>
      </c>
      <c r="S41" s="182">
        <f>+Sklop4[[#This Row],[cena/enota brez DDV v EUR]]*Sklop4[[#This Row],[Okvirna količina]]</f>
        <v>0</v>
      </c>
      <c r="T41" s="184">
        <f>+Sklop4[[#This Row],[Končna cena/enoto mere (EUR) z DDV]]*Sklop4[[#This Row],[Okvirna količina]]</f>
        <v>0</v>
      </c>
      <c r="U41" s="185"/>
    </row>
    <row r="42" spans="1:22">
      <c r="A42" s="90">
        <v>27</v>
      </c>
      <c r="B42" s="173" t="s">
        <v>1049</v>
      </c>
      <c r="C42" s="176">
        <v>400</v>
      </c>
      <c r="D42" s="165" t="s">
        <v>159</v>
      </c>
      <c r="E42" s="601" t="s">
        <v>187</v>
      </c>
      <c r="F42" s="178">
        <v>250</v>
      </c>
      <c r="G42" s="203" t="s">
        <v>93</v>
      </c>
      <c r="H4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2" s="91">
        <f>IF(Sklop4[[#This Row],[ZAHTEVANA SHEMA KAKOVOSTI]]&lt;&gt;"",Sklop4[[#This Row],[Preračunana masa/volumen/kos na enoto kg]],"")</f>
        <v>100</v>
      </c>
      <c r="J42" s="179"/>
      <c r="K42" s="180"/>
      <c r="L42" s="180"/>
      <c r="M42" s="181"/>
      <c r="N42" s="182"/>
      <c r="O42" s="182"/>
      <c r="P42" s="183"/>
      <c r="Q42" s="182">
        <f>+Sklop4[[#This Row],[cena/enota brez DDV v EUR]]*Sklop4[[#This Row],[Stopnja DDV (%)]]</f>
        <v>0</v>
      </c>
      <c r="R42" s="182">
        <f>+Sklop4[[#This Row],[cena/enota brez DDV v EUR]]+Sklop4[[#This Row],[Davek (EUR)]]</f>
        <v>0</v>
      </c>
      <c r="S42" s="182">
        <f>+Sklop4[[#This Row],[cena/enota brez DDV v EUR]]*Sklop4[[#This Row],[Okvirna količina]]</f>
        <v>0</v>
      </c>
      <c r="T42" s="184">
        <f>+Sklop4[[#This Row],[Končna cena/enoto mere (EUR) z DDV]]*Sklop4[[#This Row],[Okvirna količina]]</f>
        <v>0</v>
      </c>
      <c r="U42" s="185"/>
    </row>
    <row r="43" spans="1:22">
      <c r="A43" s="90">
        <v>28</v>
      </c>
      <c r="B43" s="172" t="s">
        <v>1013</v>
      </c>
      <c r="C43" s="176">
        <v>1</v>
      </c>
      <c r="D43" s="177" t="s">
        <v>333</v>
      </c>
      <c r="E43" s="566" t="s">
        <v>187</v>
      </c>
      <c r="F43" s="178">
        <v>12</v>
      </c>
      <c r="G43" s="203" t="s">
        <v>93</v>
      </c>
      <c r="H4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43" s="91">
        <f>IF(Sklop4[[#This Row],[ZAHTEVANA SHEMA KAKOVOSTI]]&lt;&gt;"",Sklop4[[#This Row],[Preračunana masa/volumen/kos na enoto kg]],"")</f>
        <v>12</v>
      </c>
      <c r="J43" s="179"/>
      <c r="K43" s="180"/>
      <c r="L43" s="180"/>
      <c r="M43" s="181"/>
      <c r="N43" s="182"/>
      <c r="O43" s="182"/>
      <c r="P43" s="183"/>
      <c r="Q43" s="182">
        <f>+Sklop4[[#This Row],[cena/enota brez DDV v EUR]]*Sklop4[[#This Row],[Stopnja DDV (%)]]</f>
        <v>0</v>
      </c>
      <c r="R43" s="182">
        <f>+Sklop4[[#This Row],[cena/enota brez DDV v EUR]]+Sklop4[[#This Row],[Davek (EUR)]]</f>
        <v>0</v>
      </c>
      <c r="S43" s="182">
        <f>+Sklop4[[#This Row],[cena/enota brez DDV v EUR]]*Sklop4[[#This Row],[Okvirna količina]]</f>
        <v>0</v>
      </c>
      <c r="T43" s="184">
        <f>+Sklop4[[#This Row],[Končna cena/enoto mere (EUR) z DDV]]*Sklop4[[#This Row],[Okvirna količina]]</f>
        <v>0</v>
      </c>
      <c r="U43" s="185"/>
    </row>
    <row r="44" spans="1:22">
      <c r="A44" s="90">
        <v>29</v>
      </c>
      <c r="B44" s="172" t="s">
        <v>824</v>
      </c>
      <c r="C44" s="176">
        <v>1</v>
      </c>
      <c r="D44" s="177" t="s">
        <v>333</v>
      </c>
      <c r="E44" s="566"/>
      <c r="F44" s="178">
        <v>100</v>
      </c>
      <c r="G44" s="203" t="s">
        <v>93</v>
      </c>
      <c r="H4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4" s="91" t="str">
        <f>IF(Sklop4[[#This Row],[ZAHTEVANA SHEMA KAKOVOSTI]]&lt;&gt;"",Sklop4[[#This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+Sklop4[[#This Row],[cena/enota brez DDV v EUR]]*Sklop4[[#This Row],[Stopnja DDV (%)]]</f>
        <v>0</v>
      </c>
      <c r="R44" s="182">
        <f>+Sklop4[[#This Row],[cena/enota brez DDV v EUR]]+Sklop4[[#This Row],[Davek (EUR)]]</f>
        <v>0</v>
      </c>
      <c r="S44" s="182">
        <f>+Sklop4[[#This Row],[cena/enota brez DDV v EUR]]*Sklop4[[#This Row],[Okvirna količina]]</f>
        <v>0</v>
      </c>
      <c r="T44" s="184">
        <f>+Sklop4[[#This Row],[Končna cena/enoto mere (EUR) z DDV]]*Sklop4[[#This Row],[Okvirna količina]]</f>
        <v>0</v>
      </c>
      <c r="U44" s="185"/>
    </row>
    <row r="45" spans="1:22" s="22" customFormat="1">
      <c r="A45" s="90">
        <v>30</v>
      </c>
      <c r="B45" s="173" t="s">
        <v>1048</v>
      </c>
      <c r="C45" s="176">
        <v>110</v>
      </c>
      <c r="D45" s="165" t="s">
        <v>159</v>
      </c>
      <c r="E45" s="601" t="s">
        <v>187</v>
      </c>
      <c r="F45" s="178">
        <v>7000</v>
      </c>
      <c r="G45" s="203" t="s">
        <v>93</v>
      </c>
      <c r="H4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770</v>
      </c>
      <c r="I45" s="91">
        <f>IF(Sklop4[[#This Row],[ZAHTEVANA SHEMA KAKOVOSTI]]&lt;&gt;"",Sklop4[[#This Row],[Preračunana masa/volumen/kos na enoto kg]],"")</f>
        <v>770</v>
      </c>
      <c r="J45" s="179"/>
      <c r="K45" s="180"/>
      <c r="L45" s="180"/>
      <c r="M45" s="181"/>
      <c r="N45" s="182"/>
      <c r="O45" s="182"/>
      <c r="P45" s="183"/>
      <c r="Q45" s="182">
        <f>+Sklop4[[#This Row],[cena/enota brez DDV v EUR]]*Sklop4[[#This Row],[Stopnja DDV (%)]]</f>
        <v>0</v>
      </c>
      <c r="R45" s="182">
        <f>+Sklop4[[#This Row],[cena/enota brez DDV v EUR]]+Sklop4[[#This Row],[Davek (EUR)]]</f>
        <v>0</v>
      </c>
      <c r="S45" s="182">
        <f>+Sklop4[[#This Row],[cena/enota brez DDV v EUR]]*Sklop4[[#This Row],[Okvirna količina]]</f>
        <v>0</v>
      </c>
      <c r="T45" s="184">
        <f>+Sklop4[[#This Row],[Končna cena/enoto mere (EUR) z DDV]]*Sklop4[[#This Row],[Okvirna količina]]</f>
        <v>0</v>
      </c>
      <c r="U45" s="185"/>
      <c r="V45" s="15"/>
    </row>
    <row r="46" spans="1:22" s="22" customFormat="1">
      <c r="A46" s="90">
        <v>31</v>
      </c>
      <c r="B46" s="172" t="s">
        <v>824</v>
      </c>
      <c r="C46" s="176">
        <v>500</v>
      </c>
      <c r="D46" s="165" t="s">
        <v>159</v>
      </c>
      <c r="E46" s="566"/>
      <c r="F46" s="178">
        <v>80</v>
      </c>
      <c r="G46" s="203" t="s">
        <v>93</v>
      </c>
      <c r="H4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6" s="91" t="str">
        <f>IF(Sklop4[[#This Row],[ZAHTEVANA SHEMA KAKOVOSTI]]&lt;&gt;"",Sklop4[[#This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+Sklop4[[#This Row],[cena/enota brez DDV v EUR]]*Sklop4[[#This Row],[Stopnja DDV (%)]]</f>
        <v>0</v>
      </c>
      <c r="R46" s="182">
        <f>+Sklop4[[#This Row],[cena/enota brez DDV v EUR]]+Sklop4[[#This Row],[Davek (EUR)]]</f>
        <v>0</v>
      </c>
      <c r="S46" s="182">
        <f>+Sklop4[[#This Row],[cena/enota brez DDV v EUR]]*Sklop4[[#This Row],[Okvirna količina]]</f>
        <v>0</v>
      </c>
      <c r="T46" s="184">
        <f>+Sklop4[[#This Row],[Končna cena/enoto mere (EUR) z DDV]]*Sklop4[[#This Row],[Okvirna količina]]</f>
        <v>0</v>
      </c>
      <c r="U46" s="185"/>
      <c r="V46" s="15"/>
    </row>
    <row r="47" spans="1:22" s="22" customFormat="1">
      <c r="A47" s="90">
        <v>32</v>
      </c>
      <c r="B47" s="171" t="s">
        <v>825</v>
      </c>
      <c r="C47" s="176">
        <v>500</v>
      </c>
      <c r="D47" s="165" t="s">
        <v>159</v>
      </c>
      <c r="E47" s="566"/>
      <c r="F47" s="178">
        <v>100</v>
      </c>
      <c r="G47" s="203" t="s">
        <v>93</v>
      </c>
      <c r="H4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91" t="str">
        <f>IF(Sklop4[[#This Row],[ZAHTEVANA SHEMA KAKOVOSTI]]&lt;&gt;"",Sklop4[[#This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+Sklop4[[#This Row],[cena/enota brez DDV v EUR]]*Sklop4[[#This Row],[Stopnja DDV (%)]]</f>
        <v>0</v>
      </c>
      <c r="R47" s="182">
        <f>+Sklop4[[#This Row],[cena/enota brez DDV v EUR]]+Sklop4[[#This Row],[Davek (EUR)]]</f>
        <v>0</v>
      </c>
      <c r="S47" s="182">
        <f>+Sklop4[[#This Row],[cena/enota brez DDV v EUR]]*Sklop4[[#This Row],[Okvirna količina]]</f>
        <v>0</v>
      </c>
      <c r="T47" s="184">
        <f>+Sklop4[[#This Row],[Končna cena/enoto mere (EUR) z DDV]]*Sklop4[[#This Row],[Okvirna količina]]</f>
        <v>0</v>
      </c>
      <c r="U47" s="185"/>
      <c r="V47" s="15"/>
    </row>
    <row r="48" spans="1:22" s="22" customFormat="1">
      <c r="A48" s="90">
        <v>33</v>
      </c>
      <c r="B48" s="173" t="s">
        <v>826</v>
      </c>
      <c r="C48" s="159">
        <v>250</v>
      </c>
      <c r="D48" s="165" t="s">
        <v>159</v>
      </c>
      <c r="E48" s="566"/>
      <c r="F48" s="178">
        <v>60</v>
      </c>
      <c r="G48" s="203" t="s">
        <v>93</v>
      </c>
      <c r="H4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48" s="91" t="str">
        <f>IF(Sklop4[[#This Row],[ZAHTEVANA SHEMA KAKOVOSTI]]&lt;&gt;"",Sklop4[[#This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+Sklop4[[#This Row],[cena/enota brez DDV v EUR]]*Sklop4[[#This Row],[Stopnja DDV (%)]]</f>
        <v>0</v>
      </c>
      <c r="R48" s="182">
        <f>+Sklop4[[#This Row],[cena/enota brez DDV v EUR]]+Sklop4[[#This Row],[Davek (EUR)]]</f>
        <v>0</v>
      </c>
      <c r="S48" s="182">
        <f>+Sklop4[[#This Row],[cena/enota brez DDV v EUR]]*Sklop4[[#This Row],[Okvirna količina]]</f>
        <v>0</v>
      </c>
      <c r="T48" s="184">
        <f>+Sklop4[[#This Row],[Končna cena/enoto mere (EUR) z DDV]]*Sklop4[[#This Row],[Okvirna količina]]</f>
        <v>0</v>
      </c>
      <c r="U48" s="185"/>
      <c r="V48" s="15"/>
    </row>
    <row r="49" spans="1:22" s="22" customFormat="1">
      <c r="A49" s="90">
        <v>34</v>
      </c>
      <c r="B49" s="397" t="s">
        <v>827</v>
      </c>
      <c r="C49" s="176">
        <v>0.25</v>
      </c>
      <c r="D49" s="165" t="s">
        <v>95</v>
      </c>
      <c r="E49" s="566"/>
      <c r="F49" s="178">
        <v>100</v>
      </c>
      <c r="G49" s="203" t="s">
        <v>93</v>
      </c>
      <c r="H4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9" s="91" t="str">
        <f>IF(Sklop4[[#This Row],[ZAHTEVANA SHEMA KAKOVOSTI]]&lt;&gt;"",Sklop4[[#This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+Sklop4[[#This Row],[cena/enota brez DDV v EUR]]*Sklop4[[#This Row],[Stopnja DDV (%)]]</f>
        <v>0</v>
      </c>
      <c r="R49" s="182">
        <f>+Sklop4[[#This Row],[cena/enota brez DDV v EUR]]+Sklop4[[#This Row],[Davek (EUR)]]</f>
        <v>0</v>
      </c>
      <c r="S49" s="182">
        <f>+Sklop4[[#This Row],[cena/enota brez DDV v EUR]]*Sklop4[[#This Row],[Okvirna količina]]</f>
        <v>0</v>
      </c>
      <c r="T49" s="184">
        <f>+Sklop4[[#This Row],[Končna cena/enoto mere (EUR) z DDV]]*Sklop4[[#This Row],[Okvirna količina]]</f>
        <v>0</v>
      </c>
      <c r="U49" s="185"/>
      <c r="V49" s="15"/>
    </row>
    <row r="50" spans="1:22" s="22" customFormat="1">
      <c r="A50" s="90">
        <v>35</v>
      </c>
      <c r="B50" s="171" t="s">
        <v>1014</v>
      </c>
      <c r="C50" s="82">
        <v>1</v>
      </c>
      <c r="D50" s="88" t="s">
        <v>95</v>
      </c>
      <c r="E50" s="566" t="s">
        <v>187</v>
      </c>
      <c r="F50" s="142">
        <v>300</v>
      </c>
      <c r="G50" s="203" t="s">
        <v>93</v>
      </c>
      <c r="H5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0" s="91">
        <f>IF(Sklop4[[#This Row],[ZAHTEVANA SHEMA KAKOVOSTI]]&lt;&gt;"",Sklop4[[#This Row],[Preračunana masa/volumen/kos na enoto kg]],"")</f>
        <v>300</v>
      </c>
      <c r="J50" s="179"/>
      <c r="K50" s="180"/>
      <c r="L50" s="180"/>
      <c r="M50" s="181"/>
      <c r="N50" s="182"/>
      <c r="O50" s="182"/>
      <c r="P50" s="183"/>
      <c r="Q50" s="182">
        <f>+Sklop4[[#This Row],[cena/enota brez DDV v EUR]]*Sklop4[[#This Row],[Stopnja DDV (%)]]</f>
        <v>0</v>
      </c>
      <c r="R50" s="182">
        <f>+Sklop4[[#This Row],[cena/enota brez DDV v EUR]]+Sklop4[[#This Row],[Davek (EUR)]]</f>
        <v>0</v>
      </c>
      <c r="S50" s="182">
        <f>+Sklop4[[#This Row],[cena/enota brez DDV v EUR]]*Sklop4[[#This Row],[Okvirna količina]]</f>
        <v>0</v>
      </c>
      <c r="T50" s="184">
        <f>+Sklop4[[#This Row],[Končna cena/enoto mere (EUR) z DDV]]*Sklop4[[#This Row],[Okvirna količina]]</f>
        <v>0</v>
      </c>
      <c r="U50" s="185"/>
      <c r="V50" s="15"/>
    </row>
    <row r="51" spans="1:22" s="22" customFormat="1">
      <c r="A51" s="90">
        <v>36</v>
      </c>
      <c r="B51" s="172" t="s">
        <v>1015</v>
      </c>
      <c r="C51" s="176">
        <v>0.2</v>
      </c>
      <c r="D51" s="165" t="s">
        <v>95</v>
      </c>
      <c r="E51" s="566" t="s">
        <v>187</v>
      </c>
      <c r="F51" s="178">
        <v>200</v>
      </c>
      <c r="G51" s="203" t="s">
        <v>93</v>
      </c>
      <c r="H5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91">
        <f>IF(Sklop4[[#This Row],[ZAHTEVANA SHEMA KAKOVOSTI]]&lt;&gt;"",Sklop4[[#This Row],[Preračunana masa/volumen/kos na enoto kg]],"")</f>
        <v>40</v>
      </c>
      <c r="J51" s="179"/>
      <c r="K51" s="180"/>
      <c r="L51" s="180"/>
      <c r="M51" s="181"/>
      <c r="N51" s="190"/>
      <c r="O51" s="190"/>
      <c r="P51" s="191"/>
      <c r="Q51" s="190">
        <f>+Sklop4[[#This Row],[cena/enota brez DDV v EUR]]*Sklop4[[#This Row],[Stopnja DDV (%)]]</f>
        <v>0</v>
      </c>
      <c r="R51" s="190">
        <f>+Sklop4[[#This Row],[cena/enota brez DDV v EUR]]+Sklop4[[#This Row],[Davek (EUR)]]</f>
        <v>0</v>
      </c>
      <c r="S51" s="190">
        <f>+Sklop4[[#This Row],[cena/enota brez DDV v EUR]]*Sklop4[[#This Row],[Okvirna količina]]</f>
        <v>0</v>
      </c>
      <c r="T51" s="192">
        <f>+Sklop4[[#This Row],[Končna cena/enoto mere (EUR) z DDV]]*Sklop4[[#This Row],[Okvirna količina]]</f>
        <v>0</v>
      </c>
      <c r="U51" s="193"/>
      <c r="V51" s="15"/>
    </row>
    <row r="52" spans="1:22" s="22" customFormat="1">
      <c r="A52" s="90">
        <v>37</v>
      </c>
      <c r="B52" s="172" t="s">
        <v>828</v>
      </c>
      <c r="C52" s="176">
        <v>180</v>
      </c>
      <c r="D52" s="165" t="s">
        <v>159</v>
      </c>
      <c r="E52" s="195"/>
      <c r="F52" s="178">
        <v>200</v>
      </c>
      <c r="G52" s="203" t="s">
        <v>93</v>
      </c>
      <c r="H5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52" s="91" t="str">
        <f>IF(Sklop4[[#This Row],[ZAHTEVANA SHEMA KAKOVOSTI]]&lt;&gt;"",Sklop4[[#This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+Sklop4[[#This Row],[cena/enota brez DDV v EUR]]*Sklop4[[#This Row],[Stopnja DDV (%)]]</f>
        <v>0</v>
      </c>
      <c r="R52" s="182">
        <f>+Sklop4[[#This Row],[cena/enota brez DDV v EUR]]+Sklop4[[#This Row],[Davek (EUR)]]</f>
        <v>0</v>
      </c>
      <c r="S52" s="182">
        <f>+Sklop4[[#This Row],[cena/enota brez DDV v EUR]]*Sklop4[[#This Row],[Okvirna količina]]</f>
        <v>0</v>
      </c>
      <c r="T52" s="184">
        <f>+Sklop4[[#This Row],[Končna cena/enoto mere (EUR) z DDV]]*Sklop4[[#This Row],[Okvirna količina]]</f>
        <v>0</v>
      </c>
      <c r="U52" s="185"/>
      <c r="V52" s="15"/>
    </row>
    <row r="53" spans="1:22" s="22" customFormat="1">
      <c r="A53" s="90">
        <v>38</v>
      </c>
      <c r="B53" s="491" t="s">
        <v>829</v>
      </c>
      <c r="C53" s="176">
        <v>180</v>
      </c>
      <c r="D53" s="165" t="s">
        <v>159</v>
      </c>
      <c r="E53" s="195"/>
      <c r="F53" s="178">
        <v>150</v>
      </c>
      <c r="G53" s="203" t="s">
        <v>93</v>
      </c>
      <c r="H5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</v>
      </c>
      <c r="I53" s="91" t="str">
        <f>IF(Sklop4[[#This Row],[ZAHTEVANA SHEMA KAKOVOSTI]]&lt;&gt;"",Sklop4[[#This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+Sklop4[[#This Row],[cena/enota brez DDV v EUR]]*Sklop4[[#This Row],[Stopnja DDV (%)]]</f>
        <v>0</v>
      </c>
      <c r="R53" s="182">
        <f>+Sklop4[[#This Row],[cena/enota brez DDV v EUR]]+Sklop4[[#This Row],[Davek (EUR)]]</f>
        <v>0</v>
      </c>
      <c r="S53" s="182">
        <f>+Sklop4[[#This Row],[cena/enota brez DDV v EUR]]*Sklop4[[#This Row],[Okvirna količina]]</f>
        <v>0</v>
      </c>
      <c r="T53" s="184">
        <f>+Sklop4[[#This Row],[Končna cena/enoto mere (EUR) z DDV]]*Sklop4[[#This Row],[Okvirna količina]]</f>
        <v>0</v>
      </c>
      <c r="U53" s="185"/>
      <c r="V53" s="15"/>
    </row>
    <row r="54" spans="1:22" s="22" customFormat="1">
      <c r="A54" s="90">
        <v>39</v>
      </c>
      <c r="B54" s="173" t="s">
        <v>830</v>
      </c>
      <c r="C54" s="176">
        <v>300</v>
      </c>
      <c r="D54" s="177" t="s">
        <v>159</v>
      </c>
      <c r="E54" s="195"/>
      <c r="F54" s="178">
        <v>120</v>
      </c>
      <c r="G54" s="203" t="s">
        <v>93</v>
      </c>
      <c r="H5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54" s="91" t="str">
        <f>IF(Sklop4[[#This Row],[ZAHTEVANA SHEMA KAKOVOSTI]]&lt;&gt;"",Sklop4[[#This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+Sklop4[[#This Row],[cena/enota brez DDV v EUR]]*Sklop4[[#This Row],[Stopnja DDV (%)]]</f>
        <v>0</v>
      </c>
      <c r="R54" s="182">
        <f>+Sklop4[[#This Row],[cena/enota brez DDV v EUR]]+Sklop4[[#This Row],[Davek (EUR)]]</f>
        <v>0</v>
      </c>
      <c r="S54" s="182">
        <f>+Sklop4[[#This Row],[cena/enota brez DDV v EUR]]*Sklop4[[#This Row],[Okvirna količina]]</f>
        <v>0</v>
      </c>
      <c r="T54" s="184">
        <f>+Sklop4[[#This Row],[Končna cena/enoto mere (EUR) z DDV]]*Sklop4[[#This Row],[Okvirna količina]]</f>
        <v>0</v>
      </c>
      <c r="U54" s="185"/>
      <c r="V54" s="15"/>
    </row>
    <row r="55" spans="1:22" s="22" customFormat="1">
      <c r="A55" s="90">
        <v>40</v>
      </c>
      <c r="B55" s="491" t="s">
        <v>831</v>
      </c>
      <c r="C55" s="176">
        <v>500</v>
      </c>
      <c r="D55" s="165" t="s">
        <v>159</v>
      </c>
      <c r="E55" s="195"/>
      <c r="F55" s="178">
        <v>400</v>
      </c>
      <c r="G55" s="203" t="s">
        <v>93</v>
      </c>
      <c r="H5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5" s="91" t="str">
        <f>IF(Sklop4[[#This Row],[ZAHTEVANA SHEMA KAKOVOSTI]]&lt;&gt;"",Sklop4[[#This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+Sklop4[[#This Row],[cena/enota brez DDV v EUR]]*Sklop4[[#This Row],[Stopnja DDV (%)]]</f>
        <v>0</v>
      </c>
      <c r="R55" s="182">
        <f>+Sklop4[[#This Row],[cena/enota brez DDV v EUR]]+Sklop4[[#This Row],[Davek (EUR)]]</f>
        <v>0</v>
      </c>
      <c r="S55" s="182">
        <f>+Sklop4[[#This Row],[cena/enota brez DDV v EUR]]*Sklop4[[#This Row],[Okvirna količina]]</f>
        <v>0</v>
      </c>
      <c r="T55" s="184">
        <f>+Sklop4[[#This Row],[Končna cena/enoto mere (EUR) z DDV]]*Sklop4[[#This Row],[Okvirna količina]]</f>
        <v>0</v>
      </c>
      <c r="U55" s="185"/>
      <c r="V55" s="15"/>
    </row>
    <row r="56" spans="1:22" s="22" customFormat="1">
      <c r="A56" s="552" t="s">
        <v>185</v>
      </c>
      <c r="B56" s="551"/>
      <c r="C56" s="553"/>
      <c r="D56" s="553"/>
      <c r="E56" s="556"/>
      <c r="F56" s="558"/>
      <c r="G56" s="560"/>
      <c r="H56" s="555">
        <f>SUBTOTAL(109,Sklop4[Preračunana masa/volumen/kos na enoto kg])</f>
        <v>19717</v>
      </c>
      <c r="I56" s="555">
        <f>SUBTOTAL(109,Sklop4[Živila iz shem kakovosti (kg)])</f>
        <v>15777</v>
      </c>
      <c r="J56" s="558"/>
      <c r="K56" s="548"/>
      <c r="L56" s="548"/>
      <c r="M56" s="550"/>
      <c r="N56" s="557"/>
      <c r="O56" s="557"/>
      <c r="P56" s="557"/>
      <c r="Q56" s="554"/>
      <c r="R56" s="559"/>
      <c r="S56" s="554">
        <f>SUBTOTAL(109,Sklop4[Vrednost za okvirno količino (EUR) brez DDV])</f>
        <v>0</v>
      </c>
      <c r="T56" s="554">
        <f>SUBTOTAL(109,Sklop4[Vrednost za okvirno količino (EUR) z DDV])</f>
        <v>0</v>
      </c>
      <c r="U56" s="549">
        <f>SUBTOTAL(103,Sklop4[Shema kakovosti
(nacionalne, evropske)
])</f>
        <v>0</v>
      </c>
      <c r="V56" s="15"/>
    </row>
    <row r="57" spans="1:22" s="22" customFormat="1">
      <c r="A57" s="52" t="s">
        <v>180</v>
      </c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52"/>
      <c r="R57" s="52"/>
      <c r="S57" s="52"/>
      <c r="T57" s="52"/>
      <c r="U57" s="75"/>
      <c r="V57" s="15"/>
    </row>
    <row r="58" spans="1:22" s="22" customFormat="1">
      <c r="A58" s="15" t="s">
        <v>183</v>
      </c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13" t="s">
        <v>181</v>
      </c>
      <c r="B59" s="21"/>
      <c r="C59" s="31"/>
      <c r="D59" s="31"/>
      <c r="E59" s="117"/>
      <c r="F59" s="75"/>
      <c r="G59" s="75"/>
      <c r="H59" s="33"/>
      <c r="I59" s="33"/>
      <c r="J59" s="33"/>
      <c r="K59" s="33"/>
      <c r="L59" s="61"/>
      <c r="M59" s="61"/>
      <c r="N59" s="33"/>
      <c r="O59" s="33"/>
      <c r="P59" s="33"/>
      <c r="Q59" s="33"/>
      <c r="R59" s="33"/>
      <c r="S59" s="15"/>
      <c r="T59" s="15"/>
      <c r="U59" s="75"/>
      <c r="V59" s="15"/>
    </row>
    <row r="60" spans="1:22" s="22" customFormat="1">
      <c r="A60" s="134" t="s">
        <v>331</v>
      </c>
      <c r="B60" s="21"/>
      <c r="C60" s="31"/>
      <c r="D60" s="31"/>
      <c r="E60" s="117"/>
      <c r="F60" s="75"/>
      <c r="G60" s="75"/>
      <c r="H60" s="33"/>
      <c r="I60" s="33"/>
      <c r="J60" s="33"/>
      <c r="K60" s="33"/>
      <c r="L60" s="61"/>
      <c r="M60" s="61"/>
      <c r="N60" s="33"/>
      <c r="O60" s="33"/>
      <c r="P60" s="33"/>
      <c r="Q60" s="33"/>
      <c r="R60" s="33"/>
      <c r="S60" s="15"/>
      <c r="T60" s="15"/>
      <c r="U60" s="75"/>
      <c r="V60" s="15"/>
    </row>
    <row r="61" spans="1:22" s="22" customFormat="1">
      <c r="A61" s="132" t="s">
        <v>265</v>
      </c>
      <c r="B61" s="21"/>
      <c r="C61" s="31"/>
      <c r="D61" s="31"/>
      <c r="E61" s="117"/>
      <c r="F61" s="138"/>
      <c r="G61" s="138"/>
      <c r="H61" s="139"/>
      <c r="I61" s="139"/>
      <c r="J61" s="139"/>
      <c r="K61" s="139"/>
      <c r="L61" s="140"/>
      <c r="M61" s="140"/>
      <c r="N61" s="139"/>
      <c r="O61" s="139"/>
      <c r="P61" s="139"/>
      <c r="Q61" s="139"/>
      <c r="R61" s="139"/>
      <c r="S61" s="15"/>
      <c r="T61" s="15"/>
      <c r="U61" s="138"/>
      <c r="V61" s="15"/>
    </row>
    <row r="62" spans="1:22" s="22" customFormat="1">
      <c r="A62" s="599" t="s">
        <v>832</v>
      </c>
      <c r="B62" s="599"/>
      <c r="C62" s="599"/>
      <c r="D62" s="599"/>
      <c r="E62" s="599"/>
      <c r="F62" s="599"/>
      <c r="G62" s="599"/>
      <c r="H62" s="599"/>
      <c r="I62" s="599"/>
      <c r="J62" s="599"/>
      <c r="K62" s="599"/>
      <c r="L62" s="599"/>
      <c r="M62" s="15"/>
      <c r="N62" s="33"/>
      <c r="O62" s="33"/>
      <c r="P62" s="33"/>
      <c r="Q62" s="33"/>
      <c r="R62" s="33"/>
      <c r="S62" s="15"/>
      <c r="T62" s="15"/>
      <c r="U62" s="75"/>
      <c r="V62" s="15"/>
    </row>
    <row r="63" spans="1:22" s="22" customFormat="1">
      <c r="A63" s="341"/>
      <c r="B63" s="21"/>
      <c r="C63" s="31"/>
      <c r="D63" s="31"/>
      <c r="E63" s="125"/>
      <c r="F63" s="121"/>
      <c r="G63" s="121"/>
      <c r="L63" s="341"/>
      <c r="M63" s="341"/>
      <c r="N63" s="139"/>
      <c r="O63" s="139"/>
      <c r="P63" s="139"/>
      <c r="Q63" s="139"/>
      <c r="R63" s="139"/>
      <c r="S63" s="341"/>
      <c r="T63" s="341"/>
      <c r="U63" s="138"/>
      <c r="V63" s="341"/>
    </row>
    <row r="64" spans="1:22" s="22" customFormat="1">
      <c r="A64" s="113" t="s">
        <v>65</v>
      </c>
      <c r="B64" s="21"/>
      <c r="C64" s="31"/>
      <c r="D64" s="31"/>
      <c r="E64" s="117"/>
      <c r="F64" s="75"/>
      <c r="G64" s="75" t="s">
        <v>66</v>
      </c>
      <c r="H64" s="33"/>
      <c r="I64" s="33"/>
      <c r="J64" s="33"/>
      <c r="K64" s="33"/>
      <c r="L64" s="61"/>
      <c r="M64" s="61"/>
      <c r="N64" s="114"/>
      <c r="O64" s="33"/>
      <c r="P64" s="33"/>
      <c r="Q64" s="33" t="s">
        <v>67</v>
      </c>
      <c r="R64" s="33"/>
      <c r="S64" s="15"/>
      <c r="T64" s="15"/>
      <c r="U64" s="75"/>
      <c r="V64" s="15"/>
    </row>
    <row r="65" spans="1:22" s="22" customFormat="1" ht="15">
      <c r="A65" s="8"/>
      <c r="B65" s="6"/>
      <c r="C65" s="30"/>
      <c r="D65" s="30"/>
      <c r="E65" s="29"/>
      <c r="F65" s="9"/>
      <c r="G65" s="121"/>
      <c r="H65" s="10"/>
      <c r="I65" s="10"/>
      <c r="J65" s="10"/>
      <c r="K65" s="10"/>
      <c r="L65" s="60"/>
      <c r="M65" s="60"/>
      <c r="N65" s="10"/>
      <c r="O65" s="10"/>
      <c r="P65" s="10"/>
      <c r="Q65" s="10"/>
      <c r="R65" s="10"/>
      <c r="S65" s="5"/>
      <c r="T65" s="5"/>
      <c r="U65" s="9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>
      <c r="B256" s="20"/>
      <c r="C256" s="32"/>
      <c r="D256" s="32"/>
      <c r="E256" s="120"/>
    </row>
    <row r="257" spans="2:5">
      <c r="B257" s="20"/>
      <c r="C257" s="32"/>
      <c r="D257" s="32"/>
      <c r="E257" s="120"/>
    </row>
    <row r="258" spans="2:5">
      <c r="B258" s="20"/>
      <c r="C258" s="32"/>
      <c r="D258" s="32"/>
      <c r="E258" s="120"/>
    </row>
    <row r="259" spans="2:5">
      <c r="B259" s="20"/>
      <c r="C259" s="32"/>
      <c r="D259" s="32"/>
      <c r="E259" s="120"/>
    </row>
    <row r="260" spans="2:5">
      <c r="B260" s="20"/>
      <c r="C260" s="32"/>
      <c r="D260" s="32"/>
      <c r="E260" s="120"/>
    </row>
    <row r="261" spans="2:5">
      <c r="B261" s="20"/>
      <c r="C261" s="32"/>
      <c r="D261" s="32"/>
      <c r="E261" s="120"/>
    </row>
    <row r="262" spans="2:5">
      <c r="B262" s="20"/>
      <c r="C262" s="32"/>
      <c r="D262" s="32"/>
      <c r="E262" s="120"/>
    </row>
    <row r="263" spans="2:5">
      <c r="B263" s="20"/>
      <c r="C263" s="32"/>
      <c r="D263" s="32"/>
      <c r="E263" s="120"/>
    </row>
    <row r="264" spans="2:5">
      <c r="B264" s="20"/>
      <c r="C264" s="32"/>
      <c r="D264" s="32"/>
      <c r="E264" s="120"/>
    </row>
    <row r="265" spans="2:5">
      <c r="B265" s="20"/>
      <c r="C265" s="32"/>
      <c r="D265" s="32"/>
      <c r="E265" s="120"/>
    </row>
    <row r="266" spans="2:5">
      <c r="B266" s="20"/>
      <c r="C266" s="32"/>
      <c r="D266" s="32"/>
      <c r="E266" s="120"/>
    </row>
    <row r="267" spans="2:5">
      <c r="B267" s="20"/>
      <c r="C267" s="32"/>
      <c r="D267" s="32"/>
      <c r="E267" s="120"/>
    </row>
    <row r="268" spans="2:5">
      <c r="B268" s="20"/>
      <c r="C268" s="32"/>
      <c r="D268" s="32"/>
      <c r="E268" s="120"/>
    </row>
    <row r="269" spans="2:5">
      <c r="B269" s="20"/>
      <c r="C269" s="32"/>
      <c r="D269" s="32"/>
      <c r="E269" s="120"/>
    </row>
    <row r="270" spans="2:5">
      <c r="B270" s="20"/>
      <c r="C270" s="32"/>
      <c r="D270" s="32"/>
      <c r="E270" s="120"/>
    </row>
    <row r="271" spans="2:5">
      <c r="B271" s="20"/>
      <c r="C271" s="32"/>
      <c r="D271" s="32"/>
      <c r="E271" s="120"/>
    </row>
    <row r="272" spans="2:5">
      <c r="B272" s="20"/>
      <c r="C272" s="32"/>
      <c r="D272" s="32"/>
      <c r="E272" s="120"/>
    </row>
    <row r="273" spans="2:5">
      <c r="B273" s="20"/>
      <c r="C273" s="32"/>
      <c r="D273" s="32"/>
      <c r="E273" s="120"/>
    </row>
    <row r="274" spans="2:5">
      <c r="B274" s="20"/>
      <c r="C274" s="32"/>
      <c r="D274" s="32"/>
      <c r="E274" s="120"/>
    </row>
    <row r="275" spans="2:5">
      <c r="B275" s="20"/>
      <c r="C275" s="32"/>
      <c r="D275" s="32"/>
      <c r="E275" s="120"/>
    </row>
    <row r="276" spans="2:5">
      <c r="B276" s="20"/>
      <c r="C276" s="32"/>
      <c r="D276" s="32"/>
      <c r="E276" s="120"/>
    </row>
    <row r="277" spans="2:5">
      <c r="B277" s="20"/>
      <c r="C277" s="32"/>
      <c r="D277" s="32"/>
      <c r="E277" s="120"/>
    </row>
    <row r="278" spans="2:5">
      <c r="B278" s="20"/>
      <c r="C278" s="32"/>
      <c r="D278" s="32"/>
      <c r="E278" s="120"/>
    </row>
    <row r="279" spans="2:5">
      <c r="B279" s="20"/>
      <c r="C279" s="32"/>
      <c r="D279" s="32"/>
      <c r="E279" s="120"/>
    </row>
    <row r="280" spans="2:5">
      <c r="B280" s="20"/>
      <c r="C280" s="32"/>
      <c r="D280" s="32"/>
      <c r="E280" s="120"/>
    </row>
    <row r="281" spans="2:5">
      <c r="B281" s="20"/>
      <c r="C281" s="32"/>
      <c r="D281" s="32"/>
      <c r="E281" s="120"/>
    </row>
    <row r="282" spans="2:5">
      <c r="B282" s="20"/>
      <c r="C282" s="32"/>
      <c r="D282" s="32"/>
      <c r="E282" s="120"/>
    </row>
    <row r="283" spans="2:5">
      <c r="B283" s="20"/>
      <c r="C283" s="32"/>
      <c r="D283" s="32"/>
      <c r="E283" s="120"/>
    </row>
    <row r="284" spans="2:5">
      <c r="B284" s="20"/>
      <c r="C284" s="32"/>
      <c r="D284" s="32"/>
      <c r="E284" s="120"/>
    </row>
    <row r="285" spans="2:5">
      <c r="B285" s="20"/>
      <c r="C285" s="32"/>
      <c r="D285" s="32"/>
      <c r="E285" s="120"/>
    </row>
    <row r="286" spans="2:5">
      <c r="B286" s="20"/>
      <c r="C286" s="32"/>
      <c r="D286" s="32"/>
      <c r="E286" s="120"/>
    </row>
    <row r="287" spans="2:5">
      <c r="B287" s="20"/>
      <c r="C287" s="32"/>
      <c r="D287" s="32"/>
      <c r="E287" s="120"/>
    </row>
    <row r="288" spans="2:5">
      <c r="B288" s="20"/>
      <c r="C288" s="32"/>
      <c r="D288" s="32"/>
      <c r="E288" s="120"/>
    </row>
  </sheetData>
  <sheetProtection insertRows="0" deleteRows="0"/>
  <protectedRanges>
    <protectedRange sqref="U43:U50 J43:P50 U1:U40 J1:P40 J52:P61 U52:U1048576 J63:P1048576 M62:P62" name="Obseg1"/>
    <protectedRange sqref="J62:L62" name="Obseg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conditionalFormatting sqref="B16:B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:B5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00B050"/>
    <pageSetUpPr fitToPage="1"/>
  </sheetPr>
  <dimension ref="A1:V254"/>
  <sheetViews>
    <sheetView tabSelected="1" topLeftCell="A9" zoomScale="90" zoomScaleNormal="90" zoomScaleSheetLayoutView="100" workbookViewId="0">
      <selection activeCell="R62" sqref="R6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pred_rekapitulacija'!B18</f>
        <v>BIO KEFIR IN OSTALI BIO MLEČNI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1</v>
      </c>
      <c r="B16" s="87" t="s">
        <v>1016</v>
      </c>
      <c r="C16" s="88">
        <v>150</v>
      </c>
      <c r="D16" s="88" t="s">
        <v>159</v>
      </c>
      <c r="E16" s="118"/>
      <c r="F16" s="91">
        <v>6500</v>
      </c>
      <c r="G16" s="123" t="s">
        <v>93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975</v>
      </c>
      <c r="I16" s="91" t="str">
        <f>IF(Sklop5[[#This Row],[ZAHTEVANA SHEMA KAKOVOSTI]]&lt;&gt;"",Sklop5[[#This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55" t="s">
        <v>162</v>
      </c>
    </row>
    <row r="17" spans="1:21" s="62" customFormat="1" ht="48">
      <c r="A17" s="95" t="s">
        <v>3</v>
      </c>
      <c r="B17" s="83" t="s">
        <v>1045</v>
      </c>
      <c r="C17" s="176">
        <v>250</v>
      </c>
      <c r="D17" s="88" t="s">
        <v>160</v>
      </c>
      <c r="E17" s="118"/>
      <c r="F17" s="96">
        <v>4800</v>
      </c>
      <c r="G17" s="123" t="s">
        <v>93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7" s="91" t="str">
        <f>IF(Sklop5[[#This Row],[ZAHTEVANA SHEMA KAKOVOSTI]]&lt;&gt;"",Sklop5[[#This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55" t="s">
        <v>162</v>
      </c>
    </row>
    <row r="18" spans="1:21" s="62" customFormat="1" ht="24">
      <c r="A18" s="90" t="s">
        <v>4</v>
      </c>
      <c r="B18" s="83" t="s">
        <v>262</v>
      </c>
      <c r="C18" s="176">
        <v>250</v>
      </c>
      <c r="D18" s="177" t="s">
        <v>160</v>
      </c>
      <c r="E18" s="195"/>
      <c r="F18" s="178">
        <v>5600</v>
      </c>
      <c r="G18" s="196" t="s">
        <v>93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18" s="91" t="str">
        <f>IF(Sklop5[[#This Row],[ZAHTEVANA SHEMA KAKOVOSTI]]&lt;&gt;"",Sklop5[[#This Row],[Preračunana masa/volumen/kos na enoto kg]],"")</f>
        <v/>
      </c>
      <c r="J18" s="179"/>
      <c r="K18" s="180"/>
      <c r="L18" s="180"/>
      <c r="M18" s="181"/>
      <c r="N18" s="182"/>
      <c r="O18" s="182"/>
      <c r="P18" s="186"/>
      <c r="Q18" s="182">
        <f>+Sklop5[[#This Row],[cena/enota brez DDV v EUR]]*Sklop5[[#This Row],[Stopnja DDV (%)]]</f>
        <v>0</v>
      </c>
      <c r="R18" s="182">
        <f>+Sklop5[[#This Row],[cena/enota brez DDV v EUR]]+Sklop5[[#This Row],[Davek (EUR)]]</f>
        <v>0</v>
      </c>
      <c r="S18" s="182">
        <f>+Sklop5[[#This Row],[cena/enota brez DDV v EUR]]*Sklop5[[#This Row],[Okvirna količina]]</f>
        <v>0</v>
      </c>
      <c r="T18" s="184">
        <f>+Sklop5[[#This Row],[Končna cena/enoto mere (EUR) z DDV]]*Sklop5[[#This Row],[Okvirna količina]]</f>
        <v>0</v>
      </c>
      <c r="U18" s="155" t="s">
        <v>162</v>
      </c>
    </row>
    <row r="19" spans="1:21" s="62" customFormat="1" ht="24">
      <c r="A19" s="95" t="s">
        <v>5</v>
      </c>
      <c r="B19" s="83" t="s">
        <v>263</v>
      </c>
      <c r="C19" s="176">
        <v>150</v>
      </c>
      <c r="D19" s="177" t="s">
        <v>160</v>
      </c>
      <c r="E19" s="195"/>
      <c r="F19" s="178">
        <v>7000</v>
      </c>
      <c r="G19" s="196" t="s">
        <v>93</v>
      </c>
      <c r="H19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1050</v>
      </c>
      <c r="I19" s="91" t="str">
        <f>IF(Sklop5[[#This Row],[ZAHTEVANA SHEMA KAKOVOSTI]]&lt;&gt;"",Sklop5[[#This Row],[Preračunana masa/volumen/kos na enoto kg]],"")</f>
        <v/>
      </c>
      <c r="J19" s="179"/>
      <c r="K19" s="180"/>
      <c r="L19" s="180"/>
      <c r="M19" s="181"/>
      <c r="N19" s="182"/>
      <c r="O19" s="182"/>
      <c r="P19" s="186"/>
      <c r="Q19" s="182">
        <f>+Sklop5[[#This Row],[cena/enota brez DDV v EUR]]*Sklop5[[#This Row],[Stopnja DDV (%)]]</f>
        <v>0</v>
      </c>
      <c r="R19" s="182">
        <f>+Sklop5[[#This Row],[cena/enota brez DDV v EUR]]+Sklop5[[#This Row],[Davek (EUR)]]</f>
        <v>0</v>
      </c>
      <c r="S19" s="182">
        <f>+Sklop5[[#This Row],[cena/enota brez DDV v EUR]]*Sklop5[[#This Row],[Okvirna količina]]</f>
        <v>0</v>
      </c>
      <c r="T19" s="184">
        <f>+Sklop5[[#This Row],[Končna cena/enoto mere (EUR) z DDV]]*Sklop5[[#This Row],[Okvirna količina]]</f>
        <v>0</v>
      </c>
      <c r="U19" s="155" t="s">
        <v>162</v>
      </c>
    </row>
    <row r="20" spans="1:21" s="62" customFormat="1" ht="12">
      <c r="A20" s="188" t="s">
        <v>6</v>
      </c>
      <c r="B20" s="12" t="s">
        <v>264</v>
      </c>
      <c r="C20" s="176">
        <v>100</v>
      </c>
      <c r="D20" s="177" t="s">
        <v>159</v>
      </c>
      <c r="E20" s="195"/>
      <c r="F20" s="178">
        <v>3200</v>
      </c>
      <c r="G20" s="196" t="s">
        <v>93</v>
      </c>
      <c r="H20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0" s="91" t="str">
        <f>IF(Sklop5[[#This Row],[ZAHTEVANA SHEMA KAKOVOSTI]]&lt;&gt;"",Sklop5[[#This Row],[Preračunana masa/volumen/kos na enoto kg]],"")</f>
        <v/>
      </c>
      <c r="J20" s="179"/>
      <c r="K20" s="180"/>
      <c r="L20" s="180"/>
      <c r="M20" s="181"/>
      <c r="N20" s="182"/>
      <c r="O20" s="182"/>
      <c r="P20" s="186"/>
      <c r="Q20" s="182">
        <f>+Sklop5[[#This Row],[cena/enota brez DDV v EUR]]*Sklop5[[#This Row],[Stopnja DDV (%)]]</f>
        <v>0</v>
      </c>
      <c r="R20" s="182">
        <f>+Sklop5[[#This Row],[cena/enota brez DDV v EUR]]+Sklop5[[#This Row],[Davek (EUR)]]</f>
        <v>0</v>
      </c>
      <c r="S20" s="182">
        <f>+Sklop5[[#This Row],[cena/enota brez DDV v EUR]]*Sklop5[[#This Row],[Okvirna količina]]</f>
        <v>0</v>
      </c>
      <c r="T20" s="184">
        <f>+Sklop5[[#This Row],[Končna cena/enoto mere (EUR) z DDV]]*Sklop5[[#This Row],[Okvirna količina]]</f>
        <v>0</v>
      </c>
      <c r="U20" s="155" t="s">
        <v>162</v>
      </c>
    </row>
    <row r="21" spans="1:21" ht="27" customHeight="1">
      <c r="A21" s="369" t="s">
        <v>185</v>
      </c>
      <c r="B21" s="372"/>
      <c r="C21" s="360"/>
      <c r="D21" s="360"/>
      <c r="E21" s="371"/>
      <c r="F21" s="370"/>
      <c r="G21" s="373"/>
      <c r="H21" s="358">
        <f>SUBTOTAL(109,Sklop5[Preračunana masa/volumen/kos na enoto kg])</f>
        <v>4945</v>
      </c>
      <c r="I21" s="358">
        <f>SUBTOTAL(109,Sklop5[Živila iz shem kakovosti (kg)])</f>
        <v>0</v>
      </c>
      <c r="J21" s="370"/>
      <c r="K21" s="359"/>
      <c r="L21" s="359"/>
      <c r="M21" s="363"/>
      <c r="N21" s="368"/>
      <c r="O21" s="368"/>
      <c r="P21" s="368"/>
      <c r="Q21" s="361"/>
      <c r="R21" s="364"/>
      <c r="S21" s="361">
        <f>SUBTOTAL(109,Sklop5[Vrednost za okvirno količino (EUR) brez DDV])</f>
        <v>0</v>
      </c>
      <c r="T21" s="361">
        <f>SUBTOTAL(109,Sklop5[Vrednost za okvirno količino (EUR) z DDV])</f>
        <v>0</v>
      </c>
      <c r="U21" s="362"/>
    </row>
    <row r="22" spans="1:21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60"/>
      <c r="M22" s="60"/>
      <c r="N22" s="10"/>
      <c r="O22" s="10"/>
      <c r="P22" s="10"/>
      <c r="Q22" s="10"/>
      <c r="R22" s="10"/>
      <c r="S22" s="5"/>
      <c r="T22" s="5"/>
      <c r="U22" s="9"/>
    </row>
    <row r="23" spans="1:21">
      <c r="A23" s="52" t="s">
        <v>180</v>
      </c>
      <c r="B23" s="20"/>
      <c r="C23" s="32"/>
      <c r="D23" s="32"/>
      <c r="E23" s="120"/>
      <c r="Q23" s="52"/>
      <c r="R23" s="52"/>
      <c r="S23" s="52"/>
      <c r="T23" s="52"/>
    </row>
    <row r="24" spans="1:21">
      <c r="A24" s="15" t="s">
        <v>183</v>
      </c>
      <c r="B24" s="20"/>
      <c r="C24" s="32"/>
      <c r="D24" s="32"/>
      <c r="E24" s="120"/>
    </row>
    <row r="25" spans="1:21">
      <c r="A25" s="113" t="s">
        <v>181</v>
      </c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</row>
    <row r="26" spans="1:21" s="341" customFormat="1">
      <c r="A26" s="132" t="s">
        <v>265</v>
      </c>
      <c r="B26" s="21"/>
      <c r="C26" s="31"/>
      <c r="D26" s="31"/>
      <c r="E26" s="117"/>
      <c r="F26" s="138"/>
      <c r="G26" s="138"/>
      <c r="H26" s="139"/>
      <c r="I26" s="139"/>
      <c r="J26" s="139"/>
      <c r="K26" s="139"/>
      <c r="L26" s="140"/>
      <c r="M26" s="140"/>
      <c r="N26" s="139"/>
      <c r="O26" s="139"/>
      <c r="P26" s="139"/>
      <c r="Q26" s="139"/>
      <c r="R26" s="139"/>
      <c r="U26" s="138"/>
    </row>
    <row r="27" spans="1:21">
      <c r="A27" s="598" t="s">
        <v>257</v>
      </c>
      <c r="B27" s="598"/>
      <c r="C27" s="598"/>
      <c r="D27" s="598"/>
      <c r="E27" s="598"/>
      <c r="F27" s="598"/>
      <c r="G27" s="598"/>
      <c r="H27" s="598"/>
      <c r="I27" s="598"/>
      <c r="J27" s="598"/>
      <c r="K27" s="598"/>
      <c r="L27" s="61"/>
      <c r="M27" s="61"/>
      <c r="N27" s="33"/>
      <c r="O27" s="33"/>
      <c r="P27" s="33"/>
      <c r="Q27" s="33"/>
      <c r="R27" s="33"/>
    </row>
    <row r="28" spans="1:21" ht="12.75" customHeight="1">
      <c r="A28" s="599" t="s">
        <v>832</v>
      </c>
      <c r="B28" s="599"/>
      <c r="C28" s="599"/>
      <c r="D28" s="599"/>
      <c r="E28" s="599"/>
      <c r="F28" s="599"/>
      <c r="G28" s="599"/>
      <c r="H28" s="599"/>
      <c r="I28" s="599"/>
      <c r="J28" s="599"/>
      <c r="K28" s="599"/>
      <c r="L28" s="599"/>
      <c r="N28" s="33"/>
      <c r="O28" s="33"/>
      <c r="P28" s="33"/>
      <c r="Q28" s="33"/>
      <c r="R28" s="33"/>
    </row>
    <row r="29" spans="1:21" s="539" customFormat="1" ht="12.75" customHeight="1">
      <c r="A29" s="561"/>
      <c r="B29" s="561"/>
      <c r="C29" s="561"/>
      <c r="D29" s="561"/>
      <c r="E29" s="561"/>
      <c r="F29" s="561"/>
      <c r="G29" s="561"/>
      <c r="H29" s="561"/>
      <c r="I29" s="561"/>
      <c r="J29" s="561"/>
      <c r="K29" s="561"/>
      <c r="L29" s="561"/>
      <c r="N29" s="540"/>
      <c r="O29" s="540"/>
      <c r="P29" s="540"/>
      <c r="Q29" s="540"/>
      <c r="R29" s="540"/>
      <c r="U29" s="542"/>
    </row>
    <row r="30" spans="1:21">
      <c r="A30" s="113" t="s">
        <v>65</v>
      </c>
      <c r="F30" s="75"/>
      <c r="G30" s="75" t="s">
        <v>66</v>
      </c>
      <c r="H30" s="33"/>
      <c r="I30" s="33"/>
      <c r="J30" s="33"/>
      <c r="K30" s="33"/>
      <c r="L30" s="61"/>
      <c r="M30" s="61"/>
      <c r="N30" s="114"/>
      <c r="O30" s="33"/>
      <c r="P30" s="33"/>
      <c r="Q30" s="33" t="s">
        <v>67</v>
      </c>
      <c r="R30" s="33"/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60"/>
      <c r="M31" s="60"/>
      <c r="N31" s="10"/>
      <c r="O31" s="10"/>
      <c r="P31" s="10"/>
      <c r="Q31" s="10"/>
      <c r="R31" s="10"/>
      <c r="S31" s="5"/>
      <c r="T31" s="5"/>
      <c r="U31" s="9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</sheetData>
  <sheetProtection insertRows="0" deleteRows="0"/>
  <protectedRanges>
    <protectedRange sqref="J30:P1048576 L27:P27 U1:U1048576 J1:P26 M28:P29" name="Obseg1"/>
    <protectedRange sqref="J27:K27" name="Obseg1_4"/>
    <protectedRange sqref="J28:L29" name="Obseg1_2"/>
  </protectedRanges>
  <mergeCells count="9">
    <mergeCell ref="A28:L28"/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17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310"/>
  <sheetViews>
    <sheetView topLeftCell="A6" zoomScaleNormal="100" zoomScaleSheetLayoutView="100" workbookViewId="0">
      <selection activeCell="J46" sqref="J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pred_rekapitulacija'!B19</f>
        <v>SLADOLED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5">
        <v>1</v>
      </c>
      <c r="B16" s="86" t="s">
        <v>1017</v>
      </c>
      <c r="C16" s="82">
        <v>125</v>
      </c>
      <c r="D16" s="82" t="s">
        <v>160</v>
      </c>
      <c r="E16" s="567" t="s">
        <v>187</v>
      </c>
      <c r="F16" s="96">
        <v>4000</v>
      </c>
      <c r="G16" s="129" t="s">
        <v>93</v>
      </c>
      <c r="H16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96">
        <f>IF(Sklop6[[#This Row],[ZAHTEVANA SHEMA KAKOVOSTI]]&lt;&gt;"",Sklop6[[#This Row],[Preračunana masa/volumen/kos na enoto kg]],"")</f>
        <v>500</v>
      </c>
      <c r="J16" s="104"/>
      <c r="K16" s="99"/>
      <c r="L16" s="99"/>
      <c r="M16" s="3"/>
      <c r="N16" s="98"/>
      <c r="O16" s="98"/>
      <c r="P16" s="107"/>
      <c r="Q16" s="98">
        <f>+Sklop6[[#This Row],[cena/enota brez DDV v EUR]]*Sklop6[[#This Row],[Stopnja DDV (%)]]</f>
        <v>0</v>
      </c>
      <c r="R16" s="98">
        <f>+Sklop6[[#This Row],[cena/enota brez DDV v EUR]]+Sklop6[[#This Row],[Davek (EUR)]]</f>
        <v>0</v>
      </c>
      <c r="S16" s="98">
        <f>+Sklop6[[#This Row],[cena/enota brez DDV v EUR]]*Sklop6[[#This Row],[Okvirna količina]]</f>
        <v>0</v>
      </c>
      <c r="T16" s="128">
        <f>+Sklop6[[#This Row],[Končna cena/enoto mere (EUR) z DDV]]*Sklop6[[#This Row],[Okvirna količina]]</f>
        <v>0</v>
      </c>
      <c r="U16" s="109"/>
    </row>
    <row r="17" spans="1:21" s="62" customFormat="1" ht="24">
      <c r="A17" s="90">
        <v>2</v>
      </c>
      <c r="B17" s="86" t="s">
        <v>1018</v>
      </c>
      <c r="C17" s="82">
        <v>120</v>
      </c>
      <c r="D17" s="245" t="s">
        <v>160</v>
      </c>
      <c r="E17" s="568" t="s">
        <v>187</v>
      </c>
      <c r="F17" s="233">
        <v>3000</v>
      </c>
      <c r="G17" s="243" t="s">
        <v>93</v>
      </c>
      <c r="H17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17" s="96">
        <f>IF(Sklop6[[#This Row],[ZAHTEVANA SHEMA KAKOVOSTI]]&lt;&gt;"",Sklop6[[#This Row],[Preračunana masa/volumen/kos na enoto kg]],"")</f>
        <v>360</v>
      </c>
      <c r="J17" s="104"/>
      <c r="K17" s="99"/>
      <c r="L17" s="99"/>
      <c r="M17" s="3"/>
      <c r="N17" s="98"/>
      <c r="O17" s="98"/>
      <c r="P17" s="107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128">
        <f>+Sklop6[[#This Row],[Končna cena/enoto mere (EUR) z DDV]]*Sklop6[[#This Row],[Okvirna količina]]</f>
        <v>0</v>
      </c>
      <c r="U17" s="109"/>
    </row>
    <row r="18" spans="1:21" s="62" customFormat="1" ht="12">
      <c r="A18" s="188">
        <v>3</v>
      </c>
      <c r="B18" s="189" t="s">
        <v>383</v>
      </c>
      <c r="C18" s="176">
        <v>90</v>
      </c>
      <c r="D18" s="220" t="s">
        <v>160</v>
      </c>
      <c r="E18" s="229"/>
      <c r="F18" s="221">
        <v>100</v>
      </c>
      <c r="G18" s="236" t="s">
        <v>93</v>
      </c>
      <c r="H18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18" s="96" t="str">
        <f>IF(Sklop6[[#This Row],[ZAHTEVANA SHEMA KAKOVOSTI]]&lt;&gt;"",Sklop6[[#This Row],[Preračunana masa/volumen/kos na enoto kg]],"")</f>
        <v/>
      </c>
      <c r="J18" s="179"/>
      <c r="K18" s="180"/>
      <c r="L18" s="180"/>
      <c r="M18" s="181"/>
      <c r="N18" s="182"/>
      <c r="O18" s="182"/>
      <c r="P18" s="186"/>
      <c r="Q18" s="182">
        <f>+Sklop6[[#This Row],[cena/enota brez DDV v EUR]]*Sklop6[[#This Row],[Stopnja DDV (%)]]</f>
        <v>0</v>
      </c>
      <c r="R18" s="182">
        <f>+Sklop6[[#This Row],[cena/enota brez DDV v EUR]]+Sklop6[[#This Row],[Davek (EUR)]]</f>
        <v>0</v>
      </c>
      <c r="S18" s="182">
        <f>+Sklop6[[#This Row],[cena/enota brez DDV v EUR]]*Sklop6[[#This Row],[Okvirna količina]]</f>
        <v>0</v>
      </c>
      <c r="T18" s="184">
        <f>+Sklop6[[#This Row],[Končna cena/enoto mere (EUR) z DDV]]*Sklop6[[#This Row],[Okvirna količina]]</f>
        <v>0</v>
      </c>
      <c r="U18" s="185"/>
    </row>
    <row r="19" spans="1:21" s="62" customFormat="1" ht="24">
      <c r="A19" s="95">
        <v>4</v>
      </c>
      <c r="B19" s="86" t="s">
        <v>260</v>
      </c>
      <c r="C19" s="82">
        <v>70</v>
      </c>
      <c r="D19" s="245" t="s">
        <v>160</v>
      </c>
      <c r="E19" s="232"/>
      <c r="F19" s="233">
        <v>1600</v>
      </c>
      <c r="G19" s="243" t="s">
        <v>93</v>
      </c>
      <c r="H19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19" s="96" t="str">
        <f>IF(Sklop6[[#This Row],[ZAHTEVANA SHEMA KAKOVOSTI]]&lt;&gt;"",Sklop6[[#This Row],[Preračunana masa/volumen/kos na enoto kg]],"")</f>
        <v/>
      </c>
      <c r="J19" s="104"/>
      <c r="K19" s="99"/>
      <c r="L19" s="99"/>
      <c r="M19" s="3"/>
      <c r="N19" s="98"/>
      <c r="O19" s="98"/>
      <c r="P19" s="107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128">
        <f>+Sklop6[[#This Row],[Končna cena/enoto mere (EUR) z DDV]]*Sklop6[[#This Row],[Okvirna količina]]</f>
        <v>0</v>
      </c>
      <c r="U19" s="109"/>
    </row>
    <row r="20" spans="1:21" s="62" customFormat="1">
      <c r="A20" s="369" t="s">
        <v>185</v>
      </c>
      <c r="B20" s="372"/>
      <c r="C20" s="360"/>
      <c r="D20" s="360"/>
      <c r="E20" s="371"/>
      <c r="F20" s="370"/>
      <c r="G20" s="373"/>
      <c r="H20" s="358">
        <f>SUBTOTAL(109,Sklop6[Preračunana masa/volumen/kos na enoto kg])</f>
        <v>981</v>
      </c>
      <c r="I20" s="358">
        <f>SUBTOTAL(109,Sklop6[Živila iz shem kakovosti (kg)])</f>
        <v>860</v>
      </c>
      <c r="J20" s="370"/>
      <c r="K20" s="359"/>
      <c r="L20" s="359"/>
      <c r="M20" s="363"/>
      <c r="N20" s="368"/>
      <c r="O20" s="368"/>
      <c r="P20" s="368"/>
      <c r="Q20" s="361"/>
      <c r="R20" s="364"/>
      <c r="S20" s="361">
        <f>SUBTOTAL(109,Sklop6[Vrednost za okvirno količino (EUR) brez DDV])</f>
        <v>0</v>
      </c>
      <c r="T20" s="361">
        <f>SUBTOTAL(109,Sklop6[Vrednost za okvirno količino (EUR) z DDV])</f>
        <v>0</v>
      </c>
      <c r="U20" s="362">
        <f>SUBTOTAL(103,Sklop6[Shema kakovosti
(nacionalne, evropske)
])</f>
        <v>0</v>
      </c>
    </row>
    <row r="21" spans="1:21" s="62" customFormat="1" ht="15">
      <c r="A21" s="8"/>
      <c r="B21" s="6"/>
      <c r="C21" s="30"/>
      <c r="D21" s="30"/>
      <c r="E21" s="29"/>
      <c r="F21" s="9"/>
      <c r="G21" s="121"/>
      <c r="H21" s="10"/>
      <c r="I21" s="10"/>
      <c r="J21" s="10"/>
      <c r="K21" s="10"/>
      <c r="L21" s="60"/>
      <c r="M21" s="60"/>
      <c r="N21" s="10"/>
      <c r="O21" s="10"/>
      <c r="P21" s="10"/>
      <c r="Q21" s="10"/>
      <c r="R21" s="10"/>
      <c r="S21" s="5"/>
      <c r="T21" s="5"/>
      <c r="U21" s="9"/>
    </row>
    <row r="22" spans="1:21" s="62" customFormat="1">
      <c r="A22" s="52" t="s">
        <v>180</v>
      </c>
      <c r="B22" s="20"/>
      <c r="C22" s="32"/>
      <c r="D22" s="32"/>
      <c r="E22" s="120"/>
      <c r="F22" s="121"/>
      <c r="G22" s="121"/>
      <c r="H22" s="22"/>
      <c r="I22" s="22"/>
      <c r="J22" s="22"/>
      <c r="K22" s="22"/>
      <c r="L22" s="15"/>
      <c r="M22" s="15"/>
      <c r="N22" s="15"/>
      <c r="O22" s="15"/>
      <c r="P22" s="15"/>
      <c r="Q22" s="52"/>
      <c r="R22" s="52"/>
      <c r="S22" s="52"/>
      <c r="T22" s="52"/>
      <c r="U22" s="75"/>
    </row>
    <row r="23" spans="1:21" s="62" customFormat="1">
      <c r="A23" s="15" t="s">
        <v>183</v>
      </c>
      <c r="B23" s="20"/>
      <c r="C23" s="32"/>
      <c r="D23" s="32"/>
      <c r="E23" s="120"/>
      <c r="F23" s="121"/>
      <c r="G23" s="121"/>
      <c r="H23" s="22"/>
      <c r="I23" s="22"/>
      <c r="J23" s="22"/>
      <c r="K23" s="22"/>
      <c r="L23" s="15"/>
      <c r="M23" s="15"/>
      <c r="N23" s="15"/>
      <c r="O23" s="15"/>
      <c r="P23" s="15"/>
      <c r="Q23" s="15"/>
      <c r="R23" s="15"/>
      <c r="S23" s="15"/>
      <c r="T23" s="15"/>
      <c r="U23" s="75"/>
    </row>
    <row r="24" spans="1:21" s="62" customFormat="1">
      <c r="A24" s="113" t="s">
        <v>181</v>
      </c>
      <c r="B24" s="21"/>
      <c r="C24" s="31"/>
      <c r="D24" s="31"/>
      <c r="E24" s="117"/>
      <c r="F24" s="75"/>
      <c r="G24" s="75"/>
      <c r="H24" s="33"/>
      <c r="I24" s="33"/>
      <c r="J24" s="33"/>
      <c r="K24" s="33"/>
      <c r="L24" s="61"/>
      <c r="M24" s="61"/>
      <c r="N24" s="33"/>
      <c r="O24" s="33"/>
      <c r="P24" s="33"/>
      <c r="Q24" s="33"/>
      <c r="R24" s="33"/>
      <c r="S24" s="15"/>
      <c r="T24" s="15"/>
      <c r="U24" s="75"/>
    </row>
    <row r="25" spans="1:21" s="62" customFormat="1">
      <c r="A25" s="132" t="s">
        <v>265</v>
      </c>
      <c r="B25" s="21"/>
      <c r="C25" s="31"/>
      <c r="D25" s="31"/>
      <c r="E25" s="117"/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  <c r="S25" s="15"/>
      <c r="T25" s="15"/>
      <c r="U25" s="75"/>
    </row>
    <row r="26" spans="1:21" s="62" customFormat="1">
      <c r="A26" s="598" t="s">
        <v>331</v>
      </c>
      <c r="B26" s="598"/>
      <c r="C26" s="598"/>
      <c r="D26" s="598"/>
      <c r="E26" s="598"/>
      <c r="F26" s="598"/>
      <c r="G26" s="598"/>
      <c r="H26" s="598"/>
      <c r="I26" s="598"/>
      <c r="J26" s="598"/>
      <c r="K26" s="598"/>
      <c r="L26" s="598"/>
      <c r="M26" s="136"/>
      <c r="N26" s="136"/>
      <c r="O26" s="136"/>
      <c r="P26" s="136"/>
      <c r="Q26" s="136"/>
      <c r="R26" s="136"/>
      <c r="S26" s="136"/>
      <c r="T26" s="136"/>
      <c r="U26" s="136"/>
    </row>
    <row r="27" spans="1:21" s="62" customFormat="1">
      <c r="A27" s="599" t="s">
        <v>832</v>
      </c>
      <c r="B27" s="599"/>
      <c r="C27" s="599"/>
      <c r="D27" s="599"/>
      <c r="E27" s="599"/>
      <c r="F27" s="599"/>
      <c r="G27" s="599"/>
      <c r="H27" s="599"/>
      <c r="I27" s="599"/>
      <c r="J27" s="599"/>
      <c r="K27" s="599"/>
      <c r="L27" s="599"/>
      <c r="M27" s="135"/>
      <c r="N27" s="135"/>
      <c r="O27" s="135"/>
      <c r="P27" s="135"/>
      <c r="Q27" s="135"/>
      <c r="R27" s="135"/>
      <c r="S27" s="135"/>
      <c r="T27" s="135"/>
      <c r="U27" s="135"/>
    </row>
    <row r="28" spans="1:21" s="541" customFormat="1">
      <c r="A28" s="561"/>
      <c r="B28" s="561"/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44"/>
      <c r="N28" s="544"/>
      <c r="O28" s="544"/>
      <c r="P28" s="544"/>
      <c r="Q28" s="544"/>
      <c r="R28" s="544"/>
      <c r="S28" s="544"/>
      <c r="T28" s="544"/>
      <c r="U28" s="544"/>
    </row>
    <row r="29" spans="1:21" s="62" customFormat="1">
      <c r="A29" s="113" t="s">
        <v>65</v>
      </c>
      <c r="B29" s="21"/>
      <c r="C29" s="31"/>
      <c r="D29" s="31"/>
      <c r="E29" s="117"/>
      <c r="F29" s="75"/>
      <c r="G29" s="75" t="s">
        <v>66</v>
      </c>
      <c r="H29" s="33"/>
      <c r="I29" s="33"/>
      <c r="J29" s="33"/>
      <c r="K29" s="33"/>
      <c r="L29" s="61"/>
      <c r="M29" s="61"/>
      <c r="N29" s="114"/>
      <c r="O29" s="33"/>
      <c r="P29" s="33"/>
      <c r="Q29" s="33" t="s">
        <v>67</v>
      </c>
      <c r="R29" s="33"/>
      <c r="S29" s="15"/>
      <c r="T29" s="15"/>
      <c r="U29" s="75"/>
    </row>
    <row r="30" spans="1:21" s="62" customFormat="1" ht="15">
      <c r="A30" s="8"/>
      <c r="B30" s="6"/>
      <c r="C30" s="30"/>
      <c r="D30" s="30"/>
      <c r="E30" s="29"/>
      <c r="F30" s="9"/>
      <c r="G30" s="121"/>
      <c r="H30" s="10"/>
      <c r="I30" s="10"/>
      <c r="J30" s="10"/>
      <c r="K30" s="10"/>
      <c r="L30" s="60"/>
      <c r="M30" s="60"/>
      <c r="N30" s="10"/>
      <c r="O30" s="10"/>
      <c r="P30" s="10"/>
      <c r="Q30" s="10"/>
      <c r="R30" s="10"/>
      <c r="S30" s="5"/>
      <c r="T30" s="5"/>
      <c r="U30" s="9"/>
    </row>
    <row r="31" spans="1:21" s="62" customFormat="1">
      <c r="A31" s="15"/>
      <c r="B31" s="20"/>
      <c r="C31" s="32"/>
      <c r="D31" s="32"/>
      <c r="E31" s="120"/>
      <c r="F31" s="121"/>
      <c r="G31" s="121"/>
      <c r="H31" s="22"/>
      <c r="I31" s="22"/>
      <c r="J31" s="22"/>
      <c r="K31" s="22"/>
      <c r="L31" s="15"/>
      <c r="M31" s="15"/>
      <c r="N31" s="15"/>
      <c r="O31" s="15"/>
      <c r="P31" s="15"/>
      <c r="Q31" s="15"/>
      <c r="R31" s="15"/>
      <c r="S31" s="15"/>
      <c r="T31" s="15"/>
      <c r="U31" s="75"/>
    </row>
    <row r="32" spans="1:21" s="62" customFormat="1">
      <c r="A32" s="15"/>
      <c r="B32" s="20"/>
      <c r="C32" s="32"/>
      <c r="D32" s="32"/>
      <c r="E32" s="120"/>
      <c r="F32" s="121"/>
      <c r="G32" s="121"/>
      <c r="H32" s="22"/>
      <c r="I32" s="22"/>
      <c r="J32" s="22"/>
      <c r="K32" s="22"/>
      <c r="L32" s="15"/>
      <c r="M32" s="15"/>
      <c r="N32" s="15"/>
      <c r="O32" s="15"/>
      <c r="P32" s="15"/>
      <c r="Q32" s="15"/>
      <c r="R32" s="15"/>
      <c r="S32" s="15"/>
      <c r="T32" s="15"/>
      <c r="U32" s="75"/>
    </row>
    <row r="33" spans="1:21" s="62" customFormat="1">
      <c r="A33" s="15"/>
      <c r="B33" s="20"/>
      <c r="C33" s="32"/>
      <c r="D33" s="32"/>
      <c r="E33" s="120"/>
      <c r="F33" s="121"/>
      <c r="G33" s="121"/>
      <c r="H33" s="22"/>
      <c r="I33" s="22"/>
      <c r="J33" s="22"/>
      <c r="K33" s="22"/>
      <c r="L33" s="15"/>
      <c r="M33" s="15"/>
      <c r="N33" s="15"/>
      <c r="O33" s="15"/>
      <c r="P33" s="15"/>
      <c r="Q33" s="15"/>
      <c r="R33" s="15"/>
      <c r="S33" s="15"/>
      <c r="T33" s="15"/>
      <c r="U33" s="75"/>
    </row>
    <row r="34" spans="1:21" s="62" customFormat="1">
      <c r="A34" s="15"/>
      <c r="B34" s="20"/>
      <c r="C34" s="32"/>
      <c r="D34" s="32"/>
      <c r="E34" s="120"/>
      <c r="F34" s="121"/>
      <c r="G34" s="121"/>
      <c r="H34" s="22"/>
      <c r="I34" s="22"/>
      <c r="J34" s="22"/>
      <c r="K34" s="22"/>
      <c r="L34" s="15"/>
      <c r="M34" s="15"/>
      <c r="N34" s="15"/>
      <c r="O34" s="15"/>
      <c r="P34" s="15"/>
      <c r="Q34" s="15"/>
      <c r="R34" s="15"/>
      <c r="S34" s="15"/>
      <c r="T34" s="15"/>
      <c r="U34" s="75"/>
    </row>
    <row r="35" spans="1:21" s="62" customFormat="1">
      <c r="A35" s="15"/>
      <c r="B35" s="20"/>
      <c r="C35" s="32"/>
      <c r="D35" s="32"/>
      <c r="E35" s="120"/>
      <c r="F35" s="121"/>
      <c r="G35" s="121"/>
      <c r="H35" s="22"/>
      <c r="I35" s="22"/>
      <c r="J35" s="22"/>
      <c r="K35" s="22"/>
      <c r="L35" s="15"/>
      <c r="M35" s="15"/>
      <c r="N35" s="15"/>
      <c r="O35" s="15"/>
      <c r="P35" s="15"/>
      <c r="Q35" s="15"/>
      <c r="R35" s="15"/>
      <c r="S35" s="15"/>
      <c r="T35" s="15"/>
      <c r="U35" s="75"/>
    </row>
    <row r="36" spans="1:21" s="62" customFormat="1">
      <c r="A36" s="15"/>
      <c r="B36" s="20"/>
      <c r="C36" s="32"/>
      <c r="D36" s="32"/>
      <c r="E36" s="120"/>
      <c r="F36" s="121"/>
      <c r="G36" s="121"/>
      <c r="H36" s="22"/>
      <c r="I36" s="22"/>
      <c r="J36" s="22"/>
      <c r="K36" s="22"/>
      <c r="L36" s="15"/>
      <c r="M36" s="15"/>
      <c r="N36" s="15"/>
      <c r="O36" s="15"/>
      <c r="P36" s="15"/>
      <c r="Q36" s="15"/>
      <c r="R36" s="15"/>
      <c r="S36" s="15"/>
      <c r="T36" s="15"/>
      <c r="U36" s="75"/>
    </row>
    <row r="37" spans="1:21" s="62" customFormat="1">
      <c r="A37" s="15"/>
      <c r="B37" s="20"/>
      <c r="C37" s="32"/>
      <c r="D37" s="32"/>
      <c r="E37" s="120"/>
      <c r="F37" s="121"/>
      <c r="G37" s="121"/>
      <c r="H37" s="22"/>
      <c r="I37" s="22"/>
      <c r="J37" s="22"/>
      <c r="K37" s="22"/>
      <c r="L37" s="15"/>
      <c r="M37" s="15"/>
      <c r="N37" s="15"/>
      <c r="O37" s="15"/>
      <c r="P37" s="15"/>
      <c r="Q37" s="15"/>
      <c r="R37" s="15"/>
      <c r="S37" s="15"/>
      <c r="T37" s="15"/>
      <c r="U37" s="75"/>
    </row>
    <row r="38" spans="1:21" s="62" customFormat="1">
      <c r="A38" s="15"/>
      <c r="B38" s="20"/>
      <c r="C38" s="32"/>
      <c r="D38" s="32"/>
      <c r="E38" s="120"/>
      <c r="F38" s="121"/>
      <c r="G38" s="121"/>
      <c r="H38" s="22"/>
      <c r="I38" s="22"/>
      <c r="J38" s="22"/>
      <c r="K38" s="22"/>
      <c r="L38" s="15"/>
      <c r="M38" s="15"/>
      <c r="N38" s="15"/>
      <c r="O38" s="15"/>
      <c r="P38" s="15"/>
      <c r="Q38" s="15"/>
      <c r="R38" s="15"/>
      <c r="S38" s="15"/>
      <c r="T38" s="15"/>
      <c r="U38" s="75"/>
    </row>
    <row r="39" spans="1:21" s="62" customFormat="1">
      <c r="A39" s="15"/>
      <c r="B39" s="20"/>
      <c r="C39" s="32"/>
      <c r="D39" s="32"/>
      <c r="E39" s="120"/>
      <c r="F39" s="121"/>
      <c r="G39" s="121"/>
      <c r="H39" s="22"/>
      <c r="I39" s="22"/>
      <c r="J39" s="22"/>
      <c r="K39" s="22"/>
      <c r="L39" s="15"/>
      <c r="M39" s="15"/>
      <c r="N39" s="15"/>
      <c r="O39" s="15"/>
      <c r="P39" s="15"/>
      <c r="Q39" s="15"/>
      <c r="R39" s="15"/>
      <c r="S39" s="15"/>
      <c r="T39" s="15"/>
      <c r="U39" s="75"/>
    </row>
    <row r="40" spans="1:21" s="62" customFormat="1">
      <c r="A40" s="15"/>
      <c r="B40" s="20"/>
      <c r="C40" s="32"/>
      <c r="D40" s="32"/>
      <c r="E40" s="120"/>
      <c r="F40" s="121"/>
      <c r="G40" s="121"/>
      <c r="H40" s="22"/>
      <c r="I40" s="22"/>
      <c r="J40" s="22"/>
      <c r="K40" s="22"/>
      <c r="L40" s="15"/>
      <c r="M40" s="15"/>
      <c r="N40" s="15"/>
      <c r="O40" s="15"/>
      <c r="P40" s="15"/>
      <c r="Q40" s="15"/>
      <c r="R40" s="15"/>
      <c r="S40" s="15"/>
      <c r="T40" s="15"/>
      <c r="U40" s="75"/>
    </row>
    <row r="41" spans="1:21" s="62" customFormat="1">
      <c r="A41" s="15"/>
      <c r="B41" s="20"/>
      <c r="C41" s="32"/>
      <c r="D41" s="32"/>
      <c r="E41" s="120"/>
      <c r="F41" s="121"/>
      <c r="G41" s="121"/>
      <c r="H41" s="22"/>
      <c r="I41" s="22"/>
      <c r="J41" s="22"/>
      <c r="K41" s="22"/>
      <c r="L41" s="15"/>
      <c r="M41" s="15"/>
      <c r="N41" s="15"/>
      <c r="O41" s="15"/>
      <c r="P41" s="15"/>
      <c r="Q41" s="15"/>
      <c r="R41" s="15"/>
      <c r="S41" s="15"/>
      <c r="T41" s="15"/>
      <c r="U41" s="75"/>
    </row>
    <row r="42" spans="1:21" s="62" customFormat="1">
      <c r="A42" s="15"/>
      <c r="B42" s="20"/>
      <c r="C42" s="32"/>
      <c r="D42" s="32"/>
      <c r="E42" s="120"/>
      <c r="F42" s="121"/>
      <c r="G42" s="121"/>
      <c r="H42" s="22"/>
      <c r="I42" s="22"/>
      <c r="J42" s="22"/>
      <c r="K42" s="22"/>
      <c r="L42" s="15"/>
      <c r="M42" s="15"/>
      <c r="N42" s="15"/>
      <c r="O42" s="15"/>
      <c r="P42" s="15"/>
      <c r="Q42" s="15"/>
      <c r="R42" s="15"/>
      <c r="S42" s="15"/>
      <c r="T42" s="15"/>
      <c r="U42" s="75"/>
    </row>
    <row r="43" spans="1:21" s="62" customFormat="1">
      <c r="A43" s="15"/>
      <c r="B43" s="20"/>
      <c r="C43" s="32"/>
      <c r="D43" s="32"/>
      <c r="E43" s="120"/>
      <c r="F43" s="121"/>
      <c r="G43" s="121"/>
      <c r="H43" s="22"/>
      <c r="I43" s="22"/>
      <c r="J43" s="22"/>
      <c r="K43" s="22"/>
      <c r="L43" s="15"/>
      <c r="M43" s="15"/>
      <c r="N43" s="15"/>
      <c r="O43" s="15"/>
      <c r="P43" s="15"/>
      <c r="Q43" s="15"/>
      <c r="R43" s="15"/>
      <c r="S43" s="15"/>
      <c r="T43" s="15"/>
      <c r="U43" s="75"/>
    </row>
    <row r="44" spans="1:21" s="62" customFormat="1">
      <c r="A44" s="15"/>
      <c r="B44" s="20"/>
      <c r="C44" s="32"/>
      <c r="D44" s="32"/>
      <c r="E44" s="120"/>
      <c r="F44" s="121"/>
      <c r="G44" s="121"/>
      <c r="H44" s="22"/>
      <c r="I44" s="22"/>
      <c r="J44" s="22"/>
      <c r="K44" s="22"/>
      <c r="L44" s="15"/>
      <c r="M44" s="15"/>
      <c r="N44" s="15"/>
      <c r="O44" s="15"/>
      <c r="P44" s="15"/>
      <c r="Q44" s="15"/>
      <c r="R44" s="15"/>
      <c r="S44" s="15"/>
      <c r="T44" s="15"/>
      <c r="U44" s="75"/>
    </row>
    <row r="45" spans="1:21" s="62" customFormat="1">
      <c r="A45" s="15"/>
      <c r="B45" s="20"/>
      <c r="C45" s="32"/>
      <c r="D45" s="32"/>
      <c r="E45" s="120"/>
      <c r="F45" s="121"/>
      <c r="G45" s="121"/>
      <c r="H45" s="22"/>
      <c r="I45" s="22"/>
      <c r="J45" s="22"/>
      <c r="K45" s="22"/>
      <c r="L45" s="15"/>
      <c r="M45" s="15"/>
      <c r="N45" s="15"/>
      <c r="O45" s="15"/>
      <c r="P45" s="15"/>
      <c r="Q45" s="15"/>
      <c r="R45" s="15"/>
      <c r="S45" s="15"/>
      <c r="T45" s="15"/>
      <c r="U45" s="75"/>
    </row>
    <row r="46" spans="1:21" s="62" customFormat="1">
      <c r="A46" s="15"/>
      <c r="B46" s="20"/>
      <c r="C46" s="32"/>
      <c r="D46" s="32"/>
      <c r="E46" s="120"/>
      <c r="F46" s="121"/>
      <c r="G46" s="121"/>
      <c r="H46" s="22"/>
      <c r="I46" s="22"/>
      <c r="J46" s="22"/>
      <c r="K46" s="22"/>
      <c r="L46" s="15"/>
      <c r="M46" s="15"/>
      <c r="N46" s="15"/>
      <c r="O46" s="15"/>
      <c r="P46" s="15"/>
      <c r="Q46" s="15"/>
      <c r="R46" s="15"/>
      <c r="S46" s="15"/>
      <c r="T46" s="15"/>
      <c r="U46" s="75"/>
    </row>
    <row r="47" spans="1:21" s="62" customFormat="1">
      <c r="A47" s="15"/>
      <c r="B47" s="20"/>
      <c r="C47" s="32"/>
      <c r="D47" s="32"/>
      <c r="E47" s="120"/>
      <c r="F47" s="121"/>
      <c r="G47" s="121"/>
      <c r="H47" s="22"/>
      <c r="I47" s="22"/>
      <c r="J47" s="22"/>
      <c r="K47" s="22"/>
      <c r="L47" s="15"/>
      <c r="M47" s="15"/>
      <c r="N47" s="15"/>
      <c r="O47" s="15"/>
      <c r="P47" s="15"/>
      <c r="Q47" s="15"/>
      <c r="R47" s="15"/>
      <c r="S47" s="15"/>
      <c r="T47" s="15"/>
      <c r="U47" s="75"/>
    </row>
    <row r="48" spans="1:21" s="62" customFormat="1">
      <c r="A48" s="15"/>
      <c r="B48" s="20"/>
      <c r="C48" s="32"/>
      <c r="D48" s="32"/>
      <c r="E48" s="120"/>
      <c r="F48" s="121"/>
      <c r="G48" s="121"/>
      <c r="H48" s="22"/>
      <c r="I48" s="22"/>
      <c r="J48" s="22"/>
      <c r="K48" s="22"/>
      <c r="L48" s="15"/>
      <c r="M48" s="15"/>
      <c r="N48" s="15"/>
      <c r="O48" s="15"/>
      <c r="P48" s="15"/>
      <c r="Q48" s="15"/>
      <c r="R48" s="15"/>
      <c r="S48" s="15"/>
      <c r="T48" s="15"/>
      <c r="U48" s="75"/>
    </row>
    <row r="49" spans="1:21" s="62" customFormat="1">
      <c r="A49" s="15"/>
      <c r="B49" s="20"/>
      <c r="C49" s="32"/>
      <c r="D49" s="32"/>
      <c r="E49" s="120"/>
      <c r="F49" s="121"/>
      <c r="G49" s="121"/>
      <c r="H49" s="22"/>
      <c r="I49" s="22"/>
      <c r="J49" s="22"/>
      <c r="K49" s="22"/>
      <c r="L49" s="15"/>
      <c r="M49" s="15"/>
      <c r="N49" s="15"/>
      <c r="O49" s="15"/>
      <c r="P49" s="15"/>
      <c r="Q49" s="15"/>
      <c r="R49" s="15"/>
      <c r="S49" s="15"/>
      <c r="T49" s="15"/>
      <c r="U49" s="75"/>
    </row>
    <row r="50" spans="1:21" s="62" customFormat="1" ht="14.25" customHeight="1">
      <c r="A50" s="15"/>
      <c r="B50" s="20"/>
      <c r="C50" s="32"/>
      <c r="D50" s="32"/>
      <c r="E50" s="120"/>
      <c r="F50" s="121"/>
      <c r="G50" s="121"/>
      <c r="H50" s="22"/>
      <c r="I50" s="22"/>
      <c r="J50" s="22"/>
      <c r="K50" s="22"/>
      <c r="L50" s="15"/>
      <c r="M50" s="15"/>
      <c r="N50" s="15"/>
      <c r="O50" s="15"/>
      <c r="P50" s="15"/>
      <c r="Q50" s="15"/>
      <c r="R50" s="15"/>
      <c r="S50" s="15"/>
      <c r="T50" s="15"/>
      <c r="U50" s="75"/>
    </row>
    <row r="51" spans="1:21" s="62" customFormat="1">
      <c r="A51" s="15"/>
      <c r="B51" s="20"/>
      <c r="C51" s="32"/>
      <c r="D51" s="32"/>
      <c r="E51" s="120"/>
      <c r="F51" s="121"/>
      <c r="G51" s="121"/>
      <c r="H51" s="22"/>
      <c r="I51" s="22"/>
      <c r="J51" s="22"/>
      <c r="K51" s="22"/>
      <c r="L51" s="15"/>
      <c r="M51" s="15"/>
      <c r="N51" s="15"/>
      <c r="O51" s="15"/>
      <c r="P51" s="15"/>
      <c r="Q51" s="15"/>
      <c r="R51" s="15"/>
      <c r="S51" s="15"/>
      <c r="T51" s="15"/>
      <c r="U51" s="75"/>
    </row>
    <row r="52" spans="1:21" s="62" customFormat="1">
      <c r="A52" s="15"/>
      <c r="B52" s="20"/>
      <c r="C52" s="32"/>
      <c r="D52" s="32"/>
      <c r="E52" s="120"/>
      <c r="F52" s="121"/>
      <c r="G52" s="121"/>
      <c r="H52" s="22"/>
      <c r="I52" s="22"/>
      <c r="J52" s="22"/>
      <c r="K52" s="22"/>
      <c r="L52" s="15"/>
      <c r="M52" s="15"/>
      <c r="N52" s="15"/>
      <c r="O52" s="15"/>
      <c r="P52" s="15"/>
      <c r="Q52" s="15"/>
      <c r="R52" s="15"/>
      <c r="S52" s="15"/>
      <c r="T52" s="15"/>
      <c r="U52" s="75"/>
    </row>
    <row r="53" spans="1:21" s="62" customFormat="1">
      <c r="A53" s="15"/>
      <c r="B53" s="20"/>
      <c r="C53" s="32"/>
      <c r="D53" s="32"/>
      <c r="E53" s="120"/>
      <c r="F53" s="121"/>
      <c r="G53" s="121"/>
      <c r="H53" s="22"/>
      <c r="I53" s="22"/>
      <c r="J53" s="22"/>
      <c r="K53" s="22"/>
      <c r="L53" s="15"/>
      <c r="M53" s="15"/>
      <c r="N53" s="15"/>
      <c r="O53" s="15"/>
      <c r="P53" s="15"/>
      <c r="Q53" s="15"/>
      <c r="R53" s="15"/>
      <c r="S53" s="15"/>
      <c r="T53" s="15"/>
      <c r="U53" s="75"/>
    </row>
    <row r="54" spans="1:21" s="62" customFormat="1">
      <c r="A54" s="15"/>
      <c r="B54" s="20"/>
      <c r="C54" s="32"/>
      <c r="D54" s="32"/>
      <c r="E54" s="120"/>
      <c r="F54" s="121"/>
      <c r="G54" s="121"/>
      <c r="H54" s="22"/>
      <c r="I54" s="22"/>
      <c r="J54" s="22"/>
      <c r="K54" s="22"/>
      <c r="L54" s="15"/>
      <c r="M54" s="15"/>
      <c r="N54" s="15"/>
      <c r="O54" s="15"/>
      <c r="P54" s="15"/>
      <c r="Q54" s="15"/>
      <c r="R54" s="15"/>
      <c r="S54" s="15"/>
      <c r="T54" s="15"/>
      <c r="U54" s="75"/>
    </row>
    <row r="55" spans="1:21" s="62" customFormat="1">
      <c r="A55" s="15"/>
      <c r="B55" s="20"/>
      <c r="C55" s="32"/>
      <c r="D55" s="32"/>
      <c r="E55" s="120"/>
      <c r="F55" s="121"/>
      <c r="G55" s="121"/>
      <c r="H55" s="22"/>
      <c r="I55" s="22"/>
      <c r="J55" s="22"/>
      <c r="K55" s="22"/>
      <c r="L55" s="15"/>
      <c r="M55" s="15"/>
      <c r="N55" s="15"/>
      <c r="O55" s="15"/>
      <c r="P55" s="15"/>
      <c r="Q55" s="15"/>
      <c r="R55" s="15"/>
      <c r="S55" s="15"/>
      <c r="T55" s="15"/>
      <c r="U55" s="75"/>
    </row>
    <row r="56" spans="1:21" s="62" customFormat="1">
      <c r="A56" s="15"/>
      <c r="B56" s="20"/>
      <c r="C56" s="32"/>
      <c r="D56" s="32"/>
      <c r="E56" s="120"/>
      <c r="F56" s="121"/>
      <c r="G56" s="121"/>
      <c r="H56" s="22"/>
      <c r="I56" s="22"/>
      <c r="J56" s="22"/>
      <c r="K56" s="22"/>
      <c r="L56" s="15"/>
      <c r="M56" s="15"/>
      <c r="N56" s="15"/>
      <c r="O56" s="15"/>
      <c r="P56" s="15"/>
      <c r="Q56" s="15"/>
      <c r="R56" s="15"/>
      <c r="S56" s="15"/>
      <c r="T56" s="15"/>
      <c r="U56" s="75"/>
    </row>
    <row r="57" spans="1:21" s="62" customFormat="1">
      <c r="A57" s="15"/>
      <c r="B57" s="20"/>
      <c r="C57" s="32"/>
      <c r="D57" s="32"/>
      <c r="E57" s="120"/>
      <c r="F57" s="121"/>
      <c r="G57" s="121"/>
      <c r="H57" s="22"/>
      <c r="I57" s="22"/>
      <c r="J57" s="22"/>
      <c r="K57" s="22"/>
      <c r="L57" s="15"/>
      <c r="M57" s="15"/>
      <c r="N57" s="15"/>
      <c r="O57" s="15"/>
      <c r="P57" s="15"/>
      <c r="Q57" s="15"/>
      <c r="R57" s="15"/>
      <c r="S57" s="15"/>
      <c r="T57" s="15"/>
      <c r="U57" s="75"/>
    </row>
    <row r="58" spans="1:21" s="62" customFormat="1">
      <c r="A58" s="15"/>
      <c r="B58" s="20"/>
      <c r="C58" s="32"/>
      <c r="D58" s="32"/>
      <c r="E58" s="120"/>
      <c r="F58" s="121"/>
      <c r="G58" s="121"/>
      <c r="H58" s="22"/>
      <c r="I58" s="22"/>
      <c r="J58" s="22"/>
      <c r="K58" s="22"/>
      <c r="L58" s="15"/>
      <c r="M58" s="15"/>
      <c r="N58" s="15"/>
      <c r="O58" s="15"/>
      <c r="P58" s="15"/>
      <c r="Q58" s="15"/>
      <c r="R58" s="15"/>
      <c r="S58" s="15"/>
      <c r="T58" s="15"/>
      <c r="U58" s="75"/>
    </row>
    <row r="59" spans="1:21" s="62" customFormat="1">
      <c r="A59" s="15"/>
      <c r="B59" s="20"/>
      <c r="C59" s="32"/>
      <c r="D59" s="32"/>
      <c r="E59" s="120"/>
      <c r="F59" s="121"/>
      <c r="G59" s="121"/>
      <c r="H59" s="22"/>
      <c r="I59" s="22"/>
      <c r="J59" s="22"/>
      <c r="K59" s="22"/>
      <c r="L59" s="15"/>
      <c r="M59" s="15"/>
      <c r="N59" s="15"/>
      <c r="O59" s="15"/>
      <c r="P59" s="15"/>
      <c r="Q59" s="15"/>
      <c r="R59" s="15"/>
      <c r="S59" s="15"/>
      <c r="T59" s="15"/>
      <c r="U59" s="75"/>
    </row>
    <row r="60" spans="1:21" s="62" customFormat="1">
      <c r="A60" s="15"/>
      <c r="B60" s="20"/>
      <c r="C60" s="32"/>
      <c r="D60" s="32"/>
      <c r="E60" s="120"/>
      <c r="F60" s="121"/>
      <c r="G60" s="121"/>
      <c r="H60" s="22"/>
      <c r="I60" s="22"/>
      <c r="J60" s="22"/>
      <c r="K60" s="22"/>
      <c r="L60" s="15"/>
      <c r="M60" s="15"/>
      <c r="N60" s="15"/>
      <c r="O60" s="15"/>
      <c r="P60" s="15"/>
      <c r="Q60" s="15"/>
      <c r="R60" s="15"/>
      <c r="S60" s="15"/>
      <c r="T60" s="15"/>
      <c r="U60" s="75"/>
    </row>
    <row r="61" spans="1:21" s="62" customFormat="1">
      <c r="A61" s="15"/>
      <c r="B61" s="20"/>
      <c r="C61" s="32"/>
      <c r="D61" s="32"/>
      <c r="E61" s="120"/>
      <c r="F61" s="121"/>
      <c r="G61" s="121"/>
      <c r="H61" s="22"/>
      <c r="I61" s="22"/>
      <c r="J61" s="22"/>
      <c r="K61" s="22"/>
      <c r="L61" s="15"/>
      <c r="M61" s="15"/>
      <c r="N61" s="15"/>
      <c r="O61" s="15"/>
      <c r="P61" s="15"/>
      <c r="Q61" s="15"/>
      <c r="R61" s="15"/>
      <c r="S61" s="15"/>
      <c r="T61" s="15"/>
      <c r="U61" s="75"/>
    </row>
    <row r="62" spans="1:21" s="62" customFormat="1">
      <c r="A62" s="15"/>
      <c r="B62" s="20"/>
      <c r="C62" s="32"/>
      <c r="D62" s="32"/>
      <c r="E62" s="120"/>
      <c r="F62" s="121"/>
      <c r="G62" s="121"/>
      <c r="H62" s="22"/>
      <c r="I62" s="22"/>
      <c r="J62" s="22"/>
      <c r="K62" s="22"/>
      <c r="L62" s="15"/>
      <c r="M62" s="15"/>
      <c r="N62" s="15"/>
      <c r="O62" s="15"/>
      <c r="P62" s="15"/>
      <c r="Q62" s="15"/>
      <c r="R62" s="15"/>
      <c r="S62" s="15"/>
      <c r="T62" s="15"/>
      <c r="U62" s="75"/>
    </row>
    <row r="63" spans="1:21" s="62" customFormat="1">
      <c r="A63" s="15"/>
      <c r="B63" s="20"/>
      <c r="C63" s="32"/>
      <c r="D63" s="32"/>
      <c r="E63" s="120"/>
      <c r="F63" s="121"/>
      <c r="G63" s="121"/>
      <c r="H63" s="22"/>
      <c r="I63" s="22"/>
      <c r="J63" s="22"/>
      <c r="K63" s="22"/>
      <c r="L63" s="15"/>
      <c r="M63" s="15"/>
      <c r="N63" s="15"/>
      <c r="O63" s="15"/>
      <c r="P63" s="15"/>
      <c r="Q63" s="15"/>
      <c r="R63" s="15"/>
      <c r="S63" s="15"/>
      <c r="T63" s="15"/>
      <c r="U63" s="75"/>
    </row>
    <row r="64" spans="1:21" s="62" customFormat="1">
      <c r="A64" s="15"/>
      <c r="B64" s="20"/>
      <c r="C64" s="32"/>
      <c r="D64" s="32"/>
      <c r="E64" s="120"/>
      <c r="F64" s="121"/>
      <c r="G64" s="121"/>
      <c r="H64" s="22"/>
      <c r="I64" s="22"/>
      <c r="J64" s="22"/>
      <c r="K64" s="22"/>
      <c r="L64" s="15"/>
      <c r="M64" s="15"/>
      <c r="N64" s="15"/>
      <c r="O64" s="15"/>
      <c r="P64" s="15"/>
      <c r="Q64" s="15"/>
      <c r="R64" s="15"/>
      <c r="S64" s="15"/>
      <c r="T64" s="15"/>
      <c r="U64" s="75"/>
    </row>
    <row r="65" spans="1:21" s="62" customFormat="1">
      <c r="A65" s="15"/>
      <c r="B65" s="20"/>
      <c r="C65" s="32"/>
      <c r="D65" s="32"/>
      <c r="E65" s="120"/>
      <c r="F65" s="121"/>
      <c r="G65" s="121"/>
      <c r="H65" s="22"/>
      <c r="I65" s="22"/>
      <c r="J65" s="22"/>
      <c r="K65" s="22"/>
      <c r="L65" s="15"/>
      <c r="M65" s="15"/>
      <c r="N65" s="15"/>
      <c r="O65" s="15"/>
      <c r="P65" s="15"/>
      <c r="Q65" s="15"/>
      <c r="R65" s="15"/>
      <c r="S65" s="15"/>
      <c r="T65" s="15"/>
      <c r="U65" s="75"/>
    </row>
    <row r="66" spans="1:21" s="62" customFormat="1">
      <c r="A66" s="15"/>
      <c r="B66" s="20"/>
      <c r="C66" s="32"/>
      <c r="D66" s="32"/>
      <c r="E66" s="120"/>
      <c r="F66" s="121"/>
      <c r="G66" s="121"/>
      <c r="H66" s="22"/>
      <c r="I66" s="22"/>
      <c r="J66" s="22"/>
      <c r="K66" s="22"/>
      <c r="L66" s="15"/>
      <c r="M66" s="15"/>
      <c r="N66" s="15"/>
      <c r="O66" s="15"/>
      <c r="P66" s="15"/>
      <c r="Q66" s="15"/>
      <c r="R66" s="15"/>
      <c r="S66" s="15"/>
      <c r="T66" s="15"/>
      <c r="U66" s="75"/>
    </row>
    <row r="67" spans="1:21" s="62" customFormat="1">
      <c r="A67" s="15"/>
      <c r="B67" s="20"/>
      <c r="C67" s="32"/>
      <c r="D67" s="32"/>
      <c r="E67" s="120"/>
      <c r="F67" s="121"/>
      <c r="G67" s="121"/>
      <c r="H67" s="22"/>
      <c r="I67" s="22"/>
      <c r="J67" s="22"/>
      <c r="K67" s="22"/>
      <c r="L67" s="15"/>
      <c r="M67" s="15"/>
      <c r="N67" s="15"/>
      <c r="O67" s="15"/>
      <c r="P67" s="15"/>
      <c r="Q67" s="15"/>
      <c r="R67" s="15"/>
      <c r="S67" s="15"/>
      <c r="T67" s="15"/>
      <c r="U67" s="75"/>
    </row>
    <row r="68" spans="1:21" s="62" customFormat="1">
      <c r="A68" s="15"/>
      <c r="B68" s="20"/>
      <c r="C68" s="32"/>
      <c r="D68" s="32"/>
      <c r="E68" s="120"/>
      <c r="F68" s="121"/>
      <c r="G68" s="121"/>
      <c r="H68" s="22"/>
      <c r="I68" s="22"/>
      <c r="J68" s="22"/>
      <c r="K68" s="22"/>
      <c r="L68" s="15"/>
      <c r="M68" s="15"/>
      <c r="N68" s="15"/>
      <c r="O68" s="15"/>
      <c r="P68" s="15"/>
      <c r="Q68" s="15"/>
      <c r="R68" s="15"/>
      <c r="S68" s="15"/>
      <c r="T68" s="15"/>
      <c r="U68" s="75"/>
    </row>
    <row r="69" spans="1:21" s="62" customFormat="1">
      <c r="A69" s="15"/>
      <c r="B69" s="20"/>
      <c r="C69" s="32"/>
      <c r="D69" s="32"/>
      <c r="E69" s="120"/>
      <c r="F69" s="121"/>
      <c r="G69" s="121"/>
      <c r="H69" s="22"/>
      <c r="I69" s="22"/>
      <c r="J69" s="22"/>
      <c r="K69" s="22"/>
      <c r="L69" s="15"/>
      <c r="M69" s="15"/>
      <c r="N69" s="15"/>
      <c r="O69" s="15"/>
      <c r="P69" s="15"/>
      <c r="Q69" s="15"/>
      <c r="R69" s="15"/>
      <c r="S69" s="15"/>
      <c r="T69" s="15"/>
      <c r="U69" s="75"/>
    </row>
    <row r="70" spans="1:21" s="62" customFormat="1">
      <c r="A70" s="15"/>
      <c r="B70" s="20"/>
      <c r="C70" s="32"/>
      <c r="D70" s="32"/>
      <c r="E70" s="120"/>
      <c r="F70" s="121"/>
      <c r="G70" s="121"/>
      <c r="H70" s="22"/>
      <c r="I70" s="22"/>
      <c r="J70" s="22"/>
      <c r="K70" s="22"/>
      <c r="L70" s="15"/>
      <c r="M70" s="15"/>
      <c r="N70" s="15"/>
      <c r="O70" s="15"/>
      <c r="P70" s="15"/>
      <c r="Q70" s="15"/>
      <c r="R70" s="15"/>
      <c r="S70" s="15"/>
      <c r="T70" s="15"/>
      <c r="U70" s="75"/>
    </row>
    <row r="71" spans="1:21" s="62" customFormat="1">
      <c r="A71" s="15"/>
      <c r="B71" s="20"/>
      <c r="C71" s="32"/>
      <c r="D71" s="32"/>
      <c r="E71" s="120"/>
      <c r="F71" s="121"/>
      <c r="G71" s="121"/>
      <c r="H71" s="22"/>
      <c r="I71" s="22"/>
      <c r="J71" s="22"/>
      <c r="K71" s="22"/>
      <c r="L71" s="15"/>
      <c r="M71" s="15"/>
      <c r="N71" s="15"/>
      <c r="O71" s="15"/>
      <c r="P71" s="15"/>
      <c r="Q71" s="15"/>
      <c r="R71" s="15"/>
      <c r="S71" s="15"/>
      <c r="T71" s="15"/>
      <c r="U71" s="75"/>
    </row>
    <row r="72" spans="1:21" s="62" customFormat="1">
      <c r="A72" s="15"/>
      <c r="B72" s="20"/>
      <c r="C72" s="32"/>
      <c r="D72" s="32"/>
      <c r="E72" s="120"/>
      <c r="F72" s="121"/>
      <c r="G72" s="121"/>
      <c r="H72" s="22"/>
      <c r="I72" s="22"/>
      <c r="J72" s="22"/>
      <c r="K72" s="22"/>
      <c r="L72" s="15"/>
      <c r="M72" s="15"/>
      <c r="N72" s="15"/>
      <c r="O72" s="15"/>
      <c r="P72" s="15"/>
      <c r="Q72" s="15"/>
      <c r="R72" s="15"/>
      <c r="S72" s="15"/>
      <c r="T72" s="15"/>
      <c r="U72" s="75"/>
    </row>
    <row r="73" spans="1:21" s="62" customFormat="1">
      <c r="A73" s="15"/>
      <c r="B73" s="20"/>
      <c r="C73" s="32"/>
      <c r="D73" s="32"/>
      <c r="E73" s="120"/>
      <c r="F73" s="121"/>
      <c r="G73" s="121"/>
      <c r="H73" s="22"/>
      <c r="I73" s="22"/>
      <c r="J73" s="22"/>
      <c r="K73" s="22"/>
      <c r="L73" s="15"/>
      <c r="M73" s="15"/>
      <c r="N73" s="15"/>
      <c r="O73" s="15"/>
      <c r="P73" s="15"/>
      <c r="Q73" s="15"/>
      <c r="R73" s="15"/>
      <c r="S73" s="15"/>
      <c r="T73" s="15"/>
      <c r="U73" s="75"/>
    </row>
    <row r="74" spans="1:21" s="62" customFormat="1">
      <c r="A74" s="15"/>
      <c r="B74" s="20"/>
      <c r="C74" s="32"/>
      <c r="D74" s="32"/>
      <c r="E74" s="120"/>
      <c r="F74" s="121"/>
      <c r="G74" s="121"/>
      <c r="H74" s="22"/>
      <c r="I74" s="22"/>
      <c r="J74" s="22"/>
      <c r="K74" s="22"/>
      <c r="L74" s="15"/>
      <c r="M74" s="15"/>
      <c r="N74" s="15"/>
      <c r="O74" s="15"/>
      <c r="P74" s="15"/>
      <c r="Q74" s="15"/>
      <c r="R74" s="15"/>
      <c r="S74" s="15"/>
      <c r="T74" s="15"/>
      <c r="U74" s="75"/>
    </row>
    <row r="75" spans="1:21" s="62" customFormat="1">
      <c r="A75" s="15"/>
      <c r="B75" s="20"/>
      <c r="C75" s="32"/>
      <c r="D75" s="32"/>
      <c r="E75" s="120"/>
      <c r="F75" s="121"/>
      <c r="G75" s="121"/>
      <c r="H75" s="22"/>
      <c r="I75" s="22"/>
      <c r="J75" s="22"/>
      <c r="K75" s="22"/>
      <c r="L75" s="15"/>
      <c r="M75" s="15"/>
      <c r="N75" s="15"/>
      <c r="O75" s="15"/>
      <c r="P75" s="15"/>
      <c r="Q75" s="15"/>
      <c r="R75" s="15"/>
      <c r="S75" s="15"/>
      <c r="T75" s="15"/>
      <c r="U75" s="75"/>
    </row>
    <row r="76" spans="1:21" s="62" customFormat="1">
      <c r="A76" s="15"/>
      <c r="B76" s="20"/>
      <c r="C76" s="32"/>
      <c r="D76" s="32"/>
      <c r="E76" s="120"/>
      <c r="F76" s="121"/>
      <c r="G76" s="121"/>
      <c r="H76" s="22"/>
      <c r="I76" s="22"/>
      <c r="J76" s="22"/>
      <c r="K76" s="22"/>
      <c r="L76" s="15"/>
      <c r="M76" s="15"/>
      <c r="N76" s="15"/>
      <c r="O76" s="15"/>
      <c r="P76" s="15"/>
      <c r="Q76" s="15"/>
      <c r="R76" s="15"/>
      <c r="S76" s="15"/>
      <c r="T76" s="15"/>
      <c r="U76" s="75"/>
    </row>
    <row r="77" spans="1:21" ht="27" customHeight="1">
      <c r="B77" s="20"/>
      <c r="C77" s="32"/>
      <c r="D77" s="32"/>
      <c r="E77" s="120"/>
    </row>
    <row r="78" spans="1:21">
      <c r="B78" s="20"/>
      <c r="C78" s="32"/>
      <c r="D78" s="32"/>
      <c r="E78" s="120"/>
    </row>
    <row r="79" spans="1:21">
      <c r="B79" s="20"/>
      <c r="C79" s="32"/>
      <c r="D79" s="32"/>
      <c r="E79" s="120"/>
    </row>
    <row r="80" spans="1:21">
      <c r="B80" s="20"/>
      <c r="C80" s="32"/>
      <c r="D80" s="32"/>
      <c r="E80" s="120"/>
    </row>
    <row r="81" spans="2:22">
      <c r="B81" s="20"/>
      <c r="C81" s="32"/>
      <c r="D81" s="32"/>
      <c r="E81" s="120"/>
    </row>
    <row r="82" spans="2:22">
      <c r="B82" s="20"/>
      <c r="C82" s="32"/>
      <c r="D82" s="32"/>
      <c r="E82" s="120"/>
      <c r="V82" s="130"/>
    </row>
    <row r="83" spans="2:22">
      <c r="B83" s="20"/>
      <c r="C83" s="32"/>
      <c r="D83" s="32"/>
      <c r="E83" s="120"/>
    </row>
    <row r="84" spans="2:22" ht="12.75" customHeight="1">
      <c r="B84" s="20"/>
      <c r="C84" s="32"/>
      <c r="D84" s="32"/>
      <c r="E84" s="120"/>
      <c r="V84" s="136"/>
    </row>
    <row r="85" spans="2:22">
      <c r="B85" s="20"/>
      <c r="C85" s="32"/>
      <c r="D85" s="32"/>
      <c r="E85" s="120"/>
      <c r="V85" s="135"/>
    </row>
    <row r="86" spans="2:22">
      <c r="B86" s="20"/>
      <c r="C86" s="32"/>
      <c r="D86" s="32"/>
      <c r="E86" s="120"/>
    </row>
    <row r="87" spans="2:22">
      <c r="B87" s="20"/>
      <c r="C87" s="32"/>
      <c r="D87" s="32"/>
      <c r="E87" s="120"/>
    </row>
    <row r="88" spans="2:22">
      <c r="B88" s="20"/>
      <c r="C88" s="32"/>
      <c r="D88" s="32"/>
      <c r="E88" s="120"/>
    </row>
    <row r="89" spans="2:22">
      <c r="B89" s="20"/>
      <c r="C89" s="32"/>
      <c r="D89" s="32"/>
      <c r="E89" s="120"/>
    </row>
    <row r="90" spans="2:22">
      <c r="B90" s="20"/>
      <c r="C90" s="32"/>
      <c r="D90" s="32"/>
      <c r="E90" s="120"/>
    </row>
    <row r="91" spans="2:22">
      <c r="B91" s="20"/>
      <c r="C91" s="32"/>
      <c r="D91" s="32"/>
      <c r="E91" s="120"/>
    </row>
    <row r="92" spans="2:22">
      <c r="B92" s="20"/>
      <c r="C92" s="32"/>
      <c r="D92" s="32"/>
      <c r="E92" s="120"/>
    </row>
    <row r="93" spans="2:22">
      <c r="B93" s="20"/>
      <c r="C93" s="32"/>
      <c r="D93" s="32"/>
      <c r="E93" s="120"/>
    </row>
    <row r="94" spans="2:22">
      <c r="B94" s="20"/>
      <c r="C94" s="32"/>
      <c r="D94" s="32"/>
      <c r="E94" s="120"/>
    </row>
    <row r="95" spans="2:22">
      <c r="B95" s="20"/>
      <c r="C95" s="32"/>
      <c r="D95" s="32"/>
      <c r="E95" s="120"/>
    </row>
    <row r="96" spans="2:22">
      <c r="B96" s="20"/>
      <c r="C96" s="32"/>
      <c r="D96" s="32"/>
      <c r="E96" s="120"/>
    </row>
    <row r="97" spans="1:22">
      <c r="B97" s="20"/>
      <c r="C97" s="32"/>
      <c r="D97" s="32"/>
      <c r="E97" s="120"/>
    </row>
    <row r="98" spans="1:22">
      <c r="B98" s="20"/>
      <c r="C98" s="32"/>
      <c r="D98" s="32"/>
      <c r="E98" s="120"/>
    </row>
    <row r="99" spans="1:22">
      <c r="B99" s="20"/>
      <c r="C99" s="32"/>
      <c r="D99" s="32"/>
      <c r="E99" s="120"/>
    </row>
    <row r="100" spans="1:22">
      <c r="B100" s="20"/>
      <c r="C100" s="32"/>
      <c r="D100" s="32"/>
      <c r="E100" s="120"/>
    </row>
    <row r="101" spans="1:22">
      <c r="B101" s="20"/>
      <c r="C101" s="32"/>
      <c r="D101" s="32"/>
      <c r="E101" s="120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1"/>
      <c r="C254" s="31"/>
      <c r="D254" s="31"/>
      <c r="E254" s="117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1"/>
      <c r="C255" s="31"/>
      <c r="D255" s="31"/>
      <c r="E255" s="117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1"/>
      <c r="C256" s="31"/>
      <c r="D256" s="31"/>
      <c r="E256" s="117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1"/>
      <c r="C257" s="31"/>
      <c r="D257" s="31"/>
      <c r="E257" s="117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1"/>
      <c r="C258" s="31"/>
      <c r="D258" s="31"/>
      <c r="E258" s="117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1"/>
      <c r="C259" s="31"/>
      <c r="D259" s="31"/>
      <c r="E259" s="117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1"/>
      <c r="C260" s="31"/>
      <c r="D260" s="31"/>
      <c r="E260" s="117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1"/>
      <c r="C261" s="31"/>
      <c r="D261" s="31"/>
      <c r="E261" s="117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1"/>
      <c r="C262" s="31"/>
      <c r="D262" s="31"/>
      <c r="E262" s="117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1"/>
      <c r="C263" s="31"/>
      <c r="D263" s="31"/>
      <c r="E263" s="117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1"/>
      <c r="C264" s="31"/>
      <c r="D264" s="31"/>
      <c r="E264" s="117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1"/>
      <c r="C265" s="31"/>
      <c r="D265" s="31"/>
      <c r="E265" s="117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1"/>
      <c r="C266" s="31"/>
      <c r="D266" s="31"/>
      <c r="E266" s="117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1"/>
      <c r="C267" s="31"/>
      <c r="D267" s="31"/>
      <c r="E267" s="117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1"/>
      <c r="C268" s="31"/>
      <c r="D268" s="31"/>
      <c r="E268" s="117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1"/>
      <c r="C269" s="31"/>
      <c r="D269" s="31"/>
      <c r="E269" s="117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1"/>
      <c r="C270" s="31"/>
      <c r="D270" s="31"/>
      <c r="E270" s="117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1"/>
      <c r="C271" s="31"/>
      <c r="D271" s="31"/>
      <c r="E271" s="117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1"/>
      <c r="C272" s="31"/>
      <c r="D272" s="31"/>
      <c r="E272" s="117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1"/>
      <c r="C273" s="31"/>
      <c r="D273" s="31"/>
      <c r="E273" s="117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1"/>
      <c r="C274" s="31"/>
      <c r="D274" s="31"/>
      <c r="E274" s="117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1"/>
      <c r="C275" s="31"/>
      <c r="D275" s="31"/>
      <c r="E275" s="117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1"/>
      <c r="C276" s="31"/>
      <c r="D276" s="31"/>
      <c r="E276" s="117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1"/>
      <c r="C277" s="31"/>
      <c r="D277" s="31"/>
      <c r="E277" s="117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1"/>
      <c r="C278" s="31"/>
      <c r="D278" s="31"/>
      <c r="E278" s="117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1"/>
      <c r="C279" s="31"/>
      <c r="D279" s="31"/>
      <c r="E279" s="117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1"/>
      <c r="C280" s="31"/>
      <c r="D280" s="31"/>
      <c r="E280" s="117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1"/>
      <c r="C281" s="31"/>
      <c r="D281" s="31"/>
      <c r="E281" s="117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1"/>
      <c r="C282" s="31"/>
      <c r="D282" s="31"/>
      <c r="E282" s="117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1"/>
      <c r="C283" s="31"/>
      <c r="D283" s="31"/>
      <c r="E283" s="117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1"/>
      <c r="C284" s="31"/>
      <c r="D284" s="31"/>
      <c r="E284" s="117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1"/>
      <c r="C285" s="31"/>
      <c r="D285" s="31"/>
      <c r="E285" s="117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1"/>
      <c r="C286" s="31"/>
      <c r="D286" s="31"/>
      <c r="E286" s="117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1"/>
      <c r="C287" s="31"/>
      <c r="D287" s="31"/>
      <c r="E287" s="117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1"/>
      <c r="C288" s="31"/>
      <c r="D288" s="31"/>
      <c r="E288" s="117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1"/>
      <c r="C289" s="31"/>
      <c r="D289" s="31"/>
      <c r="E289" s="117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1"/>
      <c r="C290" s="31"/>
      <c r="D290" s="31"/>
      <c r="E290" s="117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1"/>
      <c r="C291" s="31"/>
      <c r="D291" s="31"/>
      <c r="E291" s="117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1"/>
      <c r="C292" s="31"/>
      <c r="D292" s="31"/>
      <c r="E292" s="117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1"/>
      <c r="C293" s="31"/>
      <c r="D293" s="31"/>
      <c r="E293" s="117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1"/>
      <c r="C294" s="31"/>
      <c r="D294" s="31"/>
      <c r="E294" s="117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1"/>
      <c r="C295" s="31"/>
      <c r="D295" s="31"/>
      <c r="E295" s="117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1"/>
      <c r="C296" s="31"/>
      <c r="D296" s="31"/>
      <c r="E296" s="117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1"/>
      <c r="C297" s="31"/>
      <c r="D297" s="31"/>
      <c r="E297" s="117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1"/>
      <c r="C298" s="31"/>
      <c r="D298" s="31"/>
      <c r="E298" s="117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1"/>
      <c r="C299" s="31"/>
      <c r="D299" s="31"/>
      <c r="E299" s="117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1"/>
      <c r="C300" s="31"/>
      <c r="D300" s="31"/>
      <c r="E300" s="117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1"/>
      <c r="C301" s="31"/>
      <c r="D301" s="31"/>
      <c r="E301" s="117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1"/>
      <c r="C302" s="31"/>
      <c r="D302" s="31"/>
      <c r="E302" s="117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1"/>
      <c r="C303" s="31"/>
      <c r="D303" s="31"/>
      <c r="E303" s="117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1"/>
      <c r="C304" s="31"/>
      <c r="D304" s="31"/>
      <c r="E304" s="117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1"/>
      <c r="C305" s="31"/>
      <c r="D305" s="31"/>
      <c r="E305" s="117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1"/>
      <c r="C306" s="31"/>
      <c r="D306" s="31"/>
      <c r="E306" s="117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1"/>
      <c r="C307" s="31"/>
      <c r="D307" s="31"/>
      <c r="E307" s="117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1"/>
      <c r="C308" s="31"/>
      <c r="D308" s="31"/>
      <c r="E308" s="117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1"/>
      <c r="C309" s="31"/>
      <c r="D309" s="31"/>
      <c r="E309" s="117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1"/>
      <c r="C310" s="31"/>
      <c r="D310" s="31"/>
      <c r="E310" s="117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</sheetData>
  <sheetProtection insertRows="0" deleteRows="0"/>
  <protectedRanges>
    <protectedRange sqref="U29:U1048576 J29:P1048576 J1:P25 U1:U25" name="Obseg1"/>
    <protectedRange sqref="J26:P26 U26:U28 M27:P28" name="Obseg1_2"/>
    <protectedRange sqref="J27:L28" name="Obseg1_1"/>
  </protectedRanges>
  <mergeCells count="9">
    <mergeCell ref="A27:L27"/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346"/>
  <sheetViews>
    <sheetView topLeftCell="A22" zoomScaleNormal="100" zoomScaleSheetLayoutView="100" workbookViewId="0">
      <selection activeCell="F114" sqref="F11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pred_rekapitulacija'!B20</f>
        <v>KRUH IN PEKOVSKI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399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1">
      <c r="A16" s="90" t="s">
        <v>1</v>
      </c>
      <c r="B16" s="171" t="s">
        <v>678</v>
      </c>
      <c r="C16" s="88" t="s">
        <v>162</v>
      </c>
      <c r="D16" s="88" t="s">
        <v>0</v>
      </c>
      <c r="E16" s="118"/>
      <c r="F16" s="91">
        <v>350</v>
      </c>
      <c r="G16" s="123" t="s">
        <v>0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91" t="str">
        <f>IF(Sklop7[[#This Row],[ZAHTEVANA SHEMA KAKOVOSTI]]&lt;&gt;"",Sklop7[[#This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415"/>
    </row>
    <row r="17" spans="1:21" s="62" customFormat="1" ht="12">
      <c r="A17" s="377" t="s">
        <v>3</v>
      </c>
      <c r="B17" s="172" t="s">
        <v>679</v>
      </c>
      <c r="C17" s="342" t="s">
        <v>162</v>
      </c>
      <c r="D17" s="88" t="s">
        <v>0</v>
      </c>
      <c r="E17" s="118"/>
      <c r="F17" s="96">
        <v>200</v>
      </c>
      <c r="G17" s="123" t="s">
        <v>0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91" t="str">
        <f>IF(Sklop7[[#This Row],[ZAHTEVANA SHEMA KAKOVOSTI]]&lt;&gt;"",Sklop7[[#This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415"/>
    </row>
    <row r="18" spans="1:21" s="62" customFormat="1" ht="12">
      <c r="A18" s="543" t="s">
        <v>4</v>
      </c>
      <c r="B18" s="172" t="s">
        <v>680</v>
      </c>
      <c r="C18" s="342" t="s">
        <v>162</v>
      </c>
      <c r="D18" s="88" t="s">
        <v>0</v>
      </c>
      <c r="E18" s="118"/>
      <c r="F18" s="96">
        <v>1000</v>
      </c>
      <c r="G18" s="123" t="s">
        <v>0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91" t="str">
        <f>IF(Sklop7[[#This Row],[ZAHTEVANA SHEMA KAKOVOSTI]]&lt;&gt;"",Sklop7[[#This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415"/>
    </row>
    <row r="19" spans="1:21" s="62" customFormat="1" ht="12">
      <c r="A19" s="543" t="s">
        <v>5</v>
      </c>
      <c r="B19" s="172" t="s">
        <v>681</v>
      </c>
      <c r="C19" s="342" t="s">
        <v>162</v>
      </c>
      <c r="D19" s="88" t="s">
        <v>0</v>
      </c>
      <c r="E19" s="118"/>
      <c r="F19" s="96">
        <v>1000</v>
      </c>
      <c r="G19" s="123" t="s">
        <v>0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9" s="91" t="str">
        <f>IF(Sklop7[[#This Row],[ZAHTEVANA SHEMA KAKOVOSTI]]&lt;&gt;"",Sklop7[[#This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415"/>
    </row>
    <row r="20" spans="1:21" s="62" customFormat="1" ht="12">
      <c r="A20" s="543" t="s">
        <v>6</v>
      </c>
      <c r="B20" s="172" t="s">
        <v>682</v>
      </c>
      <c r="C20" s="342" t="s">
        <v>162</v>
      </c>
      <c r="D20" s="88" t="s">
        <v>0</v>
      </c>
      <c r="E20" s="118"/>
      <c r="F20" s="96">
        <v>1200</v>
      </c>
      <c r="G20" s="123" t="s">
        <v>0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20" s="91" t="str">
        <f>IF(Sklop7[[#This Row],[ZAHTEVANA SHEMA KAKOVOSTI]]&lt;&gt;"",Sklop7[[#This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415"/>
    </row>
    <row r="21" spans="1:21" s="62" customFormat="1" ht="21">
      <c r="A21" s="543" t="s">
        <v>7</v>
      </c>
      <c r="B21" s="172" t="s">
        <v>683</v>
      </c>
      <c r="C21" s="342" t="s">
        <v>162</v>
      </c>
      <c r="D21" s="88" t="s">
        <v>0</v>
      </c>
      <c r="E21" s="118"/>
      <c r="F21" s="96">
        <v>700</v>
      </c>
      <c r="G21" s="123" t="s">
        <v>0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1" s="91" t="str">
        <f>IF(Sklop7[[#This Row],[ZAHTEVANA SHEMA KAKOVOSTI]]&lt;&gt;"",Sklop7[[#This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415"/>
    </row>
    <row r="22" spans="1:21" s="62" customFormat="1" ht="21">
      <c r="A22" s="543" t="s">
        <v>8</v>
      </c>
      <c r="B22" s="172" t="s">
        <v>684</v>
      </c>
      <c r="C22" s="342" t="s">
        <v>162</v>
      </c>
      <c r="D22" s="88" t="s">
        <v>0</v>
      </c>
      <c r="E22" s="118"/>
      <c r="F22" s="96">
        <v>250</v>
      </c>
      <c r="G22" s="123" t="s">
        <v>0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2" s="91" t="str">
        <f>IF(Sklop7[[#This Row],[ZAHTEVANA SHEMA KAKOVOSTI]]&lt;&gt;"",Sklop7[[#This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415"/>
    </row>
    <row r="23" spans="1:21" s="62" customFormat="1" ht="21">
      <c r="A23" s="543" t="s">
        <v>9</v>
      </c>
      <c r="B23" s="397" t="s">
        <v>685</v>
      </c>
      <c r="C23" s="375" t="s">
        <v>162</v>
      </c>
      <c r="D23" s="375" t="s">
        <v>0</v>
      </c>
      <c r="E23" s="378"/>
      <c r="F23" s="355">
        <v>300</v>
      </c>
      <c r="G23" s="123" t="s">
        <v>0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91" t="str">
        <f>IF(Sklop7[[#This Row],[ZAHTEVANA SHEMA KAKOVOSTI]]&lt;&gt;"",Sklop7[[#This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415"/>
    </row>
    <row r="24" spans="1:21" s="62" customFormat="1" ht="21">
      <c r="A24" s="543" t="s">
        <v>10</v>
      </c>
      <c r="B24" s="397" t="s">
        <v>686</v>
      </c>
      <c r="C24" s="375" t="s">
        <v>162</v>
      </c>
      <c r="D24" s="375" t="s">
        <v>0</v>
      </c>
      <c r="E24" s="378"/>
      <c r="F24" s="355">
        <v>300</v>
      </c>
      <c r="G24" s="123" t="s">
        <v>0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91" t="str">
        <f>IF(Sklop7[[#This Row],[ZAHTEVANA SHEMA KAKOVOSTI]]&lt;&gt;"",Sklop7[[#This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415"/>
    </row>
    <row r="25" spans="1:21" s="62" customFormat="1" ht="12">
      <c r="A25" s="543" t="s">
        <v>11</v>
      </c>
      <c r="B25" s="397" t="s">
        <v>687</v>
      </c>
      <c r="C25" s="375" t="s">
        <v>162</v>
      </c>
      <c r="D25" s="375" t="s">
        <v>0</v>
      </c>
      <c r="E25" s="378"/>
      <c r="F25" s="355">
        <v>1000</v>
      </c>
      <c r="G25" s="123" t="s">
        <v>0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5" s="91" t="str">
        <f>IF(Sklop7[[#This Row],[ZAHTEVANA SHEMA KAKOVOSTI]]&lt;&gt;"",Sklop7[[#This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415"/>
    </row>
    <row r="26" spans="1:21" s="62" customFormat="1" ht="12">
      <c r="A26" s="543" t="s">
        <v>12</v>
      </c>
      <c r="B26" s="397" t="s">
        <v>688</v>
      </c>
      <c r="C26" s="375" t="s">
        <v>162</v>
      </c>
      <c r="D26" s="375" t="s">
        <v>0</v>
      </c>
      <c r="E26" s="378"/>
      <c r="F26" s="355">
        <v>1000</v>
      </c>
      <c r="G26" s="123" t="s">
        <v>0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6" s="91" t="str">
        <f>IF(Sklop7[[#This Row],[ZAHTEVANA SHEMA KAKOVOSTI]]&lt;&gt;"",Sklop7[[#This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415"/>
    </row>
    <row r="27" spans="1:21" s="62" customFormat="1" ht="12">
      <c r="A27" s="543" t="s">
        <v>13</v>
      </c>
      <c r="B27" s="397" t="s">
        <v>689</v>
      </c>
      <c r="C27" s="375" t="s">
        <v>162</v>
      </c>
      <c r="D27" s="375" t="s">
        <v>0</v>
      </c>
      <c r="E27" s="378"/>
      <c r="F27" s="355">
        <v>1000</v>
      </c>
      <c r="G27" s="123" t="s">
        <v>0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7" s="91" t="str">
        <f>IF(Sklop7[[#This Row],[ZAHTEVANA SHEMA KAKOVOSTI]]&lt;&gt;"",Sklop7[[#This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415"/>
    </row>
    <row r="28" spans="1:21" s="62" customFormat="1" ht="12">
      <c r="A28" s="543" t="s">
        <v>14</v>
      </c>
      <c r="B28" s="367" t="s">
        <v>690</v>
      </c>
      <c r="C28" s="375" t="s">
        <v>162</v>
      </c>
      <c r="D28" s="375" t="s">
        <v>0</v>
      </c>
      <c r="E28" s="378"/>
      <c r="F28" s="355">
        <v>180</v>
      </c>
      <c r="G28" s="123" t="s">
        <v>0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8" s="91" t="str">
        <f>IF(Sklop7[[#This Row],[ZAHTEVANA SHEMA KAKOVOSTI]]&lt;&gt;"",Sklop7[[#This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415"/>
    </row>
    <row r="29" spans="1:21" s="374" customFormat="1" ht="12">
      <c r="A29" s="543" t="s">
        <v>15</v>
      </c>
      <c r="B29" s="351" t="s">
        <v>674</v>
      </c>
      <c r="C29" s="375" t="s">
        <v>162</v>
      </c>
      <c r="D29" s="348" t="s">
        <v>0</v>
      </c>
      <c r="E29" s="266"/>
      <c r="F29" s="288">
        <v>400</v>
      </c>
      <c r="G29" s="123" t="s">
        <v>0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91" t="str">
        <f>IF(Sklop7[[#This Row],[ZAHTEVANA SHEMA KAKOVOSTI]]&lt;&gt;"",Sklop7[[#This Row],[Preračunana masa/volumen/kos na enoto kg]],"")</f>
        <v/>
      </c>
      <c r="J29" s="291"/>
      <c r="K29" s="329"/>
      <c r="L29" s="329"/>
      <c r="M29" s="268"/>
      <c r="N29" s="282"/>
      <c r="O29" s="282"/>
      <c r="P29" s="391"/>
      <c r="Q29" s="282">
        <f>+Sklop7[[#This Row],[cena/enota brez DDV v EUR]]*Sklop7[[#This Row],[Stopnja DDV (%)]]</f>
        <v>0</v>
      </c>
      <c r="R29" s="282">
        <f>+Sklop7[[#This Row],[cena/enota brez DDV v EUR]]+Sklop7[[#This Row],[Davek (EUR)]]</f>
        <v>0</v>
      </c>
      <c r="S29" s="282">
        <f>+Sklop7[[#This Row],[cena/enota brez DDV v EUR]]*Sklop7[[#This Row],[Okvirna količina]]</f>
        <v>0</v>
      </c>
      <c r="T29" s="282">
        <f>+Sklop7[[#This Row],[Končna cena/enoto mere (EUR) z DDV]]*Sklop7[[#This Row],[Okvirna količina]]</f>
        <v>0</v>
      </c>
      <c r="U29" s="416"/>
    </row>
    <row r="30" spans="1:21" s="62" customFormat="1" ht="12">
      <c r="A30" s="543" t="s">
        <v>16</v>
      </c>
      <c r="B30" s="366" t="s">
        <v>385</v>
      </c>
      <c r="C30" s="375" t="s">
        <v>162</v>
      </c>
      <c r="D30" s="375" t="s">
        <v>0</v>
      </c>
      <c r="E30" s="378"/>
      <c r="F30" s="355">
        <v>30</v>
      </c>
      <c r="G30" s="123" t="s">
        <v>0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91" t="str">
        <f>IF(Sklop7[[#This Row],[ZAHTEVANA SHEMA KAKOVOSTI]]&lt;&gt;"",Sklop7[[#This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415"/>
    </row>
    <row r="31" spans="1:21" s="62" customFormat="1" ht="12">
      <c r="A31" s="543" t="s">
        <v>17</v>
      </c>
      <c r="B31" s="366" t="s">
        <v>386</v>
      </c>
      <c r="C31" s="375" t="s">
        <v>162</v>
      </c>
      <c r="D31" s="375" t="s">
        <v>0</v>
      </c>
      <c r="E31" s="378"/>
      <c r="F31" s="355">
        <v>50</v>
      </c>
      <c r="G31" s="123" t="s">
        <v>0</v>
      </c>
      <c r="H3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91" t="str">
        <f>IF(Sklop7[[#This Row],[ZAHTEVANA SHEMA KAKOVOSTI]]&lt;&gt;"",Sklop7[[#This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+Sklop7[[#This Row],[cena/enota brez DDV v EUR]]*Sklop7[[#This Row],[Stopnja DDV (%)]]</f>
        <v>0</v>
      </c>
      <c r="R31" s="98">
        <f>+Sklop7[[#This Row],[cena/enota brez DDV v EUR]]+Sklop7[[#This Row],[Davek (EUR)]]</f>
        <v>0</v>
      </c>
      <c r="S31" s="98">
        <f>+Sklop7[[#This Row],[cena/enota brez DDV v EUR]]*Sklop7[[#This Row],[Okvirna količina]]</f>
        <v>0</v>
      </c>
      <c r="T31" s="98">
        <f>+Sklop7[[#This Row],[Končna cena/enoto mere (EUR) z DDV]]*Sklop7[[#This Row],[Okvirna količina]]</f>
        <v>0</v>
      </c>
      <c r="U31" s="415"/>
    </row>
    <row r="32" spans="1:21" s="62" customFormat="1" ht="12">
      <c r="A32" s="543" t="s">
        <v>18</v>
      </c>
      <c r="B32" s="84" t="s">
        <v>387</v>
      </c>
      <c r="C32" s="342" t="s">
        <v>162</v>
      </c>
      <c r="D32" s="88" t="s">
        <v>0</v>
      </c>
      <c r="E32" s="118"/>
      <c r="F32" s="96">
        <v>1000</v>
      </c>
      <c r="G32" s="123" t="s">
        <v>0</v>
      </c>
      <c r="H3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2" s="91" t="str">
        <f>IF(Sklop7[[#This Row],[ZAHTEVANA SHEMA KAKOVOSTI]]&lt;&gt;"",Sklop7[[#This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+Sklop7[[#This Row],[cena/enota brez DDV v EUR]]*Sklop7[[#This Row],[Stopnja DDV (%)]]</f>
        <v>0</v>
      </c>
      <c r="R32" s="98">
        <f>+Sklop7[[#This Row],[cena/enota brez DDV v EUR]]+Sklop7[[#This Row],[Davek (EUR)]]</f>
        <v>0</v>
      </c>
      <c r="S32" s="98">
        <f>+Sklop7[[#This Row],[cena/enota brez DDV v EUR]]*Sklop7[[#This Row],[Okvirna količina]]</f>
        <v>0</v>
      </c>
      <c r="T32" s="98">
        <f>+Sklop7[[#This Row],[Končna cena/enoto mere (EUR) z DDV]]*Sklop7[[#This Row],[Okvirna količina]]</f>
        <v>0</v>
      </c>
      <c r="U32" s="415"/>
    </row>
    <row r="33" spans="1:22" s="62" customFormat="1" ht="12">
      <c r="A33" s="543" t="s">
        <v>19</v>
      </c>
      <c r="B33" s="12" t="s">
        <v>388</v>
      </c>
      <c r="C33" s="342" t="s">
        <v>162</v>
      </c>
      <c r="D33" s="88" t="s">
        <v>0</v>
      </c>
      <c r="E33" s="118"/>
      <c r="F33" s="96">
        <v>1000</v>
      </c>
      <c r="G33" s="123" t="s">
        <v>0</v>
      </c>
      <c r="H3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3" s="91" t="str">
        <f>IF(Sklop7[[#This Row],[ZAHTEVANA SHEMA KAKOVOSTI]]&lt;&gt;"",Sklop7[[#This Row],[Preračunana masa/volumen/kos na enoto kg]],"")</f>
        <v/>
      </c>
      <c r="J33" s="104"/>
      <c r="K33" s="97"/>
      <c r="L33" s="97"/>
      <c r="M33" s="106"/>
      <c r="N33" s="98"/>
      <c r="O33" s="98"/>
      <c r="P33" s="107"/>
      <c r="Q33" s="98">
        <f>+Sklop7[[#This Row],[cena/enota brez DDV v EUR]]*Sklop7[[#This Row],[Stopnja DDV (%)]]</f>
        <v>0</v>
      </c>
      <c r="R33" s="98">
        <f>+Sklop7[[#This Row],[cena/enota brez DDV v EUR]]+Sklop7[[#This Row],[Davek (EUR)]]</f>
        <v>0</v>
      </c>
      <c r="S33" s="98">
        <f>+Sklop7[[#This Row],[cena/enota brez DDV v EUR]]*Sklop7[[#This Row],[Okvirna količina]]</f>
        <v>0</v>
      </c>
      <c r="T33" s="98">
        <f>+Sklop7[[#This Row],[Končna cena/enoto mere (EUR) z DDV]]*Sklop7[[#This Row],[Okvirna količina]]</f>
        <v>0</v>
      </c>
      <c r="U33" s="415"/>
    </row>
    <row r="34" spans="1:22" s="62" customFormat="1" ht="12">
      <c r="A34" s="543" t="s">
        <v>20</v>
      </c>
      <c r="B34" s="12" t="s">
        <v>990</v>
      </c>
      <c r="C34" s="82">
        <v>10</v>
      </c>
      <c r="D34" s="88" t="s">
        <v>0</v>
      </c>
      <c r="E34" s="118"/>
      <c r="F34" s="96">
        <v>20</v>
      </c>
      <c r="G34" s="123" t="s">
        <v>93</v>
      </c>
      <c r="H3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91" t="str">
        <f>IF(Sklop7[[#This Row],[ZAHTEVANA SHEMA KAKOVOSTI]]&lt;&gt;"",Sklop7[[#This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+Sklop7[[#This Row],[cena/enota brez DDV v EUR]]*Sklop7[[#This Row],[Stopnja DDV (%)]]</f>
        <v>0</v>
      </c>
      <c r="R34" s="98">
        <f>+Sklop7[[#This Row],[cena/enota brez DDV v EUR]]+Sklop7[[#This Row],[Davek (EUR)]]</f>
        <v>0</v>
      </c>
      <c r="S34" s="98">
        <f>+Sklop7[[#This Row],[cena/enota brez DDV v EUR]]*Sklop7[[#This Row],[Okvirna količina]]</f>
        <v>0</v>
      </c>
      <c r="T34" s="98">
        <f>+Sklop7[[#This Row],[Končna cena/enoto mere (EUR) z DDV]]*Sklop7[[#This Row],[Okvirna količina]]</f>
        <v>0</v>
      </c>
      <c r="U34" s="415"/>
    </row>
    <row r="35" spans="1:22" s="62" customFormat="1" ht="12">
      <c r="A35" s="543" t="s">
        <v>21</v>
      </c>
      <c r="B35" s="12" t="s">
        <v>991</v>
      </c>
      <c r="C35" s="82">
        <v>1</v>
      </c>
      <c r="D35" s="88" t="s">
        <v>0</v>
      </c>
      <c r="E35" s="118"/>
      <c r="F35" s="96">
        <v>30</v>
      </c>
      <c r="G35" s="123" t="s">
        <v>93</v>
      </c>
      <c r="H3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5" s="91" t="str">
        <f>IF(Sklop7[[#This Row],[ZAHTEVANA SHEMA KAKOVOSTI]]&lt;&gt;"",Sklop7[[#This Row],[Preračunana masa/volumen/kos na enoto kg]],"")</f>
        <v/>
      </c>
      <c r="J35" s="104"/>
      <c r="K35" s="97"/>
      <c r="L35" s="97"/>
      <c r="M35" s="106"/>
      <c r="N35" s="98"/>
      <c r="O35" s="98"/>
      <c r="P35" s="107"/>
      <c r="Q35" s="98">
        <f>+Sklop7[[#This Row],[cena/enota brez DDV v EUR]]*Sklop7[[#This Row],[Stopnja DDV (%)]]</f>
        <v>0</v>
      </c>
      <c r="R35" s="98">
        <f>+Sklop7[[#This Row],[cena/enota brez DDV v EUR]]+Sklop7[[#This Row],[Davek (EUR)]]</f>
        <v>0</v>
      </c>
      <c r="S35" s="98">
        <f>+Sklop7[[#This Row],[cena/enota brez DDV v EUR]]*Sklop7[[#This Row],[Okvirna količina]]</f>
        <v>0</v>
      </c>
      <c r="T35" s="98">
        <f>+Sklop7[[#This Row],[Končna cena/enoto mere (EUR) z DDV]]*Sklop7[[#This Row],[Okvirna količina]]</f>
        <v>0</v>
      </c>
      <c r="U35" s="415"/>
    </row>
    <row r="36" spans="1:22" s="62" customFormat="1" ht="24">
      <c r="A36" s="543" t="s">
        <v>22</v>
      </c>
      <c r="B36" s="12" t="s">
        <v>266</v>
      </c>
      <c r="C36" s="82">
        <v>60</v>
      </c>
      <c r="D36" s="88" t="s">
        <v>159</v>
      </c>
      <c r="E36" s="141"/>
      <c r="F36" s="142">
        <v>1000</v>
      </c>
      <c r="G36" s="204" t="s">
        <v>93</v>
      </c>
      <c r="H3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91" t="str">
        <f>IF(Sklop7[[#This Row],[ZAHTEVANA SHEMA KAKOVOSTI]]&lt;&gt;"",Sklop7[[#This Row],[Preračunana masa/volumen/kos na enoto kg]],"")</f>
        <v/>
      </c>
      <c r="J36" s="104"/>
      <c r="K36" s="97"/>
      <c r="L36" s="97"/>
      <c r="M36" s="106"/>
      <c r="N36" s="98"/>
      <c r="O36" s="98"/>
      <c r="P36" s="107"/>
      <c r="Q36" s="98">
        <f>+Sklop7[[#This Row],[cena/enota brez DDV v EUR]]*Sklop7[[#This Row],[Stopnja DDV (%)]]</f>
        <v>0</v>
      </c>
      <c r="R36" s="98">
        <f>+Sklop7[[#This Row],[cena/enota brez DDV v EUR]]+Sklop7[[#This Row],[Davek (EUR)]]</f>
        <v>0</v>
      </c>
      <c r="S36" s="98">
        <f>+Sklop7[[#This Row],[cena/enota brez DDV v EUR]]*Sklop7[[#This Row],[Okvirna količina]]</f>
        <v>0</v>
      </c>
      <c r="T36" s="98">
        <f>+Sklop7[[#This Row],[Končna cena/enoto mere (EUR) z DDV]]*Sklop7[[#This Row],[Okvirna količina]]</f>
        <v>0</v>
      </c>
      <c r="U36" s="415"/>
    </row>
    <row r="37" spans="1:22" ht="27" customHeight="1">
      <c r="A37" s="543" t="s">
        <v>23</v>
      </c>
      <c r="B37" s="12" t="s">
        <v>334</v>
      </c>
      <c r="C37" s="176">
        <v>80</v>
      </c>
      <c r="D37" s="88" t="s">
        <v>159</v>
      </c>
      <c r="E37" s="195"/>
      <c r="F37" s="178">
        <v>800</v>
      </c>
      <c r="G37" s="204" t="s">
        <v>93</v>
      </c>
      <c r="H3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7" s="91" t="str">
        <f>IF(Sklop7[[#This Row],[ZAHTEVANA SHEMA KAKOVOSTI]]&lt;&gt;"",Sklop7[[#This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+Sklop7[[#This Row],[cena/enota brez DDV v EUR]]*Sklop7[[#This Row],[Stopnja DDV (%)]]</f>
        <v>0</v>
      </c>
      <c r="R37" s="182">
        <f>+Sklop7[[#This Row],[cena/enota brez DDV v EUR]]+Sklop7[[#This Row],[Davek (EUR)]]</f>
        <v>0</v>
      </c>
      <c r="S37" s="182">
        <f>+Sklop7[[#This Row],[cena/enota brez DDV v EUR]]*Sklop7[[#This Row],[Okvirna količina]]</f>
        <v>0</v>
      </c>
      <c r="T37" s="182">
        <f>+Sklop7[[#This Row],[Končna cena/enoto mere (EUR) z DDV]]*Sklop7[[#This Row],[Okvirna količina]]</f>
        <v>0</v>
      </c>
      <c r="U37" s="417"/>
    </row>
    <row r="38" spans="1:22" ht="27" customHeight="1">
      <c r="A38" s="543" t="s">
        <v>24</v>
      </c>
      <c r="B38" s="12" t="s">
        <v>266</v>
      </c>
      <c r="C38" s="176">
        <v>100</v>
      </c>
      <c r="D38" s="88" t="s">
        <v>159</v>
      </c>
      <c r="E38" s="195"/>
      <c r="F38" s="178">
        <v>1600</v>
      </c>
      <c r="G38" s="204" t="s">
        <v>93</v>
      </c>
      <c r="H3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8" s="91" t="str">
        <f>IF(Sklop7[[#This Row],[ZAHTEVANA SHEMA KAKOVOSTI]]&lt;&gt;"",Sklop7[[#This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+Sklop7[[#This Row],[cena/enota brez DDV v EUR]]*Sklop7[[#This Row],[Stopnja DDV (%)]]</f>
        <v>0</v>
      </c>
      <c r="R38" s="182">
        <f>+Sklop7[[#This Row],[cena/enota brez DDV v EUR]]+Sklop7[[#This Row],[Davek (EUR)]]</f>
        <v>0</v>
      </c>
      <c r="S38" s="182">
        <f>+Sklop7[[#This Row],[cena/enota brez DDV v EUR]]*Sklop7[[#This Row],[Okvirna količina]]</f>
        <v>0</v>
      </c>
      <c r="T38" s="182">
        <f>+Sklop7[[#This Row],[Končna cena/enoto mere (EUR) z DDV]]*Sklop7[[#This Row],[Okvirna količina]]</f>
        <v>0</v>
      </c>
      <c r="U38" s="417"/>
    </row>
    <row r="39" spans="1:22">
      <c r="A39" s="543" t="s">
        <v>25</v>
      </c>
      <c r="B39" s="12" t="s">
        <v>267</v>
      </c>
      <c r="C39" s="176">
        <v>80</v>
      </c>
      <c r="D39" s="88" t="s">
        <v>159</v>
      </c>
      <c r="E39" s="195"/>
      <c r="F39" s="178">
        <v>800</v>
      </c>
      <c r="G39" s="204" t="s">
        <v>93</v>
      </c>
      <c r="H3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9" s="91" t="str">
        <f>IF(Sklop7[[#This Row],[ZAHTEVANA SHEMA KAKOVOSTI]]&lt;&gt;"",Sklop7[[#This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+Sklop7[[#This Row],[cena/enota brez DDV v EUR]]*Sklop7[[#This Row],[Stopnja DDV (%)]]</f>
        <v>0</v>
      </c>
      <c r="R39" s="182">
        <f>+Sklop7[[#This Row],[cena/enota brez DDV v EUR]]+Sklop7[[#This Row],[Davek (EUR)]]</f>
        <v>0</v>
      </c>
      <c r="S39" s="182">
        <f>+Sklop7[[#This Row],[cena/enota brez DDV v EUR]]*Sklop7[[#This Row],[Okvirna količina]]</f>
        <v>0</v>
      </c>
      <c r="T39" s="182">
        <f>+Sklop7[[#This Row],[Končna cena/enoto mere (EUR) z DDV]]*Sklop7[[#This Row],[Okvirna količina]]</f>
        <v>0</v>
      </c>
      <c r="U39" s="417"/>
    </row>
    <row r="40" spans="1:22">
      <c r="A40" s="543" t="s">
        <v>26</v>
      </c>
      <c r="B40" s="83" t="s">
        <v>267</v>
      </c>
      <c r="C40" s="176">
        <v>100</v>
      </c>
      <c r="D40" s="88" t="s">
        <v>159</v>
      </c>
      <c r="E40" s="195"/>
      <c r="F40" s="178">
        <v>2000</v>
      </c>
      <c r="G40" s="204" t="s">
        <v>93</v>
      </c>
      <c r="H4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0" s="91" t="str">
        <f>IF(Sklop7[[#This Row],[ZAHTEVANA SHEMA KAKOVOSTI]]&lt;&gt;"",Sklop7[[#This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+Sklop7[[#This Row],[cena/enota brez DDV v EUR]]*Sklop7[[#This Row],[Stopnja DDV (%)]]</f>
        <v>0</v>
      </c>
      <c r="R40" s="182">
        <f>+Sklop7[[#This Row],[cena/enota brez DDV v EUR]]+Sklop7[[#This Row],[Davek (EUR)]]</f>
        <v>0</v>
      </c>
      <c r="S40" s="182">
        <f>+Sklop7[[#This Row],[cena/enota brez DDV v EUR]]*Sklop7[[#This Row],[Okvirna količina]]</f>
        <v>0</v>
      </c>
      <c r="T40" s="182">
        <f>+Sklop7[[#This Row],[Končna cena/enoto mere (EUR) z DDV]]*Sklop7[[#This Row],[Okvirna količina]]</f>
        <v>0</v>
      </c>
      <c r="U40" s="417"/>
    </row>
    <row r="41" spans="1:22" ht="24">
      <c r="A41" s="543" t="s">
        <v>27</v>
      </c>
      <c r="B41" s="12" t="s">
        <v>268</v>
      </c>
      <c r="C41" s="176">
        <v>60</v>
      </c>
      <c r="D41" s="88" t="s">
        <v>159</v>
      </c>
      <c r="E41" s="195"/>
      <c r="F41" s="178">
        <v>1600</v>
      </c>
      <c r="G41" s="204" t="s">
        <v>93</v>
      </c>
      <c r="H4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41" s="91" t="str">
        <f>IF(Sklop7[[#This Row],[ZAHTEVANA SHEMA KAKOVOSTI]]&lt;&gt;"",Sklop7[[#This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+Sklop7[[#This Row],[cena/enota brez DDV v EUR]]*Sklop7[[#This Row],[Stopnja DDV (%)]]</f>
        <v>0</v>
      </c>
      <c r="R41" s="182">
        <f>+Sklop7[[#This Row],[cena/enota brez DDV v EUR]]+Sklop7[[#This Row],[Davek (EUR)]]</f>
        <v>0</v>
      </c>
      <c r="S41" s="182">
        <f>+Sklop7[[#This Row],[cena/enota brez DDV v EUR]]*Sklop7[[#This Row],[Okvirna količina]]</f>
        <v>0</v>
      </c>
      <c r="T41" s="182">
        <f>+Sklop7[[#This Row],[Končna cena/enoto mere (EUR) z DDV]]*Sklop7[[#This Row],[Okvirna količina]]</f>
        <v>0</v>
      </c>
      <c r="U41" s="417"/>
    </row>
    <row r="42" spans="1:22" ht="24">
      <c r="A42" s="543" t="s">
        <v>28</v>
      </c>
      <c r="B42" s="12" t="s">
        <v>268</v>
      </c>
      <c r="C42" s="176">
        <v>80</v>
      </c>
      <c r="D42" s="88" t="s">
        <v>159</v>
      </c>
      <c r="E42" s="195"/>
      <c r="F42" s="178">
        <v>1500</v>
      </c>
      <c r="G42" s="204" t="s">
        <v>93</v>
      </c>
      <c r="H4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91" t="str">
        <f>IF(Sklop7[[#This Row],[ZAHTEVANA SHEMA KAKOVOSTI]]&lt;&gt;"",Sklop7[[#This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+Sklop7[[#This Row],[cena/enota brez DDV v EUR]]*Sklop7[[#This Row],[Stopnja DDV (%)]]</f>
        <v>0</v>
      </c>
      <c r="R42" s="182">
        <f>+Sklop7[[#This Row],[cena/enota brez DDV v EUR]]+Sklop7[[#This Row],[Davek (EUR)]]</f>
        <v>0</v>
      </c>
      <c r="S42" s="182">
        <f>+Sklop7[[#This Row],[cena/enota brez DDV v EUR]]*Sklop7[[#This Row],[Okvirna količina]]</f>
        <v>0</v>
      </c>
      <c r="T42" s="182">
        <f>+Sklop7[[#This Row],[Končna cena/enoto mere (EUR) z DDV]]*Sklop7[[#This Row],[Okvirna količina]]</f>
        <v>0</v>
      </c>
      <c r="U42" s="417"/>
    </row>
    <row r="43" spans="1:22" ht="24">
      <c r="A43" s="543" t="s">
        <v>29</v>
      </c>
      <c r="B43" s="189" t="s">
        <v>269</v>
      </c>
      <c r="C43" s="176">
        <v>100</v>
      </c>
      <c r="D43" s="88" t="s">
        <v>159</v>
      </c>
      <c r="E43" s="195"/>
      <c r="F43" s="178">
        <v>2700</v>
      </c>
      <c r="G43" s="204" t="s">
        <v>93</v>
      </c>
      <c r="H4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3" s="91" t="str">
        <f>IF(Sklop7[[#This Row],[ZAHTEVANA SHEMA KAKOVOSTI]]&lt;&gt;"",Sklop7[[#This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+Sklop7[[#This Row],[cena/enota brez DDV v EUR]]*Sklop7[[#This Row],[Stopnja DDV (%)]]</f>
        <v>0</v>
      </c>
      <c r="R43" s="182">
        <f>+Sklop7[[#This Row],[cena/enota brez DDV v EUR]]+Sklop7[[#This Row],[Davek (EUR)]]</f>
        <v>0</v>
      </c>
      <c r="S43" s="182">
        <f>+Sklop7[[#This Row],[cena/enota brez DDV v EUR]]*Sklop7[[#This Row],[Okvirna količina]]</f>
        <v>0</v>
      </c>
      <c r="T43" s="182">
        <f>+Sklop7[[#This Row],[Končna cena/enoto mere (EUR) z DDV]]*Sklop7[[#This Row],[Okvirna količina]]</f>
        <v>0</v>
      </c>
      <c r="U43" s="417"/>
    </row>
    <row r="44" spans="1:22">
      <c r="A44" s="543" t="s">
        <v>30</v>
      </c>
      <c r="B44" s="12" t="s">
        <v>270</v>
      </c>
      <c r="C44" s="176">
        <v>80</v>
      </c>
      <c r="D44" s="88" t="s">
        <v>159</v>
      </c>
      <c r="E44" s="195"/>
      <c r="F44" s="178">
        <v>1600</v>
      </c>
      <c r="G44" s="204" t="s">
        <v>93</v>
      </c>
      <c r="H4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44" s="91" t="str">
        <f>IF(Sklop7[[#This Row],[ZAHTEVANA SHEMA KAKOVOSTI]]&lt;&gt;"",Sklop7[[#This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+Sklop7[[#This Row],[cena/enota brez DDV v EUR]]*Sklop7[[#This Row],[Stopnja DDV (%)]]</f>
        <v>0</v>
      </c>
      <c r="R44" s="182">
        <f>+Sklop7[[#This Row],[cena/enota brez DDV v EUR]]+Sklop7[[#This Row],[Davek (EUR)]]</f>
        <v>0</v>
      </c>
      <c r="S44" s="182">
        <f>+Sklop7[[#This Row],[cena/enota brez DDV v EUR]]*Sklop7[[#This Row],[Okvirna količina]]</f>
        <v>0</v>
      </c>
      <c r="T44" s="182">
        <f>+Sklop7[[#This Row],[Končna cena/enoto mere (EUR) z DDV]]*Sklop7[[#This Row],[Okvirna količina]]</f>
        <v>0</v>
      </c>
      <c r="U44" s="417"/>
    </row>
    <row r="45" spans="1:22">
      <c r="A45" s="543" t="s">
        <v>31</v>
      </c>
      <c r="B45" s="12" t="s">
        <v>270</v>
      </c>
      <c r="C45" s="176">
        <v>100</v>
      </c>
      <c r="D45" s="88" t="s">
        <v>159</v>
      </c>
      <c r="E45" s="195"/>
      <c r="F45" s="178">
        <v>2700</v>
      </c>
      <c r="G45" s="204" t="s">
        <v>93</v>
      </c>
      <c r="H4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5" s="91" t="str">
        <f>IF(Sklop7[[#This Row],[ZAHTEVANA SHEMA KAKOVOSTI]]&lt;&gt;"",Sklop7[[#This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+Sklop7[[#This Row],[cena/enota brez DDV v EUR]]*Sklop7[[#This Row],[Stopnja DDV (%)]]</f>
        <v>0</v>
      </c>
      <c r="R45" s="182">
        <f>+Sklop7[[#This Row],[cena/enota brez DDV v EUR]]+Sklop7[[#This Row],[Davek (EUR)]]</f>
        <v>0</v>
      </c>
      <c r="S45" s="182">
        <f>+Sklop7[[#This Row],[cena/enota brez DDV v EUR]]*Sklop7[[#This Row],[Okvirna količina]]</f>
        <v>0</v>
      </c>
      <c r="T45" s="182">
        <f>+Sklop7[[#This Row],[Končna cena/enoto mere (EUR) z DDV]]*Sklop7[[#This Row],[Okvirna količina]]</f>
        <v>0</v>
      </c>
      <c r="U45" s="417"/>
    </row>
    <row r="46" spans="1:22">
      <c r="A46" s="543" t="s">
        <v>32</v>
      </c>
      <c r="B46" s="83" t="s">
        <v>271</v>
      </c>
      <c r="C46" s="176">
        <v>80</v>
      </c>
      <c r="D46" s="88" t="s">
        <v>159</v>
      </c>
      <c r="E46" s="195"/>
      <c r="F46" s="178">
        <v>1600</v>
      </c>
      <c r="G46" s="204" t="s">
        <v>93</v>
      </c>
      <c r="H4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46" s="91" t="str">
        <f>IF(Sklop7[[#This Row],[ZAHTEVANA SHEMA KAKOVOSTI]]&lt;&gt;"",Sklop7[[#This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+Sklop7[[#This Row],[cena/enota brez DDV v EUR]]*Sklop7[[#This Row],[Stopnja DDV (%)]]</f>
        <v>0</v>
      </c>
      <c r="R46" s="182">
        <f>+Sklop7[[#This Row],[cena/enota brez DDV v EUR]]+Sklop7[[#This Row],[Davek (EUR)]]</f>
        <v>0</v>
      </c>
      <c r="S46" s="182">
        <f>+Sklop7[[#This Row],[cena/enota brez DDV v EUR]]*Sklop7[[#This Row],[Okvirna količina]]</f>
        <v>0</v>
      </c>
      <c r="T46" s="182">
        <f>+Sklop7[[#This Row],[Končna cena/enoto mere (EUR) z DDV]]*Sklop7[[#This Row],[Okvirna količina]]</f>
        <v>0</v>
      </c>
      <c r="U46" s="417"/>
    </row>
    <row r="47" spans="1:22">
      <c r="A47" s="543" t="s">
        <v>33</v>
      </c>
      <c r="B47" s="85" t="s">
        <v>271</v>
      </c>
      <c r="C47" s="176">
        <v>100</v>
      </c>
      <c r="D47" s="88" t="s">
        <v>159</v>
      </c>
      <c r="E47" s="195"/>
      <c r="F47" s="178">
        <v>2700</v>
      </c>
      <c r="G47" s="204" t="s">
        <v>93</v>
      </c>
      <c r="H4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7" s="91" t="str">
        <f>IF(Sklop7[[#This Row],[ZAHTEVANA SHEMA KAKOVOSTI]]&lt;&gt;"",Sklop7[[#This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+Sklop7[[#This Row],[cena/enota brez DDV v EUR]]*Sklop7[[#This Row],[Stopnja DDV (%)]]</f>
        <v>0</v>
      </c>
      <c r="R47" s="182">
        <f>+Sklop7[[#This Row],[cena/enota brez DDV v EUR]]+Sklop7[[#This Row],[Davek (EUR)]]</f>
        <v>0</v>
      </c>
      <c r="S47" s="182">
        <f>+Sklop7[[#This Row],[cena/enota brez DDV v EUR]]*Sklop7[[#This Row],[Okvirna količina]]</f>
        <v>0</v>
      </c>
      <c r="T47" s="182">
        <f>+Sklop7[[#This Row],[Končna cena/enoto mere (EUR) z DDV]]*Sklop7[[#This Row],[Okvirna količina]]</f>
        <v>0</v>
      </c>
      <c r="U47" s="417"/>
      <c r="V47" s="23"/>
    </row>
    <row r="48" spans="1:22">
      <c r="A48" s="543" t="s">
        <v>34</v>
      </c>
      <c r="B48" s="83" t="s">
        <v>272</v>
      </c>
      <c r="C48" s="176">
        <v>80</v>
      </c>
      <c r="D48" s="88" t="s">
        <v>159</v>
      </c>
      <c r="E48" s="195"/>
      <c r="F48" s="178">
        <v>1600</v>
      </c>
      <c r="G48" s="204" t="s">
        <v>93</v>
      </c>
      <c r="H4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48" s="91" t="str">
        <f>IF(Sklop7[[#This Row],[ZAHTEVANA SHEMA KAKOVOSTI]]&lt;&gt;"",Sklop7[[#This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+Sklop7[[#This Row],[cena/enota brez DDV v EUR]]*Sklop7[[#This Row],[Stopnja DDV (%)]]</f>
        <v>0</v>
      </c>
      <c r="R48" s="182">
        <f>+Sklop7[[#This Row],[cena/enota brez DDV v EUR]]+Sklop7[[#This Row],[Davek (EUR)]]</f>
        <v>0</v>
      </c>
      <c r="S48" s="182">
        <f>+Sklop7[[#This Row],[cena/enota brez DDV v EUR]]*Sklop7[[#This Row],[Okvirna količina]]</f>
        <v>0</v>
      </c>
      <c r="T48" s="182">
        <f>+Sklop7[[#This Row],[Končna cena/enoto mere (EUR) z DDV]]*Sklop7[[#This Row],[Okvirna količina]]</f>
        <v>0</v>
      </c>
      <c r="U48" s="417"/>
      <c r="V48" s="23"/>
    </row>
    <row r="49" spans="1:22">
      <c r="A49" s="543" t="s">
        <v>35</v>
      </c>
      <c r="B49" s="83" t="s">
        <v>272</v>
      </c>
      <c r="C49" s="176">
        <v>100</v>
      </c>
      <c r="D49" s="88" t="s">
        <v>159</v>
      </c>
      <c r="E49" s="195"/>
      <c r="F49" s="178">
        <v>2700</v>
      </c>
      <c r="G49" s="204" t="s">
        <v>93</v>
      </c>
      <c r="H4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9" s="91" t="str">
        <f>IF(Sklop7[[#This Row],[ZAHTEVANA SHEMA KAKOVOSTI]]&lt;&gt;"",Sklop7[[#This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+Sklop7[[#This Row],[cena/enota brez DDV v EUR]]*Sklop7[[#This Row],[Stopnja DDV (%)]]</f>
        <v>0</v>
      </c>
      <c r="R49" s="182">
        <f>+Sklop7[[#This Row],[cena/enota brez DDV v EUR]]+Sklop7[[#This Row],[Davek (EUR)]]</f>
        <v>0</v>
      </c>
      <c r="S49" s="182">
        <f>+Sklop7[[#This Row],[cena/enota brez DDV v EUR]]*Sklop7[[#This Row],[Okvirna količina]]</f>
        <v>0</v>
      </c>
      <c r="T49" s="182">
        <f>+Sklop7[[#This Row],[Končna cena/enoto mere (EUR) z DDV]]*Sklop7[[#This Row],[Okvirna količina]]</f>
        <v>0</v>
      </c>
      <c r="U49" s="417"/>
      <c r="V49" s="23"/>
    </row>
    <row r="50" spans="1:22">
      <c r="A50" s="543" t="s">
        <v>36</v>
      </c>
      <c r="B50" s="12" t="s">
        <v>273</v>
      </c>
      <c r="C50" s="176">
        <v>80</v>
      </c>
      <c r="D50" s="88" t="s">
        <v>159</v>
      </c>
      <c r="E50" s="195"/>
      <c r="F50" s="178">
        <v>1600</v>
      </c>
      <c r="G50" s="204" t="s">
        <v>93</v>
      </c>
      <c r="H5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0" s="91" t="str">
        <f>IF(Sklop7[[#This Row],[ZAHTEVANA SHEMA KAKOVOSTI]]&lt;&gt;"",Sklop7[[#This Row],[Preračunana masa/volumen/kos na enoto kg]],"")</f>
        <v/>
      </c>
      <c r="J50" s="179"/>
      <c r="K50" s="180"/>
      <c r="L50" s="180"/>
      <c r="M50" s="181"/>
      <c r="N50" s="182"/>
      <c r="O50" s="182"/>
      <c r="P50" s="183"/>
      <c r="Q50" s="182">
        <f>+Sklop7[[#This Row],[cena/enota brez DDV v EUR]]*Sklop7[[#This Row],[Stopnja DDV (%)]]</f>
        <v>0</v>
      </c>
      <c r="R50" s="182">
        <f>+Sklop7[[#This Row],[cena/enota brez DDV v EUR]]+Sklop7[[#This Row],[Davek (EUR)]]</f>
        <v>0</v>
      </c>
      <c r="S50" s="182">
        <f>+Sklop7[[#This Row],[cena/enota brez DDV v EUR]]*Sklop7[[#This Row],[Okvirna količina]]</f>
        <v>0</v>
      </c>
      <c r="T50" s="182">
        <f>+Sklop7[[#This Row],[Končna cena/enoto mere (EUR) z DDV]]*Sklop7[[#This Row],[Okvirna količina]]</f>
        <v>0</v>
      </c>
      <c r="U50" s="417"/>
      <c r="V50" s="158"/>
    </row>
    <row r="51" spans="1:22">
      <c r="A51" s="543" t="s">
        <v>37</v>
      </c>
      <c r="B51" s="12" t="s">
        <v>273</v>
      </c>
      <c r="C51" s="176">
        <v>100</v>
      </c>
      <c r="D51" s="88" t="s">
        <v>159</v>
      </c>
      <c r="E51" s="195"/>
      <c r="F51" s="178">
        <v>3500</v>
      </c>
      <c r="G51" s="204" t="s">
        <v>93</v>
      </c>
      <c r="H5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1" s="91" t="str">
        <f>IF(Sklop7[[#This Row],[ZAHTEVANA SHEMA KAKOVOSTI]]&lt;&gt;"",Sklop7[[#This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+Sklop7[[#This Row],[cena/enota brez DDV v EUR]]*Sklop7[[#This Row],[Stopnja DDV (%)]]</f>
        <v>0</v>
      </c>
      <c r="R51" s="182">
        <f>+Sklop7[[#This Row],[cena/enota brez DDV v EUR]]+Sklop7[[#This Row],[Davek (EUR)]]</f>
        <v>0</v>
      </c>
      <c r="S51" s="182">
        <f>+Sklop7[[#This Row],[cena/enota brez DDV v EUR]]*Sklop7[[#This Row],[Okvirna količina]]</f>
        <v>0</v>
      </c>
      <c r="T51" s="182">
        <f>+Sklop7[[#This Row],[Končna cena/enoto mere (EUR) z DDV]]*Sklop7[[#This Row],[Okvirna količina]]</f>
        <v>0</v>
      </c>
      <c r="U51" s="417"/>
      <c r="V51" s="158"/>
    </row>
    <row r="52" spans="1:22">
      <c r="A52" s="543" t="s">
        <v>38</v>
      </c>
      <c r="B52" s="189" t="s">
        <v>389</v>
      </c>
      <c r="C52" s="176">
        <v>80</v>
      </c>
      <c r="D52" s="88" t="s">
        <v>159</v>
      </c>
      <c r="E52" s="195"/>
      <c r="F52" s="178">
        <v>1600</v>
      </c>
      <c r="G52" s="204" t="s">
        <v>93</v>
      </c>
      <c r="H5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2" s="91" t="str">
        <f>IF(Sklop7[[#This Row],[ZAHTEVANA SHEMA KAKOVOSTI]]&lt;&gt;"",Sklop7[[#This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+Sklop7[[#This Row],[cena/enota brez DDV v EUR]]*Sklop7[[#This Row],[Stopnja DDV (%)]]</f>
        <v>0</v>
      </c>
      <c r="R52" s="182">
        <f>+Sklop7[[#This Row],[cena/enota brez DDV v EUR]]+Sklop7[[#This Row],[Davek (EUR)]]</f>
        <v>0</v>
      </c>
      <c r="S52" s="182">
        <f>+Sklop7[[#This Row],[cena/enota brez DDV v EUR]]*Sklop7[[#This Row],[Okvirna količina]]</f>
        <v>0</v>
      </c>
      <c r="T52" s="182">
        <f>+Sklop7[[#This Row],[Končna cena/enoto mere (EUR) z DDV]]*Sklop7[[#This Row],[Okvirna količina]]</f>
        <v>0</v>
      </c>
      <c r="U52" s="417"/>
      <c r="V52" s="158"/>
    </row>
    <row r="53" spans="1:22">
      <c r="A53" s="543" t="s">
        <v>39</v>
      </c>
      <c r="B53" s="189" t="s">
        <v>389</v>
      </c>
      <c r="C53" s="176">
        <v>100</v>
      </c>
      <c r="D53" s="353" t="s">
        <v>159</v>
      </c>
      <c r="E53" s="266"/>
      <c r="F53" s="288">
        <v>3000</v>
      </c>
      <c r="G53" s="349" t="s">
        <v>93</v>
      </c>
      <c r="H5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3" s="91" t="str">
        <f>IF(Sklop7[[#This Row],[ZAHTEVANA SHEMA KAKOVOSTI]]&lt;&gt;"",Sklop7[[#This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+Sklop7[[#This Row],[cena/enota brez DDV v EUR]]*Sklop7[[#This Row],[Stopnja DDV (%)]]</f>
        <v>0</v>
      </c>
      <c r="R53" s="182">
        <f>+Sklop7[[#This Row],[cena/enota brez DDV v EUR]]+Sklop7[[#This Row],[Davek (EUR)]]</f>
        <v>0</v>
      </c>
      <c r="S53" s="182">
        <f>+Sklop7[[#This Row],[cena/enota brez DDV v EUR]]*Sklop7[[#This Row],[Okvirna količina]]</f>
        <v>0</v>
      </c>
      <c r="T53" s="182">
        <f>+Sklop7[[#This Row],[Končna cena/enoto mere (EUR) z DDV]]*Sklop7[[#This Row],[Okvirna količina]]</f>
        <v>0</v>
      </c>
      <c r="U53" s="417"/>
      <c r="V53" s="158"/>
    </row>
    <row r="54" spans="1:22" s="341" customFormat="1" ht="24">
      <c r="A54" s="543" t="s">
        <v>40</v>
      </c>
      <c r="B54" s="351" t="s">
        <v>667</v>
      </c>
      <c r="C54" s="348">
        <v>100</v>
      </c>
      <c r="D54" s="348" t="s">
        <v>159</v>
      </c>
      <c r="E54" s="266"/>
      <c r="F54" s="288">
        <v>100</v>
      </c>
      <c r="G54" s="354" t="s">
        <v>93</v>
      </c>
      <c r="H5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4" s="91" t="str">
        <f>IF(Sklop7[[#This Row],[ZAHTEVANA SHEMA KAKOVOSTI]]&lt;&gt;"",Sklop7[[#This Row],[Preračunana masa/volumen/kos na enoto kg]],"")</f>
        <v/>
      </c>
      <c r="J54" s="287"/>
      <c r="K54" s="257"/>
      <c r="L54" s="257"/>
      <c r="M54" s="286"/>
      <c r="N54" s="252"/>
      <c r="O54" s="252"/>
      <c r="P54" s="289"/>
      <c r="Q54" s="252">
        <f>+Sklop7[[#This Row],[cena/enota brez DDV v EUR]]*Sklop7[[#This Row],[Stopnja DDV (%)]]</f>
        <v>0</v>
      </c>
      <c r="R54" s="252">
        <f>+Sklop7[[#This Row],[cena/enota brez DDV v EUR]]+Sklop7[[#This Row],[Davek (EUR)]]</f>
        <v>0</v>
      </c>
      <c r="S54" s="252">
        <f>+Sklop7[[#This Row],[cena/enota brez DDV v EUR]]*Sklop7[[#This Row],[Okvirna količina]]</f>
        <v>0</v>
      </c>
      <c r="T54" s="252">
        <f>+Sklop7[[#This Row],[Končna cena/enoto mere (EUR) z DDV]]*Sklop7[[#This Row],[Okvirna količina]]</f>
        <v>0</v>
      </c>
      <c r="U54" s="418"/>
      <c r="V54" s="158"/>
    </row>
    <row r="55" spans="1:22">
      <c r="A55" s="543" t="s">
        <v>41</v>
      </c>
      <c r="B55" s="187" t="s">
        <v>390</v>
      </c>
      <c r="C55" s="176">
        <v>80</v>
      </c>
      <c r="D55" s="88" t="s">
        <v>159</v>
      </c>
      <c r="E55" s="195"/>
      <c r="F55" s="178">
        <v>800</v>
      </c>
      <c r="G55" s="204" t="s">
        <v>93</v>
      </c>
      <c r="H5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55" s="91" t="str">
        <f>IF(Sklop7[[#This Row],[ZAHTEVANA SHEMA KAKOVOSTI]]&lt;&gt;"",Sklop7[[#This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+Sklop7[[#This Row],[cena/enota brez DDV v EUR]]*Sklop7[[#This Row],[Stopnja DDV (%)]]</f>
        <v>0</v>
      </c>
      <c r="R55" s="182">
        <f>+Sklop7[[#This Row],[cena/enota brez DDV v EUR]]+Sklop7[[#This Row],[Davek (EUR)]]</f>
        <v>0</v>
      </c>
      <c r="S55" s="182">
        <f>+Sklop7[[#This Row],[cena/enota brez DDV v EUR]]*Sklop7[[#This Row],[Okvirna količina]]</f>
        <v>0</v>
      </c>
      <c r="T55" s="182">
        <f>+Sklop7[[#This Row],[Končna cena/enoto mere (EUR) z DDV]]*Sklop7[[#This Row],[Okvirna količina]]</f>
        <v>0</v>
      </c>
      <c r="U55" s="417"/>
      <c r="V55" s="158"/>
    </row>
    <row r="56" spans="1:22">
      <c r="A56" s="543" t="s">
        <v>42</v>
      </c>
      <c r="B56" s="189" t="s">
        <v>390</v>
      </c>
      <c r="C56" s="176">
        <v>100</v>
      </c>
      <c r="D56" s="88" t="s">
        <v>159</v>
      </c>
      <c r="E56" s="195"/>
      <c r="F56" s="178">
        <v>1600</v>
      </c>
      <c r="G56" s="204" t="s">
        <v>93</v>
      </c>
      <c r="H5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6" s="91" t="str">
        <f>IF(Sklop7[[#This Row],[ZAHTEVANA SHEMA KAKOVOSTI]]&lt;&gt;"",Sklop7[[#This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+Sklop7[[#This Row],[cena/enota brez DDV v EUR]]*Sklop7[[#This Row],[Stopnja DDV (%)]]</f>
        <v>0</v>
      </c>
      <c r="R56" s="182">
        <f>+Sklop7[[#This Row],[cena/enota brez DDV v EUR]]+Sklop7[[#This Row],[Davek (EUR)]]</f>
        <v>0</v>
      </c>
      <c r="S56" s="182">
        <f>+Sklop7[[#This Row],[cena/enota brez DDV v EUR]]*Sklop7[[#This Row],[Okvirna količina]]</f>
        <v>0</v>
      </c>
      <c r="T56" s="182">
        <f>+Sklop7[[#This Row],[Končna cena/enoto mere (EUR) z DDV]]*Sklop7[[#This Row],[Okvirna količina]]</f>
        <v>0</v>
      </c>
      <c r="U56" s="417"/>
      <c r="V56" s="158"/>
    </row>
    <row r="57" spans="1:22" ht="24">
      <c r="A57" s="543" t="s">
        <v>43</v>
      </c>
      <c r="B57" s="189" t="s">
        <v>391</v>
      </c>
      <c r="C57" s="176">
        <v>80</v>
      </c>
      <c r="D57" s="88" t="s">
        <v>159</v>
      </c>
      <c r="E57" s="195"/>
      <c r="F57" s="178">
        <v>1600</v>
      </c>
      <c r="G57" s="204" t="s">
        <v>93</v>
      </c>
      <c r="H5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7" s="91" t="str">
        <f>IF(Sklop7[[#This Row],[ZAHTEVANA SHEMA KAKOVOSTI]]&lt;&gt;"",Sklop7[[#This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+Sklop7[[#This Row],[cena/enota brez DDV v EUR]]*Sklop7[[#This Row],[Stopnja DDV (%)]]</f>
        <v>0</v>
      </c>
      <c r="R57" s="182">
        <f>+Sklop7[[#This Row],[cena/enota brez DDV v EUR]]+Sklop7[[#This Row],[Davek (EUR)]]</f>
        <v>0</v>
      </c>
      <c r="S57" s="182">
        <f>+Sklop7[[#This Row],[cena/enota brez DDV v EUR]]*Sklop7[[#This Row],[Okvirna količina]]</f>
        <v>0</v>
      </c>
      <c r="T57" s="182">
        <f>+Sklop7[[#This Row],[Končna cena/enoto mere (EUR) z DDV]]*Sklop7[[#This Row],[Okvirna količina]]</f>
        <v>0</v>
      </c>
      <c r="U57" s="417"/>
      <c r="V57" s="158"/>
    </row>
    <row r="58" spans="1:22" ht="24">
      <c r="A58" s="543" t="s">
        <v>48</v>
      </c>
      <c r="B58" s="189" t="s">
        <v>391</v>
      </c>
      <c r="C58" s="176">
        <v>100</v>
      </c>
      <c r="D58" s="88" t="s">
        <v>159</v>
      </c>
      <c r="E58" s="195"/>
      <c r="F58" s="178">
        <v>2700</v>
      </c>
      <c r="G58" s="204" t="s">
        <v>93</v>
      </c>
      <c r="H5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58" s="91" t="str">
        <f>IF(Sklop7[[#This Row],[ZAHTEVANA SHEMA KAKOVOSTI]]&lt;&gt;"",Sklop7[[#This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+Sklop7[[#This Row],[cena/enota brez DDV v EUR]]*Sklop7[[#This Row],[Stopnja DDV (%)]]</f>
        <v>0</v>
      </c>
      <c r="R58" s="182">
        <f>+Sklop7[[#This Row],[cena/enota brez DDV v EUR]]+Sklop7[[#This Row],[Davek (EUR)]]</f>
        <v>0</v>
      </c>
      <c r="S58" s="182">
        <f>+Sklop7[[#This Row],[cena/enota brez DDV v EUR]]*Sklop7[[#This Row],[Okvirna količina]]</f>
        <v>0</v>
      </c>
      <c r="T58" s="182">
        <f>+Sklop7[[#This Row],[Končna cena/enoto mere (EUR) z DDV]]*Sklop7[[#This Row],[Okvirna količina]]</f>
        <v>0</v>
      </c>
      <c r="U58" s="417"/>
      <c r="V58" s="158"/>
    </row>
    <row r="59" spans="1:22" ht="24">
      <c r="A59" s="543" t="s">
        <v>44</v>
      </c>
      <c r="B59" s="189" t="s">
        <v>392</v>
      </c>
      <c r="C59" s="176">
        <v>80</v>
      </c>
      <c r="D59" s="88" t="s">
        <v>159</v>
      </c>
      <c r="E59" s="195"/>
      <c r="F59" s="178">
        <v>1600</v>
      </c>
      <c r="G59" s="204" t="s">
        <v>93</v>
      </c>
      <c r="H5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59" s="91" t="str">
        <f>IF(Sklop7[[#This Row],[ZAHTEVANA SHEMA KAKOVOSTI]]&lt;&gt;"",Sklop7[[#This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+Sklop7[[#This Row],[cena/enota brez DDV v EUR]]*Sklop7[[#This Row],[Stopnja DDV (%)]]</f>
        <v>0</v>
      </c>
      <c r="R59" s="182">
        <f>+Sklop7[[#This Row],[cena/enota brez DDV v EUR]]+Sklop7[[#This Row],[Davek (EUR)]]</f>
        <v>0</v>
      </c>
      <c r="S59" s="182">
        <f>+Sklop7[[#This Row],[cena/enota brez DDV v EUR]]*Sklop7[[#This Row],[Okvirna količina]]</f>
        <v>0</v>
      </c>
      <c r="T59" s="182">
        <f>+Sklop7[[#This Row],[Končna cena/enoto mere (EUR) z DDV]]*Sklop7[[#This Row],[Okvirna količina]]</f>
        <v>0</v>
      </c>
      <c r="U59" s="417"/>
      <c r="V59" s="158"/>
    </row>
    <row r="60" spans="1:22" ht="24">
      <c r="A60" s="543" t="s">
        <v>45</v>
      </c>
      <c r="B60" s="189" t="s">
        <v>393</v>
      </c>
      <c r="C60" s="176">
        <v>100</v>
      </c>
      <c r="D60" s="88" t="s">
        <v>159</v>
      </c>
      <c r="E60" s="195"/>
      <c r="F60" s="178">
        <v>2500</v>
      </c>
      <c r="G60" s="204" t="s">
        <v>93</v>
      </c>
      <c r="H6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0" s="91" t="str">
        <f>IF(Sklop7[[#This Row],[ZAHTEVANA SHEMA KAKOVOSTI]]&lt;&gt;"",Sklop7[[#This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+Sklop7[[#This Row],[cena/enota brez DDV v EUR]]*Sklop7[[#This Row],[Stopnja DDV (%)]]</f>
        <v>0</v>
      </c>
      <c r="R60" s="182">
        <f>+Sklop7[[#This Row],[cena/enota brez DDV v EUR]]+Sklop7[[#This Row],[Davek (EUR)]]</f>
        <v>0</v>
      </c>
      <c r="S60" s="182">
        <f>+Sklop7[[#This Row],[cena/enota brez DDV v EUR]]*Sklop7[[#This Row],[Okvirna količina]]</f>
        <v>0</v>
      </c>
      <c r="T60" s="182">
        <f>+Sklop7[[#This Row],[Končna cena/enoto mere (EUR) z DDV]]*Sklop7[[#This Row],[Okvirna količina]]</f>
        <v>0</v>
      </c>
      <c r="U60" s="417"/>
      <c r="V60" s="158"/>
    </row>
    <row r="61" spans="1:22">
      <c r="A61" s="543" t="s">
        <v>49</v>
      </c>
      <c r="B61" s="189" t="s">
        <v>394</v>
      </c>
      <c r="C61" s="176">
        <v>60</v>
      </c>
      <c r="D61" s="88" t="s">
        <v>159</v>
      </c>
      <c r="E61" s="195"/>
      <c r="F61" s="178">
        <v>2000</v>
      </c>
      <c r="G61" s="204" t="s">
        <v>93</v>
      </c>
      <c r="H6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1" s="91" t="str">
        <f>IF(Sklop7[[#This Row],[ZAHTEVANA SHEMA KAKOVOSTI]]&lt;&gt;"",Sklop7[[#This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+Sklop7[[#This Row],[cena/enota brez DDV v EUR]]*Sklop7[[#This Row],[Stopnja DDV (%)]]</f>
        <v>0</v>
      </c>
      <c r="R61" s="182">
        <f>+Sklop7[[#This Row],[cena/enota brez DDV v EUR]]+Sklop7[[#This Row],[Davek (EUR)]]</f>
        <v>0</v>
      </c>
      <c r="S61" s="182">
        <f>+Sklop7[[#This Row],[cena/enota brez DDV v EUR]]*Sklop7[[#This Row],[Okvirna količina]]</f>
        <v>0</v>
      </c>
      <c r="T61" s="182">
        <f>+Sklop7[[#This Row],[Končna cena/enoto mere (EUR) z DDV]]*Sklop7[[#This Row],[Okvirna količina]]</f>
        <v>0</v>
      </c>
      <c r="U61" s="417"/>
      <c r="V61" s="158"/>
    </row>
    <row r="62" spans="1:22">
      <c r="A62" s="543" t="s">
        <v>50</v>
      </c>
      <c r="B62" s="189" t="s">
        <v>394</v>
      </c>
      <c r="C62" s="176">
        <v>80</v>
      </c>
      <c r="D62" s="88" t="s">
        <v>159</v>
      </c>
      <c r="E62" s="195"/>
      <c r="F62" s="178">
        <v>2000</v>
      </c>
      <c r="G62" s="204" t="s">
        <v>93</v>
      </c>
      <c r="H6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2" s="91" t="str">
        <f>IF(Sklop7[[#This Row],[ZAHTEVANA SHEMA KAKOVOSTI]]&lt;&gt;"",Sklop7[[#This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+Sklop7[[#This Row],[cena/enota brez DDV v EUR]]*Sklop7[[#This Row],[Stopnja DDV (%)]]</f>
        <v>0</v>
      </c>
      <c r="R62" s="182">
        <f>+Sklop7[[#This Row],[cena/enota brez DDV v EUR]]+Sklop7[[#This Row],[Davek (EUR)]]</f>
        <v>0</v>
      </c>
      <c r="S62" s="182">
        <f>+Sklop7[[#This Row],[cena/enota brez DDV v EUR]]*Sklop7[[#This Row],[Okvirna količina]]</f>
        <v>0</v>
      </c>
      <c r="T62" s="182">
        <f>+Sklop7[[#This Row],[Končna cena/enoto mere (EUR) z DDV]]*Sklop7[[#This Row],[Okvirna količina]]</f>
        <v>0</v>
      </c>
      <c r="U62" s="417"/>
      <c r="V62" s="158"/>
    </row>
    <row r="63" spans="1:22">
      <c r="A63" s="543" t="s">
        <v>46</v>
      </c>
      <c r="B63" s="189" t="s">
        <v>394</v>
      </c>
      <c r="C63" s="176">
        <v>100</v>
      </c>
      <c r="D63" s="88" t="s">
        <v>159</v>
      </c>
      <c r="E63" s="195"/>
      <c r="F63" s="178">
        <v>3000</v>
      </c>
      <c r="G63" s="204" t="s">
        <v>93</v>
      </c>
      <c r="H6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3" s="91" t="str">
        <f>IF(Sklop7[[#This Row],[ZAHTEVANA SHEMA KAKOVOSTI]]&lt;&gt;"",Sklop7[[#This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+Sklop7[[#This Row],[cena/enota brez DDV v EUR]]*Sklop7[[#This Row],[Stopnja DDV (%)]]</f>
        <v>0</v>
      </c>
      <c r="R63" s="182">
        <f>+Sklop7[[#This Row],[cena/enota brez DDV v EUR]]+Sklop7[[#This Row],[Davek (EUR)]]</f>
        <v>0</v>
      </c>
      <c r="S63" s="182">
        <f>+Sklop7[[#This Row],[cena/enota brez DDV v EUR]]*Sklop7[[#This Row],[Okvirna količina]]</f>
        <v>0</v>
      </c>
      <c r="T63" s="182">
        <f>+Sklop7[[#This Row],[Končna cena/enoto mere (EUR) z DDV]]*Sklop7[[#This Row],[Okvirna količina]]</f>
        <v>0</v>
      </c>
      <c r="U63" s="417"/>
      <c r="V63" s="158"/>
    </row>
    <row r="64" spans="1:22">
      <c r="A64" s="543" t="s">
        <v>51</v>
      </c>
      <c r="B64" s="187" t="s">
        <v>395</v>
      </c>
      <c r="C64" s="176">
        <v>60</v>
      </c>
      <c r="D64" s="88" t="s">
        <v>159</v>
      </c>
      <c r="E64" s="195"/>
      <c r="F64" s="178">
        <v>2000</v>
      </c>
      <c r="G64" s="204" t="s">
        <v>93</v>
      </c>
      <c r="H6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4" s="91" t="str">
        <f>IF(Sklop7[[#This Row],[ZAHTEVANA SHEMA KAKOVOSTI]]&lt;&gt;"",Sklop7[[#This Row],[Preračunana masa/volumen/kos na enoto kg]],"")</f>
        <v/>
      </c>
      <c r="J64" s="179"/>
      <c r="K64" s="180"/>
      <c r="L64" s="180"/>
      <c r="M64" s="181"/>
      <c r="N64" s="182"/>
      <c r="O64" s="182"/>
      <c r="P64" s="183"/>
      <c r="Q64" s="182">
        <f>+Sklop7[[#This Row],[cena/enota brez DDV v EUR]]*Sklop7[[#This Row],[Stopnja DDV (%)]]</f>
        <v>0</v>
      </c>
      <c r="R64" s="182">
        <f>+Sklop7[[#This Row],[cena/enota brez DDV v EUR]]+Sklop7[[#This Row],[Davek (EUR)]]</f>
        <v>0</v>
      </c>
      <c r="S64" s="182">
        <f>+Sklop7[[#This Row],[cena/enota brez DDV v EUR]]*Sklop7[[#This Row],[Okvirna količina]]</f>
        <v>0</v>
      </c>
      <c r="T64" s="182">
        <f>+Sklop7[[#This Row],[Končna cena/enoto mere (EUR) z DDV]]*Sklop7[[#This Row],[Okvirna količina]]</f>
        <v>0</v>
      </c>
      <c r="U64" s="417"/>
      <c r="V64" s="158"/>
    </row>
    <row r="65" spans="1:22">
      <c r="A65" s="543" t="s">
        <v>47</v>
      </c>
      <c r="B65" s="189" t="s">
        <v>395</v>
      </c>
      <c r="C65" s="176">
        <v>80</v>
      </c>
      <c r="D65" s="88" t="s">
        <v>159</v>
      </c>
      <c r="E65" s="195"/>
      <c r="F65" s="178">
        <v>2000</v>
      </c>
      <c r="G65" s="204" t="s">
        <v>93</v>
      </c>
      <c r="H6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5" s="91" t="str">
        <f>IF(Sklop7[[#This Row],[ZAHTEVANA SHEMA KAKOVOSTI]]&lt;&gt;"",Sklop7[[#This Row],[Preračunana masa/volumen/kos na enoto kg]],"")</f>
        <v/>
      </c>
      <c r="J65" s="179"/>
      <c r="K65" s="180"/>
      <c r="L65" s="180"/>
      <c r="M65" s="181"/>
      <c r="N65" s="182"/>
      <c r="O65" s="182"/>
      <c r="P65" s="183"/>
      <c r="Q65" s="182">
        <f>+Sklop7[[#This Row],[cena/enota brez DDV v EUR]]*Sklop7[[#This Row],[Stopnja DDV (%)]]</f>
        <v>0</v>
      </c>
      <c r="R65" s="182">
        <f>+Sklop7[[#This Row],[cena/enota brez DDV v EUR]]+Sklop7[[#This Row],[Davek (EUR)]]</f>
        <v>0</v>
      </c>
      <c r="S65" s="182">
        <f>+Sklop7[[#This Row],[cena/enota brez DDV v EUR]]*Sklop7[[#This Row],[Okvirna količina]]</f>
        <v>0</v>
      </c>
      <c r="T65" s="182">
        <f>+Sklop7[[#This Row],[Končna cena/enoto mere (EUR) z DDV]]*Sklop7[[#This Row],[Okvirna količina]]</f>
        <v>0</v>
      </c>
      <c r="U65" s="417"/>
      <c r="V65" s="158"/>
    </row>
    <row r="66" spans="1:22">
      <c r="A66" s="543" t="s">
        <v>52</v>
      </c>
      <c r="B66" s="189" t="s">
        <v>395</v>
      </c>
      <c r="C66" s="176">
        <v>100</v>
      </c>
      <c r="D66" s="88" t="s">
        <v>159</v>
      </c>
      <c r="E66" s="195"/>
      <c r="F66" s="178">
        <v>3000</v>
      </c>
      <c r="G66" s="204" t="s">
        <v>93</v>
      </c>
      <c r="H6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6" s="91" t="str">
        <f>IF(Sklop7[[#This Row],[ZAHTEVANA SHEMA KAKOVOSTI]]&lt;&gt;"",Sklop7[[#This Row],[Preračunana masa/volumen/kos na enoto kg]],"")</f>
        <v/>
      </c>
      <c r="J66" s="179"/>
      <c r="K66" s="180"/>
      <c r="L66" s="180"/>
      <c r="M66" s="181"/>
      <c r="N66" s="182"/>
      <c r="O66" s="182"/>
      <c r="P66" s="183"/>
      <c r="Q66" s="182">
        <f>+Sklop7[[#This Row],[cena/enota brez DDV v EUR]]*Sklop7[[#This Row],[Stopnja DDV (%)]]</f>
        <v>0</v>
      </c>
      <c r="R66" s="182">
        <f>+Sklop7[[#This Row],[cena/enota brez DDV v EUR]]+Sklop7[[#This Row],[Davek (EUR)]]</f>
        <v>0</v>
      </c>
      <c r="S66" s="182">
        <f>+Sklop7[[#This Row],[cena/enota brez DDV v EUR]]*Sklop7[[#This Row],[Okvirna količina]]</f>
        <v>0</v>
      </c>
      <c r="T66" s="182">
        <f>+Sklop7[[#This Row],[Končna cena/enoto mere (EUR) z DDV]]*Sklop7[[#This Row],[Okvirna količina]]</f>
        <v>0</v>
      </c>
      <c r="U66" s="417"/>
      <c r="V66" s="158"/>
    </row>
    <row r="67" spans="1:22">
      <c r="A67" s="543" t="s">
        <v>53</v>
      </c>
      <c r="B67" s="189" t="s">
        <v>402</v>
      </c>
      <c r="C67" s="176">
        <v>60</v>
      </c>
      <c r="D67" s="88" t="s">
        <v>159</v>
      </c>
      <c r="E67" s="195"/>
      <c r="F67" s="178">
        <v>2000</v>
      </c>
      <c r="G67" s="204" t="s">
        <v>93</v>
      </c>
      <c r="H6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7" s="91" t="str">
        <f>IF(Sklop7[[#This Row],[ZAHTEVANA SHEMA KAKOVOSTI]]&lt;&gt;"",Sklop7[[#This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+Sklop7[[#This Row],[cena/enota brez DDV v EUR]]*Sklop7[[#This Row],[Stopnja DDV (%)]]</f>
        <v>0</v>
      </c>
      <c r="R67" s="182">
        <f>+Sklop7[[#This Row],[cena/enota brez DDV v EUR]]+Sklop7[[#This Row],[Davek (EUR)]]</f>
        <v>0</v>
      </c>
      <c r="S67" s="182">
        <f>+Sklop7[[#This Row],[cena/enota brez DDV v EUR]]*Sklop7[[#This Row],[Okvirna količina]]</f>
        <v>0</v>
      </c>
      <c r="T67" s="182">
        <f>+Sklop7[[#This Row],[Končna cena/enoto mere (EUR) z DDV]]*Sklop7[[#This Row],[Okvirna količina]]</f>
        <v>0</v>
      </c>
      <c r="U67" s="417"/>
      <c r="V67" s="158"/>
    </row>
    <row r="68" spans="1:22">
      <c r="A68" s="543" t="s">
        <v>54</v>
      </c>
      <c r="B68" s="189" t="s">
        <v>402</v>
      </c>
      <c r="C68" s="176">
        <v>80</v>
      </c>
      <c r="D68" s="88" t="s">
        <v>159</v>
      </c>
      <c r="E68" s="195"/>
      <c r="F68" s="178">
        <v>2000</v>
      </c>
      <c r="G68" s="204" t="s">
        <v>93</v>
      </c>
      <c r="H6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8" s="91" t="str">
        <f>IF(Sklop7[[#This Row],[ZAHTEVANA SHEMA KAKOVOSTI]]&lt;&gt;"",Sklop7[[#This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+Sklop7[[#This Row],[cena/enota brez DDV v EUR]]*Sklop7[[#This Row],[Stopnja DDV (%)]]</f>
        <v>0</v>
      </c>
      <c r="R68" s="182">
        <f>+Sklop7[[#This Row],[cena/enota brez DDV v EUR]]+Sklop7[[#This Row],[Davek (EUR)]]</f>
        <v>0</v>
      </c>
      <c r="S68" s="182">
        <f>+Sklop7[[#This Row],[cena/enota brez DDV v EUR]]*Sklop7[[#This Row],[Okvirna količina]]</f>
        <v>0</v>
      </c>
      <c r="T68" s="182">
        <f>+Sklop7[[#This Row],[Končna cena/enoto mere (EUR) z DDV]]*Sklop7[[#This Row],[Okvirna količina]]</f>
        <v>0</v>
      </c>
      <c r="U68" s="417"/>
      <c r="V68" s="158"/>
    </row>
    <row r="69" spans="1:22">
      <c r="A69" s="543" t="s">
        <v>55</v>
      </c>
      <c r="B69" s="189" t="s">
        <v>402</v>
      </c>
      <c r="C69" s="176">
        <v>100</v>
      </c>
      <c r="D69" s="88" t="s">
        <v>159</v>
      </c>
      <c r="E69" s="195"/>
      <c r="F69" s="178">
        <v>3000</v>
      </c>
      <c r="G69" s="204" t="s">
        <v>93</v>
      </c>
      <c r="H6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9" s="91" t="str">
        <f>IF(Sklop7[[#This Row],[ZAHTEVANA SHEMA KAKOVOSTI]]&lt;&gt;"",Sklop7[[#This Row],[Preračunana masa/volumen/kos na enoto kg]],"")</f>
        <v/>
      </c>
      <c r="J69" s="179"/>
      <c r="K69" s="180"/>
      <c r="L69" s="180"/>
      <c r="M69" s="181"/>
      <c r="N69" s="182"/>
      <c r="O69" s="182"/>
      <c r="P69" s="183"/>
      <c r="Q69" s="182">
        <f>+Sklop7[[#This Row],[cena/enota brez DDV v EUR]]*Sklop7[[#This Row],[Stopnja DDV (%)]]</f>
        <v>0</v>
      </c>
      <c r="R69" s="182">
        <f>+Sklop7[[#This Row],[cena/enota brez DDV v EUR]]+Sklop7[[#This Row],[Davek (EUR)]]</f>
        <v>0</v>
      </c>
      <c r="S69" s="182">
        <f>+Sklop7[[#This Row],[cena/enota brez DDV v EUR]]*Sklop7[[#This Row],[Okvirna količina]]</f>
        <v>0</v>
      </c>
      <c r="T69" s="182">
        <f>+Sklop7[[#This Row],[Končna cena/enoto mere (EUR) z DDV]]*Sklop7[[#This Row],[Okvirna količina]]</f>
        <v>0</v>
      </c>
      <c r="U69" s="417"/>
      <c r="V69" s="158"/>
    </row>
    <row r="70" spans="1:22">
      <c r="A70" s="543" t="s">
        <v>56</v>
      </c>
      <c r="B70" s="187" t="s">
        <v>396</v>
      </c>
      <c r="C70" s="176">
        <v>80</v>
      </c>
      <c r="D70" s="88" t="s">
        <v>159</v>
      </c>
      <c r="E70" s="195"/>
      <c r="F70" s="178">
        <v>2000</v>
      </c>
      <c r="G70" s="204" t="s">
        <v>93</v>
      </c>
      <c r="H7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0" s="91" t="str">
        <f>IF(Sklop7[[#This Row],[ZAHTEVANA SHEMA KAKOVOSTI]]&lt;&gt;"",Sklop7[[#This Row],[Preračunana masa/volumen/kos na enoto kg]],"")</f>
        <v/>
      </c>
      <c r="J70" s="179"/>
      <c r="K70" s="180"/>
      <c r="L70" s="180"/>
      <c r="M70" s="181"/>
      <c r="N70" s="182"/>
      <c r="O70" s="182"/>
      <c r="P70" s="183"/>
      <c r="Q70" s="182">
        <f>+Sklop7[[#This Row],[cena/enota brez DDV v EUR]]*Sklop7[[#This Row],[Stopnja DDV (%)]]</f>
        <v>0</v>
      </c>
      <c r="R70" s="182">
        <f>+Sklop7[[#This Row],[cena/enota brez DDV v EUR]]+Sklop7[[#This Row],[Davek (EUR)]]</f>
        <v>0</v>
      </c>
      <c r="S70" s="182">
        <f>+Sklop7[[#This Row],[cena/enota brez DDV v EUR]]*Sklop7[[#This Row],[Okvirna količina]]</f>
        <v>0</v>
      </c>
      <c r="T70" s="182">
        <f>+Sklop7[[#This Row],[Končna cena/enoto mere (EUR) z DDV]]*Sklop7[[#This Row],[Okvirna količina]]</f>
        <v>0</v>
      </c>
      <c r="U70" s="417"/>
      <c r="V70" s="158"/>
    </row>
    <row r="71" spans="1:22">
      <c r="A71" s="543" t="s">
        <v>57</v>
      </c>
      <c r="B71" s="187" t="s">
        <v>396</v>
      </c>
      <c r="C71" s="176">
        <v>100</v>
      </c>
      <c r="D71" s="88" t="s">
        <v>159</v>
      </c>
      <c r="E71" s="195"/>
      <c r="F71" s="178">
        <v>3000</v>
      </c>
      <c r="G71" s="204" t="s">
        <v>93</v>
      </c>
      <c r="H7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1" s="91" t="str">
        <f>IF(Sklop7[[#This Row],[ZAHTEVANA SHEMA KAKOVOSTI]]&lt;&gt;"",Sklop7[[#This Row],[Preračunana masa/volumen/kos na enoto kg]],"")</f>
        <v/>
      </c>
      <c r="J71" s="179"/>
      <c r="K71" s="180"/>
      <c r="L71" s="180"/>
      <c r="M71" s="181"/>
      <c r="N71" s="182"/>
      <c r="O71" s="182"/>
      <c r="P71" s="183"/>
      <c r="Q71" s="182">
        <f>+Sklop7[[#This Row],[cena/enota brez DDV v EUR]]*Sklop7[[#This Row],[Stopnja DDV (%)]]</f>
        <v>0</v>
      </c>
      <c r="R71" s="182">
        <f>+Sklop7[[#This Row],[cena/enota brez DDV v EUR]]+Sklop7[[#This Row],[Davek (EUR)]]</f>
        <v>0</v>
      </c>
      <c r="S71" s="182">
        <f>+Sklop7[[#This Row],[cena/enota brez DDV v EUR]]*Sklop7[[#This Row],[Okvirna količina]]</f>
        <v>0</v>
      </c>
      <c r="T71" s="182">
        <f>+Sklop7[[#This Row],[Končna cena/enoto mere (EUR) z DDV]]*Sklop7[[#This Row],[Okvirna količina]]</f>
        <v>0</v>
      </c>
      <c r="U71" s="417"/>
      <c r="V71" s="158"/>
    </row>
    <row r="72" spans="1:22">
      <c r="A72" s="543" t="s">
        <v>58</v>
      </c>
      <c r="B72" s="189" t="s">
        <v>397</v>
      </c>
      <c r="C72" s="176">
        <v>80</v>
      </c>
      <c r="D72" s="88" t="s">
        <v>159</v>
      </c>
      <c r="E72" s="195"/>
      <c r="F72" s="178">
        <v>2000</v>
      </c>
      <c r="G72" s="204" t="s">
        <v>93</v>
      </c>
      <c r="H7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2" s="91" t="str">
        <f>IF(Sklop7[[#This Row],[ZAHTEVANA SHEMA KAKOVOSTI]]&lt;&gt;"",Sklop7[[#This Row],[Preračunana masa/volumen/kos na enoto kg]],"")</f>
        <v/>
      </c>
      <c r="J72" s="179"/>
      <c r="K72" s="180"/>
      <c r="L72" s="180"/>
      <c r="M72" s="181"/>
      <c r="N72" s="182"/>
      <c r="O72" s="182"/>
      <c r="P72" s="183"/>
      <c r="Q72" s="182">
        <f>+Sklop7[[#This Row],[cena/enota brez DDV v EUR]]*Sklop7[[#This Row],[Stopnja DDV (%)]]</f>
        <v>0</v>
      </c>
      <c r="R72" s="182">
        <f>+Sklop7[[#This Row],[cena/enota brez DDV v EUR]]+Sklop7[[#This Row],[Davek (EUR)]]</f>
        <v>0</v>
      </c>
      <c r="S72" s="182">
        <f>+Sklop7[[#This Row],[cena/enota brez DDV v EUR]]*Sklop7[[#This Row],[Okvirna količina]]</f>
        <v>0</v>
      </c>
      <c r="T72" s="182">
        <f>+Sklop7[[#This Row],[Končna cena/enoto mere (EUR) z DDV]]*Sklop7[[#This Row],[Okvirna količina]]</f>
        <v>0</v>
      </c>
      <c r="U72" s="417"/>
      <c r="V72" s="158"/>
    </row>
    <row r="73" spans="1:22">
      <c r="A73" s="543" t="s">
        <v>59</v>
      </c>
      <c r="B73" s="189" t="s">
        <v>397</v>
      </c>
      <c r="C73" s="176">
        <v>100</v>
      </c>
      <c r="D73" s="88" t="s">
        <v>159</v>
      </c>
      <c r="E73" s="195"/>
      <c r="F73" s="178">
        <v>300</v>
      </c>
      <c r="G73" s="204" t="s">
        <v>93</v>
      </c>
      <c r="H7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3" s="91" t="str">
        <f>IF(Sklop7[[#This Row],[ZAHTEVANA SHEMA KAKOVOSTI]]&lt;&gt;"",Sklop7[[#This Row],[Preračunana masa/volumen/kos na enoto kg]],"")</f>
        <v/>
      </c>
      <c r="J73" s="179"/>
      <c r="K73" s="180"/>
      <c r="L73" s="180"/>
      <c r="M73" s="181"/>
      <c r="N73" s="182"/>
      <c r="O73" s="182"/>
      <c r="P73" s="183"/>
      <c r="Q73" s="182">
        <f>+Sklop7[[#This Row],[cena/enota brez DDV v EUR]]*Sklop7[[#This Row],[Stopnja DDV (%)]]</f>
        <v>0</v>
      </c>
      <c r="R73" s="182">
        <f>+Sklop7[[#This Row],[cena/enota brez DDV v EUR]]+Sklop7[[#This Row],[Davek (EUR)]]</f>
        <v>0</v>
      </c>
      <c r="S73" s="182">
        <f>+Sklop7[[#This Row],[cena/enota brez DDV v EUR]]*Sklop7[[#This Row],[Okvirna količina]]</f>
        <v>0</v>
      </c>
      <c r="T73" s="182">
        <f>+Sklop7[[#This Row],[Končna cena/enoto mere (EUR) z DDV]]*Sklop7[[#This Row],[Okvirna količina]]</f>
        <v>0</v>
      </c>
      <c r="U73" s="417"/>
      <c r="V73" s="158"/>
    </row>
    <row r="74" spans="1:22">
      <c r="A74" s="543" t="s">
        <v>60</v>
      </c>
      <c r="B74" s="189" t="s">
        <v>398</v>
      </c>
      <c r="C74" s="176">
        <v>80</v>
      </c>
      <c r="D74" s="88" t="s">
        <v>159</v>
      </c>
      <c r="E74" s="195"/>
      <c r="F74" s="178">
        <v>2000</v>
      </c>
      <c r="G74" s="204" t="s">
        <v>93</v>
      </c>
      <c r="H7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4" s="91" t="str">
        <f>IF(Sklop7[[#This Row],[ZAHTEVANA SHEMA KAKOVOSTI]]&lt;&gt;"",Sklop7[[#This Row],[Preračunana masa/volumen/kos na enoto kg]],"")</f>
        <v/>
      </c>
      <c r="J74" s="179"/>
      <c r="K74" s="180"/>
      <c r="L74" s="180"/>
      <c r="M74" s="181"/>
      <c r="N74" s="182"/>
      <c r="O74" s="182"/>
      <c r="P74" s="183"/>
      <c r="Q74" s="182">
        <f>+Sklop7[[#This Row],[cena/enota brez DDV v EUR]]*Sklop7[[#This Row],[Stopnja DDV (%)]]</f>
        <v>0</v>
      </c>
      <c r="R74" s="182">
        <f>+Sklop7[[#This Row],[cena/enota brez DDV v EUR]]+Sklop7[[#This Row],[Davek (EUR)]]</f>
        <v>0</v>
      </c>
      <c r="S74" s="182">
        <f>+Sklop7[[#This Row],[cena/enota brez DDV v EUR]]*Sklop7[[#This Row],[Okvirna količina]]</f>
        <v>0</v>
      </c>
      <c r="T74" s="182">
        <f>+Sklop7[[#This Row],[Končna cena/enoto mere (EUR) z DDV]]*Sklop7[[#This Row],[Okvirna količina]]</f>
        <v>0</v>
      </c>
      <c r="U74" s="417"/>
      <c r="V74" s="158"/>
    </row>
    <row r="75" spans="1:22">
      <c r="A75" s="543" t="s">
        <v>61</v>
      </c>
      <c r="B75" s="189" t="s">
        <v>398</v>
      </c>
      <c r="C75" s="176">
        <v>100</v>
      </c>
      <c r="D75" s="88" t="s">
        <v>159</v>
      </c>
      <c r="E75" s="195"/>
      <c r="F75" s="178">
        <v>300</v>
      </c>
      <c r="G75" s="204" t="s">
        <v>93</v>
      </c>
      <c r="H7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5" s="91" t="str">
        <f>IF(Sklop7[[#This Row],[ZAHTEVANA SHEMA KAKOVOSTI]]&lt;&gt;"",Sklop7[[#This Row],[Preračunana masa/volumen/kos na enoto kg]],"")</f>
        <v/>
      </c>
      <c r="J75" s="179"/>
      <c r="K75" s="180"/>
      <c r="L75" s="180"/>
      <c r="M75" s="181"/>
      <c r="N75" s="182"/>
      <c r="O75" s="182"/>
      <c r="P75" s="183"/>
      <c r="Q75" s="182">
        <f>+Sklop7[[#This Row],[cena/enota brez DDV v EUR]]*Sklop7[[#This Row],[Stopnja DDV (%)]]</f>
        <v>0</v>
      </c>
      <c r="R75" s="182">
        <f>+Sklop7[[#This Row],[cena/enota brez DDV v EUR]]+Sklop7[[#This Row],[Davek (EUR)]]</f>
        <v>0</v>
      </c>
      <c r="S75" s="182">
        <f>+Sklop7[[#This Row],[cena/enota brez DDV v EUR]]*Sklop7[[#This Row],[Okvirna količina]]</f>
        <v>0</v>
      </c>
      <c r="T75" s="182">
        <f>+Sklop7[[#This Row],[Končna cena/enoto mere (EUR) z DDV]]*Sklop7[[#This Row],[Okvirna količina]]</f>
        <v>0</v>
      </c>
      <c r="U75" s="417"/>
      <c r="V75" s="158"/>
    </row>
    <row r="76" spans="1:22">
      <c r="A76" s="543" t="s">
        <v>62</v>
      </c>
      <c r="B76" s="189" t="s">
        <v>399</v>
      </c>
      <c r="C76" s="176">
        <v>80</v>
      </c>
      <c r="D76" s="88" t="s">
        <v>159</v>
      </c>
      <c r="E76" s="195"/>
      <c r="F76" s="178">
        <v>2000</v>
      </c>
      <c r="G76" s="204" t="s">
        <v>93</v>
      </c>
      <c r="H7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6" s="91" t="str">
        <f>IF(Sklop7[[#This Row],[ZAHTEVANA SHEMA KAKOVOSTI]]&lt;&gt;"",Sklop7[[#This Row],[Preračunana masa/volumen/kos na enoto kg]],"")</f>
        <v/>
      </c>
      <c r="J76" s="179"/>
      <c r="K76" s="180"/>
      <c r="L76" s="180"/>
      <c r="M76" s="181"/>
      <c r="N76" s="182"/>
      <c r="O76" s="182"/>
      <c r="P76" s="183"/>
      <c r="Q76" s="182">
        <f>+Sklop7[[#This Row],[cena/enota brez DDV v EUR]]*Sklop7[[#This Row],[Stopnja DDV (%)]]</f>
        <v>0</v>
      </c>
      <c r="R76" s="182">
        <f>+Sklop7[[#This Row],[cena/enota brez DDV v EUR]]+Sklop7[[#This Row],[Davek (EUR)]]</f>
        <v>0</v>
      </c>
      <c r="S76" s="182">
        <f>+Sklop7[[#This Row],[cena/enota brez DDV v EUR]]*Sklop7[[#This Row],[Okvirna količina]]</f>
        <v>0</v>
      </c>
      <c r="T76" s="182">
        <f>+Sklop7[[#This Row],[Končna cena/enoto mere (EUR) z DDV]]*Sklop7[[#This Row],[Okvirna količina]]</f>
        <v>0</v>
      </c>
      <c r="U76" s="417"/>
      <c r="V76" s="158"/>
    </row>
    <row r="77" spans="1:22">
      <c r="A77" s="543" t="s">
        <v>68</v>
      </c>
      <c r="B77" s="189" t="s">
        <v>399</v>
      </c>
      <c r="C77" s="176">
        <v>100</v>
      </c>
      <c r="D77" s="88" t="s">
        <v>159</v>
      </c>
      <c r="E77" s="195"/>
      <c r="F77" s="178">
        <v>2700</v>
      </c>
      <c r="G77" s="204" t="s">
        <v>93</v>
      </c>
      <c r="H7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7" s="91" t="str">
        <f>IF(Sklop7[[#This Row],[ZAHTEVANA SHEMA KAKOVOSTI]]&lt;&gt;"",Sklop7[[#This Row],[Preračunana masa/volumen/kos na enoto kg]],"")</f>
        <v/>
      </c>
      <c r="J77" s="179"/>
      <c r="K77" s="180"/>
      <c r="L77" s="180"/>
      <c r="M77" s="181"/>
      <c r="N77" s="182"/>
      <c r="O77" s="182"/>
      <c r="P77" s="183"/>
      <c r="Q77" s="182">
        <f>+Sklop7[[#This Row],[cena/enota brez DDV v EUR]]*Sklop7[[#This Row],[Stopnja DDV (%)]]</f>
        <v>0</v>
      </c>
      <c r="R77" s="182">
        <f>+Sklop7[[#This Row],[cena/enota brez DDV v EUR]]+Sklop7[[#This Row],[Davek (EUR)]]</f>
        <v>0</v>
      </c>
      <c r="S77" s="182">
        <f>+Sklop7[[#This Row],[cena/enota brez DDV v EUR]]*Sklop7[[#This Row],[Okvirna količina]]</f>
        <v>0</v>
      </c>
      <c r="T77" s="182">
        <f>+Sklop7[[#This Row],[Končna cena/enoto mere (EUR) z DDV]]*Sklop7[[#This Row],[Okvirna količina]]</f>
        <v>0</v>
      </c>
      <c r="U77" s="417"/>
      <c r="V77" s="158"/>
    </row>
    <row r="78" spans="1:22">
      <c r="A78" s="543" t="s">
        <v>69</v>
      </c>
      <c r="B78" s="189" t="s">
        <v>400</v>
      </c>
      <c r="C78" s="176">
        <v>80</v>
      </c>
      <c r="D78" s="88" t="s">
        <v>159</v>
      </c>
      <c r="E78" s="195"/>
      <c r="F78" s="178">
        <v>2000</v>
      </c>
      <c r="G78" s="204" t="s">
        <v>93</v>
      </c>
      <c r="H7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8" s="91" t="str">
        <f>IF(Sklop7[[#This Row],[ZAHTEVANA SHEMA KAKOVOSTI]]&lt;&gt;"",Sklop7[[#This Row],[Preračunana masa/volumen/kos na enoto kg]],"")</f>
        <v/>
      </c>
      <c r="J78" s="179"/>
      <c r="K78" s="180"/>
      <c r="L78" s="180"/>
      <c r="M78" s="181"/>
      <c r="N78" s="182"/>
      <c r="O78" s="182"/>
      <c r="P78" s="183"/>
      <c r="Q78" s="182">
        <f>+Sklop7[[#This Row],[cena/enota brez DDV v EUR]]*Sklop7[[#This Row],[Stopnja DDV (%)]]</f>
        <v>0</v>
      </c>
      <c r="R78" s="182">
        <f>+Sklop7[[#This Row],[cena/enota brez DDV v EUR]]+Sklop7[[#This Row],[Davek (EUR)]]</f>
        <v>0</v>
      </c>
      <c r="S78" s="182">
        <f>+Sklop7[[#This Row],[cena/enota brez DDV v EUR]]*Sklop7[[#This Row],[Okvirna količina]]</f>
        <v>0</v>
      </c>
      <c r="T78" s="182">
        <f>+Sklop7[[#This Row],[Končna cena/enoto mere (EUR) z DDV]]*Sklop7[[#This Row],[Okvirna količina]]</f>
        <v>0</v>
      </c>
      <c r="U78" s="417"/>
      <c r="V78" s="158"/>
    </row>
    <row r="79" spans="1:22">
      <c r="A79" s="543" t="s">
        <v>70</v>
      </c>
      <c r="B79" s="189" t="s">
        <v>401</v>
      </c>
      <c r="C79" s="176">
        <v>100</v>
      </c>
      <c r="D79" s="88" t="s">
        <v>159</v>
      </c>
      <c r="E79" s="195"/>
      <c r="F79" s="178">
        <v>3000</v>
      </c>
      <c r="G79" s="204" t="s">
        <v>93</v>
      </c>
      <c r="H7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9" s="91" t="str">
        <f>IF(Sklop7[[#This Row],[ZAHTEVANA SHEMA KAKOVOSTI]]&lt;&gt;"",Sklop7[[#This Row],[Preračunana masa/volumen/kos na enoto kg]],"")</f>
        <v/>
      </c>
      <c r="J79" s="179"/>
      <c r="K79" s="180"/>
      <c r="L79" s="180"/>
      <c r="M79" s="181"/>
      <c r="N79" s="182"/>
      <c r="O79" s="182"/>
      <c r="P79" s="183"/>
      <c r="Q79" s="182">
        <f>+Sklop7[[#This Row],[cena/enota brez DDV v EUR]]*Sklop7[[#This Row],[Stopnja DDV (%)]]</f>
        <v>0</v>
      </c>
      <c r="R79" s="182">
        <f>+Sklop7[[#This Row],[cena/enota brez DDV v EUR]]+Sklop7[[#This Row],[Davek (EUR)]]</f>
        <v>0</v>
      </c>
      <c r="S79" s="182">
        <f>+Sklop7[[#This Row],[cena/enota brez DDV v EUR]]*Sklop7[[#This Row],[Okvirna količina]]</f>
        <v>0</v>
      </c>
      <c r="T79" s="182">
        <f>+Sklop7[[#This Row],[Končna cena/enoto mere (EUR) z DDV]]*Sklop7[[#This Row],[Okvirna količina]]</f>
        <v>0</v>
      </c>
      <c r="U79" s="417"/>
      <c r="V79" s="158"/>
    </row>
    <row r="80" spans="1:22">
      <c r="A80" s="543" t="s">
        <v>71</v>
      </c>
      <c r="B80" s="189" t="s">
        <v>403</v>
      </c>
      <c r="C80" s="176">
        <v>60</v>
      </c>
      <c r="D80" s="88" t="s">
        <v>159</v>
      </c>
      <c r="E80" s="195"/>
      <c r="F80" s="178">
        <v>800</v>
      </c>
      <c r="G80" s="204" t="s">
        <v>93</v>
      </c>
      <c r="H8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80" s="91" t="str">
        <f>IF(Sklop7[[#This Row],[ZAHTEVANA SHEMA KAKOVOSTI]]&lt;&gt;"",Sklop7[[#This Row],[Preračunana masa/volumen/kos na enoto kg]],"")</f>
        <v/>
      </c>
      <c r="J80" s="179"/>
      <c r="K80" s="180"/>
      <c r="L80" s="180"/>
      <c r="M80" s="181"/>
      <c r="N80" s="182"/>
      <c r="O80" s="182"/>
      <c r="P80" s="183"/>
      <c r="Q80" s="182">
        <f>+Sklop7[[#This Row],[cena/enota brez DDV v EUR]]*Sklop7[[#This Row],[Stopnja DDV (%)]]</f>
        <v>0</v>
      </c>
      <c r="R80" s="182">
        <f>+Sklop7[[#This Row],[cena/enota brez DDV v EUR]]+Sklop7[[#This Row],[Davek (EUR)]]</f>
        <v>0</v>
      </c>
      <c r="S80" s="182">
        <f>+Sklop7[[#This Row],[cena/enota brez DDV v EUR]]*Sklop7[[#This Row],[Okvirna količina]]</f>
        <v>0</v>
      </c>
      <c r="T80" s="182">
        <f>+Sklop7[[#This Row],[Končna cena/enoto mere (EUR) z DDV]]*Sklop7[[#This Row],[Okvirna količina]]</f>
        <v>0</v>
      </c>
      <c r="U80" s="417"/>
      <c r="V80" s="158"/>
    </row>
    <row r="81" spans="1:22">
      <c r="A81" s="543" t="s">
        <v>72</v>
      </c>
      <c r="B81" s="189" t="s">
        <v>403</v>
      </c>
      <c r="C81" s="176">
        <v>80</v>
      </c>
      <c r="D81" s="88" t="s">
        <v>159</v>
      </c>
      <c r="E81" s="195"/>
      <c r="F81" s="178">
        <v>1600</v>
      </c>
      <c r="G81" s="204" t="s">
        <v>93</v>
      </c>
      <c r="H8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1" s="91" t="str">
        <f>IF(Sklop7[[#This Row],[ZAHTEVANA SHEMA KAKOVOSTI]]&lt;&gt;"",Sklop7[[#This Row],[Preračunana masa/volumen/kos na enoto kg]],"")</f>
        <v/>
      </c>
      <c r="J81" s="179"/>
      <c r="K81" s="180"/>
      <c r="L81" s="180"/>
      <c r="M81" s="181"/>
      <c r="N81" s="182"/>
      <c r="O81" s="182"/>
      <c r="P81" s="183"/>
      <c r="Q81" s="182">
        <f>+Sklop7[[#This Row],[cena/enota brez DDV v EUR]]*Sklop7[[#This Row],[Stopnja DDV (%)]]</f>
        <v>0</v>
      </c>
      <c r="R81" s="182">
        <f>+Sklop7[[#This Row],[cena/enota brez DDV v EUR]]+Sklop7[[#This Row],[Davek (EUR)]]</f>
        <v>0</v>
      </c>
      <c r="S81" s="182">
        <f>+Sklop7[[#This Row],[cena/enota brez DDV v EUR]]*Sklop7[[#This Row],[Okvirna količina]]</f>
        <v>0</v>
      </c>
      <c r="T81" s="182">
        <f>+Sklop7[[#This Row],[Končna cena/enoto mere (EUR) z DDV]]*Sklop7[[#This Row],[Okvirna količina]]</f>
        <v>0</v>
      </c>
      <c r="U81" s="417"/>
      <c r="V81" s="158"/>
    </row>
    <row r="82" spans="1:22">
      <c r="A82" s="543" t="s">
        <v>73</v>
      </c>
      <c r="B82" s="189" t="s">
        <v>403</v>
      </c>
      <c r="C82" s="176">
        <v>100</v>
      </c>
      <c r="D82" s="88" t="s">
        <v>159</v>
      </c>
      <c r="E82" s="195"/>
      <c r="F82" s="178">
        <v>2700</v>
      </c>
      <c r="G82" s="204" t="s">
        <v>93</v>
      </c>
      <c r="H8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2" s="91" t="str">
        <f>IF(Sklop7[[#This Row],[ZAHTEVANA SHEMA KAKOVOSTI]]&lt;&gt;"",Sklop7[[#This Row],[Preračunana masa/volumen/kos na enoto kg]],"")</f>
        <v/>
      </c>
      <c r="J82" s="179"/>
      <c r="K82" s="180"/>
      <c r="L82" s="180"/>
      <c r="M82" s="181"/>
      <c r="N82" s="182"/>
      <c r="O82" s="182"/>
      <c r="P82" s="183"/>
      <c r="Q82" s="182">
        <f>+Sklop7[[#This Row],[cena/enota brez DDV v EUR]]*Sklop7[[#This Row],[Stopnja DDV (%)]]</f>
        <v>0</v>
      </c>
      <c r="R82" s="182">
        <f>+Sklop7[[#This Row],[cena/enota brez DDV v EUR]]+Sklop7[[#This Row],[Davek (EUR)]]</f>
        <v>0</v>
      </c>
      <c r="S82" s="182">
        <f>+Sklop7[[#This Row],[cena/enota brez DDV v EUR]]*Sklop7[[#This Row],[Okvirna količina]]</f>
        <v>0</v>
      </c>
      <c r="T82" s="182">
        <f>+Sklop7[[#This Row],[Končna cena/enoto mere (EUR) z DDV]]*Sklop7[[#This Row],[Okvirna količina]]</f>
        <v>0</v>
      </c>
      <c r="U82" s="417"/>
      <c r="V82" s="158"/>
    </row>
    <row r="83" spans="1:22">
      <c r="A83" s="543" t="s">
        <v>74</v>
      </c>
      <c r="B83" s="189" t="s">
        <v>404</v>
      </c>
      <c r="C83" s="176">
        <v>60</v>
      </c>
      <c r="D83" s="88" t="s">
        <v>159</v>
      </c>
      <c r="E83" s="195"/>
      <c r="F83" s="178">
        <v>800</v>
      </c>
      <c r="G83" s="204" t="s">
        <v>93</v>
      </c>
      <c r="H8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83" s="91" t="str">
        <f>IF(Sklop7[[#This Row],[ZAHTEVANA SHEMA KAKOVOSTI]]&lt;&gt;"",Sklop7[[#This Row],[Preračunana masa/volumen/kos na enoto kg]],"")</f>
        <v/>
      </c>
      <c r="J83" s="179"/>
      <c r="K83" s="180"/>
      <c r="L83" s="180"/>
      <c r="M83" s="181"/>
      <c r="N83" s="182"/>
      <c r="O83" s="182"/>
      <c r="P83" s="183"/>
      <c r="Q83" s="182">
        <f>+Sklop7[[#This Row],[cena/enota brez DDV v EUR]]*Sklop7[[#This Row],[Stopnja DDV (%)]]</f>
        <v>0</v>
      </c>
      <c r="R83" s="182">
        <f>+Sklop7[[#This Row],[cena/enota brez DDV v EUR]]+Sklop7[[#This Row],[Davek (EUR)]]</f>
        <v>0</v>
      </c>
      <c r="S83" s="182">
        <f>+Sklop7[[#This Row],[cena/enota brez DDV v EUR]]*Sklop7[[#This Row],[Okvirna količina]]</f>
        <v>0</v>
      </c>
      <c r="T83" s="182">
        <f>+Sklop7[[#This Row],[Končna cena/enoto mere (EUR) z DDV]]*Sklop7[[#This Row],[Okvirna količina]]</f>
        <v>0</v>
      </c>
      <c r="U83" s="417"/>
      <c r="V83" s="158"/>
    </row>
    <row r="84" spans="1:22">
      <c r="A84" s="543" t="s">
        <v>75</v>
      </c>
      <c r="B84" s="189" t="s">
        <v>404</v>
      </c>
      <c r="C84" s="176">
        <v>80</v>
      </c>
      <c r="D84" s="88" t="s">
        <v>159</v>
      </c>
      <c r="E84" s="195"/>
      <c r="F84" s="178">
        <v>1600</v>
      </c>
      <c r="G84" s="204" t="s">
        <v>93</v>
      </c>
      <c r="H8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4" s="91" t="str">
        <f>IF(Sklop7[[#This Row],[ZAHTEVANA SHEMA KAKOVOSTI]]&lt;&gt;"",Sklop7[[#This Row],[Preračunana masa/volumen/kos na enoto kg]],"")</f>
        <v/>
      </c>
      <c r="J84" s="179"/>
      <c r="K84" s="180"/>
      <c r="L84" s="180"/>
      <c r="M84" s="181"/>
      <c r="N84" s="182"/>
      <c r="O84" s="182"/>
      <c r="P84" s="183"/>
      <c r="Q84" s="182">
        <f>+Sklop7[[#This Row],[cena/enota brez DDV v EUR]]*Sklop7[[#This Row],[Stopnja DDV (%)]]</f>
        <v>0</v>
      </c>
      <c r="R84" s="182">
        <f>+Sklop7[[#This Row],[cena/enota brez DDV v EUR]]+Sklop7[[#This Row],[Davek (EUR)]]</f>
        <v>0</v>
      </c>
      <c r="S84" s="182">
        <f>+Sklop7[[#This Row],[cena/enota brez DDV v EUR]]*Sklop7[[#This Row],[Okvirna količina]]</f>
        <v>0</v>
      </c>
      <c r="T84" s="182">
        <f>+Sklop7[[#This Row],[Končna cena/enoto mere (EUR) z DDV]]*Sklop7[[#This Row],[Okvirna količina]]</f>
        <v>0</v>
      </c>
      <c r="U84" s="417"/>
      <c r="V84" s="158"/>
    </row>
    <row r="85" spans="1:22">
      <c r="A85" s="543" t="s">
        <v>76</v>
      </c>
      <c r="B85" s="189" t="s">
        <v>404</v>
      </c>
      <c r="C85" s="176">
        <v>100</v>
      </c>
      <c r="D85" s="88" t="s">
        <v>159</v>
      </c>
      <c r="E85" s="195"/>
      <c r="F85" s="178">
        <v>2700</v>
      </c>
      <c r="G85" s="204" t="s">
        <v>93</v>
      </c>
      <c r="H8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5" s="91" t="str">
        <f>IF(Sklop7[[#This Row],[ZAHTEVANA SHEMA KAKOVOSTI]]&lt;&gt;"",Sklop7[[#This Row],[Preračunana masa/volumen/kos na enoto kg]],"")</f>
        <v/>
      </c>
      <c r="J85" s="179"/>
      <c r="K85" s="180"/>
      <c r="L85" s="180"/>
      <c r="M85" s="181"/>
      <c r="N85" s="182"/>
      <c r="O85" s="182"/>
      <c r="P85" s="183"/>
      <c r="Q85" s="182">
        <f>+Sklop7[[#This Row],[cena/enota brez DDV v EUR]]*Sklop7[[#This Row],[Stopnja DDV (%)]]</f>
        <v>0</v>
      </c>
      <c r="R85" s="182">
        <f>+Sklop7[[#This Row],[cena/enota brez DDV v EUR]]+Sklop7[[#This Row],[Davek (EUR)]]</f>
        <v>0</v>
      </c>
      <c r="S85" s="182">
        <f>+Sklop7[[#This Row],[cena/enota brez DDV v EUR]]*Sklop7[[#This Row],[Okvirna količina]]</f>
        <v>0</v>
      </c>
      <c r="T85" s="182">
        <f>+Sklop7[[#This Row],[Končna cena/enoto mere (EUR) z DDV]]*Sklop7[[#This Row],[Okvirna količina]]</f>
        <v>0</v>
      </c>
      <c r="U85" s="417"/>
      <c r="V85" s="158"/>
    </row>
    <row r="86" spans="1:22">
      <c r="A86" s="543" t="s">
        <v>77</v>
      </c>
      <c r="B86" s="189" t="s">
        <v>405</v>
      </c>
      <c r="C86" s="176">
        <v>80</v>
      </c>
      <c r="D86" s="88" t="s">
        <v>159</v>
      </c>
      <c r="E86" s="195"/>
      <c r="F86" s="178">
        <v>800</v>
      </c>
      <c r="G86" s="204" t="s">
        <v>93</v>
      </c>
      <c r="H8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86" s="91" t="str">
        <f>IF(Sklop7[[#This Row],[ZAHTEVANA SHEMA KAKOVOSTI]]&lt;&gt;"",Sklop7[[#This Row],[Preračunana masa/volumen/kos na enoto kg]],"")</f>
        <v/>
      </c>
      <c r="J86" s="179"/>
      <c r="K86" s="180"/>
      <c r="L86" s="180"/>
      <c r="M86" s="181"/>
      <c r="N86" s="182"/>
      <c r="O86" s="182"/>
      <c r="P86" s="183"/>
      <c r="Q86" s="182">
        <f>+Sklop7[[#This Row],[cena/enota brez DDV v EUR]]*Sklop7[[#This Row],[Stopnja DDV (%)]]</f>
        <v>0</v>
      </c>
      <c r="R86" s="182">
        <f>+Sklop7[[#This Row],[cena/enota brez DDV v EUR]]+Sklop7[[#This Row],[Davek (EUR)]]</f>
        <v>0</v>
      </c>
      <c r="S86" s="182">
        <f>+Sklop7[[#This Row],[cena/enota brez DDV v EUR]]*Sklop7[[#This Row],[Okvirna količina]]</f>
        <v>0</v>
      </c>
      <c r="T86" s="182">
        <f>+Sklop7[[#This Row],[Končna cena/enoto mere (EUR) z DDV]]*Sklop7[[#This Row],[Okvirna količina]]</f>
        <v>0</v>
      </c>
      <c r="U86" s="417"/>
      <c r="V86" s="158"/>
    </row>
    <row r="87" spans="1:22">
      <c r="A87" s="543" t="s">
        <v>78</v>
      </c>
      <c r="B87" s="189" t="s">
        <v>405</v>
      </c>
      <c r="C87" s="176">
        <v>100</v>
      </c>
      <c r="D87" s="88" t="s">
        <v>159</v>
      </c>
      <c r="E87" s="195"/>
      <c r="F87" s="178">
        <v>1600</v>
      </c>
      <c r="G87" s="204" t="s">
        <v>93</v>
      </c>
      <c r="H8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7" s="91" t="str">
        <f>IF(Sklop7[[#This Row],[ZAHTEVANA SHEMA KAKOVOSTI]]&lt;&gt;"",Sklop7[[#This Row],[Preračunana masa/volumen/kos na enoto kg]],"")</f>
        <v/>
      </c>
      <c r="J87" s="179"/>
      <c r="K87" s="180"/>
      <c r="L87" s="180"/>
      <c r="M87" s="181"/>
      <c r="N87" s="182"/>
      <c r="O87" s="182"/>
      <c r="P87" s="183"/>
      <c r="Q87" s="182">
        <f>+Sklop7[[#This Row],[cena/enota brez DDV v EUR]]*Sklop7[[#This Row],[Stopnja DDV (%)]]</f>
        <v>0</v>
      </c>
      <c r="R87" s="182">
        <f>+Sklop7[[#This Row],[cena/enota brez DDV v EUR]]+Sklop7[[#This Row],[Davek (EUR)]]</f>
        <v>0</v>
      </c>
      <c r="S87" s="182">
        <f>+Sklop7[[#This Row],[cena/enota brez DDV v EUR]]*Sklop7[[#This Row],[Okvirna količina]]</f>
        <v>0</v>
      </c>
      <c r="T87" s="182">
        <f>+Sklop7[[#This Row],[Končna cena/enoto mere (EUR) z DDV]]*Sklop7[[#This Row],[Okvirna količina]]</f>
        <v>0</v>
      </c>
      <c r="U87" s="417"/>
      <c r="V87" s="158"/>
    </row>
    <row r="88" spans="1:22">
      <c r="A88" s="543" t="s">
        <v>79</v>
      </c>
      <c r="B88" s="189" t="s">
        <v>406</v>
      </c>
      <c r="C88" s="176">
        <v>80</v>
      </c>
      <c r="D88" s="88" t="s">
        <v>159</v>
      </c>
      <c r="E88" s="195"/>
      <c r="F88" s="178">
        <v>1600</v>
      </c>
      <c r="G88" s="204" t="s">
        <v>93</v>
      </c>
      <c r="H8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8" s="91" t="str">
        <f>IF(Sklop7[[#This Row],[ZAHTEVANA SHEMA KAKOVOSTI]]&lt;&gt;"",Sklop7[[#This Row],[Preračunana masa/volumen/kos na enoto kg]],"")</f>
        <v/>
      </c>
      <c r="J88" s="179"/>
      <c r="K88" s="180"/>
      <c r="L88" s="180"/>
      <c r="M88" s="181"/>
      <c r="N88" s="182"/>
      <c r="O88" s="182"/>
      <c r="P88" s="183"/>
      <c r="Q88" s="182">
        <f>+Sklop7[[#This Row],[cena/enota brez DDV v EUR]]*Sklop7[[#This Row],[Stopnja DDV (%)]]</f>
        <v>0</v>
      </c>
      <c r="R88" s="182">
        <f>+Sklop7[[#This Row],[cena/enota brez DDV v EUR]]+Sklop7[[#This Row],[Davek (EUR)]]</f>
        <v>0</v>
      </c>
      <c r="S88" s="182">
        <f>+Sklop7[[#This Row],[cena/enota brez DDV v EUR]]*Sklop7[[#This Row],[Okvirna količina]]</f>
        <v>0</v>
      </c>
      <c r="T88" s="182">
        <f>+Sklop7[[#This Row],[Končna cena/enoto mere (EUR) z DDV]]*Sklop7[[#This Row],[Okvirna količina]]</f>
        <v>0</v>
      </c>
      <c r="U88" s="417"/>
      <c r="V88" s="158"/>
    </row>
    <row r="89" spans="1:22">
      <c r="A89" s="543" t="s">
        <v>80</v>
      </c>
      <c r="B89" s="189" t="s">
        <v>406</v>
      </c>
      <c r="C89" s="176">
        <v>100</v>
      </c>
      <c r="D89" s="88" t="s">
        <v>159</v>
      </c>
      <c r="E89" s="195"/>
      <c r="F89" s="178">
        <v>2700</v>
      </c>
      <c r="G89" s="204" t="s">
        <v>93</v>
      </c>
      <c r="H8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9" s="91" t="str">
        <f>IF(Sklop7[[#This Row],[ZAHTEVANA SHEMA KAKOVOSTI]]&lt;&gt;"",Sklop7[[#This Row],[Preračunana masa/volumen/kos na enoto kg]],"")</f>
        <v/>
      </c>
      <c r="J89" s="179"/>
      <c r="K89" s="180"/>
      <c r="L89" s="180"/>
      <c r="M89" s="181"/>
      <c r="N89" s="182"/>
      <c r="O89" s="182"/>
      <c r="P89" s="183"/>
      <c r="Q89" s="182">
        <f>+Sklop7[[#This Row],[cena/enota brez DDV v EUR]]*Sklop7[[#This Row],[Stopnja DDV (%)]]</f>
        <v>0</v>
      </c>
      <c r="R89" s="182">
        <f>+Sklop7[[#This Row],[cena/enota brez DDV v EUR]]+Sklop7[[#This Row],[Davek (EUR)]]</f>
        <v>0</v>
      </c>
      <c r="S89" s="182">
        <f>+Sklop7[[#This Row],[cena/enota brez DDV v EUR]]*Sklop7[[#This Row],[Okvirna količina]]</f>
        <v>0</v>
      </c>
      <c r="T89" s="182">
        <f>+Sklop7[[#This Row],[Končna cena/enoto mere (EUR) z DDV]]*Sklop7[[#This Row],[Okvirna količina]]</f>
        <v>0</v>
      </c>
      <c r="U89" s="417"/>
      <c r="V89" s="158"/>
    </row>
    <row r="90" spans="1:22">
      <c r="A90" s="543" t="s">
        <v>81</v>
      </c>
      <c r="B90" s="189" t="s">
        <v>407</v>
      </c>
      <c r="C90" s="176">
        <v>80</v>
      </c>
      <c r="D90" s="88" t="s">
        <v>159</v>
      </c>
      <c r="E90" s="195"/>
      <c r="F90" s="178">
        <v>800</v>
      </c>
      <c r="G90" s="204" t="s">
        <v>93</v>
      </c>
      <c r="H9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90" s="91" t="str">
        <f>IF(Sklop7[[#This Row],[ZAHTEVANA SHEMA KAKOVOSTI]]&lt;&gt;"",Sklop7[[#This Row],[Preračunana masa/volumen/kos na enoto kg]],"")</f>
        <v/>
      </c>
      <c r="J90" s="179"/>
      <c r="K90" s="180"/>
      <c r="L90" s="180"/>
      <c r="M90" s="181"/>
      <c r="N90" s="182"/>
      <c r="O90" s="182"/>
      <c r="P90" s="183"/>
      <c r="Q90" s="182">
        <f>+Sklop7[[#This Row],[cena/enota brez DDV v EUR]]*Sklop7[[#This Row],[Stopnja DDV (%)]]</f>
        <v>0</v>
      </c>
      <c r="R90" s="182">
        <f>+Sklop7[[#This Row],[cena/enota brez DDV v EUR]]+Sklop7[[#This Row],[Davek (EUR)]]</f>
        <v>0</v>
      </c>
      <c r="S90" s="182">
        <f>+Sklop7[[#This Row],[cena/enota brez DDV v EUR]]*Sklop7[[#This Row],[Okvirna količina]]</f>
        <v>0</v>
      </c>
      <c r="T90" s="182">
        <f>+Sklop7[[#This Row],[Končna cena/enoto mere (EUR) z DDV]]*Sklop7[[#This Row],[Okvirna količina]]</f>
        <v>0</v>
      </c>
      <c r="U90" s="417"/>
      <c r="V90" s="158"/>
    </row>
    <row r="91" spans="1:22">
      <c r="A91" s="543" t="s">
        <v>82</v>
      </c>
      <c r="B91" s="189" t="s">
        <v>407</v>
      </c>
      <c r="C91" s="176">
        <v>100</v>
      </c>
      <c r="D91" s="88" t="s">
        <v>159</v>
      </c>
      <c r="E91" s="195"/>
      <c r="F91" s="178">
        <v>3000</v>
      </c>
      <c r="G91" s="204" t="s">
        <v>93</v>
      </c>
      <c r="H9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1" s="91" t="str">
        <f>IF(Sklop7[[#This Row],[ZAHTEVANA SHEMA KAKOVOSTI]]&lt;&gt;"",Sklop7[[#This Row],[Preračunana masa/volumen/kos na enoto kg]],"")</f>
        <v/>
      </c>
      <c r="J91" s="179"/>
      <c r="K91" s="180"/>
      <c r="L91" s="180"/>
      <c r="M91" s="181"/>
      <c r="N91" s="182"/>
      <c r="O91" s="182"/>
      <c r="P91" s="183"/>
      <c r="Q91" s="182">
        <f>+Sklop7[[#This Row],[cena/enota brez DDV v EUR]]*Sklop7[[#This Row],[Stopnja DDV (%)]]</f>
        <v>0</v>
      </c>
      <c r="R91" s="182">
        <f>+Sklop7[[#This Row],[cena/enota brez DDV v EUR]]+Sklop7[[#This Row],[Davek (EUR)]]</f>
        <v>0</v>
      </c>
      <c r="S91" s="182">
        <f>+Sklop7[[#This Row],[cena/enota brez DDV v EUR]]*Sklop7[[#This Row],[Okvirna količina]]</f>
        <v>0</v>
      </c>
      <c r="T91" s="182">
        <f>+Sklop7[[#This Row],[Končna cena/enoto mere (EUR) z DDV]]*Sklop7[[#This Row],[Okvirna količina]]</f>
        <v>0</v>
      </c>
      <c r="U91" s="417"/>
      <c r="V91" s="158"/>
    </row>
    <row r="92" spans="1:22" ht="24">
      <c r="A92" s="543" t="s">
        <v>83</v>
      </c>
      <c r="B92" s="86" t="s">
        <v>408</v>
      </c>
      <c r="C92" s="176">
        <v>120</v>
      </c>
      <c r="D92" s="88" t="s">
        <v>159</v>
      </c>
      <c r="E92" s="195"/>
      <c r="F92" s="178">
        <v>1600</v>
      </c>
      <c r="G92" s="204" t="s">
        <v>93</v>
      </c>
      <c r="H9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92" s="91" t="str">
        <f>IF(Sklop7[[#This Row],[ZAHTEVANA SHEMA KAKOVOSTI]]&lt;&gt;"",Sklop7[[#This Row],[Preračunana masa/volumen/kos na enoto kg]],"")</f>
        <v/>
      </c>
      <c r="J92" s="179"/>
      <c r="K92" s="180"/>
      <c r="L92" s="180"/>
      <c r="M92" s="181"/>
      <c r="N92" s="182"/>
      <c r="O92" s="182"/>
      <c r="P92" s="183"/>
      <c r="Q92" s="182">
        <f>+Sklop7[[#This Row],[cena/enota brez DDV v EUR]]*Sklop7[[#This Row],[Stopnja DDV (%)]]</f>
        <v>0</v>
      </c>
      <c r="R92" s="182">
        <f>+Sklop7[[#This Row],[cena/enota brez DDV v EUR]]+Sklop7[[#This Row],[Davek (EUR)]]</f>
        <v>0</v>
      </c>
      <c r="S92" s="182">
        <f>+Sklop7[[#This Row],[cena/enota brez DDV v EUR]]*Sklop7[[#This Row],[Okvirna količina]]</f>
        <v>0</v>
      </c>
      <c r="T92" s="182">
        <f>+Sklop7[[#This Row],[Končna cena/enoto mere (EUR) z DDV]]*Sklop7[[#This Row],[Okvirna količina]]</f>
        <v>0</v>
      </c>
      <c r="U92" s="417"/>
      <c r="V92" s="158"/>
    </row>
    <row r="93" spans="1:22" ht="24">
      <c r="A93" s="543" t="s">
        <v>84</v>
      </c>
      <c r="B93" s="86" t="s">
        <v>408</v>
      </c>
      <c r="C93" s="176">
        <v>150</v>
      </c>
      <c r="D93" s="88" t="s">
        <v>159</v>
      </c>
      <c r="E93" s="195"/>
      <c r="F93" s="178">
        <v>1600</v>
      </c>
      <c r="G93" s="204" t="s">
        <v>93</v>
      </c>
      <c r="H9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3" s="91" t="str">
        <f>IF(Sklop7[[#This Row],[ZAHTEVANA SHEMA KAKOVOSTI]]&lt;&gt;"",Sklop7[[#This Row],[Preračunana masa/volumen/kos na enoto kg]],"")</f>
        <v/>
      </c>
      <c r="J93" s="179"/>
      <c r="K93" s="180"/>
      <c r="L93" s="180"/>
      <c r="M93" s="181"/>
      <c r="N93" s="182"/>
      <c r="O93" s="182"/>
      <c r="P93" s="183"/>
      <c r="Q93" s="182">
        <f>+Sklop7[[#This Row],[cena/enota brez DDV v EUR]]*Sklop7[[#This Row],[Stopnja DDV (%)]]</f>
        <v>0</v>
      </c>
      <c r="R93" s="182">
        <f>+Sklop7[[#This Row],[cena/enota brez DDV v EUR]]+Sklop7[[#This Row],[Davek (EUR)]]</f>
        <v>0</v>
      </c>
      <c r="S93" s="182">
        <f>+Sklop7[[#This Row],[cena/enota brez DDV v EUR]]*Sklop7[[#This Row],[Okvirna količina]]</f>
        <v>0</v>
      </c>
      <c r="T93" s="182">
        <f>+Sklop7[[#This Row],[Končna cena/enoto mere (EUR) z DDV]]*Sklop7[[#This Row],[Okvirna količina]]</f>
        <v>0</v>
      </c>
      <c r="U93" s="417"/>
      <c r="V93" s="158"/>
    </row>
    <row r="94" spans="1:22" ht="24">
      <c r="A94" s="543" t="s">
        <v>85</v>
      </c>
      <c r="B94" s="86" t="s">
        <v>409</v>
      </c>
      <c r="C94" s="176">
        <v>120</v>
      </c>
      <c r="D94" s="88" t="s">
        <v>159</v>
      </c>
      <c r="E94" s="195"/>
      <c r="F94" s="178">
        <v>1600</v>
      </c>
      <c r="G94" s="204" t="s">
        <v>93</v>
      </c>
      <c r="H9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94" s="91" t="str">
        <f>IF(Sklop7[[#This Row],[ZAHTEVANA SHEMA KAKOVOSTI]]&lt;&gt;"",Sklop7[[#This Row],[Preračunana masa/volumen/kos na enoto kg]],"")</f>
        <v/>
      </c>
      <c r="J94" s="179"/>
      <c r="K94" s="180"/>
      <c r="L94" s="180"/>
      <c r="M94" s="181"/>
      <c r="N94" s="182"/>
      <c r="O94" s="182"/>
      <c r="P94" s="183"/>
      <c r="Q94" s="182">
        <f>+Sklop7[[#This Row],[cena/enota brez DDV v EUR]]*Sklop7[[#This Row],[Stopnja DDV (%)]]</f>
        <v>0</v>
      </c>
      <c r="R94" s="182">
        <f>+Sklop7[[#This Row],[cena/enota brez DDV v EUR]]+Sklop7[[#This Row],[Davek (EUR)]]</f>
        <v>0</v>
      </c>
      <c r="S94" s="182">
        <f>+Sklop7[[#This Row],[cena/enota brez DDV v EUR]]*Sklop7[[#This Row],[Okvirna količina]]</f>
        <v>0</v>
      </c>
      <c r="T94" s="182">
        <f>+Sklop7[[#This Row],[Končna cena/enoto mere (EUR) z DDV]]*Sklop7[[#This Row],[Okvirna količina]]</f>
        <v>0</v>
      </c>
      <c r="U94" s="417"/>
      <c r="V94" s="158"/>
    </row>
    <row r="95" spans="1:22" ht="24">
      <c r="A95" s="543" t="s">
        <v>86</v>
      </c>
      <c r="B95" s="86" t="s">
        <v>408</v>
      </c>
      <c r="C95" s="176">
        <v>150</v>
      </c>
      <c r="D95" s="88" t="s">
        <v>159</v>
      </c>
      <c r="E95" s="195"/>
      <c r="F95" s="178">
        <v>2700</v>
      </c>
      <c r="G95" s="204" t="s">
        <v>93</v>
      </c>
      <c r="H9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405</v>
      </c>
      <c r="I95" s="91" t="str">
        <f>IF(Sklop7[[#This Row],[ZAHTEVANA SHEMA KAKOVOSTI]]&lt;&gt;"",Sklop7[[#This Row],[Preračunana masa/volumen/kos na enoto kg]],"")</f>
        <v/>
      </c>
      <c r="J95" s="179"/>
      <c r="K95" s="180"/>
      <c r="L95" s="180"/>
      <c r="M95" s="181"/>
      <c r="N95" s="182"/>
      <c r="O95" s="182"/>
      <c r="P95" s="183"/>
      <c r="Q95" s="182">
        <f>+Sklop7[[#This Row],[cena/enota brez DDV v EUR]]*Sklop7[[#This Row],[Stopnja DDV (%)]]</f>
        <v>0</v>
      </c>
      <c r="R95" s="182">
        <f>+Sklop7[[#This Row],[cena/enota brez DDV v EUR]]+Sklop7[[#This Row],[Davek (EUR)]]</f>
        <v>0</v>
      </c>
      <c r="S95" s="182">
        <f>+Sklop7[[#This Row],[cena/enota brez DDV v EUR]]*Sklop7[[#This Row],[Okvirna količina]]</f>
        <v>0</v>
      </c>
      <c r="T95" s="182">
        <f>+Sklop7[[#This Row],[Končna cena/enoto mere (EUR) z DDV]]*Sklop7[[#This Row],[Okvirna količina]]</f>
        <v>0</v>
      </c>
      <c r="U95" s="417"/>
      <c r="V95" s="158"/>
    </row>
    <row r="96" spans="1:22" ht="24">
      <c r="A96" s="543" t="s">
        <v>87</v>
      </c>
      <c r="B96" s="86" t="s">
        <v>275</v>
      </c>
      <c r="C96" s="176">
        <v>150</v>
      </c>
      <c r="D96" s="88" t="s">
        <v>159</v>
      </c>
      <c r="E96" s="195"/>
      <c r="F96" s="178">
        <v>2700</v>
      </c>
      <c r="G96" s="204" t="s">
        <v>93</v>
      </c>
      <c r="H9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405</v>
      </c>
      <c r="I96" s="91" t="str">
        <f>IF(Sklop7[[#This Row],[ZAHTEVANA SHEMA KAKOVOSTI]]&lt;&gt;"",Sklop7[[#This Row],[Preračunana masa/volumen/kos na enoto kg]],"")</f>
        <v/>
      </c>
      <c r="J96" s="179"/>
      <c r="K96" s="180"/>
      <c r="L96" s="180"/>
      <c r="M96" s="181"/>
      <c r="N96" s="182"/>
      <c r="O96" s="182"/>
      <c r="P96" s="183"/>
      <c r="Q96" s="182">
        <f>+Sklop7[[#This Row],[cena/enota brez DDV v EUR]]*Sklop7[[#This Row],[Stopnja DDV (%)]]</f>
        <v>0</v>
      </c>
      <c r="R96" s="182">
        <f>+Sklop7[[#This Row],[cena/enota brez DDV v EUR]]+Sklop7[[#This Row],[Davek (EUR)]]</f>
        <v>0</v>
      </c>
      <c r="S96" s="182">
        <f>+Sklop7[[#This Row],[cena/enota brez DDV v EUR]]*Sklop7[[#This Row],[Okvirna količina]]</f>
        <v>0</v>
      </c>
      <c r="T96" s="182">
        <f>+Sklop7[[#This Row],[Končna cena/enoto mere (EUR) z DDV]]*Sklop7[[#This Row],[Okvirna količina]]</f>
        <v>0</v>
      </c>
      <c r="U96" s="417"/>
      <c r="V96" s="158"/>
    </row>
    <row r="97" spans="1:22">
      <c r="A97" s="543" t="s">
        <v>88</v>
      </c>
      <c r="B97" s="86" t="s">
        <v>274</v>
      </c>
      <c r="C97" s="176">
        <v>120</v>
      </c>
      <c r="D97" s="88" t="s">
        <v>159</v>
      </c>
      <c r="E97" s="195"/>
      <c r="F97" s="178">
        <v>800</v>
      </c>
      <c r="G97" s="204" t="s">
        <v>93</v>
      </c>
      <c r="H9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97" s="91" t="str">
        <f>IF(Sklop7[[#This Row],[ZAHTEVANA SHEMA KAKOVOSTI]]&lt;&gt;"",Sklop7[[#This Row],[Preračunana masa/volumen/kos na enoto kg]],"")</f>
        <v/>
      </c>
      <c r="J97" s="179"/>
      <c r="K97" s="180"/>
      <c r="L97" s="180"/>
      <c r="M97" s="181"/>
      <c r="N97" s="182"/>
      <c r="O97" s="182"/>
      <c r="P97" s="183"/>
      <c r="Q97" s="182">
        <f>+Sklop7[[#This Row],[cena/enota brez DDV v EUR]]*Sklop7[[#This Row],[Stopnja DDV (%)]]</f>
        <v>0</v>
      </c>
      <c r="R97" s="182">
        <f>+Sklop7[[#This Row],[cena/enota brez DDV v EUR]]+Sklop7[[#This Row],[Davek (EUR)]]</f>
        <v>0</v>
      </c>
      <c r="S97" s="182">
        <f>+Sklop7[[#This Row],[cena/enota brez DDV v EUR]]*Sklop7[[#This Row],[Okvirna količina]]</f>
        <v>0</v>
      </c>
      <c r="T97" s="182">
        <f>+Sklop7[[#This Row],[Končna cena/enoto mere (EUR) z DDV]]*Sklop7[[#This Row],[Okvirna količina]]</f>
        <v>0</v>
      </c>
      <c r="U97" s="417"/>
      <c r="V97" s="158"/>
    </row>
    <row r="98" spans="1:22">
      <c r="A98" s="543" t="s">
        <v>89</v>
      </c>
      <c r="B98" s="86" t="s">
        <v>274</v>
      </c>
      <c r="C98" s="176">
        <v>150</v>
      </c>
      <c r="D98" s="88" t="s">
        <v>159</v>
      </c>
      <c r="E98" s="195"/>
      <c r="F98" s="178">
        <v>1600</v>
      </c>
      <c r="G98" s="204" t="s">
        <v>93</v>
      </c>
      <c r="H9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8" s="91" t="str">
        <f>IF(Sklop7[[#This Row],[ZAHTEVANA SHEMA KAKOVOSTI]]&lt;&gt;"",Sklop7[[#This Row],[Preračunana masa/volumen/kos na enoto kg]],"")</f>
        <v/>
      </c>
      <c r="J98" s="179"/>
      <c r="K98" s="180"/>
      <c r="L98" s="180"/>
      <c r="M98" s="181"/>
      <c r="N98" s="182"/>
      <c r="O98" s="182"/>
      <c r="P98" s="183"/>
      <c r="Q98" s="182">
        <f>+Sklop7[[#This Row],[cena/enota brez DDV v EUR]]*Sklop7[[#This Row],[Stopnja DDV (%)]]</f>
        <v>0</v>
      </c>
      <c r="R98" s="182">
        <f>+Sklop7[[#This Row],[cena/enota brez DDV v EUR]]+Sklop7[[#This Row],[Davek (EUR)]]</f>
        <v>0</v>
      </c>
      <c r="S98" s="182">
        <f>+Sklop7[[#This Row],[cena/enota brez DDV v EUR]]*Sklop7[[#This Row],[Okvirna količina]]</f>
        <v>0</v>
      </c>
      <c r="T98" s="182">
        <f>+Sklop7[[#This Row],[Končna cena/enoto mere (EUR) z DDV]]*Sklop7[[#This Row],[Okvirna količina]]</f>
        <v>0</v>
      </c>
      <c r="U98" s="417"/>
      <c r="V98" s="158"/>
    </row>
    <row r="99" spans="1:22">
      <c r="A99" s="543" t="s">
        <v>90</v>
      </c>
      <c r="B99" s="189" t="s">
        <v>410</v>
      </c>
      <c r="C99" s="176">
        <v>120</v>
      </c>
      <c r="D99" s="88" t="s">
        <v>159</v>
      </c>
      <c r="E99" s="195"/>
      <c r="F99" s="178">
        <v>3000</v>
      </c>
      <c r="G99" s="204" t="s">
        <v>93</v>
      </c>
      <c r="H9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99" s="91" t="str">
        <f>IF(Sklop7[[#This Row],[ZAHTEVANA SHEMA KAKOVOSTI]]&lt;&gt;"",Sklop7[[#This Row],[Preračunana masa/volumen/kos na enoto kg]],"")</f>
        <v/>
      </c>
      <c r="J99" s="179"/>
      <c r="K99" s="180"/>
      <c r="L99" s="180"/>
      <c r="M99" s="181"/>
      <c r="N99" s="182"/>
      <c r="O99" s="182"/>
      <c r="P99" s="183"/>
      <c r="Q99" s="182">
        <f>+Sklop7[[#This Row],[cena/enota brez DDV v EUR]]*Sklop7[[#This Row],[Stopnja DDV (%)]]</f>
        <v>0</v>
      </c>
      <c r="R99" s="182">
        <f>+Sklop7[[#This Row],[cena/enota brez DDV v EUR]]+Sklop7[[#This Row],[Davek (EUR)]]</f>
        <v>0</v>
      </c>
      <c r="S99" s="182">
        <f>+Sklop7[[#This Row],[cena/enota brez DDV v EUR]]*Sklop7[[#This Row],[Okvirna količina]]</f>
        <v>0</v>
      </c>
      <c r="T99" s="182">
        <f>+Sklop7[[#This Row],[Končna cena/enoto mere (EUR) z DDV]]*Sklop7[[#This Row],[Okvirna količina]]</f>
        <v>0</v>
      </c>
      <c r="U99" s="417"/>
      <c r="V99" s="158"/>
    </row>
    <row r="100" spans="1:22">
      <c r="A100" s="543" t="s">
        <v>91</v>
      </c>
      <c r="B100" s="189" t="s">
        <v>410</v>
      </c>
      <c r="C100" s="176">
        <v>150</v>
      </c>
      <c r="D100" s="88" t="s">
        <v>159</v>
      </c>
      <c r="E100" s="195"/>
      <c r="F100" s="178">
        <v>1600</v>
      </c>
      <c r="G100" s="204" t="s">
        <v>93</v>
      </c>
      <c r="H10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0" s="91" t="str">
        <f>IF(Sklop7[[#This Row],[ZAHTEVANA SHEMA KAKOVOSTI]]&lt;&gt;"",Sklop7[[#This Row],[Preračunana masa/volumen/kos na enoto kg]],"")</f>
        <v/>
      </c>
      <c r="J100" s="179"/>
      <c r="K100" s="180"/>
      <c r="L100" s="180"/>
      <c r="M100" s="181"/>
      <c r="N100" s="182"/>
      <c r="O100" s="182"/>
      <c r="P100" s="183"/>
      <c r="Q100" s="182">
        <f>+Sklop7[[#This Row],[cena/enota brez DDV v EUR]]*Sklop7[[#This Row],[Stopnja DDV (%)]]</f>
        <v>0</v>
      </c>
      <c r="R100" s="182">
        <f>+Sklop7[[#This Row],[cena/enota brez DDV v EUR]]+Sklop7[[#This Row],[Davek (EUR)]]</f>
        <v>0</v>
      </c>
      <c r="S100" s="182">
        <f>+Sklop7[[#This Row],[cena/enota brez DDV v EUR]]*Sklop7[[#This Row],[Okvirna količina]]</f>
        <v>0</v>
      </c>
      <c r="T100" s="182">
        <f>+Sklop7[[#This Row],[Končna cena/enoto mere (EUR) z DDV]]*Sklop7[[#This Row],[Okvirna količina]]</f>
        <v>0</v>
      </c>
      <c r="U100" s="417"/>
    </row>
    <row r="101" spans="1:22">
      <c r="A101" s="543" t="s">
        <v>92</v>
      </c>
      <c r="B101" s="189" t="s">
        <v>411</v>
      </c>
      <c r="C101" s="176">
        <v>120</v>
      </c>
      <c r="D101" s="88" t="s">
        <v>159</v>
      </c>
      <c r="E101" s="195"/>
      <c r="F101" s="178">
        <v>1600</v>
      </c>
      <c r="G101" s="204" t="s">
        <v>93</v>
      </c>
      <c r="H10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1" s="91" t="str">
        <f>IF(Sklop7[[#This Row],[ZAHTEVANA SHEMA KAKOVOSTI]]&lt;&gt;"",Sklop7[[#This Row],[Preračunana masa/volumen/kos na enoto kg]],"")</f>
        <v/>
      </c>
      <c r="J101" s="179"/>
      <c r="K101" s="180"/>
      <c r="L101" s="180"/>
      <c r="M101" s="181"/>
      <c r="N101" s="182"/>
      <c r="O101" s="182"/>
      <c r="P101" s="183"/>
      <c r="Q101" s="182">
        <f>+Sklop7[[#This Row],[cena/enota brez DDV v EUR]]*Sklop7[[#This Row],[Stopnja DDV (%)]]</f>
        <v>0</v>
      </c>
      <c r="R101" s="182">
        <f>+Sklop7[[#This Row],[cena/enota brez DDV v EUR]]+Sklop7[[#This Row],[Davek (EUR)]]</f>
        <v>0</v>
      </c>
      <c r="S101" s="182">
        <f>+Sklop7[[#This Row],[cena/enota brez DDV v EUR]]*Sklop7[[#This Row],[Okvirna količina]]</f>
        <v>0</v>
      </c>
      <c r="T101" s="182">
        <f>+Sklop7[[#This Row],[Končna cena/enoto mere (EUR) z DDV]]*Sklop7[[#This Row],[Okvirna količina]]</f>
        <v>0</v>
      </c>
      <c r="U101" s="417"/>
    </row>
    <row r="102" spans="1:22">
      <c r="A102" s="543" t="s">
        <v>100</v>
      </c>
      <c r="B102" s="189" t="s">
        <v>412</v>
      </c>
      <c r="C102" s="176">
        <v>150</v>
      </c>
      <c r="D102" s="88" t="s">
        <v>159</v>
      </c>
      <c r="E102" s="195"/>
      <c r="F102" s="178">
        <v>2500</v>
      </c>
      <c r="G102" s="204" t="s">
        <v>93</v>
      </c>
      <c r="H10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102" s="91" t="str">
        <f>IF(Sklop7[[#This Row],[ZAHTEVANA SHEMA KAKOVOSTI]]&lt;&gt;"",Sklop7[[#This Row],[Preračunana masa/volumen/kos na enoto kg]],"")</f>
        <v/>
      </c>
      <c r="J102" s="179"/>
      <c r="K102" s="180"/>
      <c r="L102" s="180"/>
      <c r="M102" s="181"/>
      <c r="N102" s="182"/>
      <c r="O102" s="182"/>
      <c r="P102" s="183"/>
      <c r="Q102" s="182">
        <f>+Sklop7[[#This Row],[cena/enota brez DDV v EUR]]*Sklop7[[#This Row],[Stopnja DDV (%)]]</f>
        <v>0</v>
      </c>
      <c r="R102" s="182">
        <f>+Sklop7[[#This Row],[cena/enota brez DDV v EUR]]+Sklop7[[#This Row],[Davek (EUR)]]</f>
        <v>0</v>
      </c>
      <c r="S102" s="182">
        <f>+Sklop7[[#This Row],[cena/enota brez DDV v EUR]]*Sklop7[[#This Row],[Okvirna količina]]</f>
        <v>0</v>
      </c>
      <c r="T102" s="182">
        <f>+Sklop7[[#This Row],[Končna cena/enoto mere (EUR) z DDV]]*Sklop7[[#This Row],[Okvirna količina]]</f>
        <v>0</v>
      </c>
      <c r="U102" s="417"/>
    </row>
    <row r="103" spans="1:22">
      <c r="A103" s="543" t="s">
        <v>101</v>
      </c>
      <c r="B103" s="189" t="s">
        <v>413</v>
      </c>
      <c r="C103" s="176">
        <v>120</v>
      </c>
      <c r="D103" s="88" t="s">
        <v>159</v>
      </c>
      <c r="E103" s="195"/>
      <c r="F103" s="178">
        <v>2000</v>
      </c>
      <c r="G103" s="204" t="s">
        <v>93</v>
      </c>
      <c r="H10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3" s="91" t="str">
        <f>IF(Sklop7[[#This Row],[ZAHTEVANA SHEMA KAKOVOSTI]]&lt;&gt;"",Sklop7[[#This Row],[Preračunana masa/volumen/kos na enoto kg]],"")</f>
        <v/>
      </c>
      <c r="J103" s="179"/>
      <c r="K103" s="180"/>
      <c r="L103" s="180"/>
      <c r="M103" s="181"/>
      <c r="N103" s="182"/>
      <c r="O103" s="182"/>
      <c r="P103" s="183"/>
      <c r="Q103" s="182">
        <f>+Sklop7[[#This Row],[cena/enota brez DDV v EUR]]*Sklop7[[#This Row],[Stopnja DDV (%)]]</f>
        <v>0</v>
      </c>
      <c r="R103" s="182">
        <f>+Sklop7[[#This Row],[cena/enota brez DDV v EUR]]+Sklop7[[#This Row],[Davek (EUR)]]</f>
        <v>0</v>
      </c>
      <c r="S103" s="182">
        <f>+Sklop7[[#This Row],[cena/enota brez DDV v EUR]]*Sklop7[[#This Row],[Okvirna količina]]</f>
        <v>0</v>
      </c>
      <c r="T103" s="182">
        <f>+Sklop7[[#This Row],[Končna cena/enoto mere (EUR) z DDV]]*Sklop7[[#This Row],[Okvirna količina]]</f>
        <v>0</v>
      </c>
      <c r="U103" s="417"/>
    </row>
    <row r="104" spans="1:22">
      <c r="A104" s="543" t="s">
        <v>102</v>
      </c>
      <c r="B104" s="189" t="s">
        <v>413</v>
      </c>
      <c r="C104" s="176">
        <v>150</v>
      </c>
      <c r="D104" s="88" t="s">
        <v>159</v>
      </c>
      <c r="E104" s="195"/>
      <c r="F104" s="178">
        <v>3000</v>
      </c>
      <c r="G104" s="204" t="s">
        <v>93</v>
      </c>
      <c r="H10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04" s="91" t="str">
        <f>IF(Sklop7[[#This Row],[ZAHTEVANA SHEMA KAKOVOSTI]]&lt;&gt;"",Sklop7[[#This Row],[Preračunana masa/volumen/kos na enoto kg]],"")</f>
        <v/>
      </c>
      <c r="J104" s="160"/>
      <c r="K104" s="166"/>
      <c r="L104" s="166"/>
      <c r="M104" s="174"/>
      <c r="N104" s="161"/>
      <c r="O104" s="161"/>
      <c r="P104" s="170"/>
      <c r="Q104" s="161">
        <f>+Sklop7[[#This Row],[cena/enota brez DDV v EUR]]*Sklop7[[#This Row],[Stopnja DDV (%)]]</f>
        <v>0</v>
      </c>
      <c r="R104" s="161">
        <f>+Sklop7[[#This Row],[cena/enota brez DDV v EUR]]+Sklop7[[#This Row],[Davek (EUR)]]</f>
        <v>0</v>
      </c>
      <c r="S104" s="161">
        <f>+Sklop7[[#This Row],[cena/enota brez DDV v EUR]]*Sklop7[[#This Row],[Okvirna količina]]</f>
        <v>0</v>
      </c>
      <c r="T104" s="161">
        <f>+Sklop7[[#This Row],[Končna cena/enoto mere (EUR) z DDV]]*Sklop7[[#This Row],[Okvirna količina]]</f>
        <v>0</v>
      </c>
      <c r="U104" s="419"/>
    </row>
    <row r="105" spans="1:22">
      <c r="A105" s="543" t="s">
        <v>103</v>
      </c>
      <c r="B105" s="164" t="s">
        <v>424</v>
      </c>
      <c r="C105" s="159">
        <v>120</v>
      </c>
      <c r="D105" s="165" t="s">
        <v>159</v>
      </c>
      <c r="E105" s="141"/>
      <c r="F105" s="142">
        <v>1600</v>
      </c>
      <c r="G105" s="204" t="s">
        <v>93</v>
      </c>
      <c r="H10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5" s="91" t="str">
        <f>IF(Sklop7[[#This Row],[ZAHTEVANA SHEMA KAKOVOSTI]]&lt;&gt;"",Sklop7[[#This Row],[Preračunana masa/volumen/kos na enoto kg]],"")</f>
        <v/>
      </c>
      <c r="J105" s="160"/>
      <c r="K105" s="166"/>
      <c r="L105" s="166"/>
      <c r="M105" s="174"/>
      <c r="N105" s="161"/>
      <c r="O105" s="161"/>
      <c r="P105" s="170"/>
      <c r="Q105" s="161">
        <f>+Sklop7[[#This Row],[cena/enota brez DDV v EUR]]*Sklop7[[#This Row],[Stopnja DDV (%)]]</f>
        <v>0</v>
      </c>
      <c r="R105" s="161">
        <f>+Sklop7[[#This Row],[cena/enota brez DDV v EUR]]+Sklop7[[#This Row],[Davek (EUR)]]</f>
        <v>0</v>
      </c>
      <c r="S105" s="161">
        <f>+Sklop7[[#This Row],[cena/enota brez DDV v EUR]]*Sklop7[[#This Row],[Okvirna količina]]</f>
        <v>0</v>
      </c>
      <c r="T105" s="161">
        <f>+Sklop7[[#This Row],[Končna cena/enoto mere (EUR) z DDV]]*Sklop7[[#This Row],[Okvirna količina]]</f>
        <v>0</v>
      </c>
      <c r="U105" s="419"/>
    </row>
    <row r="106" spans="1:22">
      <c r="A106" s="543" t="s">
        <v>104</v>
      </c>
      <c r="B106" s="164" t="s">
        <v>424</v>
      </c>
      <c r="C106" s="159">
        <v>100</v>
      </c>
      <c r="D106" s="165" t="s">
        <v>159</v>
      </c>
      <c r="E106" s="141"/>
      <c r="F106" s="142">
        <v>1600</v>
      </c>
      <c r="G106" s="204" t="s">
        <v>93</v>
      </c>
      <c r="H10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6" s="91" t="str">
        <f>IF(Sklop7[[#This Row],[ZAHTEVANA SHEMA KAKOVOSTI]]&lt;&gt;"",Sklop7[[#This Row],[Preračunana masa/volumen/kos na enoto kg]],"")</f>
        <v/>
      </c>
      <c r="J106" s="160"/>
      <c r="K106" s="166"/>
      <c r="L106" s="166"/>
      <c r="M106" s="174"/>
      <c r="N106" s="161"/>
      <c r="O106" s="161"/>
      <c r="P106" s="170"/>
      <c r="Q106" s="161">
        <f>+Sklop7[[#This Row],[cena/enota brez DDV v EUR]]*Sklop7[[#This Row],[Stopnja DDV (%)]]</f>
        <v>0</v>
      </c>
      <c r="R106" s="161">
        <f>+Sklop7[[#This Row],[cena/enota brez DDV v EUR]]+Sklop7[[#This Row],[Davek (EUR)]]</f>
        <v>0</v>
      </c>
      <c r="S106" s="161">
        <f>+Sklop7[[#This Row],[cena/enota brez DDV v EUR]]*Sklop7[[#This Row],[Okvirna količina]]</f>
        <v>0</v>
      </c>
      <c r="T106" s="161">
        <f>+Sklop7[[#This Row],[Končna cena/enoto mere (EUR) z DDV]]*Sklop7[[#This Row],[Okvirna količina]]</f>
        <v>0</v>
      </c>
      <c r="U106" s="419"/>
    </row>
    <row r="107" spans="1:22">
      <c r="A107" s="543" t="s">
        <v>105</v>
      </c>
      <c r="B107" s="205" t="s">
        <v>425</v>
      </c>
      <c r="C107" s="201">
        <v>120</v>
      </c>
      <c r="D107" s="202" t="s">
        <v>159</v>
      </c>
      <c r="E107" s="141"/>
      <c r="F107" s="142">
        <v>1600</v>
      </c>
      <c r="G107" s="204" t="s">
        <v>93</v>
      </c>
      <c r="H10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7" s="91" t="str">
        <f>IF(Sklop7[[#This Row],[ZAHTEVANA SHEMA KAKOVOSTI]]&lt;&gt;"",Sklop7[[#This Row],[Preračunana masa/volumen/kos na enoto kg]],"")</f>
        <v/>
      </c>
      <c r="J107" s="160"/>
      <c r="K107" s="166"/>
      <c r="L107" s="166"/>
      <c r="M107" s="174"/>
      <c r="N107" s="161"/>
      <c r="O107" s="161"/>
      <c r="P107" s="170"/>
      <c r="Q107" s="161">
        <f>+Sklop7[[#This Row],[cena/enota brez DDV v EUR]]*Sklop7[[#This Row],[Stopnja DDV (%)]]</f>
        <v>0</v>
      </c>
      <c r="R107" s="161">
        <f>+Sklop7[[#This Row],[cena/enota brez DDV v EUR]]+Sklop7[[#This Row],[Davek (EUR)]]</f>
        <v>0</v>
      </c>
      <c r="S107" s="161">
        <f>+Sklop7[[#This Row],[cena/enota brez DDV v EUR]]*Sklop7[[#This Row],[Okvirna količina]]</f>
        <v>0</v>
      </c>
      <c r="T107" s="161">
        <f>+Sklop7[[#This Row],[Končna cena/enoto mere (EUR) z DDV]]*Sklop7[[#This Row],[Okvirna količina]]</f>
        <v>0</v>
      </c>
      <c r="U107" s="419"/>
    </row>
    <row r="108" spans="1:22">
      <c r="A108" s="543" t="s">
        <v>106</v>
      </c>
      <c r="B108" s="164" t="s">
        <v>425</v>
      </c>
      <c r="C108" s="159">
        <v>100</v>
      </c>
      <c r="D108" s="165" t="s">
        <v>159</v>
      </c>
      <c r="E108" s="141"/>
      <c r="F108" s="142">
        <v>1600</v>
      </c>
      <c r="G108" s="204" t="s">
        <v>93</v>
      </c>
      <c r="H10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8" s="91" t="str">
        <f>IF(Sklop7[[#This Row],[ZAHTEVANA SHEMA KAKOVOSTI]]&lt;&gt;"",Sklop7[[#This Row],[Preračunana masa/volumen/kos na enoto kg]],"")</f>
        <v/>
      </c>
      <c r="J108" s="160"/>
      <c r="K108" s="166"/>
      <c r="L108" s="166"/>
      <c r="M108" s="174"/>
      <c r="N108" s="161"/>
      <c r="O108" s="161"/>
      <c r="P108" s="170"/>
      <c r="Q108" s="161">
        <f>+Sklop7[[#This Row],[cena/enota brez DDV v EUR]]*Sklop7[[#This Row],[Stopnja DDV (%)]]</f>
        <v>0</v>
      </c>
      <c r="R108" s="161">
        <f>+Sklop7[[#This Row],[cena/enota brez DDV v EUR]]+Sklop7[[#This Row],[Davek (EUR)]]</f>
        <v>0</v>
      </c>
      <c r="S108" s="161">
        <f>+Sklop7[[#This Row],[cena/enota brez DDV v EUR]]*Sklop7[[#This Row],[Okvirna količina]]</f>
        <v>0</v>
      </c>
      <c r="T108" s="161">
        <f>+Sklop7[[#This Row],[Končna cena/enoto mere (EUR) z DDV]]*Sklop7[[#This Row],[Okvirna količina]]</f>
        <v>0</v>
      </c>
      <c r="U108" s="419"/>
    </row>
    <row r="109" spans="1:22">
      <c r="A109" s="543" t="s">
        <v>107</v>
      </c>
      <c r="B109" s="164" t="s">
        <v>426</v>
      </c>
      <c r="C109" s="159">
        <v>120</v>
      </c>
      <c r="D109" s="165" t="s">
        <v>159</v>
      </c>
      <c r="E109" s="141"/>
      <c r="F109" s="142">
        <v>1600</v>
      </c>
      <c r="G109" s="204" t="s">
        <v>93</v>
      </c>
      <c r="H10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09" s="91" t="str">
        <f>IF(Sklop7[[#This Row],[ZAHTEVANA SHEMA KAKOVOSTI]]&lt;&gt;"",Sklop7[[#This Row],[Preračunana masa/volumen/kos na enoto kg]],"")</f>
        <v/>
      </c>
      <c r="J109" s="160"/>
      <c r="K109" s="166"/>
      <c r="L109" s="166"/>
      <c r="M109" s="174"/>
      <c r="N109" s="161"/>
      <c r="O109" s="161"/>
      <c r="P109" s="170"/>
      <c r="Q109" s="161">
        <f>+Sklop7[[#This Row],[cena/enota brez DDV v EUR]]*Sklop7[[#This Row],[Stopnja DDV (%)]]</f>
        <v>0</v>
      </c>
      <c r="R109" s="161">
        <f>+Sklop7[[#This Row],[cena/enota brez DDV v EUR]]+Sklop7[[#This Row],[Davek (EUR)]]</f>
        <v>0</v>
      </c>
      <c r="S109" s="161">
        <f>+Sklop7[[#This Row],[cena/enota brez DDV v EUR]]*Sklop7[[#This Row],[Okvirna količina]]</f>
        <v>0</v>
      </c>
      <c r="T109" s="161">
        <f>+Sklop7[[#This Row],[Končna cena/enoto mere (EUR) z DDV]]*Sklop7[[#This Row],[Okvirna količina]]</f>
        <v>0</v>
      </c>
      <c r="U109" s="419"/>
    </row>
    <row r="110" spans="1:22">
      <c r="A110" s="543" t="s">
        <v>108</v>
      </c>
      <c r="B110" s="164" t="s">
        <v>426</v>
      </c>
      <c r="C110" s="159">
        <v>100</v>
      </c>
      <c r="D110" s="165" t="s">
        <v>159</v>
      </c>
      <c r="E110" s="141"/>
      <c r="F110" s="142">
        <v>1600</v>
      </c>
      <c r="G110" s="204" t="s">
        <v>93</v>
      </c>
      <c r="H11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0" s="91" t="str">
        <f>IF(Sklop7[[#This Row],[ZAHTEVANA SHEMA KAKOVOSTI]]&lt;&gt;"",Sklop7[[#This Row],[Preračunana masa/volumen/kos na enoto kg]],"")</f>
        <v/>
      </c>
      <c r="J110" s="160"/>
      <c r="K110" s="166"/>
      <c r="L110" s="166"/>
      <c r="M110" s="174"/>
      <c r="N110" s="161"/>
      <c r="O110" s="161"/>
      <c r="P110" s="170"/>
      <c r="Q110" s="161">
        <f>+Sklop7[[#This Row],[cena/enota brez DDV v EUR]]*Sklop7[[#This Row],[Stopnja DDV (%)]]</f>
        <v>0</v>
      </c>
      <c r="R110" s="161">
        <f>+Sklop7[[#This Row],[cena/enota brez DDV v EUR]]+Sklop7[[#This Row],[Davek (EUR)]]</f>
        <v>0</v>
      </c>
      <c r="S110" s="161">
        <f>+Sklop7[[#This Row],[cena/enota brez DDV v EUR]]*Sklop7[[#This Row],[Okvirna količina]]</f>
        <v>0</v>
      </c>
      <c r="T110" s="161">
        <f>+Sklop7[[#This Row],[Končna cena/enoto mere (EUR) z DDV]]*Sklop7[[#This Row],[Okvirna količina]]</f>
        <v>0</v>
      </c>
      <c r="U110" s="419"/>
    </row>
    <row r="111" spans="1:22">
      <c r="A111" s="543" t="s">
        <v>109</v>
      </c>
      <c r="B111" s="164" t="s">
        <v>427</v>
      </c>
      <c r="C111" s="159">
        <v>500</v>
      </c>
      <c r="D111" s="165" t="s">
        <v>159</v>
      </c>
      <c r="E111" s="232"/>
      <c r="F111" s="233">
        <v>50</v>
      </c>
      <c r="G111" s="244" t="s">
        <v>93</v>
      </c>
      <c r="H11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11" s="91" t="str">
        <f>IF(Sklop7[[#This Row],[ZAHTEVANA SHEMA KAKOVOSTI]]&lt;&gt;"",Sklop7[[#This Row],[Preračunana masa/volumen/kos na enoto kg]],"")</f>
        <v/>
      </c>
      <c r="J111" s="160"/>
      <c r="K111" s="166"/>
      <c r="L111" s="166"/>
      <c r="M111" s="174"/>
      <c r="N111" s="161"/>
      <c r="O111" s="161"/>
      <c r="P111" s="170"/>
      <c r="Q111" s="161">
        <f>+Sklop7[[#This Row],[cena/enota brez DDV v EUR]]*Sklop7[[#This Row],[Stopnja DDV (%)]]</f>
        <v>0</v>
      </c>
      <c r="R111" s="161">
        <f>+Sklop7[[#This Row],[cena/enota brez DDV v EUR]]+Sklop7[[#This Row],[Davek (EUR)]]</f>
        <v>0</v>
      </c>
      <c r="S111" s="161">
        <f>+Sklop7[[#This Row],[cena/enota brez DDV v EUR]]*Sklop7[[#This Row],[Okvirna količina]]</f>
        <v>0</v>
      </c>
      <c r="T111" s="161">
        <f>+Sklop7[[#This Row],[Končna cena/enoto mere (EUR) z DDV]]*Sklop7[[#This Row],[Okvirna količina]]</f>
        <v>0</v>
      </c>
      <c r="U111" s="419"/>
    </row>
    <row r="112" spans="1:22">
      <c r="A112" s="543" t="s">
        <v>110</v>
      </c>
      <c r="B112" s="164" t="s">
        <v>428</v>
      </c>
      <c r="C112" s="159">
        <v>100</v>
      </c>
      <c r="D112" s="165" t="s">
        <v>159</v>
      </c>
      <c r="E112" s="232"/>
      <c r="F112" s="233">
        <v>1600</v>
      </c>
      <c r="G112" s="244" t="s">
        <v>93</v>
      </c>
      <c r="H11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2" s="91" t="str">
        <f>IF(Sklop7[[#This Row],[ZAHTEVANA SHEMA KAKOVOSTI]]&lt;&gt;"",Sklop7[[#This Row],[Preračunana masa/volumen/kos na enoto kg]],"")</f>
        <v/>
      </c>
      <c r="J112" s="160"/>
      <c r="K112" s="166"/>
      <c r="L112" s="166"/>
      <c r="M112" s="174"/>
      <c r="N112" s="161"/>
      <c r="O112" s="161"/>
      <c r="P112" s="170"/>
      <c r="Q112" s="161">
        <f>+Sklop7[[#This Row],[cena/enota brez DDV v EUR]]*Sklop7[[#This Row],[Stopnja DDV (%)]]</f>
        <v>0</v>
      </c>
      <c r="R112" s="161">
        <f>+Sklop7[[#This Row],[cena/enota brez DDV v EUR]]+Sklop7[[#This Row],[Davek (EUR)]]</f>
        <v>0</v>
      </c>
      <c r="S112" s="161">
        <f>+Sklop7[[#This Row],[cena/enota brez DDV v EUR]]*Sklop7[[#This Row],[Okvirna količina]]</f>
        <v>0</v>
      </c>
      <c r="T112" s="161">
        <f>+Sklop7[[#This Row],[Končna cena/enoto mere (EUR) z DDV]]*Sklop7[[#This Row],[Okvirna količina]]</f>
        <v>0</v>
      </c>
      <c r="U112" s="419"/>
    </row>
    <row r="113" spans="1:21">
      <c r="A113" s="543" t="s">
        <v>111</v>
      </c>
      <c r="B113" s="172" t="s">
        <v>992</v>
      </c>
      <c r="C113" s="201">
        <v>330</v>
      </c>
      <c r="D113" s="202" t="s">
        <v>159</v>
      </c>
      <c r="E113" s="232"/>
      <c r="F113" s="233">
        <v>10</v>
      </c>
      <c r="G113" s="244" t="s">
        <v>93</v>
      </c>
      <c r="H11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3.3000000000000003</v>
      </c>
      <c r="I113" s="91" t="str">
        <f>IF(Sklop7[[#This Row],[ZAHTEVANA SHEMA KAKOVOSTI]]&lt;&gt;"",Sklop7[[#This Row],[Preračunana masa/volumen/kos na enoto kg]],"")</f>
        <v/>
      </c>
      <c r="J113" s="179"/>
      <c r="K113" s="180"/>
      <c r="L113" s="180"/>
      <c r="M113" s="181"/>
      <c r="N113" s="182"/>
      <c r="O113" s="182"/>
      <c r="P113" s="183"/>
      <c r="Q113" s="182">
        <f>+Sklop7[[#This Row],[cena/enota brez DDV v EUR]]*Sklop7[[#This Row],[Stopnja DDV (%)]]</f>
        <v>0</v>
      </c>
      <c r="R113" s="182">
        <f>+Sklop7[[#This Row],[cena/enota brez DDV v EUR]]+Sklop7[[#This Row],[Davek (EUR)]]</f>
        <v>0</v>
      </c>
      <c r="S113" s="182">
        <f>+Sklop7[[#This Row],[cena/enota brez DDV v EUR]]*Sklop7[[#This Row],[Okvirna količina]]</f>
        <v>0</v>
      </c>
      <c r="T113" s="182">
        <f>+Sklop7[[#This Row],[Končna cena/enoto mere (EUR) z DDV]]*Sklop7[[#This Row],[Okvirna količina]]</f>
        <v>0</v>
      </c>
      <c r="U113" s="417"/>
    </row>
    <row r="114" spans="1:21">
      <c r="A114" s="552" t="s">
        <v>185</v>
      </c>
      <c r="B114" s="551"/>
      <c r="C114" s="553"/>
      <c r="D114" s="553"/>
      <c r="E114" s="556"/>
      <c r="F114" s="522"/>
      <c r="G114" s="560"/>
      <c r="H114" s="555">
        <f>SUBTOTAL(109,Sklop7[Preračunana masa/volumen/kos na enoto kg])</f>
        <v>25553.3</v>
      </c>
      <c r="I114" s="555">
        <f>SUBTOTAL(109,Sklop7[Živila iz shem kakovosti (kg)])</f>
        <v>0</v>
      </c>
      <c r="J114" s="558"/>
      <c r="K114" s="548"/>
      <c r="L114" s="548"/>
      <c r="M114" s="550"/>
      <c r="N114" s="557"/>
      <c r="O114" s="557"/>
      <c r="P114" s="557"/>
      <c r="Q114" s="554"/>
      <c r="R114" s="559"/>
      <c r="S114" s="554">
        <f>SUBTOTAL(109,Sklop7[Vrednost za okvirno količino (EUR) brez DDV])</f>
        <v>0</v>
      </c>
      <c r="T114" s="554">
        <f>SUBTOTAL(109,Sklop7[Vrednost za okvirno količino (EUR) z DDV])</f>
        <v>0</v>
      </c>
      <c r="U114" s="549">
        <f>SUBTOTAL(103,Sklop7[Shema kakovosti
(nacionalne, evropske)
])</f>
        <v>0</v>
      </c>
    </row>
    <row r="115" spans="1:21">
      <c r="A115" s="52" t="s">
        <v>180</v>
      </c>
      <c r="B115" s="20"/>
      <c r="C115" s="32"/>
      <c r="D115" s="32"/>
      <c r="E115" s="120"/>
      <c r="Q115" s="52"/>
      <c r="R115" s="52"/>
      <c r="S115" s="52"/>
      <c r="T115" s="52"/>
    </row>
    <row r="116" spans="1:21">
      <c r="A116" s="15" t="s">
        <v>183</v>
      </c>
      <c r="B116" s="20"/>
      <c r="C116" s="32"/>
      <c r="D116" s="32"/>
      <c r="E116" s="120"/>
    </row>
    <row r="117" spans="1:21">
      <c r="A117" s="113" t="s">
        <v>181</v>
      </c>
      <c r="F117" s="75"/>
      <c r="G117" s="75"/>
      <c r="H117" s="33"/>
      <c r="I117" s="33"/>
      <c r="J117" s="33"/>
      <c r="K117" s="33"/>
      <c r="L117" s="61"/>
      <c r="M117" s="61"/>
      <c r="N117" s="33"/>
      <c r="O117" s="33"/>
      <c r="P117" s="33"/>
      <c r="Q117" s="33"/>
      <c r="R117" s="33"/>
    </row>
    <row r="118" spans="1:21">
      <c r="A118" s="132" t="s">
        <v>265</v>
      </c>
      <c r="F118" s="75"/>
      <c r="G118" s="75"/>
      <c r="H118" s="33"/>
      <c r="I118" s="33"/>
      <c r="J118" s="33"/>
      <c r="K118" s="33"/>
      <c r="L118" s="61"/>
      <c r="M118" s="61"/>
      <c r="N118" s="33"/>
      <c r="O118" s="33"/>
      <c r="P118" s="33"/>
      <c r="Q118" s="33"/>
      <c r="R118" s="33"/>
    </row>
    <row r="119" spans="1:21">
      <c r="A119" s="598" t="s">
        <v>331</v>
      </c>
      <c r="B119" s="598"/>
      <c r="C119" s="598"/>
      <c r="D119" s="598"/>
      <c r="E119" s="598"/>
      <c r="F119" s="598"/>
      <c r="G119" s="598"/>
      <c r="H119" s="598"/>
      <c r="I119" s="598"/>
      <c r="J119" s="598"/>
      <c r="K119" s="598"/>
      <c r="L119" s="598"/>
      <c r="M119" s="23"/>
      <c r="N119" s="23"/>
      <c r="O119" s="23"/>
      <c r="P119" s="23"/>
      <c r="Q119" s="23"/>
      <c r="R119" s="23"/>
      <c r="S119" s="23"/>
      <c r="T119" s="23"/>
      <c r="U119" s="23"/>
    </row>
    <row r="120" spans="1:21">
      <c r="A120" s="599"/>
      <c r="B120" s="599"/>
      <c r="C120" s="599"/>
      <c r="D120" s="599"/>
      <c r="E120" s="599"/>
      <c r="F120" s="599"/>
      <c r="G120" s="599"/>
      <c r="H120" s="599"/>
      <c r="I120" s="599"/>
      <c r="J120" s="599"/>
      <c r="K120" s="599"/>
      <c r="L120" s="599"/>
      <c r="M120" s="23"/>
      <c r="N120" s="23"/>
      <c r="O120" s="23"/>
      <c r="P120" s="23"/>
      <c r="Q120" s="23"/>
      <c r="R120" s="23"/>
      <c r="S120" s="23"/>
      <c r="T120" s="23"/>
      <c r="U120" s="23"/>
    </row>
    <row r="121" spans="1:2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</row>
    <row r="122" spans="1:21">
      <c r="A122" s="113" t="s">
        <v>65</v>
      </c>
      <c r="F122" s="75"/>
      <c r="G122" s="75" t="s">
        <v>66</v>
      </c>
      <c r="H122" s="33"/>
      <c r="I122" s="33"/>
      <c r="J122" s="33"/>
      <c r="K122" s="33"/>
      <c r="L122" s="61"/>
      <c r="M122" s="61"/>
      <c r="N122" s="114"/>
      <c r="O122" s="33"/>
      <c r="P122" s="33"/>
      <c r="Q122" s="33" t="s">
        <v>67</v>
      </c>
      <c r="R122" s="33"/>
    </row>
    <row r="123" spans="1:21" ht="15">
      <c r="A123" s="8"/>
      <c r="B123" s="6"/>
      <c r="C123" s="30"/>
      <c r="D123" s="30"/>
      <c r="E123" s="29"/>
      <c r="F123" s="9"/>
      <c r="H123" s="10"/>
      <c r="I123" s="10"/>
      <c r="J123" s="10"/>
      <c r="K123" s="10"/>
      <c r="L123" s="60"/>
      <c r="M123" s="60"/>
      <c r="N123" s="10"/>
      <c r="O123" s="10"/>
      <c r="P123" s="10"/>
      <c r="Q123" s="10"/>
      <c r="R123" s="10"/>
      <c r="S123" s="5"/>
      <c r="T123" s="5"/>
      <c r="U123" s="9"/>
    </row>
    <row r="124" spans="1:21">
      <c r="B124" s="20"/>
      <c r="C124" s="32"/>
      <c r="D124" s="32"/>
      <c r="E124" s="120"/>
    </row>
    <row r="125" spans="1:21">
      <c r="B125" s="20"/>
      <c r="C125" s="32"/>
      <c r="D125" s="32"/>
      <c r="E125" s="120"/>
    </row>
    <row r="126" spans="1:21">
      <c r="B126" s="20"/>
      <c r="C126" s="32"/>
      <c r="D126" s="32"/>
      <c r="E126" s="120"/>
    </row>
    <row r="127" spans="1:21">
      <c r="B127" s="20"/>
      <c r="C127" s="32"/>
      <c r="D127" s="32"/>
      <c r="E127" s="120"/>
    </row>
    <row r="128" spans="1:21">
      <c r="B128" s="20"/>
      <c r="C128" s="32"/>
      <c r="D128" s="32"/>
      <c r="E128" s="120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>
      <c r="B338" s="20"/>
      <c r="C338" s="32"/>
      <c r="D338" s="32"/>
      <c r="E338" s="120"/>
    </row>
    <row r="339" spans="1:22">
      <c r="B339" s="20"/>
      <c r="C339" s="32"/>
      <c r="D339" s="32"/>
      <c r="E339" s="120"/>
    </row>
    <row r="340" spans="1:22">
      <c r="B340" s="20"/>
      <c r="C340" s="32"/>
      <c r="D340" s="32"/>
      <c r="E340" s="120"/>
    </row>
    <row r="341" spans="1:22">
      <c r="B341" s="20"/>
      <c r="C341" s="32"/>
      <c r="D341" s="32"/>
      <c r="E341" s="120"/>
    </row>
    <row r="342" spans="1:22">
      <c r="B342" s="20"/>
      <c r="C342" s="32"/>
      <c r="D342" s="32"/>
      <c r="E342" s="120"/>
    </row>
    <row r="343" spans="1:22">
      <c r="B343" s="20"/>
      <c r="C343" s="32"/>
      <c r="D343" s="32"/>
      <c r="E343" s="120"/>
    </row>
    <row r="344" spans="1:22">
      <c r="B344" s="20"/>
      <c r="C344" s="32"/>
      <c r="D344" s="32"/>
      <c r="E344" s="120"/>
    </row>
    <row r="345" spans="1:22">
      <c r="B345" s="20"/>
      <c r="C345" s="32"/>
      <c r="D345" s="32"/>
      <c r="E345" s="120"/>
    </row>
    <row r="346" spans="1:22">
      <c r="B346" s="20"/>
      <c r="C346" s="32"/>
      <c r="D346" s="32"/>
      <c r="E346" s="120"/>
    </row>
  </sheetData>
  <sheetProtection insertRows="0" deleteRows="0"/>
  <protectedRanges>
    <protectedRange sqref="U119:U121 J121:P121 M119:P120" name="Obseg1_2"/>
    <protectedRange sqref="J120:L120" name="Obseg1_1"/>
    <protectedRange sqref="J119:L119" name="Obseg1_2_1"/>
  </protectedRanges>
  <mergeCells count="9">
    <mergeCell ref="A120:L120"/>
    <mergeCell ref="B13:K13"/>
    <mergeCell ref="C2:J2"/>
    <mergeCell ref="C3:J3"/>
    <mergeCell ref="C6:J6"/>
    <mergeCell ref="C7:J7"/>
    <mergeCell ref="C8:J8"/>
    <mergeCell ref="C9:J9"/>
    <mergeCell ref="A119:L119"/>
  </mergeCells>
  <phoneticPr fontId="32" type="noConversion"/>
  <conditionalFormatting sqref="B1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2 B19 B22:B23 B25:B29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6: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92:B95">
    <cfRule type="colorScale" priority="5">
      <colorScale>
        <cfvo type="min"/>
        <cfvo type="max"/>
        <color rgb="FFFCFCFF"/>
        <color rgb="FFF8696B"/>
      </colorScale>
    </cfRule>
  </conditionalFormatting>
  <conditionalFormatting sqref="B97">
    <cfRule type="colorScale" priority="4">
      <colorScale>
        <cfvo type="min"/>
        <cfvo type="max"/>
        <color rgb="FFFCFCFF"/>
        <color rgb="FFF8696B"/>
      </colorScale>
    </cfRule>
  </conditionalFormatting>
  <conditionalFormatting sqref="B96 B99">
    <cfRule type="colorScale" priority="3">
      <colorScale>
        <cfvo type="min"/>
        <cfvo type="max"/>
        <color rgb="FFFCFCFF"/>
        <color rgb="FFF8696B"/>
      </colorScale>
    </cfRule>
  </conditionalFormatting>
  <conditionalFormatting sqref="B9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0:B103 B105:B106 B108:B11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308"/>
  <sheetViews>
    <sheetView topLeftCell="A22" zoomScaleNormal="100" zoomScaleSheetLayoutView="100" workbookViewId="0">
      <selection activeCell="X71" sqref="X7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pred_rekapitulacija'!B21</f>
        <v>SLAŠČICE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172" t="s">
        <v>843</v>
      </c>
      <c r="C16" s="88">
        <v>100</v>
      </c>
      <c r="D16" s="88" t="s">
        <v>159</v>
      </c>
      <c r="E16" s="118"/>
      <c r="F16" s="91">
        <v>800</v>
      </c>
      <c r="G16" s="123" t="s">
        <v>93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6" s="91" t="str">
        <f>IF(Sklop8[[#This Row],[ZAHTEVANA SHEMA KAKOVOSTI]]&lt;&gt;"",Sklop8[[#This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08"/>
    </row>
    <row r="17" spans="1:21" s="62" customFormat="1" ht="12">
      <c r="A17" s="90" t="s">
        <v>3</v>
      </c>
      <c r="B17" s="172" t="s">
        <v>844</v>
      </c>
      <c r="C17" s="82">
        <v>80</v>
      </c>
      <c r="D17" s="88" t="s">
        <v>159</v>
      </c>
      <c r="E17" s="118"/>
      <c r="F17" s="96">
        <v>800</v>
      </c>
      <c r="G17" s="123" t="s">
        <v>93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17" s="91" t="str">
        <f>IF(Sklop8[[#This Row],[ZAHTEVANA SHEMA KAKOVOSTI]]&lt;&gt;"",Sklop8[[#This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+Sklop8[[#This Row],[cena/enota brez DDV v EUR]]*Sklop8[[#This Row],[Stopnja DDV (%)]]</f>
        <v>0</v>
      </c>
      <c r="R17" s="98">
        <f>+Sklop8[[#This Row],[cena/enota brez DDV v EUR]]+Sklop8[[#This Row],[Davek (EUR)]]</f>
        <v>0</v>
      </c>
      <c r="S17" s="98">
        <f>+Sklop8[[#This Row],[cena/enota brez DDV v EUR]]*Sklop8[[#This Row],[Okvirna količina]]</f>
        <v>0</v>
      </c>
      <c r="T17" s="98">
        <f>+Sklop8[[#This Row],[Končna cena/enoto mere (EUR) z DDV]]*Sklop8[[#This Row],[Okvirna količina]]</f>
        <v>0</v>
      </c>
      <c r="U17" s="109"/>
    </row>
    <row r="18" spans="1:21" s="62" customFormat="1" ht="12">
      <c r="A18" s="543" t="s">
        <v>4</v>
      </c>
      <c r="B18" s="172" t="s">
        <v>845</v>
      </c>
      <c r="C18" s="197">
        <v>80</v>
      </c>
      <c r="D18" s="88" t="s">
        <v>159</v>
      </c>
      <c r="E18" s="118"/>
      <c r="F18" s="96">
        <v>1600</v>
      </c>
      <c r="G18" s="123" t="s">
        <v>93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128</v>
      </c>
      <c r="I18" s="91" t="str">
        <f>IF(Sklop8[[#This Row],[ZAHTEVANA SHEMA KAKOVOSTI]]&lt;&gt;"",Sklop8[[#This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+Sklop8[[#This Row],[cena/enota brez DDV v EUR]]*Sklop8[[#This Row],[Stopnja DDV (%)]]</f>
        <v>0</v>
      </c>
      <c r="R18" s="98">
        <f>+Sklop8[[#This Row],[cena/enota brez DDV v EUR]]+Sklop8[[#This Row],[Davek (EUR)]]</f>
        <v>0</v>
      </c>
      <c r="S18" s="98">
        <f>+Sklop8[[#This Row],[cena/enota brez DDV v EUR]]*Sklop8[[#This Row],[Okvirna količina]]</f>
        <v>0</v>
      </c>
      <c r="T18" s="98">
        <f>+Sklop8[[#This Row],[Končna cena/enoto mere (EUR) z DDV]]*Sklop8[[#This Row],[Okvirna količina]]</f>
        <v>0</v>
      </c>
      <c r="U18" s="109"/>
    </row>
    <row r="19" spans="1:21" s="62" customFormat="1" ht="12">
      <c r="A19" s="543" t="s">
        <v>5</v>
      </c>
      <c r="B19" s="172" t="s">
        <v>846</v>
      </c>
      <c r="C19" s="82">
        <v>80</v>
      </c>
      <c r="D19" s="88" t="s">
        <v>159</v>
      </c>
      <c r="E19" s="118"/>
      <c r="F19" s="96">
        <v>1600</v>
      </c>
      <c r="G19" s="123" t="s">
        <v>93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128</v>
      </c>
      <c r="I19" s="91" t="str">
        <f>IF(Sklop8[[#This Row],[ZAHTEVANA SHEMA KAKOVOSTI]]&lt;&gt;"",Sklop8[[#This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+Sklop8[[#This Row],[cena/enota brez DDV v EUR]]*Sklop8[[#This Row],[Stopnja DDV (%)]]</f>
        <v>0</v>
      </c>
      <c r="R19" s="98">
        <f>+Sklop8[[#This Row],[cena/enota brez DDV v EUR]]+Sklop8[[#This Row],[Davek (EUR)]]</f>
        <v>0</v>
      </c>
      <c r="S19" s="98">
        <f>+Sklop8[[#This Row],[cena/enota brez DDV v EUR]]*Sklop8[[#This Row],[Okvirna količina]]</f>
        <v>0</v>
      </c>
      <c r="T19" s="98">
        <f>+Sklop8[[#This Row],[Končna cena/enoto mere (EUR) z DDV]]*Sklop8[[#This Row],[Okvirna količina]]</f>
        <v>0</v>
      </c>
      <c r="U19" s="109"/>
    </row>
    <row r="20" spans="1:21" s="62" customFormat="1" ht="12">
      <c r="A20" s="543" t="s">
        <v>6</v>
      </c>
      <c r="B20" s="172" t="s">
        <v>847</v>
      </c>
      <c r="C20" s="82">
        <v>100</v>
      </c>
      <c r="D20" s="88" t="s">
        <v>159</v>
      </c>
      <c r="E20" s="118"/>
      <c r="F20" s="96">
        <v>3500</v>
      </c>
      <c r="G20" s="123" t="s">
        <v>93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0" s="91" t="str">
        <f>IF(Sklop8[[#This Row],[ZAHTEVANA SHEMA KAKOVOSTI]]&lt;&gt;"",Sklop8[[#This Row],[Preračunana masa/volumen/kos na enoto kg]],"")</f>
        <v/>
      </c>
      <c r="J20" s="179"/>
      <c r="K20" s="180"/>
      <c r="L20" s="180"/>
      <c r="M20" s="181"/>
      <c r="N20" s="182"/>
      <c r="O20" s="182"/>
      <c r="P20" s="186"/>
      <c r="Q20" s="182">
        <f>+Sklop8[[#This Row],[cena/enota brez DDV v EUR]]*Sklop8[[#This Row],[Stopnja DDV (%)]]</f>
        <v>0</v>
      </c>
      <c r="R20" s="182">
        <f>+Sklop8[[#This Row],[cena/enota brez DDV v EUR]]+Sklop8[[#This Row],[Davek (EUR)]]</f>
        <v>0</v>
      </c>
      <c r="S20" s="182">
        <f>+Sklop8[[#This Row],[cena/enota brez DDV v EUR]]*Sklop8[[#This Row],[Okvirna količina]]</f>
        <v>0</v>
      </c>
      <c r="T20" s="184">
        <f>+Sklop8[[#This Row],[Končna cena/enoto mere (EUR) z DDV]]*Sklop8[[#This Row],[Okvirna količina]]</f>
        <v>0</v>
      </c>
      <c r="U20" s="185"/>
    </row>
    <row r="21" spans="1:21" s="62" customFormat="1" ht="12">
      <c r="A21" s="543" t="s">
        <v>7</v>
      </c>
      <c r="B21" s="172" t="s">
        <v>848</v>
      </c>
      <c r="C21" s="197">
        <v>80</v>
      </c>
      <c r="D21" s="88" t="s">
        <v>159</v>
      </c>
      <c r="E21" s="118"/>
      <c r="F21" s="96">
        <v>2000</v>
      </c>
      <c r="G21" s="123" t="s">
        <v>93</v>
      </c>
      <c r="H2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1" s="91" t="str">
        <f>IF(Sklop8[[#This Row],[ZAHTEVANA SHEMA KAKOVOSTI]]&lt;&gt;"",Sklop8[[#This Row],[Preračunana masa/volumen/kos na enoto kg]],"")</f>
        <v/>
      </c>
      <c r="J21" s="179"/>
      <c r="K21" s="180"/>
      <c r="L21" s="180"/>
      <c r="M21" s="181"/>
      <c r="N21" s="182"/>
      <c r="O21" s="182"/>
      <c r="P21" s="186"/>
      <c r="Q21" s="182">
        <f>+Sklop8[[#This Row],[cena/enota brez DDV v EUR]]*Sklop8[[#This Row],[Stopnja DDV (%)]]</f>
        <v>0</v>
      </c>
      <c r="R21" s="182">
        <f>+Sklop8[[#This Row],[cena/enota brez DDV v EUR]]+Sklop8[[#This Row],[Davek (EUR)]]</f>
        <v>0</v>
      </c>
      <c r="S21" s="182">
        <f>+Sklop8[[#This Row],[cena/enota brez DDV v EUR]]*Sklop8[[#This Row],[Okvirna količina]]</f>
        <v>0</v>
      </c>
      <c r="T21" s="184">
        <f>+Sklop8[[#This Row],[Končna cena/enoto mere (EUR) z DDV]]*Sklop8[[#This Row],[Okvirna količina]]</f>
        <v>0</v>
      </c>
      <c r="U21" s="185"/>
    </row>
    <row r="22" spans="1:21" s="62" customFormat="1" ht="12">
      <c r="A22" s="543" t="s">
        <v>8</v>
      </c>
      <c r="B22" s="172" t="s">
        <v>849</v>
      </c>
      <c r="C22" s="198">
        <v>100</v>
      </c>
      <c r="D22" s="177" t="s">
        <v>159</v>
      </c>
      <c r="E22" s="195"/>
      <c r="F22" s="178">
        <v>2500</v>
      </c>
      <c r="G22" s="196" t="s">
        <v>93</v>
      </c>
      <c r="H2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91" t="str">
        <f>IF(Sklop8[[#This Row],[ZAHTEVANA SHEMA KAKOVOSTI]]&lt;&gt;"",Sklop8[[#This Row],[Preračunana masa/volumen/kos na enoto kg]],"")</f>
        <v/>
      </c>
      <c r="J22" s="179"/>
      <c r="K22" s="180"/>
      <c r="L22" s="180"/>
      <c r="M22" s="181"/>
      <c r="N22" s="182"/>
      <c r="O22" s="182"/>
      <c r="P22" s="186"/>
      <c r="Q22" s="182">
        <f>+Sklop8[[#This Row],[cena/enota brez DDV v EUR]]*Sklop8[[#This Row],[Stopnja DDV (%)]]</f>
        <v>0</v>
      </c>
      <c r="R22" s="182">
        <f>+Sklop8[[#This Row],[cena/enota brez DDV v EUR]]+Sklop8[[#This Row],[Davek (EUR)]]</f>
        <v>0</v>
      </c>
      <c r="S22" s="182">
        <f>+Sklop8[[#This Row],[cena/enota brez DDV v EUR]]*Sklop8[[#This Row],[Okvirna količina]]</f>
        <v>0</v>
      </c>
      <c r="T22" s="184">
        <f>+Sklop8[[#This Row],[Končna cena/enoto mere (EUR) z DDV]]*Sklop8[[#This Row],[Okvirna količina]]</f>
        <v>0</v>
      </c>
      <c r="U22" s="185"/>
    </row>
    <row r="23" spans="1:21" s="62" customFormat="1" ht="12">
      <c r="A23" s="543" t="s">
        <v>9</v>
      </c>
      <c r="B23" s="172" t="s">
        <v>850</v>
      </c>
      <c r="C23" s="198">
        <v>120</v>
      </c>
      <c r="D23" s="177" t="s">
        <v>159</v>
      </c>
      <c r="E23" s="195"/>
      <c r="F23" s="178">
        <v>2500</v>
      </c>
      <c r="G23" s="196" t="s">
        <v>93</v>
      </c>
      <c r="H2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91" t="str">
        <f>IF(Sklop8[[#This Row],[ZAHTEVANA SHEMA KAKOVOSTI]]&lt;&gt;"",Sklop8[[#This Row],[Preračunana masa/volumen/kos na enoto kg]],"")</f>
        <v/>
      </c>
      <c r="J23" s="179"/>
      <c r="K23" s="180"/>
      <c r="L23" s="180"/>
      <c r="M23" s="181"/>
      <c r="N23" s="182"/>
      <c r="O23" s="182"/>
      <c r="P23" s="186"/>
      <c r="Q23" s="182">
        <f>+Sklop8[[#This Row],[cena/enota brez DDV v EUR]]*Sklop8[[#This Row],[Stopnja DDV (%)]]</f>
        <v>0</v>
      </c>
      <c r="R23" s="182">
        <f>+Sklop8[[#This Row],[cena/enota brez DDV v EUR]]+Sklop8[[#This Row],[Davek (EUR)]]</f>
        <v>0</v>
      </c>
      <c r="S23" s="182">
        <f>+Sklop8[[#This Row],[cena/enota brez DDV v EUR]]*Sklop8[[#This Row],[Okvirna količina]]</f>
        <v>0</v>
      </c>
      <c r="T23" s="184">
        <f>+Sklop8[[#This Row],[Končna cena/enoto mere (EUR) z DDV]]*Sklop8[[#This Row],[Okvirna količina]]</f>
        <v>0</v>
      </c>
      <c r="U23" s="185"/>
    </row>
    <row r="24" spans="1:21" s="62" customFormat="1" ht="12">
      <c r="A24" s="543" t="s">
        <v>10</v>
      </c>
      <c r="B24" s="172" t="s">
        <v>851</v>
      </c>
      <c r="C24" s="198">
        <v>40</v>
      </c>
      <c r="D24" s="177" t="s">
        <v>159</v>
      </c>
      <c r="E24" s="195"/>
      <c r="F24" s="178">
        <v>3000</v>
      </c>
      <c r="G24" s="196" t="s">
        <v>93</v>
      </c>
      <c r="H2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91" t="str">
        <f>IF(Sklop8[[#This Row],[ZAHTEVANA SHEMA KAKOVOSTI]]&lt;&gt;"",Sklop8[[#This Row],[Preračunana masa/volumen/kos na enoto kg]],"")</f>
        <v/>
      </c>
      <c r="J24" s="179"/>
      <c r="K24" s="180"/>
      <c r="L24" s="180"/>
      <c r="M24" s="181"/>
      <c r="N24" s="182"/>
      <c r="O24" s="182"/>
      <c r="P24" s="186"/>
      <c r="Q24" s="182">
        <f>+Sklop8[[#This Row],[cena/enota brez DDV v EUR]]*Sklop8[[#This Row],[Stopnja DDV (%)]]</f>
        <v>0</v>
      </c>
      <c r="R24" s="182">
        <f>+Sklop8[[#This Row],[cena/enota brez DDV v EUR]]+Sklop8[[#This Row],[Davek (EUR)]]</f>
        <v>0</v>
      </c>
      <c r="S24" s="182">
        <f>+Sklop8[[#This Row],[cena/enota brez DDV v EUR]]*Sklop8[[#This Row],[Okvirna količina]]</f>
        <v>0</v>
      </c>
      <c r="T24" s="184">
        <f>+Sklop8[[#This Row],[Končna cena/enoto mere (EUR) z DDV]]*Sklop8[[#This Row],[Okvirna količina]]</f>
        <v>0</v>
      </c>
      <c r="U24" s="185"/>
    </row>
    <row r="25" spans="1:21" s="62" customFormat="1" ht="12">
      <c r="A25" s="543" t="s">
        <v>11</v>
      </c>
      <c r="B25" s="172" t="s">
        <v>851</v>
      </c>
      <c r="C25" s="198">
        <v>60</v>
      </c>
      <c r="D25" s="177" t="s">
        <v>159</v>
      </c>
      <c r="E25" s="195"/>
      <c r="F25" s="178">
        <v>2500</v>
      </c>
      <c r="G25" s="196" t="s">
        <v>93</v>
      </c>
      <c r="H2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5" s="91" t="str">
        <f>IF(Sklop8[[#This Row],[ZAHTEVANA SHEMA KAKOVOSTI]]&lt;&gt;"",Sklop8[[#This Row],[Preračunana masa/volumen/kos na enoto kg]],"")</f>
        <v/>
      </c>
      <c r="J25" s="179"/>
      <c r="K25" s="180"/>
      <c r="L25" s="180"/>
      <c r="M25" s="181"/>
      <c r="N25" s="182"/>
      <c r="O25" s="182"/>
      <c r="P25" s="186"/>
      <c r="Q25" s="182">
        <f>+Sklop8[[#This Row],[cena/enota brez DDV v EUR]]*Sklop8[[#This Row],[Stopnja DDV (%)]]</f>
        <v>0</v>
      </c>
      <c r="R25" s="182">
        <f>+Sklop8[[#This Row],[cena/enota brez DDV v EUR]]+Sklop8[[#This Row],[Davek (EUR)]]</f>
        <v>0</v>
      </c>
      <c r="S25" s="182">
        <f>+Sklop8[[#This Row],[cena/enota brez DDV v EUR]]*Sklop8[[#This Row],[Okvirna količina]]</f>
        <v>0</v>
      </c>
      <c r="T25" s="184">
        <f>+Sklop8[[#This Row],[Končna cena/enoto mere (EUR) z DDV]]*Sklop8[[#This Row],[Okvirna količina]]</f>
        <v>0</v>
      </c>
      <c r="U25" s="185"/>
    </row>
    <row r="26" spans="1:21" s="62" customFormat="1" ht="12">
      <c r="A26" s="543" t="s">
        <v>12</v>
      </c>
      <c r="B26" s="172" t="s">
        <v>851</v>
      </c>
      <c r="C26" s="198">
        <v>80</v>
      </c>
      <c r="D26" s="177" t="s">
        <v>159</v>
      </c>
      <c r="E26" s="195"/>
      <c r="F26" s="178">
        <v>4000</v>
      </c>
      <c r="G26" s="196" t="s">
        <v>93</v>
      </c>
      <c r="H2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26" s="91" t="str">
        <f>IF(Sklop8[[#This Row],[ZAHTEVANA SHEMA KAKOVOSTI]]&lt;&gt;"",Sklop8[[#This Row],[Preračunana masa/volumen/kos na enoto kg]],"")</f>
        <v/>
      </c>
      <c r="J26" s="179"/>
      <c r="K26" s="180"/>
      <c r="L26" s="180"/>
      <c r="M26" s="181"/>
      <c r="N26" s="182"/>
      <c r="O26" s="182"/>
      <c r="P26" s="186"/>
      <c r="Q26" s="182">
        <f>+Sklop8[[#This Row],[cena/enota brez DDV v EUR]]*Sklop8[[#This Row],[Stopnja DDV (%)]]</f>
        <v>0</v>
      </c>
      <c r="R26" s="182">
        <f>+Sklop8[[#This Row],[cena/enota brez DDV v EUR]]+Sklop8[[#This Row],[Davek (EUR)]]</f>
        <v>0</v>
      </c>
      <c r="S26" s="182">
        <f>+Sklop8[[#This Row],[cena/enota brez DDV v EUR]]*Sklop8[[#This Row],[Okvirna količina]]</f>
        <v>0</v>
      </c>
      <c r="T26" s="184">
        <f>+Sklop8[[#This Row],[Končna cena/enoto mere (EUR) z DDV]]*Sklop8[[#This Row],[Okvirna količina]]</f>
        <v>0</v>
      </c>
      <c r="U26" s="185"/>
    </row>
    <row r="27" spans="1:21" s="62" customFormat="1" ht="12">
      <c r="A27" s="543" t="s">
        <v>13</v>
      </c>
      <c r="B27" s="172" t="s">
        <v>851</v>
      </c>
      <c r="C27" s="198">
        <v>90</v>
      </c>
      <c r="D27" s="177" t="s">
        <v>159</v>
      </c>
      <c r="E27" s="195"/>
      <c r="F27" s="178">
        <v>4500</v>
      </c>
      <c r="G27" s="196" t="s">
        <v>93</v>
      </c>
      <c r="H2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405</v>
      </c>
      <c r="I27" s="91" t="str">
        <f>IF(Sklop8[[#This Row],[ZAHTEVANA SHEMA KAKOVOSTI]]&lt;&gt;"",Sklop8[[#This Row],[Preračunana masa/volumen/kos na enoto kg]],"")</f>
        <v/>
      </c>
      <c r="J27" s="179"/>
      <c r="K27" s="180"/>
      <c r="L27" s="180"/>
      <c r="M27" s="181"/>
      <c r="N27" s="182"/>
      <c r="O27" s="182"/>
      <c r="P27" s="186"/>
      <c r="Q27" s="182">
        <f>+Sklop8[[#This Row],[cena/enota brez DDV v EUR]]*Sklop8[[#This Row],[Stopnja DDV (%)]]</f>
        <v>0</v>
      </c>
      <c r="R27" s="182">
        <f>+Sklop8[[#This Row],[cena/enota brez DDV v EUR]]+Sklop8[[#This Row],[Davek (EUR)]]</f>
        <v>0</v>
      </c>
      <c r="S27" s="182">
        <f>+Sklop8[[#This Row],[cena/enota brez DDV v EUR]]*Sklop8[[#This Row],[Okvirna količina]]</f>
        <v>0</v>
      </c>
      <c r="T27" s="184">
        <f>+Sklop8[[#This Row],[Končna cena/enoto mere (EUR) z DDV]]*Sklop8[[#This Row],[Okvirna količina]]</f>
        <v>0</v>
      </c>
      <c r="U27" s="185"/>
    </row>
    <row r="28" spans="1:21" s="62" customFormat="1" ht="12">
      <c r="A28" s="543" t="s">
        <v>14</v>
      </c>
      <c r="B28" s="172" t="s">
        <v>852</v>
      </c>
      <c r="C28" s="198">
        <v>100</v>
      </c>
      <c r="D28" s="177" t="s">
        <v>159</v>
      </c>
      <c r="E28" s="195"/>
      <c r="F28" s="178">
        <v>3000</v>
      </c>
      <c r="G28" s="196" t="s">
        <v>93</v>
      </c>
      <c r="H2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8" s="91" t="str">
        <f>IF(Sklop8[[#This Row],[ZAHTEVANA SHEMA KAKOVOSTI]]&lt;&gt;"",Sklop8[[#This Row],[Preračunana masa/volumen/kos na enoto kg]],"")</f>
        <v/>
      </c>
      <c r="J28" s="179"/>
      <c r="K28" s="180"/>
      <c r="L28" s="180"/>
      <c r="M28" s="181"/>
      <c r="N28" s="182"/>
      <c r="O28" s="182"/>
      <c r="P28" s="186"/>
      <c r="Q28" s="182">
        <f>+Sklop8[[#This Row],[cena/enota brez DDV v EUR]]*Sklop8[[#This Row],[Stopnja DDV (%)]]</f>
        <v>0</v>
      </c>
      <c r="R28" s="182">
        <f>+Sklop8[[#This Row],[cena/enota brez DDV v EUR]]+Sklop8[[#This Row],[Davek (EUR)]]</f>
        <v>0</v>
      </c>
      <c r="S28" s="182">
        <f>+Sklop8[[#This Row],[cena/enota brez DDV v EUR]]*Sklop8[[#This Row],[Okvirna količina]]</f>
        <v>0</v>
      </c>
      <c r="T28" s="184">
        <f>+Sklop8[[#This Row],[Končna cena/enoto mere (EUR) z DDV]]*Sklop8[[#This Row],[Okvirna količina]]</f>
        <v>0</v>
      </c>
      <c r="U28" s="185"/>
    </row>
    <row r="29" spans="1:21" s="62" customFormat="1" ht="12">
      <c r="A29" s="543" t="s">
        <v>15</v>
      </c>
      <c r="B29" s="172" t="s">
        <v>853</v>
      </c>
      <c r="C29" s="198">
        <v>1000</v>
      </c>
      <c r="D29" s="177" t="s">
        <v>159</v>
      </c>
      <c r="E29" s="195"/>
      <c r="F29" s="178">
        <v>80</v>
      </c>
      <c r="G29" s="196" t="s">
        <v>93</v>
      </c>
      <c r="H2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91" t="str">
        <f>IF(Sklop8[[#This Row],[ZAHTEVANA SHEMA KAKOVOSTI]]&lt;&gt;"",Sklop8[[#This Row],[Preračunana masa/volumen/kos na enoto kg]],"")</f>
        <v/>
      </c>
      <c r="J29" s="179"/>
      <c r="K29" s="180"/>
      <c r="L29" s="180"/>
      <c r="M29" s="181"/>
      <c r="N29" s="182"/>
      <c r="O29" s="182"/>
      <c r="P29" s="186"/>
      <c r="Q29" s="182">
        <f>+Sklop8[[#This Row],[cena/enota brez DDV v EUR]]*Sklop8[[#This Row],[Stopnja DDV (%)]]</f>
        <v>0</v>
      </c>
      <c r="R29" s="182">
        <f>+Sklop8[[#This Row],[cena/enota brez DDV v EUR]]+Sklop8[[#This Row],[Davek (EUR)]]</f>
        <v>0</v>
      </c>
      <c r="S29" s="182">
        <f>+Sklop8[[#This Row],[cena/enota brez DDV v EUR]]*Sklop8[[#This Row],[Okvirna količina]]</f>
        <v>0</v>
      </c>
      <c r="T29" s="184">
        <f>+Sklop8[[#This Row],[Končna cena/enoto mere (EUR) z DDV]]*Sklop8[[#This Row],[Okvirna količina]]</f>
        <v>0</v>
      </c>
      <c r="U29" s="185"/>
    </row>
    <row r="30" spans="1:21" s="62" customFormat="1" ht="12">
      <c r="A30" s="543" t="s">
        <v>16</v>
      </c>
      <c r="B30" s="172" t="s">
        <v>854</v>
      </c>
      <c r="C30" s="198">
        <v>40</v>
      </c>
      <c r="D30" s="177" t="s">
        <v>159</v>
      </c>
      <c r="E30" s="195"/>
      <c r="F30" s="178">
        <v>1600</v>
      </c>
      <c r="G30" s="196" t="s">
        <v>93</v>
      </c>
      <c r="H3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30" s="91" t="str">
        <f>IF(Sklop8[[#This Row],[ZAHTEVANA SHEMA KAKOVOSTI]]&lt;&gt;"",Sklop8[[#This Row],[Preračunana masa/volumen/kos na enoto kg]],"")</f>
        <v/>
      </c>
      <c r="J30" s="179"/>
      <c r="K30" s="180"/>
      <c r="L30" s="180"/>
      <c r="M30" s="181"/>
      <c r="N30" s="182"/>
      <c r="O30" s="182"/>
      <c r="P30" s="186"/>
      <c r="Q30" s="182">
        <f>+Sklop8[[#This Row],[cena/enota brez DDV v EUR]]*Sklop8[[#This Row],[Stopnja DDV (%)]]</f>
        <v>0</v>
      </c>
      <c r="R30" s="182">
        <f>+Sklop8[[#This Row],[cena/enota brez DDV v EUR]]+Sklop8[[#This Row],[Davek (EUR)]]</f>
        <v>0</v>
      </c>
      <c r="S30" s="182">
        <f>+Sklop8[[#This Row],[cena/enota brez DDV v EUR]]*Sklop8[[#This Row],[Okvirna količina]]</f>
        <v>0</v>
      </c>
      <c r="T30" s="184">
        <f>+Sklop8[[#This Row],[Končna cena/enoto mere (EUR) z DDV]]*Sklop8[[#This Row],[Okvirna količina]]</f>
        <v>0</v>
      </c>
      <c r="U30" s="185"/>
    </row>
    <row r="31" spans="1:21" s="62" customFormat="1" ht="12">
      <c r="A31" s="543" t="s">
        <v>17</v>
      </c>
      <c r="B31" s="172" t="s">
        <v>854</v>
      </c>
      <c r="C31" s="199">
        <v>60</v>
      </c>
      <c r="D31" s="177" t="s">
        <v>159</v>
      </c>
      <c r="E31" s="195"/>
      <c r="F31" s="178">
        <v>1000</v>
      </c>
      <c r="G31" s="196" t="s">
        <v>93</v>
      </c>
      <c r="H3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91" t="str">
        <f>IF(Sklop8[[#This Row],[ZAHTEVANA SHEMA KAKOVOSTI]]&lt;&gt;"",Sklop8[[#This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+Sklop8[[#This Row],[cena/enota brez DDV v EUR]]*Sklop8[[#This Row],[Stopnja DDV (%)]]</f>
        <v>0</v>
      </c>
      <c r="R31" s="98">
        <f>+Sklop8[[#This Row],[cena/enota brez DDV v EUR]]+Sklop8[[#This Row],[Davek (EUR)]]</f>
        <v>0</v>
      </c>
      <c r="S31" s="98">
        <f>+Sklop8[[#This Row],[cena/enota brez DDV v EUR]]*Sklop8[[#This Row],[Okvirna količina]]</f>
        <v>0</v>
      </c>
      <c r="T31" s="98">
        <f>+Sklop8[[#This Row],[Končna cena/enoto mere (EUR) z DDV]]*Sklop8[[#This Row],[Okvirna količina]]</f>
        <v>0</v>
      </c>
      <c r="U31" s="109"/>
    </row>
    <row r="32" spans="1:21" s="62" customFormat="1" ht="10.9" customHeight="1">
      <c r="A32" s="543" t="s">
        <v>18</v>
      </c>
      <c r="B32" s="172" t="s">
        <v>854</v>
      </c>
      <c r="C32" s="198">
        <v>80</v>
      </c>
      <c r="D32" s="177" t="s">
        <v>159</v>
      </c>
      <c r="E32" s="195"/>
      <c r="F32" s="178">
        <v>1000</v>
      </c>
      <c r="G32" s="196" t="s">
        <v>93</v>
      </c>
      <c r="H3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91" t="str">
        <f>IF(Sklop8[[#This Row],[ZAHTEVANA SHEMA KAKOVOSTI]]&lt;&gt;"",Sklop8[[#This Row],[Preračunana masa/volumen/kos na enoto kg]],"")</f>
        <v/>
      </c>
      <c r="J32" s="179"/>
      <c r="K32" s="180"/>
      <c r="L32" s="180"/>
      <c r="M32" s="181"/>
      <c r="N32" s="182"/>
      <c r="O32" s="182"/>
      <c r="P32" s="183"/>
      <c r="Q32" s="182">
        <f>+Sklop8[[#This Row],[cena/enota brez DDV v EUR]]*Sklop8[[#This Row],[Stopnja DDV (%)]]</f>
        <v>0</v>
      </c>
      <c r="R32" s="182">
        <f>+Sklop8[[#This Row],[cena/enota brez DDV v EUR]]+Sklop8[[#This Row],[Davek (EUR)]]</f>
        <v>0</v>
      </c>
      <c r="S32" s="182">
        <f>+Sklop8[[#This Row],[cena/enota brez DDV v EUR]]*Sklop8[[#This Row],[Okvirna količina]]</f>
        <v>0</v>
      </c>
      <c r="T32" s="184">
        <f>+Sklop8[[#This Row],[Končna cena/enoto mere (EUR) z DDV]]*Sklop8[[#This Row],[Okvirna količina]]</f>
        <v>0</v>
      </c>
      <c r="U32" s="185"/>
    </row>
    <row r="33" spans="1:21">
      <c r="A33" s="543" t="s">
        <v>19</v>
      </c>
      <c r="B33" s="172" t="s">
        <v>854</v>
      </c>
      <c r="C33" s="198">
        <v>120</v>
      </c>
      <c r="D33" s="177" t="s">
        <v>159</v>
      </c>
      <c r="E33" s="195"/>
      <c r="F33" s="178">
        <v>3500</v>
      </c>
      <c r="G33" s="196" t="s">
        <v>93</v>
      </c>
      <c r="H3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33" s="91" t="str">
        <f>IF(Sklop8[[#This Row],[ZAHTEVANA SHEMA KAKOVOSTI]]&lt;&gt;"",Sklop8[[#This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+Sklop8[[#This Row],[cena/enota brez DDV v EUR]]*Sklop8[[#This Row],[Stopnja DDV (%)]]</f>
        <v>0</v>
      </c>
      <c r="R33" s="182">
        <f>+Sklop8[[#This Row],[cena/enota brez DDV v EUR]]+Sklop8[[#This Row],[Davek (EUR)]]</f>
        <v>0</v>
      </c>
      <c r="S33" s="182">
        <f>+Sklop8[[#This Row],[cena/enota brez DDV v EUR]]*Sklop8[[#This Row],[Okvirna količina]]</f>
        <v>0</v>
      </c>
      <c r="T33" s="184">
        <f>+Sklop8[[#This Row],[Končna cena/enoto mere (EUR) z DDV]]*Sklop8[[#This Row],[Okvirna količina]]</f>
        <v>0</v>
      </c>
      <c r="U33" s="185"/>
    </row>
    <row r="34" spans="1:21">
      <c r="A34" s="543" t="s">
        <v>20</v>
      </c>
      <c r="B34" s="172" t="s">
        <v>855</v>
      </c>
      <c r="C34" s="198">
        <v>10</v>
      </c>
      <c r="D34" s="177" t="s">
        <v>159</v>
      </c>
      <c r="E34" s="195"/>
      <c r="F34" s="178">
        <v>3500</v>
      </c>
      <c r="G34" s="196" t="s">
        <v>93</v>
      </c>
      <c r="H3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34" s="91" t="str">
        <f>IF(Sklop8[[#This Row],[ZAHTEVANA SHEMA KAKOVOSTI]]&lt;&gt;"",Sklop8[[#This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+Sklop8[[#This Row],[cena/enota brez DDV v EUR]]*Sklop8[[#This Row],[Stopnja DDV (%)]]</f>
        <v>0</v>
      </c>
      <c r="R34" s="182">
        <f>+Sklop8[[#This Row],[cena/enota brez DDV v EUR]]+Sklop8[[#This Row],[Davek (EUR)]]</f>
        <v>0</v>
      </c>
      <c r="S34" s="182">
        <f>+Sklop8[[#This Row],[cena/enota brez DDV v EUR]]*Sklop8[[#This Row],[Okvirna količina]]</f>
        <v>0</v>
      </c>
      <c r="T34" s="184">
        <f>+Sklop8[[#This Row],[Končna cena/enoto mere (EUR) z DDV]]*Sklop8[[#This Row],[Okvirna količina]]</f>
        <v>0</v>
      </c>
      <c r="U34" s="185"/>
    </row>
    <row r="35" spans="1:21">
      <c r="A35" s="543" t="s">
        <v>21</v>
      </c>
      <c r="B35" s="172" t="s">
        <v>855</v>
      </c>
      <c r="C35" s="198">
        <v>120</v>
      </c>
      <c r="D35" s="177" t="s">
        <v>159</v>
      </c>
      <c r="E35" s="195"/>
      <c r="F35" s="178">
        <v>1500</v>
      </c>
      <c r="G35" s="196" t="s">
        <v>93</v>
      </c>
      <c r="H3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5" s="91" t="str">
        <f>IF(Sklop8[[#This Row],[ZAHTEVANA SHEMA KAKOVOSTI]]&lt;&gt;"",Sklop8[[#This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+Sklop8[[#This Row],[cena/enota brez DDV v EUR]]*Sklop8[[#This Row],[Stopnja DDV (%)]]</f>
        <v>0</v>
      </c>
      <c r="R35" s="182">
        <f>+Sklop8[[#This Row],[cena/enota brez DDV v EUR]]+Sklop8[[#This Row],[Davek (EUR)]]</f>
        <v>0</v>
      </c>
      <c r="S35" s="182">
        <f>+Sklop8[[#This Row],[cena/enota brez DDV v EUR]]*Sklop8[[#This Row],[Okvirna količina]]</f>
        <v>0</v>
      </c>
      <c r="T35" s="184">
        <f>+Sklop8[[#This Row],[Končna cena/enoto mere (EUR) z DDV]]*Sklop8[[#This Row],[Okvirna količina]]</f>
        <v>0</v>
      </c>
      <c r="U35" s="185"/>
    </row>
    <row r="36" spans="1:21">
      <c r="A36" s="543" t="s">
        <v>22</v>
      </c>
      <c r="B36" s="172" t="s">
        <v>856</v>
      </c>
      <c r="C36" s="198">
        <v>100</v>
      </c>
      <c r="D36" s="177" t="s">
        <v>159</v>
      </c>
      <c r="E36" s="195"/>
      <c r="F36" s="178">
        <v>1500</v>
      </c>
      <c r="G36" s="196" t="s">
        <v>93</v>
      </c>
      <c r="H3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91" t="str">
        <f>IF(Sklop8[[#This Row],[ZAHTEVANA SHEMA KAKOVOSTI]]&lt;&gt;"",Sklop8[[#This Row],[Preračunana masa/volumen/kos na enoto kg]],"")</f>
        <v/>
      </c>
      <c r="J36" s="160"/>
      <c r="K36" s="166"/>
      <c r="L36" s="166"/>
      <c r="M36" s="174"/>
      <c r="N36" s="161"/>
      <c r="O36" s="161"/>
      <c r="P36" s="170"/>
      <c r="Q36" s="161">
        <f>+Sklop8[[#This Row],[cena/enota brez DDV v EUR]]*Sklop8[[#This Row],[Stopnja DDV (%)]]</f>
        <v>0</v>
      </c>
      <c r="R36" s="161">
        <f>+Sklop8[[#This Row],[cena/enota brez DDV v EUR]]+Sklop8[[#This Row],[Davek (EUR)]]</f>
        <v>0</v>
      </c>
      <c r="S36" s="161">
        <f>+Sklop8[[#This Row],[cena/enota brez DDV v EUR]]*Sklop8[[#This Row],[Okvirna količina]]</f>
        <v>0</v>
      </c>
      <c r="T36" s="169">
        <f>+Sklop8[[#This Row],[Končna cena/enoto mere (EUR) z DDV]]*Sklop8[[#This Row],[Okvirna količina]]</f>
        <v>0</v>
      </c>
      <c r="U36" s="163"/>
    </row>
    <row r="37" spans="1:21">
      <c r="A37" s="543" t="s">
        <v>23</v>
      </c>
      <c r="B37" s="172" t="s">
        <v>857</v>
      </c>
      <c r="C37" s="200">
        <v>100</v>
      </c>
      <c r="D37" s="165" t="s">
        <v>159</v>
      </c>
      <c r="E37" s="141"/>
      <c r="F37" s="142">
        <v>2000</v>
      </c>
      <c r="G37" s="203" t="s">
        <v>93</v>
      </c>
      <c r="H3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91" t="str">
        <f>IF(Sklop8[[#This Row],[ZAHTEVANA SHEMA KAKOVOSTI]]&lt;&gt;"",Sklop8[[#This Row],[Preračunana masa/volumen/kos na enoto kg]],"")</f>
        <v/>
      </c>
      <c r="J37" s="160"/>
      <c r="K37" s="166"/>
      <c r="L37" s="166"/>
      <c r="M37" s="174"/>
      <c r="N37" s="161"/>
      <c r="O37" s="161"/>
      <c r="P37" s="170"/>
      <c r="Q37" s="161">
        <f>+Sklop8[[#This Row],[cena/enota brez DDV v EUR]]*Sklop8[[#This Row],[Stopnja DDV (%)]]</f>
        <v>0</v>
      </c>
      <c r="R37" s="161">
        <f>+Sklop8[[#This Row],[cena/enota brez DDV v EUR]]+Sklop8[[#This Row],[Davek (EUR)]]</f>
        <v>0</v>
      </c>
      <c r="S37" s="161">
        <f>+Sklop8[[#This Row],[cena/enota brez DDV v EUR]]*Sklop8[[#This Row],[Okvirna količina]]</f>
        <v>0</v>
      </c>
      <c r="T37" s="169">
        <f>+Sklop8[[#This Row],[Končna cena/enoto mere (EUR) z DDV]]*Sklop8[[#This Row],[Okvirna količina]]</f>
        <v>0</v>
      </c>
      <c r="U37" s="163"/>
    </row>
    <row r="38" spans="1:21">
      <c r="A38" s="543" t="s">
        <v>24</v>
      </c>
      <c r="B38" s="172" t="s">
        <v>858</v>
      </c>
      <c r="C38" s="159">
        <v>100</v>
      </c>
      <c r="D38" s="159" t="s">
        <v>159</v>
      </c>
      <c r="E38" s="141"/>
      <c r="F38" s="142">
        <v>2000</v>
      </c>
      <c r="G38" s="203" t="s">
        <v>93</v>
      </c>
      <c r="H3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91" t="str">
        <f>IF(Sklop8[[#This Row],[ZAHTEVANA SHEMA KAKOVOSTI]]&lt;&gt;"",Sklop8[[#This Row],[Preračunana masa/volumen/kos na enoto kg]],"")</f>
        <v/>
      </c>
      <c r="J38" s="160"/>
      <c r="K38" s="166"/>
      <c r="L38" s="166"/>
      <c r="M38" s="174"/>
      <c r="N38" s="161"/>
      <c r="O38" s="161"/>
      <c r="P38" s="170"/>
      <c r="Q38" s="161">
        <f>+Sklop8[[#This Row],[cena/enota brez DDV v EUR]]*Sklop8[[#This Row],[Stopnja DDV (%)]]</f>
        <v>0</v>
      </c>
      <c r="R38" s="161">
        <f>+Sklop8[[#This Row],[cena/enota brez DDV v EUR]]+Sklop8[[#This Row],[Davek (EUR)]]</f>
        <v>0</v>
      </c>
      <c r="S38" s="161">
        <f>+Sklop8[[#This Row],[cena/enota brez DDV v EUR]]*Sklop8[[#This Row],[Okvirna količina]]</f>
        <v>0</v>
      </c>
      <c r="T38" s="169">
        <f>+Sklop8[[#This Row],[Končna cena/enoto mere (EUR) z DDV]]*Sklop8[[#This Row],[Okvirna količina]]</f>
        <v>0</v>
      </c>
      <c r="U38" s="163"/>
    </row>
    <row r="39" spans="1:21">
      <c r="A39" s="543" t="s">
        <v>25</v>
      </c>
      <c r="B39" s="172" t="s">
        <v>859</v>
      </c>
      <c r="C39" s="200">
        <v>1000</v>
      </c>
      <c r="D39" s="165" t="s">
        <v>159</v>
      </c>
      <c r="E39" s="141"/>
      <c r="F39" s="142">
        <v>20</v>
      </c>
      <c r="G39" s="203" t="s">
        <v>0</v>
      </c>
      <c r="H3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91" t="str">
        <f>IF(Sklop8[[#This Row],[ZAHTEVANA SHEMA KAKOVOSTI]]&lt;&gt;"",Sklop8[[#This Row],[Preračunana masa/volumen/kos na enoto kg]],"")</f>
        <v/>
      </c>
      <c r="J39" s="160"/>
      <c r="K39" s="166"/>
      <c r="L39" s="166"/>
      <c r="M39" s="174"/>
      <c r="N39" s="161"/>
      <c r="O39" s="161"/>
      <c r="P39" s="170"/>
      <c r="Q39" s="161">
        <f>+Sklop8[[#This Row],[cena/enota brez DDV v EUR]]*Sklop8[[#This Row],[Stopnja DDV (%)]]</f>
        <v>0</v>
      </c>
      <c r="R39" s="161">
        <f>+Sklop8[[#This Row],[cena/enota brez DDV v EUR]]+Sklop8[[#This Row],[Davek (EUR)]]</f>
        <v>0</v>
      </c>
      <c r="S39" s="161">
        <f>+Sklop8[[#This Row],[cena/enota brez DDV v EUR]]*Sklop8[[#This Row],[Okvirna količina]]</f>
        <v>0</v>
      </c>
      <c r="T39" s="169">
        <f>+Sklop8[[#This Row],[Končna cena/enoto mere (EUR) z DDV]]*Sklop8[[#This Row],[Okvirna količina]]</f>
        <v>0</v>
      </c>
      <c r="U39" s="163"/>
    </row>
    <row r="40" spans="1:21">
      <c r="A40" s="543" t="s">
        <v>26</v>
      </c>
      <c r="B40" s="172" t="s">
        <v>860</v>
      </c>
      <c r="C40" s="200">
        <v>360</v>
      </c>
      <c r="D40" s="165" t="s">
        <v>159</v>
      </c>
      <c r="E40" s="141"/>
      <c r="F40" s="142">
        <v>120</v>
      </c>
      <c r="G40" s="203" t="s">
        <v>93</v>
      </c>
      <c r="H4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43.199999999999996</v>
      </c>
      <c r="I40" s="91" t="str">
        <f>IF(Sklop8[[#This Row],[ZAHTEVANA SHEMA KAKOVOSTI]]&lt;&gt;"",Sklop8[[#This Row],[Preračunana masa/volumen/kos na enoto kg]],"")</f>
        <v/>
      </c>
      <c r="J40" s="160"/>
      <c r="K40" s="166"/>
      <c r="L40" s="166"/>
      <c r="M40" s="174"/>
      <c r="N40" s="161"/>
      <c r="O40" s="161"/>
      <c r="P40" s="170"/>
      <c r="Q40" s="161">
        <f>+Sklop8[[#This Row],[cena/enota brez DDV v EUR]]*Sklop8[[#This Row],[Stopnja DDV (%)]]</f>
        <v>0</v>
      </c>
      <c r="R40" s="161">
        <f>+Sklop8[[#This Row],[cena/enota brez DDV v EUR]]+Sklop8[[#This Row],[Davek (EUR)]]</f>
        <v>0</v>
      </c>
      <c r="S40" s="161">
        <f>+Sklop8[[#This Row],[cena/enota brez DDV v EUR]]*Sklop8[[#This Row],[Okvirna količina]]</f>
        <v>0</v>
      </c>
      <c r="T40" s="169">
        <f>+Sklop8[[#This Row],[Končna cena/enoto mere (EUR) z DDV]]*Sklop8[[#This Row],[Okvirna količina]]</f>
        <v>0</v>
      </c>
      <c r="U40" s="163"/>
    </row>
    <row r="41" spans="1:21">
      <c r="A41" s="543" t="s">
        <v>27</v>
      </c>
      <c r="B41" s="172" t="s">
        <v>861</v>
      </c>
      <c r="C41" s="200">
        <v>350</v>
      </c>
      <c r="D41" s="165" t="s">
        <v>159</v>
      </c>
      <c r="E41" s="141"/>
      <c r="F41" s="142">
        <v>120</v>
      </c>
      <c r="G41" s="203" t="s">
        <v>93</v>
      </c>
      <c r="H4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41" s="91" t="str">
        <f>IF(Sklop8[[#This Row],[ZAHTEVANA SHEMA KAKOVOSTI]]&lt;&gt;"",Sklop8[[#This Row],[Preračunana masa/volumen/kos na enoto kg]],"")</f>
        <v/>
      </c>
      <c r="J41" s="160"/>
      <c r="K41" s="166"/>
      <c r="L41" s="166"/>
      <c r="M41" s="174"/>
      <c r="N41" s="161"/>
      <c r="O41" s="161"/>
      <c r="P41" s="170"/>
      <c r="Q41" s="161">
        <f>+Sklop8[[#This Row],[cena/enota brez DDV v EUR]]*Sklop8[[#This Row],[Stopnja DDV (%)]]</f>
        <v>0</v>
      </c>
      <c r="R41" s="161">
        <f>+Sklop8[[#This Row],[cena/enota brez DDV v EUR]]+Sklop8[[#This Row],[Davek (EUR)]]</f>
        <v>0</v>
      </c>
      <c r="S41" s="161">
        <f>+Sklop8[[#This Row],[cena/enota brez DDV v EUR]]*Sklop8[[#This Row],[Okvirna količina]]</f>
        <v>0</v>
      </c>
      <c r="T41" s="169">
        <f>+Sklop8[[#This Row],[Končna cena/enoto mere (EUR) z DDV]]*Sklop8[[#This Row],[Okvirna količina]]</f>
        <v>0</v>
      </c>
      <c r="U41" s="163"/>
    </row>
    <row r="42" spans="1:21">
      <c r="A42" s="543" t="s">
        <v>28</v>
      </c>
      <c r="B42" s="172" t="s">
        <v>862</v>
      </c>
      <c r="C42" s="200">
        <v>500</v>
      </c>
      <c r="D42" s="165" t="s">
        <v>159</v>
      </c>
      <c r="E42" s="141"/>
      <c r="F42" s="142">
        <v>80</v>
      </c>
      <c r="G42" s="203" t="s">
        <v>93</v>
      </c>
      <c r="H4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2" s="91" t="str">
        <f>IF(Sklop8[[#This Row],[ZAHTEVANA SHEMA KAKOVOSTI]]&lt;&gt;"",Sklop8[[#This Row],[Preračunana masa/volumen/kos na enoto kg]],"")</f>
        <v/>
      </c>
      <c r="J42" s="160"/>
      <c r="K42" s="166"/>
      <c r="L42" s="166"/>
      <c r="M42" s="174"/>
      <c r="N42" s="161"/>
      <c r="O42" s="161"/>
      <c r="P42" s="170"/>
      <c r="Q42" s="161">
        <f>+Sklop8[[#This Row],[cena/enota brez DDV v EUR]]*Sklop8[[#This Row],[Stopnja DDV (%)]]</f>
        <v>0</v>
      </c>
      <c r="R42" s="161">
        <f>+Sklop8[[#This Row],[cena/enota brez DDV v EUR]]+Sklop8[[#This Row],[Davek (EUR)]]</f>
        <v>0</v>
      </c>
      <c r="S42" s="161">
        <f>+Sklop8[[#This Row],[cena/enota brez DDV v EUR]]*Sklop8[[#This Row],[Okvirna količina]]</f>
        <v>0</v>
      </c>
      <c r="T42" s="169">
        <f>+Sklop8[[#This Row],[Končna cena/enoto mere (EUR) z DDV]]*Sklop8[[#This Row],[Okvirna količina]]</f>
        <v>0</v>
      </c>
      <c r="U42" s="163"/>
    </row>
    <row r="43" spans="1:21">
      <c r="A43" s="543" t="s">
        <v>29</v>
      </c>
      <c r="B43" s="172" t="s">
        <v>863</v>
      </c>
      <c r="C43" s="201">
        <v>300</v>
      </c>
      <c r="D43" s="165" t="s">
        <v>159</v>
      </c>
      <c r="E43" s="141"/>
      <c r="F43" s="142">
        <v>100</v>
      </c>
      <c r="G43" s="203" t="s">
        <v>93</v>
      </c>
      <c r="H4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91" t="str">
        <f>IF(Sklop8[[#This Row],[ZAHTEVANA SHEMA KAKOVOSTI]]&lt;&gt;"",Sklop8[[#This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+Sklop8[[#This Row],[cena/enota brez DDV v EUR]]*Sklop8[[#This Row],[Stopnja DDV (%)]]</f>
        <v>0</v>
      </c>
      <c r="R43" s="182">
        <f>+Sklop8[[#This Row],[cena/enota brez DDV v EUR]]+Sklop8[[#This Row],[Davek (EUR)]]</f>
        <v>0</v>
      </c>
      <c r="S43" s="182">
        <f>+Sklop8[[#This Row],[cena/enota brez DDV v EUR]]*Sklop8[[#This Row],[Okvirna količina]]</f>
        <v>0</v>
      </c>
      <c r="T43" s="184">
        <f>+Sklop8[[#This Row],[Končna cena/enoto mere (EUR) z DDV]]*Sklop8[[#This Row],[Okvirna količina]]</f>
        <v>0</v>
      </c>
      <c r="U43" s="185"/>
    </row>
    <row r="44" spans="1:21">
      <c r="A44" s="543" t="s">
        <v>30</v>
      </c>
      <c r="B44" s="172" t="s">
        <v>864</v>
      </c>
      <c r="C44" s="159">
        <v>400</v>
      </c>
      <c r="D44" s="165" t="s">
        <v>159</v>
      </c>
      <c r="E44" s="141"/>
      <c r="F44" s="142">
        <v>80</v>
      </c>
      <c r="G44" s="203" t="s">
        <v>93</v>
      </c>
      <c r="H4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4" s="91" t="str">
        <f>IF(Sklop8[[#This Row],[ZAHTEVANA SHEMA KAKOVOSTI]]&lt;&gt;"",Sklop8[[#This Row],[Preračunana masa/volumen/kos na enoto kg]],"")</f>
        <v/>
      </c>
      <c r="J44" s="160"/>
      <c r="K44" s="166"/>
      <c r="L44" s="166"/>
      <c r="M44" s="174"/>
      <c r="N44" s="161"/>
      <c r="O44" s="161"/>
      <c r="P44" s="170"/>
      <c r="Q44" s="161">
        <f>+Sklop8[[#This Row],[cena/enota brez DDV v EUR]]*Sklop8[[#This Row],[Stopnja DDV (%)]]</f>
        <v>0</v>
      </c>
      <c r="R44" s="161">
        <f>+Sklop8[[#This Row],[cena/enota brez DDV v EUR]]+Sklop8[[#This Row],[Davek (EUR)]]</f>
        <v>0</v>
      </c>
      <c r="S44" s="161">
        <f>+Sklop8[[#This Row],[cena/enota brez DDV v EUR]]*Sklop8[[#This Row],[Okvirna količina]]</f>
        <v>0</v>
      </c>
      <c r="T44" s="169">
        <f>+Sklop8[[#This Row],[Končna cena/enoto mere (EUR) z DDV]]*Sklop8[[#This Row],[Okvirna količina]]</f>
        <v>0</v>
      </c>
      <c r="U44" s="163"/>
    </row>
    <row r="45" spans="1:21" ht="21">
      <c r="A45" s="543" t="s">
        <v>31</v>
      </c>
      <c r="B45" s="172" t="s">
        <v>865</v>
      </c>
      <c r="C45" s="159">
        <v>300</v>
      </c>
      <c r="D45" s="165" t="s">
        <v>159</v>
      </c>
      <c r="E45" s="141"/>
      <c r="F45" s="142">
        <v>160</v>
      </c>
      <c r="G45" s="203" t="s">
        <v>93</v>
      </c>
      <c r="H4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5" s="91" t="str">
        <f>IF(Sklop8[[#This Row],[ZAHTEVANA SHEMA KAKOVOSTI]]&lt;&gt;"",Sklop8[[#This Row],[Preračunana masa/volumen/kos na enoto kg]],"")</f>
        <v/>
      </c>
      <c r="J45" s="160"/>
      <c r="K45" s="166"/>
      <c r="L45" s="166"/>
      <c r="M45" s="174"/>
      <c r="N45" s="161"/>
      <c r="O45" s="161"/>
      <c r="P45" s="170"/>
      <c r="Q45" s="161">
        <f>+Sklop8[[#This Row],[cena/enota brez DDV v EUR]]*Sklop8[[#This Row],[Stopnja DDV (%)]]</f>
        <v>0</v>
      </c>
      <c r="R45" s="161">
        <f>+Sklop8[[#This Row],[cena/enota brez DDV v EUR]]+Sklop8[[#This Row],[Davek (EUR)]]</f>
        <v>0</v>
      </c>
      <c r="S45" s="161">
        <f>+Sklop8[[#This Row],[cena/enota brez DDV v EUR]]*Sklop8[[#This Row],[Okvirna količina]]</f>
        <v>0</v>
      </c>
      <c r="T45" s="169">
        <f>+Sklop8[[#This Row],[Končna cena/enoto mere (EUR) z DDV]]*Sklop8[[#This Row],[Okvirna količina]]</f>
        <v>0</v>
      </c>
      <c r="U45" s="163"/>
    </row>
    <row r="46" spans="1:21">
      <c r="A46" s="543" t="s">
        <v>32</v>
      </c>
      <c r="B46" s="172" t="s">
        <v>859</v>
      </c>
      <c r="C46" s="200">
        <v>360</v>
      </c>
      <c r="D46" s="165" t="s">
        <v>159</v>
      </c>
      <c r="E46" s="141"/>
      <c r="F46" s="142">
        <v>50</v>
      </c>
      <c r="G46" s="203" t="s">
        <v>93</v>
      </c>
      <c r="H4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6" s="91" t="str">
        <f>IF(Sklop8[[#This Row],[ZAHTEVANA SHEMA KAKOVOSTI]]&lt;&gt;"",Sklop8[[#This Row],[Preračunana masa/volumen/kos na enoto kg]],"")</f>
        <v/>
      </c>
      <c r="J46" s="160"/>
      <c r="K46" s="166"/>
      <c r="L46" s="166"/>
      <c r="M46" s="174"/>
      <c r="N46" s="161"/>
      <c r="O46" s="161"/>
      <c r="P46" s="170"/>
      <c r="Q46" s="161">
        <f>+Sklop8[[#This Row],[cena/enota brez DDV v EUR]]*Sklop8[[#This Row],[Stopnja DDV (%)]]</f>
        <v>0</v>
      </c>
      <c r="R46" s="161">
        <f>+Sklop8[[#This Row],[cena/enota brez DDV v EUR]]+Sklop8[[#This Row],[Davek (EUR)]]</f>
        <v>0</v>
      </c>
      <c r="S46" s="161">
        <f>+Sklop8[[#This Row],[cena/enota brez DDV v EUR]]*Sklop8[[#This Row],[Okvirna količina]]</f>
        <v>0</v>
      </c>
      <c r="T46" s="169">
        <f>+Sklop8[[#This Row],[Končna cena/enoto mere (EUR) z DDV]]*Sklop8[[#This Row],[Okvirna količina]]</f>
        <v>0</v>
      </c>
      <c r="U46" s="163"/>
    </row>
    <row r="47" spans="1:21">
      <c r="A47" s="543" t="s">
        <v>33</v>
      </c>
      <c r="B47" s="172" t="s">
        <v>866</v>
      </c>
      <c r="C47" s="159">
        <v>80</v>
      </c>
      <c r="D47" s="165" t="s">
        <v>159</v>
      </c>
      <c r="E47" s="141"/>
      <c r="F47" s="142">
        <v>1000</v>
      </c>
      <c r="G47" s="203" t="s">
        <v>93</v>
      </c>
      <c r="H4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7" s="91" t="str">
        <f>IF(Sklop8[[#This Row],[ZAHTEVANA SHEMA KAKOVOSTI]]&lt;&gt;"",Sklop8[[#This Row],[Preračunana masa/volumen/kos na enoto kg]],"")</f>
        <v/>
      </c>
      <c r="J47" s="160"/>
      <c r="K47" s="166"/>
      <c r="L47" s="166"/>
      <c r="M47" s="174"/>
      <c r="N47" s="161"/>
      <c r="O47" s="161"/>
      <c r="P47" s="170"/>
      <c r="Q47" s="161">
        <f>+Sklop8[[#This Row],[cena/enota brez DDV v EUR]]*Sklop8[[#This Row],[Stopnja DDV (%)]]</f>
        <v>0</v>
      </c>
      <c r="R47" s="161">
        <f>+Sklop8[[#This Row],[cena/enota brez DDV v EUR]]+Sklop8[[#This Row],[Davek (EUR)]]</f>
        <v>0</v>
      </c>
      <c r="S47" s="161">
        <f>+Sklop8[[#This Row],[cena/enota brez DDV v EUR]]*Sklop8[[#This Row],[Okvirna količina]]</f>
        <v>0</v>
      </c>
      <c r="T47" s="169">
        <f>+Sklop8[[#This Row],[Končna cena/enoto mere (EUR) z DDV]]*Sklop8[[#This Row],[Okvirna količina]]</f>
        <v>0</v>
      </c>
      <c r="U47" s="163"/>
    </row>
    <row r="48" spans="1:21">
      <c r="A48" s="543" t="s">
        <v>34</v>
      </c>
      <c r="B48" s="172" t="s">
        <v>866</v>
      </c>
      <c r="C48" s="159">
        <v>100</v>
      </c>
      <c r="D48" s="165" t="s">
        <v>159</v>
      </c>
      <c r="E48" s="141"/>
      <c r="F48" s="142">
        <v>3000</v>
      </c>
      <c r="G48" s="203" t="s">
        <v>93</v>
      </c>
      <c r="H4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8" s="91" t="str">
        <f>IF(Sklop8[[#This Row],[ZAHTEVANA SHEMA KAKOVOSTI]]&lt;&gt;"",Sklop8[[#This Row],[Preračunana masa/volumen/kos na enoto kg]],"")</f>
        <v/>
      </c>
      <c r="J48" s="160"/>
      <c r="K48" s="166"/>
      <c r="L48" s="166"/>
      <c r="M48" s="174"/>
      <c r="N48" s="161"/>
      <c r="O48" s="161"/>
      <c r="P48" s="170"/>
      <c r="Q48" s="161">
        <f>+Sklop8[[#This Row],[cena/enota brez DDV v EUR]]*Sklop8[[#This Row],[Stopnja DDV (%)]]</f>
        <v>0</v>
      </c>
      <c r="R48" s="161">
        <f>+Sklop8[[#This Row],[cena/enota brez DDV v EUR]]+Sklop8[[#This Row],[Davek (EUR)]]</f>
        <v>0</v>
      </c>
      <c r="S48" s="161">
        <f>+Sklop8[[#This Row],[cena/enota brez DDV v EUR]]*Sklop8[[#This Row],[Okvirna količina]]</f>
        <v>0</v>
      </c>
      <c r="T48" s="169">
        <f>+Sklop8[[#This Row],[Končna cena/enoto mere (EUR) z DDV]]*Sklop8[[#This Row],[Okvirna količina]]</f>
        <v>0</v>
      </c>
      <c r="U48" s="163"/>
    </row>
    <row r="49" spans="1:21">
      <c r="A49" s="543" t="s">
        <v>35</v>
      </c>
      <c r="B49" s="172" t="s">
        <v>867</v>
      </c>
      <c r="C49" s="159">
        <v>80</v>
      </c>
      <c r="D49" s="165" t="s">
        <v>159</v>
      </c>
      <c r="E49" s="141"/>
      <c r="F49" s="142">
        <v>1000</v>
      </c>
      <c r="G49" s="203" t="s">
        <v>93</v>
      </c>
      <c r="H4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9" s="91" t="str">
        <f>IF(Sklop8[[#This Row],[ZAHTEVANA SHEMA KAKOVOSTI]]&lt;&gt;"",Sklop8[[#This Row],[Preračunana masa/volumen/kos na enoto kg]],"")</f>
        <v/>
      </c>
      <c r="J49" s="160"/>
      <c r="K49" s="166"/>
      <c r="L49" s="166"/>
      <c r="M49" s="174"/>
      <c r="N49" s="161"/>
      <c r="O49" s="161"/>
      <c r="P49" s="170"/>
      <c r="Q49" s="161">
        <f>+Sklop8[[#This Row],[cena/enota brez DDV v EUR]]*Sklop8[[#This Row],[Stopnja DDV (%)]]</f>
        <v>0</v>
      </c>
      <c r="R49" s="161">
        <f>+Sklop8[[#This Row],[cena/enota brez DDV v EUR]]+Sklop8[[#This Row],[Davek (EUR)]]</f>
        <v>0</v>
      </c>
      <c r="S49" s="161">
        <f>+Sklop8[[#This Row],[cena/enota brez DDV v EUR]]*Sklop8[[#This Row],[Okvirna količina]]</f>
        <v>0</v>
      </c>
      <c r="T49" s="169">
        <f>+Sklop8[[#This Row],[Končna cena/enoto mere (EUR) z DDV]]*Sklop8[[#This Row],[Okvirna količina]]</f>
        <v>0</v>
      </c>
      <c r="U49" s="163"/>
    </row>
    <row r="50" spans="1:21">
      <c r="A50" s="543" t="s">
        <v>36</v>
      </c>
      <c r="B50" s="172" t="s">
        <v>867</v>
      </c>
      <c r="C50" s="159">
        <v>100</v>
      </c>
      <c r="D50" s="165" t="s">
        <v>159</v>
      </c>
      <c r="E50" s="141"/>
      <c r="F50" s="142">
        <v>3000</v>
      </c>
      <c r="G50" s="203" t="s">
        <v>93</v>
      </c>
      <c r="H5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0" s="91" t="str">
        <f>IF(Sklop8[[#This Row],[ZAHTEVANA SHEMA KAKOVOSTI]]&lt;&gt;"",Sklop8[[#This Row],[Preračunana masa/volumen/kos na enoto kg]],"")</f>
        <v/>
      </c>
      <c r="J50" s="160"/>
      <c r="K50" s="166"/>
      <c r="L50" s="166"/>
      <c r="M50" s="174"/>
      <c r="N50" s="161"/>
      <c r="O50" s="161"/>
      <c r="P50" s="170"/>
      <c r="Q50" s="161">
        <f>+Sklop8[[#This Row],[cena/enota brez DDV v EUR]]*Sklop8[[#This Row],[Stopnja DDV (%)]]</f>
        <v>0</v>
      </c>
      <c r="R50" s="161">
        <f>+Sklop8[[#This Row],[cena/enota brez DDV v EUR]]+Sklop8[[#This Row],[Davek (EUR)]]</f>
        <v>0</v>
      </c>
      <c r="S50" s="161">
        <f>+Sklop8[[#This Row],[cena/enota brez DDV v EUR]]*Sklop8[[#This Row],[Okvirna količina]]</f>
        <v>0</v>
      </c>
      <c r="T50" s="169">
        <f>+Sklop8[[#This Row],[Končna cena/enoto mere (EUR) z DDV]]*Sklop8[[#This Row],[Okvirna količina]]</f>
        <v>0</v>
      </c>
      <c r="U50" s="163"/>
    </row>
    <row r="51" spans="1:21">
      <c r="A51" s="543" t="s">
        <v>37</v>
      </c>
      <c r="B51" s="172" t="s">
        <v>868</v>
      </c>
      <c r="C51" s="159">
        <v>100</v>
      </c>
      <c r="D51" s="165" t="s">
        <v>159</v>
      </c>
      <c r="E51" s="141"/>
      <c r="F51" s="142">
        <v>20</v>
      </c>
      <c r="G51" s="203" t="s">
        <v>93</v>
      </c>
      <c r="H5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1" s="91" t="str">
        <f>IF(Sklop8[[#This Row],[ZAHTEVANA SHEMA KAKOVOSTI]]&lt;&gt;"",Sklop8[[#This Row],[Preračunana masa/volumen/kos na enoto kg]],"")</f>
        <v/>
      </c>
      <c r="J51" s="160"/>
      <c r="K51" s="166"/>
      <c r="L51" s="166"/>
      <c r="M51" s="174"/>
      <c r="N51" s="161"/>
      <c r="O51" s="161"/>
      <c r="P51" s="170"/>
      <c r="Q51" s="161">
        <f>+Sklop8[[#This Row],[cena/enota brez DDV v EUR]]*Sklop8[[#This Row],[Stopnja DDV (%)]]</f>
        <v>0</v>
      </c>
      <c r="R51" s="161">
        <f>+Sklop8[[#This Row],[cena/enota brez DDV v EUR]]+Sklop8[[#This Row],[Davek (EUR)]]</f>
        <v>0</v>
      </c>
      <c r="S51" s="161">
        <f>+Sklop8[[#This Row],[cena/enota brez DDV v EUR]]*Sklop8[[#This Row],[Okvirna količina]]</f>
        <v>0</v>
      </c>
      <c r="T51" s="169">
        <f>+Sklop8[[#This Row],[Končna cena/enoto mere (EUR) z DDV]]*Sklop8[[#This Row],[Okvirna količina]]</f>
        <v>0</v>
      </c>
      <c r="U51" s="163"/>
    </row>
    <row r="52" spans="1:21">
      <c r="A52" s="543" t="s">
        <v>38</v>
      </c>
      <c r="B52" s="172" t="s">
        <v>869</v>
      </c>
      <c r="C52" s="159">
        <v>60</v>
      </c>
      <c r="D52" s="165" t="s">
        <v>159</v>
      </c>
      <c r="E52" s="141"/>
      <c r="F52" s="142">
        <v>500</v>
      </c>
      <c r="G52" s="203" t="s">
        <v>93</v>
      </c>
      <c r="H5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91" t="str">
        <f>IF(Sklop8[[#This Row],[ZAHTEVANA SHEMA KAKOVOSTI]]&lt;&gt;"",Sklop8[[#This Row],[Preračunana masa/volumen/kos na enoto kg]],"")</f>
        <v/>
      </c>
      <c r="J52" s="160"/>
      <c r="K52" s="166"/>
      <c r="L52" s="166"/>
      <c r="M52" s="174"/>
      <c r="N52" s="161"/>
      <c r="O52" s="161"/>
      <c r="P52" s="170"/>
      <c r="Q52" s="161">
        <f>+Sklop8[[#This Row],[cena/enota brez DDV v EUR]]*Sklop8[[#This Row],[Stopnja DDV (%)]]</f>
        <v>0</v>
      </c>
      <c r="R52" s="161">
        <f>+Sklop8[[#This Row],[cena/enota brez DDV v EUR]]+Sklop8[[#This Row],[Davek (EUR)]]</f>
        <v>0</v>
      </c>
      <c r="S52" s="161">
        <f>+Sklop8[[#This Row],[cena/enota brez DDV v EUR]]*Sklop8[[#This Row],[Okvirna količina]]</f>
        <v>0</v>
      </c>
      <c r="T52" s="169">
        <f>+Sklop8[[#This Row],[Končna cena/enoto mere (EUR) z DDV]]*Sklop8[[#This Row],[Okvirna količina]]</f>
        <v>0</v>
      </c>
      <c r="U52" s="163"/>
    </row>
    <row r="53" spans="1:21">
      <c r="A53" s="543" t="s">
        <v>39</v>
      </c>
      <c r="B53" s="172" t="s">
        <v>870</v>
      </c>
      <c r="C53" s="159">
        <v>60</v>
      </c>
      <c r="D53" s="165" t="s">
        <v>159</v>
      </c>
      <c r="E53" s="141"/>
      <c r="F53" s="142">
        <v>500</v>
      </c>
      <c r="G53" s="203" t="s">
        <v>93</v>
      </c>
      <c r="H5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3" s="91" t="str">
        <f>IF(Sklop8[[#This Row],[ZAHTEVANA SHEMA KAKOVOSTI]]&lt;&gt;"",Sklop8[[#This Row],[Preračunana masa/volumen/kos na enoto kg]],"")</f>
        <v/>
      </c>
      <c r="J53" s="160"/>
      <c r="K53" s="166"/>
      <c r="L53" s="166"/>
      <c r="M53" s="174"/>
      <c r="N53" s="161"/>
      <c r="O53" s="161"/>
      <c r="P53" s="170"/>
      <c r="Q53" s="161">
        <f>+Sklop8[[#This Row],[cena/enota brez DDV v EUR]]*Sklop8[[#This Row],[Stopnja DDV (%)]]</f>
        <v>0</v>
      </c>
      <c r="R53" s="161">
        <f>+Sklop8[[#This Row],[cena/enota brez DDV v EUR]]+Sklop8[[#This Row],[Davek (EUR)]]</f>
        <v>0</v>
      </c>
      <c r="S53" s="161">
        <f>+Sklop8[[#This Row],[cena/enota brez DDV v EUR]]*Sklop8[[#This Row],[Okvirna količina]]</f>
        <v>0</v>
      </c>
      <c r="T53" s="169">
        <f>+Sklop8[[#This Row],[Končna cena/enoto mere (EUR) z DDV]]*Sklop8[[#This Row],[Okvirna količina]]</f>
        <v>0</v>
      </c>
      <c r="U53" s="163"/>
    </row>
    <row r="54" spans="1:21">
      <c r="A54" s="543" t="s">
        <v>40</v>
      </c>
      <c r="B54" s="172" t="s">
        <v>414</v>
      </c>
      <c r="C54" s="159">
        <v>120</v>
      </c>
      <c r="D54" s="165" t="s">
        <v>159</v>
      </c>
      <c r="E54" s="141"/>
      <c r="F54" s="142">
        <v>2500</v>
      </c>
      <c r="G54" s="203" t="s">
        <v>93</v>
      </c>
      <c r="H5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4" s="91" t="str">
        <f>IF(Sklop8[[#This Row],[ZAHTEVANA SHEMA KAKOVOSTI]]&lt;&gt;"",Sklop8[[#This Row],[Preračunana masa/volumen/kos na enoto kg]],"")</f>
        <v/>
      </c>
      <c r="J54" s="160"/>
      <c r="K54" s="166"/>
      <c r="L54" s="166"/>
      <c r="M54" s="174"/>
      <c r="N54" s="161"/>
      <c r="O54" s="161"/>
      <c r="P54" s="170"/>
      <c r="Q54" s="161">
        <f>+Sklop8[[#This Row],[cena/enota brez DDV v EUR]]*Sklop8[[#This Row],[Stopnja DDV (%)]]</f>
        <v>0</v>
      </c>
      <c r="R54" s="161">
        <f>+Sklop8[[#This Row],[cena/enota brez DDV v EUR]]+Sklop8[[#This Row],[Davek (EUR)]]</f>
        <v>0</v>
      </c>
      <c r="S54" s="161">
        <f>+Sklop8[[#This Row],[cena/enota brez DDV v EUR]]*Sklop8[[#This Row],[Okvirna količina]]</f>
        <v>0</v>
      </c>
      <c r="T54" s="169">
        <f>+Sklop8[[#This Row],[Končna cena/enoto mere (EUR) z DDV]]*Sklop8[[#This Row],[Okvirna količina]]</f>
        <v>0</v>
      </c>
      <c r="U54" s="163"/>
    </row>
    <row r="55" spans="1:21">
      <c r="A55" s="543" t="s">
        <v>41</v>
      </c>
      <c r="B55" s="172" t="s">
        <v>871</v>
      </c>
      <c r="C55" s="159">
        <v>80</v>
      </c>
      <c r="D55" s="165" t="s">
        <v>159</v>
      </c>
      <c r="E55" s="141"/>
      <c r="F55" s="142">
        <v>1000</v>
      </c>
      <c r="G55" s="203" t="s">
        <v>93</v>
      </c>
      <c r="H5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5" s="91" t="str">
        <f>IF(Sklop8[[#This Row],[ZAHTEVANA SHEMA KAKOVOSTI]]&lt;&gt;"",Sklop8[[#This Row],[Preračunana masa/volumen/kos na enoto kg]],"")</f>
        <v/>
      </c>
      <c r="J55" s="160"/>
      <c r="K55" s="166"/>
      <c r="L55" s="166"/>
      <c r="M55" s="174"/>
      <c r="N55" s="161"/>
      <c r="O55" s="161"/>
      <c r="P55" s="170"/>
      <c r="Q55" s="161">
        <f>+Sklop8[[#This Row],[cena/enota brez DDV v EUR]]*Sklop8[[#This Row],[Stopnja DDV (%)]]</f>
        <v>0</v>
      </c>
      <c r="R55" s="161">
        <f>+Sklop8[[#This Row],[cena/enota brez DDV v EUR]]+Sklop8[[#This Row],[Davek (EUR)]]</f>
        <v>0</v>
      </c>
      <c r="S55" s="161">
        <f>+Sklop8[[#This Row],[cena/enota brez DDV v EUR]]*Sklop8[[#This Row],[Okvirna količina]]</f>
        <v>0</v>
      </c>
      <c r="T55" s="169">
        <f>+Sklop8[[#This Row],[Končna cena/enoto mere (EUR) z DDV]]*Sklop8[[#This Row],[Okvirna količina]]</f>
        <v>0</v>
      </c>
      <c r="U55" s="163"/>
    </row>
    <row r="56" spans="1:21">
      <c r="A56" s="543" t="s">
        <v>42</v>
      </c>
      <c r="B56" s="172" t="s">
        <v>872</v>
      </c>
      <c r="C56" s="159">
        <v>100</v>
      </c>
      <c r="D56" s="165" t="s">
        <v>159</v>
      </c>
      <c r="E56" s="141"/>
      <c r="F56" s="142">
        <v>500</v>
      </c>
      <c r="G56" s="203" t="s">
        <v>93</v>
      </c>
      <c r="H5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6" s="91" t="str">
        <f>IF(Sklop8[[#This Row],[ZAHTEVANA SHEMA KAKOVOSTI]]&lt;&gt;"",Sklop8[[#This Row],[Preračunana masa/volumen/kos na enoto kg]],"")</f>
        <v/>
      </c>
      <c r="J56" s="160"/>
      <c r="K56" s="166"/>
      <c r="L56" s="166"/>
      <c r="M56" s="174"/>
      <c r="N56" s="161"/>
      <c r="O56" s="161"/>
      <c r="P56" s="170"/>
      <c r="Q56" s="161">
        <f>+Sklop8[[#This Row],[cena/enota brez DDV v EUR]]*Sklop8[[#This Row],[Stopnja DDV (%)]]</f>
        <v>0</v>
      </c>
      <c r="R56" s="161">
        <f>+Sklop8[[#This Row],[cena/enota brez DDV v EUR]]+Sklop8[[#This Row],[Davek (EUR)]]</f>
        <v>0</v>
      </c>
      <c r="S56" s="161">
        <f>+Sklop8[[#This Row],[cena/enota brez DDV v EUR]]*Sklop8[[#This Row],[Okvirna količina]]</f>
        <v>0</v>
      </c>
      <c r="T56" s="169">
        <f>+Sklop8[[#This Row],[Končna cena/enoto mere (EUR) z DDV]]*Sklop8[[#This Row],[Okvirna količina]]</f>
        <v>0</v>
      </c>
      <c r="U56" s="163"/>
    </row>
    <row r="57" spans="1:21" ht="21">
      <c r="A57" s="543" t="s">
        <v>43</v>
      </c>
      <c r="B57" s="172" t="s">
        <v>873</v>
      </c>
      <c r="C57" s="159">
        <v>120</v>
      </c>
      <c r="D57" s="165" t="s">
        <v>159</v>
      </c>
      <c r="E57" s="141"/>
      <c r="F57" s="142">
        <v>3500</v>
      </c>
      <c r="G57" s="203" t="s">
        <v>93</v>
      </c>
      <c r="H5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57" s="91" t="str">
        <f>IF(Sklop8[[#This Row],[ZAHTEVANA SHEMA KAKOVOSTI]]&lt;&gt;"",Sklop8[[#This Row],[Preračunana masa/volumen/kos na enoto kg]],"")</f>
        <v/>
      </c>
      <c r="J57" s="160"/>
      <c r="K57" s="166"/>
      <c r="L57" s="166"/>
      <c r="M57" s="174"/>
      <c r="N57" s="161"/>
      <c r="O57" s="161"/>
      <c r="P57" s="170"/>
      <c r="Q57" s="161">
        <f>+Sklop8[[#This Row],[cena/enota brez DDV v EUR]]*Sklop8[[#This Row],[Stopnja DDV (%)]]</f>
        <v>0</v>
      </c>
      <c r="R57" s="161">
        <f>+Sklop8[[#This Row],[cena/enota brez DDV v EUR]]+Sklop8[[#This Row],[Davek (EUR)]]</f>
        <v>0</v>
      </c>
      <c r="S57" s="161">
        <f>+Sklop8[[#This Row],[cena/enota brez DDV v EUR]]*Sklop8[[#This Row],[Okvirna količina]]</f>
        <v>0</v>
      </c>
      <c r="T57" s="169">
        <f>+Sklop8[[#This Row],[Končna cena/enoto mere (EUR) z DDV]]*Sklop8[[#This Row],[Okvirna količina]]</f>
        <v>0</v>
      </c>
      <c r="U57" s="163"/>
    </row>
    <row r="58" spans="1:21">
      <c r="A58" s="543" t="s">
        <v>48</v>
      </c>
      <c r="B58" s="172" t="s">
        <v>415</v>
      </c>
      <c r="C58" s="159">
        <v>80</v>
      </c>
      <c r="D58" s="165" t="s">
        <v>159</v>
      </c>
      <c r="E58" s="141"/>
      <c r="F58" s="142">
        <v>200</v>
      </c>
      <c r="G58" s="203" t="s">
        <v>93</v>
      </c>
      <c r="H5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8" s="91" t="str">
        <f>IF(Sklop8[[#This Row],[ZAHTEVANA SHEMA KAKOVOSTI]]&lt;&gt;"",Sklop8[[#This Row],[Preračunana masa/volumen/kos na enoto kg]],"")</f>
        <v/>
      </c>
      <c r="J58" s="160"/>
      <c r="K58" s="166"/>
      <c r="L58" s="166"/>
      <c r="M58" s="174"/>
      <c r="N58" s="161"/>
      <c r="O58" s="161"/>
      <c r="P58" s="170"/>
      <c r="Q58" s="161">
        <f>+Sklop8[[#This Row],[cena/enota brez DDV v EUR]]*Sklop8[[#This Row],[Stopnja DDV (%)]]</f>
        <v>0</v>
      </c>
      <c r="R58" s="161">
        <f>+Sklop8[[#This Row],[cena/enota brez DDV v EUR]]+Sklop8[[#This Row],[Davek (EUR)]]</f>
        <v>0</v>
      </c>
      <c r="S58" s="161">
        <f>+Sklop8[[#This Row],[cena/enota brez DDV v EUR]]*Sklop8[[#This Row],[Okvirna količina]]</f>
        <v>0</v>
      </c>
      <c r="T58" s="169">
        <f>+Sklop8[[#This Row],[Končna cena/enoto mere (EUR) z DDV]]*Sklop8[[#This Row],[Okvirna količina]]</f>
        <v>0</v>
      </c>
      <c r="U58" s="163"/>
    </row>
    <row r="59" spans="1:21">
      <c r="A59" s="543" t="s">
        <v>44</v>
      </c>
      <c r="B59" s="172" t="s">
        <v>416</v>
      </c>
      <c r="C59" s="159">
        <v>80</v>
      </c>
      <c r="D59" s="165" t="s">
        <v>159</v>
      </c>
      <c r="E59" s="141"/>
      <c r="F59" s="142">
        <v>200</v>
      </c>
      <c r="G59" s="203" t="s">
        <v>93</v>
      </c>
      <c r="H5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9" s="91" t="str">
        <f>IF(Sklop8[[#This Row],[ZAHTEVANA SHEMA KAKOVOSTI]]&lt;&gt;"",Sklop8[[#This Row],[Preračunana masa/volumen/kos na enoto kg]],"")</f>
        <v/>
      </c>
      <c r="J59" s="160"/>
      <c r="K59" s="166"/>
      <c r="L59" s="166"/>
      <c r="M59" s="174"/>
      <c r="N59" s="161"/>
      <c r="O59" s="161"/>
      <c r="P59" s="170"/>
      <c r="Q59" s="161">
        <f>+Sklop8[[#This Row],[cena/enota brez DDV v EUR]]*Sklop8[[#This Row],[Stopnja DDV (%)]]</f>
        <v>0</v>
      </c>
      <c r="R59" s="161">
        <f>+Sklop8[[#This Row],[cena/enota brez DDV v EUR]]+Sklop8[[#This Row],[Davek (EUR)]]</f>
        <v>0</v>
      </c>
      <c r="S59" s="161">
        <f>+Sklop8[[#This Row],[cena/enota brez DDV v EUR]]*Sklop8[[#This Row],[Okvirna količina]]</f>
        <v>0</v>
      </c>
      <c r="T59" s="169">
        <f>+Sklop8[[#This Row],[Končna cena/enoto mere (EUR) z DDV]]*Sklop8[[#This Row],[Okvirna količina]]</f>
        <v>0</v>
      </c>
      <c r="U59" s="163"/>
    </row>
    <row r="60" spans="1:21">
      <c r="A60" s="543" t="s">
        <v>45</v>
      </c>
      <c r="B60" s="172" t="s">
        <v>417</v>
      </c>
      <c r="C60" s="159">
        <v>1</v>
      </c>
      <c r="D60" s="165" t="s">
        <v>0</v>
      </c>
      <c r="E60" s="141"/>
      <c r="F60" s="142">
        <v>15</v>
      </c>
      <c r="G60" s="203" t="s">
        <v>0</v>
      </c>
      <c r="H6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0" s="91" t="str">
        <f>IF(Sklop8[[#This Row],[ZAHTEVANA SHEMA KAKOVOSTI]]&lt;&gt;"",Sklop8[[#This Row],[Preračunana masa/volumen/kos na enoto kg]],"")</f>
        <v/>
      </c>
      <c r="J60" s="160"/>
      <c r="K60" s="166"/>
      <c r="L60" s="166"/>
      <c r="M60" s="174"/>
      <c r="N60" s="161"/>
      <c r="O60" s="161"/>
      <c r="P60" s="170"/>
      <c r="Q60" s="161">
        <f>+Sklop8[[#This Row],[cena/enota brez DDV v EUR]]*Sklop8[[#This Row],[Stopnja DDV (%)]]</f>
        <v>0</v>
      </c>
      <c r="R60" s="161">
        <f>+Sklop8[[#This Row],[cena/enota brez DDV v EUR]]+Sklop8[[#This Row],[Davek (EUR)]]</f>
        <v>0</v>
      </c>
      <c r="S60" s="161">
        <f>+Sklop8[[#This Row],[cena/enota brez DDV v EUR]]*Sklop8[[#This Row],[Okvirna količina]]</f>
        <v>0</v>
      </c>
      <c r="T60" s="169">
        <f>+Sklop8[[#This Row],[Končna cena/enoto mere (EUR) z DDV]]*Sklop8[[#This Row],[Okvirna količina]]</f>
        <v>0</v>
      </c>
      <c r="U60" s="163"/>
    </row>
    <row r="61" spans="1:21">
      <c r="A61" s="543" t="s">
        <v>49</v>
      </c>
      <c r="B61" s="172" t="s">
        <v>418</v>
      </c>
      <c r="C61" s="159">
        <v>1</v>
      </c>
      <c r="D61" s="165" t="s">
        <v>0</v>
      </c>
      <c r="E61" s="141"/>
      <c r="F61" s="142">
        <v>200</v>
      </c>
      <c r="G61" s="203" t="s">
        <v>0</v>
      </c>
      <c r="H6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91" t="str">
        <f>IF(Sklop8[[#This Row],[ZAHTEVANA SHEMA KAKOVOSTI]]&lt;&gt;"",Sklop8[[#This Row],[Preračunana masa/volumen/kos na enoto kg]],"")</f>
        <v/>
      </c>
      <c r="J61" s="160"/>
      <c r="K61" s="166"/>
      <c r="L61" s="166"/>
      <c r="M61" s="174"/>
      <c r="N61" s="161"/>
      <c r="O61" s="161"/>
      <c r="P61" s="170"/>
      <c r="Q61" s="161">
        <f>+Sklop8[[#This Row],[cena/enota brez DDV v EUR]]*Sklop8[[#This Row],[Stopnja DDV (%)]]</f>
        <v>0</v>
      </c>
      <c r="R61" s="161">
        <f>+Sklop8[[#This Row],[cena/enota brez DDV v EUR]]+Sklop8[[#This Row],[Davek (EUR)]]</f>
        <v>0</v>
      </c>
      <c r="S61" s="161">
        <f>+Sklop8[[#This Row],[cena/enota brez DDV v EUR]]*Sklop8[[#This Row],[Okvirna količina]]</f>
        <v>0</v>
      </c>
      <c r="T61" s="169">
        <f>+Sklop8[[#This Row],[Končna cena/enoto mere (EUR) z DDV]]*Sklop8[[#This Row],[Okvirna količina]]</f>
        <v>0</v>
      </c>
      <c r="U61" s="163"/>
    </row>
    <row r="62" spans="1:21">
      <c r="A62" s="543" t="s">
        <v>50</v>
      </c>
      <c r="B62" s="194" t="s">
        <v>422</v>
      </c>
      <c r="C62" s="159">
        <v>1</v>
      </c>
      <c r="D62" s="165" t="s">
        <v>0</v>
      </c>
      <c r="E62" s="141"/>
      <c r="F62" s="142">
        <v>80</v>
      </c>
      <c r="G62" s="203" t="s">
        <v>0</v>
      </c>
      <c r="H6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2" s="91" t="str">
        <f>IF(Sklop8[[#This Row],[ZAHTEVANA SHEMA KAKOVOSTI]]&lt;&gt;"",Sklop8[[#This Row],[Preračunana masa/volumen/kos na enoto kg]],"")</f>
        <v/>
      </c>
      <c r="J62" s="160"/>
      <c r="K62" s="166"/>
      <c r="L62" s="166"/>
      <c r="M62" s="174"/>
      <c r="N62" s="161"/>
      <c r="O62" s="161"/>
      <c r="P62" s="170"/>
      <c r="Q62" s="161">
        <f>+Sklop8[[#This Row],[cena/enota brez DDV v EUR]]*Sklop8[[#This Row],[Stopnja DDV (%)]]</f>
        <v>0</v>
      </c>
      <c r="R62" s="161">
        <f>+Sklop8[[#This Row],[cena/enota brez DDV v EUR]]+Sklop8[[#This Row],[Davek (EUR)]]</f>
        <v>0</v>
      </c>
      <c r="S62" s="161">
        <f>+Sklop8[[#This Row],[cena/enota brez DDV v EUR]]*Sklop8[[#This Row],[Okvirna količina]]</f>
        <v>0</v>
      </c>
      <c r="T62" s="169">
        <f>+Sklop8[[#This Row],[Končna cena/enoto mere (EUR) z DDV]]*Sklop8[[#This Row],[Okvirna količina]]</f>
        <v>0</v>
      </c>
      <c r="U62" s="163"/>
    </row>
    <row r="63" spans="1:21">
      <c r="A63" s="543" t="s">
        <v>46</v>
      </c>
      <c r="B63" s="172" t="s">
        <v>420</v>
      </c>
      <c r="C63" s="159">
        <v>1</v>
      </c>
      <c r="D63" s="165" t="s">
        <v>0</v>
      </c>
      <c r="E63" s="141"/>
      <c r="F63" s="142">
        <v>200</v>
      </c>
      <c r="G63" s="203" t="s">
        <v>0</v>
      </c>
      <c r="H6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3" s="91" t="str">
        <f>IF(Sklop8[[#This Row],[ZAHTEVANA SHEMA KAKOVOSTI]]&lt;&gt;"",Sklop8[[#This Row],[Preračunana masa/volumen/kos na enoto kg]],"")</f>
        <v/>
      </c>
      <c r="J63" s="160"/>
      <c r="K63" s="166"/>
      <c r="L63" s="166"/>
      <c r="M63" s="174"/>
      <c r="N63" s="161"/>
      <c r="O63" s="161"/>
      <c r="P63" s="170"/>
      <c r="Q63" s="161">
        <f>+Sklop8[[#This Row],[cena/enota brez DDV v EUR]]*Sklop8[[#This Row],[Stopnja DDV (%)]]</f>
        <v>0</v>
      </c>
      <c r="R63" s="161">
        <f>+Sklop8[[#This Row],[cena/enota brez DDV v EUR]]+Sklop8[[#This Row],[Davek (EUR)]]</f>
        <v>0</v>
      </c>
      <c r="S63" s="161">
        <f>+Sklop8[[#This Row],[cena/enota brez DDV v EUR]]*Sklop8[[#This Row],[Okvirna količina]]</f>
        <v>0</v>
      </c>
      <c r="T63" s="169">
        <f>+Sklop8[[#This Row],[Končna cena/enoto mere (EUR) z DDV]]*Sklop8[[#This Row],[Okvirna količina]]</f>
        <v>0</v>
      </c>
      <c r="U63" s="163"/>
    </row>
    <row r="64" spans="1:21">
      <c r="A64" s="543" t="s">
        <v>51</v>
      </c>
      <c r="B64" s="172" t="s">
        <v>419</v>
      </c>
      <c r="C64" s="159">
        <v>1</v>
      </c>
      <c r="D64" s="165" t="s">
        <v>0</v>
      </c>
      <c r="E64" s="141"/>
      <c r="F64" s="142">
        <v>200</v>
      </c>
      <c r="G64" s="203" t="s">
        <v>0</v>
      </c>
      <c r="H6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4" s="91" t="str">
        <f>IF(Sklop8[[#This Row],[ZAHTEVANA SHEMA KAKOVOSTI]]&lt;&gt;"",Sklop8[[#This Row],[Preračunana masa/volumen/kos na enoto kg]],"")</f>
        <v/>
      </c>
      <c r="J64" s="160"/>
      <c r="K64" s="166"/>
      <c r="L64" s="166"/>
      <c r="M64" s="174"/>
      <c r="N64" s="161"/>
      <c r="O64" s="161"/>
      <c r="P64" s="170"/>
      <c r="Q64" s="161">
        <f>+Sklop8[[#This Row],[cena/enota brez DDV v EUR]]*Sklop8[[#This Row],[Stopnja DDV (%)]]</f>
        <v>0</v>
      </c>
      <c r="R64" s="161">
        <f>+Sklop8[[#This Row],[cena/enota brez DDV v EUR]]+Sklop8[[#This Row],[Davek (EUR)]]</f>
        <v>0</v>
      </c>
      <c r="S64" s="161">
        <f>+Sklop8[[#This Row],[cena/enota brez DDV v EUR]]*Sklop8[[#This Row],[Okvirna količina]]</f>
        <v>0</v>
      </c>
      <c r="T64" s="169">
        <f>+Sklop8[[#This Row],[Končna cena/enoto mere (EUR) z DDV]]*Sklop8[[#This Row],[Okvirna količina]]</f>
        <v>0</v>
      </c>
      <c r="U64" s="163"/>
    </row>
    <row r="65" spans="1:22" ht="36">
      <c r="A65" s="543" t="s">
        <v>47</v>
      </c>
      <c r="B65" s="86" t="s">
        <v>284</v>
      </c>
      <c r="C65" s="159">
        <v>100</v>
      </c>
      <c r="D65" s="165" t="s">
        <v>159</v>
      </c>
      <c r="E65" s="141"/>
      <c r="F65" s="142">
        <v>1500</v>
      </c>
      <c r="G65" s="203" t="s">
        <v>93</v>
      </c>
      <c r="H6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91" t="str">
        <f>IF(Sklop8[[#This Row],[ZAHTEVANA SHEMA KAKOVOSTI]]&lt;&gt;"",Sklop8[[#This Row],[Preračunana masa/volumen/kos na enoto kg]],"")</f>
        <v/>
      </c>
      <c r="J65" s="160"/>
      <c r="K65" s="166"/>
      <c r="L65" s="166"/>
      <c r="M65" s="174"/>
      <c r="N65" s="161"/>
      <c r="O65" s="161"/>
      <c r="P65" s="170"/>
      <c r="Q65" s="161">
        <f>+Sklop8[[#This Row],[cena/enota brez DDV v EUR]]*Sklop8[[#This Row],[Stopnja DDV (%)]]</f>
        <v>0</v>
      </c>
      <c r="R65" s="161">
        <f>+Sklop8[[#This Row],[cena/enota brez DDV v EUR]]+Sklop8[[#This Row],[Davek (EUR)]]</f>
        <v>0</v>
      </c>
      <c r="S65" s="161">
        <f>+Sklop8[[#This Row],[cena/enota brez DDV v EUR]]*Sklop8[[#This Row],[Okvirna količina]]</f>
        <v>0</v>
      </c>
      <c r="T65" s="169">
        <f>+Sklop8[[#This Row],[Končna cena/enoto mere (EUR) z DDV]]*Sklop8[[#This Row],[Okvirna količina]]</f>
        <v>0</v>
      </c>
      <c r="U65" s="163"/>
    </row>
    <row r="66" spans="1:22" ht="48">
      <c r="A66" s="543" t="s">
        <v>52</v>
      </c>
      <c r="B66" s="86" t="s">
        <v>285</v>
      </c>
      <c r="C66" s="159">
        <v>100</v>
      </c>
      <c r="D66" s="165" t="s">
        <v>159</v>
      </c>
      <c r="E66" s="141"/>
      <c r="F66" s="142">
        <v>1500</v>
      </c>
      <c r="G66" s="203" t="s">
        <v>93</v>
      </c>
      <c r="H6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91" t="str">
        <f>IF(Sklop8[[#This Row],[ZAHTEVANA SHEMA KAKOVOSTI]]&lt;&gt;"",Sklop8[[#This Row],[Preračunana masa/volumen/kos na enoto kg]],"")</f>
        <v/>
      </c>
      <c r="J66" s="160"/>
      <c r="K66" s="166"/>
      <c r="L66" s="166"/>
      <c r="M66" s="174"/>
      <c r="N66" s="161"/>
      <c r="O66" s="161"/>
      <c r="P66" s="170"/>
      <c r="Q66" s="161">
        <f>+Sklop8[[#This Row],[cena/enota brez DDV v EUR]]*Sklop8[[#This Row],[Stopnja DDV (%)]]</f>
        <v>0</v>
      </c>
      <c r="R66" s="161">
        <f>+Sklop8[[#This Row],[cena/enota brez DDV v EUR]]+Sklop8[[#This Row],[Davek (EUR)]]</f>
        <v>0</v>
      </c>
      <c r="S66" s="161">
        <f>+Sklop8[[#This Row],[cena/enota brez DDV v EUR]]*Sklop8[[#This Row],[Okvirna količina]]</f>
        <v>0</v>
      </c>
      <c r="T66" s="169">
        <f>+Sklop8[[#This Row],[Končna cena/enoto mere (EUR) z DDV]]*Sklop8[[#This Row],[Okvirna količina]]</f>
        <v>0</v>
      </c>
      <c r="U66" s="163"/>
    </row>
    <row r="67" spans="1:22" ht="24">
      <c r="A67" s="543" t="s">
        <v>53</v>
      </c>
      <c r="B67" s="86" t="s">
        <v>335</v>
      </c>
      <c r="C67" s="159">
        <v>100</v>
      </c>
      <c r="D67" s="165" t="s">
        <v>159</v>
      </c>
      <c r="E67" s="141"/>
      <c r="F67" s="142">
        <v>1500</v>
      </c>
      <c r="G67" s="203" t="s">
        <v>93</v>
      </c>
      <c r="H6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7" s="91" t="str">
        <f>IF(Sklop8[[#This Row],[ZAHTEVANA SHEMA KAKOVOSTI]]&lt;&gt;"",Sklop8[[#This Row],[Preračunana masa/volumen/kos na enoto kg]],"")</f>
        <v/>
      </c>
      <c r="J67" s="160"/>
      <c r="K67" s="166"/>
      <c r="L67" s="166"/>
      <c r="M67" s="174"/>
      <c r="N67" s="161"/>
      <c r="O67" s="161"/>
      <c r="P67" s="170"/>
      <c r="Q67" s="161">
        <f>+Sklop8[[#This Row],[cena/enota brez DDV v EUR]]*Sklop8[[#This Row],[Stopnja DDV (%)]]</f>
        <v>0</v>
      </c>
      <c r="R67" s="161">
        <f>+Sklop8[[#This Row],[cena/enota brez DDV v EUR]]+Sklop8[[#This Row],[Davek (EUR)]]</f>
        <v>0</v>
      </c>
      <c r="S67" s="161">
        <f>+Sklop8[[#This Row],[cena/enota brez DDV v EUR]]*Sklop8[[#This Row],[Okvirna količina]]</f>
        <v>0</v>
      </c>
      <c r="T67" s="169">
        <f>+Sklop8[[#This Row],[Končna cena/enoto mere (EUR) z DDV]]*Sklop8[[#This Row],[Okvirna količina]]</f>
        <v>0</v>
      </c>
      <c r="U67" s="163"/>
    </row>
    <row r="68" spans="1:22">
      <c r="A68" s="543" t="s">
        <v>54</v>
      </c>
      <c r="B68" s="172" t="s">
        <v>286</v>
      </c>
      <c r="C68" s="159">
        <v>1</v>
      </c>
      <c r="D68" s="165" t="s">
        <v>0</v>
      </c>
      <c r="E68" s="141"/>
      <c r="F68" s="142">
        <v>20</v>
      </c>
      <c r="G68" s="203" t="s">
        <v>93</v>
      </c>
      <c r="H6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91" t="str">
        <f>IF(Sklop8[[#This Row],[ZAHTEVANA SHEMA KAKOVOSTI]]&lt;&gt;"",Sklop8[[#This Row],[Preračunana masa/volumen/kos na enoto kg]],"")</f>
        <v/>
      </c>
      <c r="J68" s="160"/>
      <c r="K68" s="166"/>
      <c r="L68" s="166"/>
      <c r="M68" s="174"/>
      <c r="N68" s="161"/>
      <c r="O68" s="161"/>
      <c r="P68" s="170"/>
      <c r="Q68" s="161">
        <f>+Sklop8[[#This Row],[cena/enota brez DDV v EUR]]*Sklop8[[#This Row],[Stopnja DDV (%)]]</f>
        <v>0</v>
      </c>
      <c r="R68" s="161">
        <f>+Sklop8[[#This Row],[cena/enota brez DDV v EUR]]+Sklop8[[#This Row],[Davek (EUR)]]</f>
        <v>0</v>
      </c>
      <c r="S68" s="161">
        <f>+Sklop8[[#This Row],[cena/enota brez DDV v EUR]]*Sklop8[[#This Row],[Okvirna količina]]</f>
        <v>0</v>
      </c>
      <c r="T68" s="169">
        <f>+Sklop8[[#This Row],[Končna cena/enoto mere (EUR) z DDV]]*Sklop8[[#This Row],[Okvirna količina]]</f>
        <v>0</v>
      </c>
      <c r="U68" s="163"/>
    </row>
    <row r="69" spans="1:22">
      <c r="A69" s="543" t="s">
        <v>55</v>
      </c>
      <c r="B69" s="172" t="s">
        <v>287</v>
      </c>
      <c r="C69" s="159">
        <v>1</v>
      </c>
      <c r="D69" s="165" t="s">
        <v>0</v>
      </c>
      <c r="E69" s="141"/>
      <c r="F69" s="142">
        <v>20</v>
      </c>
      <c r="G69" s="203" t="s">
        <v>93</v>
      </c>
      <c r="H6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9" s="91" t="str">
        <f>IF(Sklop8[[#This Row],[ZAHTEVANA SHEMA KAKOVOSTI]]&lt;&gt;"",Sklop8[[#This Row],[Preračunana masa/volumen/kos na enoto kg]],"")</f>
        <v/>
      </c>
      <c r="J69" s="160"/>
      <c r="K69" s="166"/>
      <c r="L69" s="166"/>
      <c r="M69" s="174"/>
      <c r="N69" s="161"/>
      <c r="O69" s="161"/>
      <c r="P69" s="170"/>
      <c r="Q69" s="161">
        <f>+Sklop8[[#This Row],[cena/enota brez DDV v EUR]]*Sklop8[[#This Row],[Stopnja DDV (%)]]</f>
        <v>0</v>
      </c>
      <c r="R69" s="161">
        <f>+Sklop8[[#This Row],[cena/enota brez DDV v EUR]]+Sklop8[[#This Row],[Davek (EUR)]]</f>
        <v>0</v>
      </c>
      <c r="S69" s="161">
        <f>+Sklop8[[#This Row],[cena/enota brez DDV v EUR]]*Sklop8[[#This Row],[Okvirna količina]]</f>
        <v>0</v>
      </c>
      <c r="T69" s="169">
        <f>+Sklop8[[#This Row],[Končna cena/enoto mere (EUR) z DDV]]*Sklop8[[#This Row],[Okvirna količina]]</f>
        <v>0</v>
      </c>
      <c r="U69" s="163"/>
    </row>
    <row r="70" spans="1:22">
      <c r="A70" s="543" t="s">
        <v>56</v>
      </c>
      <c r="B70" s="172" t="s">
        <v>276</v>
      </c>
      <c r="C70" s="159">
        <v>1</v>
      </c>
      <c r="D70" s="165" t="s">
        <v>0</v>
      </c>
      <c r="E70" s="141"/>
      <c r="F70" s="142">
        <v>40</v>
      </c>
      <c r="G70" s="203" t="s">
        <v>93</v>
      </c>
      <c r="H7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0" s="91" t="str">
        <f>IF(Sklop8[[#This Row],[ZAHTEVANA SHEMA KAKOVOSTI]]&lt;&gt;"",Sklop8[[#This Row],[Preračunana masa/volumen/kos na enoto kg]],"")</f>
        <v/>
      </c>
      <c r="J70" s="160"/>
      <c r="K70" s="166"/>
      <c r="L70" s="166"/>
      <c r="M70" s="174"/>
      <c r="N70" s="161"/>
      <c r="O70" s="161"/>
      <c r="P70" s="170"/>
      <c r="Q70" s="161">
        <f>+Sklop8[[#This Row],[cena/enota brez DDV v EUR]]*Sklop8[[#This Row],[Stopnja DDV (%)]]</f>
        <v>0</v>
      </c>
      <c r="R70" s="161">
        <f>+Sklop8[[#This Row],[cena/enota brez DDV v EUR]]+Sklop8[[#This Row],[Davek (EUR)]]</f>
        <v>0</v>
      </c>
      <c r="S70" s="161">
        <f>+Sklop8[[#This Row],[cena/enota brez DDV v EUR]]*Sklop8[[#This Row],[Okvirna količina]]</f>
        <v>0</v>
      </c>
      <c r="T70" s="169">
        <f>+Sklop8[[#This Row],[Končna cena/enoto mere (EUR) z DDV]]*Sklop8[[#This Row],[Okvirna količina]]</f>
        <v>0</v>
      </c>
      <c r="U70" s="163"/>
    </row>
    <row r="71" spans="1:22">
      <c r="A71" s="543" t="s">
        <v>57</v>
      </c>
      <c r="B71" s="172" t="s">
        <v>421</v>
      </c>
      <c r="C71" s="159" t="s">
        <v>278</v>
      </c>
      <c r="D71" s="165" t="s">
        <v>0</v>
      </c>
      <c r="E71" s="141"/>
      <c r="F71" s="142">
        <v>40</v>
      </c>
      <c r="G71" s="203" t="s">
        <v>0</v>
      </c>
      <c r="H7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1" s="91" t="str">
        <f>IF(Sklop8[[#This Row],[ZAHTEVANA SHEMA KAKOVOSTI]]&lt;&gt;"",Sklop8[[#This Row],[Preračunana masa/volumen/kos na enoto kg]],"")</f>
        <v/>
      </c>
      <c r="J71" s="160"/>
      <c r="K71" s="166"/>
      <c r="L71" s="166"/>
      <c r="M71" s="174"/>
      <c r="N71" s="161"/>
      <c r="O71" s="161"/>
      <c r="P71" s="170"/>
      <c r="Q71" s="161">
        <f>+Sklop8[[#This Row],[cena/enota brez DDV v EUR]]*Sklop8[[#This Row],[Stopnja DDV (%)]]</f>
        <v>0</v>
      </c>
      <c r="R71" s="161">
        <f>+Sklop8[[#This Row],[cena/enota brez DDV v EUR]]+Sklop8[[#This Row],[Davek (EUR)]]</f>
        <v>0</v>
      </c>
      <c r="S71" s="161">
        <f>+Sklop8[[#This Row],[cena/enota brez DDV v EUR]]*Sklop8[[#This Row],[Okvirna količina]]</f>
        <v>0</v>
      </c>
      <c r="T71" s="169">
        <f>+Sklop8[[#This Row],[Končna cena/enoto mere (EUR) z DDV]]*Sklop8[[#This Row],[Okvirna količina]]</f>
        <v>0</v>
      </c>
      <c r="U71" s="163"/>
    </row>
    <row r="72" spans="1:22">
      <c r="A72" s="543" t="s">
        <v>58</v>
      </c>
      <c r="B72" s="172" t="s">
        <v>423</v>
      </c>
      <c r="C72" s="159">
        <v>50</v>
      </c>
      <c r="D72" s="165" t="s">
        <v>159</v>
      </c>
      <c r="E72" s="141"/>
      <c r="F72" s="142">
        <v>200</v>
      </c>
      <c r="G72" s="203" t="s">
        <v>93</v>
      </c>
      <c r="H7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2" s="91" t="str">
        <f>IF(Sklop8[[#This Row],[ZAHTEVANA SHEMA KAKOVOSTI]]&lt;&gt;"",Sklop8[[#This Row],[Preračunana masa/volumen/kos na enoto kg]],"")</f>
        <v/>
      </c>
      <c r="J72" s="160"/>
      <c r="K72" s="166"/>
      <c r="L72" s="166"/>
      <c r="M72" s="174"/>
      <c r="N72" s="161"/>
      <c r="O72" s="161"/>
      <c r="P72" s="170"/>
      <c r="Q72" s="161">
        <f>+Sklop8[[#This Row],[cena/enota brez DDV v EUR]]*Sklop8[[#This Row],[Stopnja DDV (%)]]</f>
        <v>0</v>
      </c>
      <c r="R72" s="161">
        <f>+Sklop8[[#This Row],[cena/enota brez DDV v EUR]]+Sklop8[[#This Row],[Davek (EUR)]]</f>
        <v>0</v>
      </c>
      <c r="S72" s="161">
        <f>+Sklop8[[#This Row],[cena/enota brez DDV v EUR]]*Sklop8[[#This Row],[Okvirna količina]]</f>
        <v>0</v>
      </c>
      <c r="T72" s="169">
        <f>+Sklop8[[#This Row],[Končna cena/enoto mere (EUR) z DDV]]*Sklop8[[#This Row],[Okvirna količina]]</f>
        <v>0</v>
      </c>
      <c r="U72" s="163"/>
    </row>
    <row r="73" spans="1:22" ht="36">
      <c r="A73" s="543" t="s">
        <v>59</v>
      </c>
      <c r="B73" s="83" t="s">
        <v>281</v>
      </c>
      <c r="C73" s="159">
        <v>100</v>
      </c>
      <c r="D73" s="165" t="s">
        <v>159</v>
      </c>
      <c r="E73" s="141"/>
      <c r="F73" s="142">
        <v>200</v>
      </c>
      <c r="G73" s="203" t="s">
        <v>93</v>
      </c>
      <c r="H73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91" t="str">
        <f>IF(Sklop8[[#This Row],[ZAHTEVANA SHEMA KAKOVOSTI]]&lt;&gt;"",Sklop8[[#This Row],[Preračunana masa/volumen/kos na enoto kg]],"")</f>
        <v/>
      </c>
      <c r="J73" s="160"/>
      <c r="K73" s="166"/>
      <c r="L73" s="166"/>
      <c r="M73" s="174"/>
      <c r="N73" s="161"/>
      <c r="O73" s="161"/>
      <c r="P73" s="170"/>
      <c r="Q73" s="161">
        <f>+Sklop8[[#This Row],[cena/enota brez DDV v EUR]]*Sklop8[[#This Row],[Stopnja DDV (%)]]</f>
        <v>0</v>
      </c>
      <c r="R73" s="161">
        <f>+Sklop8[[#This Row],[cena/enota brez DDV v EUR]]+Sklop8[[#This Row],[Davek (EUR)]]</f>
        <v>0</v>
      </c>
      <c r="S73" s="161">
        <f>+Sklop8[[#This Row],[cena/enota brez DDV v EUR]]*Sklop8[[#This Row],[Okvirna količina]]</f>
        <v>0</v>
      </c>
      <c r="T73" s="169">
        <f>+Sklop8[[#This Row],[Končna cena/enoto mere (EUR) z DDV]]*Sklop8[[#This Row],[Okvirna količina]]</f>
        <v>0</v>
      </c>
      <c r="U73" s="163"/>
    </row>
    <row r="74" spans="1:22" ht="36">
      <c r="A74" s="543" t="s">
        <v>60</v>
      </c>
      <c r="B74" s="85" t="s">
        <v>282</v>
      </c>
      <c r="C74" s="159">
        <v>100</v>
      </c>
      <c r="D74" s="165" t="s">
        <v>159</v>
      </c>
      <c r="E74" s="141"/>
      <c r="F74" s="142">
        <v>200</v>
      </c>
      <c r="G74" s="203" t="s">
        <v>93</v>
      </c>
      <c r="H74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4" s="91" t="str">
        <f>IF(Sklop8[[#This Row],[ZAHTEVANA SHEMA KAKOVOSTI]]&lt;&gt;"",Sklop8[[#This Row],[Preračunana masa/volumen/kos na enoto kg]],"")</f>
        <v/>
      </c>
      <c r="J74" s="160"/>
      <c r="K74" s="166"/>
      <c r="L74" s="166"/>
      <c r="M74" s="174"/>
      <c r="N74" s="161"/>
      <c r="O74" s="161"/>
      <c r="P74" s="170"/>
      <c r="Q74" s="161">
        <f>+Sklop8[[#This Row],[cena/enota brez DDV v EUR]]*Sklop8[[#This Row],[Stopnja DDV (%)]]</f>
        <v>0</v>
      </c>
      <c r="R74" s="161">
        <f>+Sklop8[[#This Row],[cena/enota brez DDV v EUR]]+Sklop8[[#This Row],[Davek (EUR)]]</f>
        <v>0</v>
      </c>
      <c r="S74" s="161">
        <f>+Sklop8[[#This Row],[cena/enota brez DDV v EUR]]*Sklop8[[#This Row],[Okvirna količina]]</f>
        <v>0</v>
      </c>
      <c r="T74" s="169">
        <f>+Sklop8[[#This Row],[Končna cena/enoto mere (EUR) z DDV]]*Sklop8[[#This Row],[Okvirna količina]]</f>
        <v>0</v>
      </c>
      <c r="U74" s="163"/>
    </row>
    <row r="75" spans="1:22" ht="36">
      <c r="A75" s="543" t="s">
        <v>61</v>
      </c>
      <c r="B75" s="83" t="s">
        <v>283</v>
      </c>
      <c r="C75" s="159">
        <v>50</v>
      </c>
      <c r="D75" s="165" t="s">
        <v>159</v>
      </c>
      <c r="E75" s="141"/>
      <c r="F75" s="142">
        <v>1600</v>
      </c>
      <c r="G75" s="203" t="s">
        <v>93</v>
      </c>
      <c r="H75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5" s="91" t="str">
        <f>IF(Sklop8[[#This Row],[ZAHTEVANA SHEMA KAKOVOSTI]]&lt;&gt;"",Sklop8[[#This Row],[Preračunana masa/volumen/kos na enoto kg]],"")</f>
        <v/>
      </c>
      <c r="J75" s="160"/>
      <c r="K75" s="166"/>
      <c r="L75" s="166"/>
      <c r="M75" s="174"/>
      <c r="N75" s="161"/>
      <c r="O75" s="161"/>
      <c r="P75" s="170"/>
      <c r="Q75" s="161">
        <f>+Sklop8[[#This Row],[cena/enota brez DDV v EUR]]*Sklop8[[#This Row],[Stopnja DDV (%)]]</f>
        <v>0</v>
      </c>
      <c r="R75" s="161">
        <f>+Sklop8[[#This Row],[cena/enota brez DDV v EUR]]+Sklop8[[#This Row],[Davek (EUR)]]</f>
        <v>0</v>
      </c>
      <c r="S75" s="161">
        <f>+Sklop8[[#This Row],[cena/enota brez DDV v EUR]]*Sklop8[[#This Row],[Okvirna količina]]</f>
        <v>0</v>
      </c>
      <c r="T75" s="169">
        <f>+Sklop8[[#This Row],[Končna cena/enoto mere (EUR) z DDV]]*Sklop8[[#This Row],[Okvirna količina]]</f>
        <v>0</v>
      </c>
      <c r="U75" s="163"/>
    </row>
    <row r="76" spans="1:22" ht="12.75" customHeight="1">
      <c r="A76" s="552" t="s">
        <v>185</v>
      </c>
      <c r="B76" s="551"/>
      <c r="C76" s="553"/>
      <c r="D76" s="553"/>
      <c r="E76" s="556"/>
      <c r="F76" s="522"/>
      <c r="G76" s="560"/>
      <c r="H76" s="555">
        <f>SUBTOTAL(109,Sklop8[Preračunana masa/volumen/kos na enoto kg])</f>
        <v>7596.2</v>
      </c>
      <c r="I76" s="555">
        <f>SUBTOTAL(109,Sklop8[Živila iz shem kakovosti (kg)])</f>
        <v>0</v>
      </c>
      <c r="J76" s="558"/>
      <c r="K76" s="548"/>
      <c r="L76" s="548"/>
      <c r="M76" s="550"/>
      <c r="N76" s="557"/>
      <c r="O76" s="557"/>
      <c r="P76" s="557"/>
      <c r="Q76" s="554"/>
      <c r="R76" s="559"/>
      <c r="S76" s="554">
        <f>SUBTOTAL(109,Sklop8[Vrednost za okvirno količino (EUR) brez DDV])</f>
        <v>0</v>
      </c>
      <c r="T76" s="554">
        <f>SUBTOTAL(109,Sklop8[Vrednost za okvirno količino (EUR) z DDV])</f>
        <v>0</v>
      </c>
      <c r="U76" s="549">
        <f>SUBTOTAL(103,Sklop8[Shema kakovosti
(nacionalne, evropske)
])</f>
        <v>0</v>
      </c>
      <c r="V76" s="136"/>
    </row>
    <row r="77" spans="1:22" ht="12.75" customHeight="1">
      <c r="A77" s="52" t="s">
        <v>180</v>
      </c>
      <c r="B77" s="20"/>
      <c r="C77" s="32"/>
      <c r="D77" s="32"/>
      <c r="E77" s="120"/>
      <c r="Q77" s="52"/>
      <c r="R77" s="52"/>
      <c r="S77" s="52"/>
      <c r="T77" s="52"/>
      <c r="V77" s="136"/>
    </row>
    <row r="78" spans="1:22" ht="12.75" customHeight="1">
      <c r="A78" s="15" t="s">
        <v>183</v>
      </c>
      <c r="B78" s="20"/>
      <c r="C78" s="32"/>
      <c r="D78" s="32"/>
      <c r="E78" s="120"/>
      <c r="V78" s="136"/>
    </row>
    <row r="79" spans="1:22">
      <c r="A79" s="113" t="s">
        <v>181</v>
      </c>
      <c r="F79" s="75"/>
      <c r="G79" s="75"/>
      <c r="H79" s="33"/>
      <c r="I79" s="33"/>
      <c r="J79" s="33"/>
      <c r="K79" s="33"/>
      <c r="L79" s="61"/>
      <c r="M79" s="61"/>
      <c r="N79" s="33"/>
      <c r="O79" s="33"/>
      <c r="P79" s="33"/>
      <c r="Q79" s="33"/>
      <c r="R79" s="33"/>
    </row>
    <row r="80" spans="1:22">
      <c r="A80" s="132" t="s">
        <v>265</v>
      </c>
      <c r="F80" s="75"/>
      <c r="G80" s="75"/>
      <c r="H80" s="33"/>
      <c r="I80" s="33"/>
      <c r="J80" s="33"/>
      <c r="K80" s="33"/>
      <c r="L80" s="61"/>
      <c r="M80" s="61"/>
      <c r="N80" s="33"/>
      <c r="O80" s="33"/>
      <c r="P80" s="33"/>
      <c r="Q80" s="33"/>
      <c r="R80" s="33"/>
    </row>
    <row r="81" spans="1:22">
      <c r="A81" s="598" t="s">
        <v>331</v>
      </c>
      <c r="B81" s="598"/>
      <c r="C81" s="598"/>
      <c r="D81" s="598"/>
      <c r="E81" s="598"/>
      <c r="F81" s="598"/>
      <c r="G81" s="598"/>
      <c r="H81" s="598"/>
      <c r="I81" s="598"/>
      <c r="J81" s="598"/>
      <c r="K81" s="598"/>
      <c r="L81" s="598"/>
      <c r="M81" s="136"/>
      <c r="N81" s="136"/>
      <c r="O81" s="136"/>
      <c r="P81" s="136"/>
      <c r="Q81" s="136"/>
      <c r="R81" s="136"/>
      <c r="S81" s="136"/>
      <c r="T81" s="136"/>
      <c r="U81" s="136"/>
    </row>
    <row r="82" spans="1:22">
      <c r="A82" s="599" t="s">
        <v>832</v>
      </c>
      <c r="B82" s="599"/>
      <c r="C82" s="599"/>
      <c r="D82" s="599"/>
      <c r="E82" s="599"/>
      <c r="F82" s="599"/>
      <c r="G82" s="599"/>
      <c r="H82" s="599"/>
      <c r="I82" s="599"/>
      <c r="J82" s="599"/>
      <c r="K82" s="599"/>
      <c r="L82" s="599"/>
      <c r="M82" s="136"/>
      <c r="N82" s="136"/>
      <c r="O82" s="136"/>
      <c r="P82" s="136"/>
      <c r="Q82" s="136"/>
      <c r="R82" s="136"/>
      <c r="S82" s="136"/>
      <c r="T82" s="136"/>
      <c r="U82" s="136"/>
    </row>
    <row r="83" spans="1:22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6"/>
      <c r="N83" s="136"/>
      <c r="O83" s="136"/>
      <c r="P83" s="136"/>
      <c r="Q83" s="136"/>
      <c r="R83" s="136"/>
      <c r="S83" s="136"/>
      <c r="T83" s="136"/>
      <c r="U83" s="136"/>
    </row>
    <row r="84" spans="1:22">
      <c r="A84" s="113" t="s">
        <v>65</v>
      </c>
      <c r="F84" s="75"/>
      <c r="G84" s="75" t="s">
        <v>66</v>
      </c>
      <c r="H84" s="33"/>
      <c r="I84" s="33"/>
      <c r="J84" s="33"/>
      <c r="K84" s="33"/>
      <c r="L84" s="61"/>
      <c r="M84" s="61"/>
      <c r="N84" s="114"/>
      <c r="O84" s="33"/>
      <c r="P84" s="33"/>
      <c r="Q84" s="33" t="s">
        <v>67</v>
      </c>
      <c r="R84" s="33"/>
    </row>
    <row r="85" spans="1:22" ht="15">
      <c r="A85" s="8"/>
      <c r="B85" s="6"/>
      <c r="C85" s="30"/>
      <c r="D85" s="30"/>
      <c r="E85" s="29"/>
      <c r="F85" s="9"/>
      <c r="H85" s="10"/>
      <c r="I85" s="10"/>
      <c r="J85" s="10"/>
      <c r="K85" s="10"/>
      <c r="L85" s="60"/>
      <c r="M85" s="60"/>
      <c r="N85" s="10"/>
      <c r="O85" s="10"/>
      <c r="P85" s="10"/>
      <c r="Q85" s="10"/>
      <c r="R85" s="10"/>
      <c r="S85" s="5"/>
      <c r="T85" s="5"/>
      <c r="U85" s="9"/>
    </row>
    <row r="86" spans="1:22">
      <c r="B86" s="20"/>
      <c r="C86" s="32"/>
      <c r="D86" s="32"/>
      <c r="E86" s="120"/>
    </row>
    <row r="87" spans="1:22">
      <c r="B87" s="20"/>
      <c r="C87" s="32"/>
      <c r="D87" s="32"/>
      <c r="E87" s="120"/>
    </row>
    <row r="88" spans="1:22">
      <c r="B88" s="20"/>
      <c r="C88" s="32"/>
      <c r="D88" s="32"/>
      <c r="E88" s="120"/>
    </row>
    <row r="89" spans="1:22">
      <c r="B89" s="20"/>
      <c r="C89" s="32"/>
      <c r="D89" s="32"/>
      <c r="E89" s="120"/>
    </row>
    <row r="90" spans="1:22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>
      <c r="B92" s="20"/>
      <c r="C92" s="32"/>
      <c r="D92" s="32"/>
      <c r="E92" s="120"/>
    </row>
    <row r="93" spans="1:22">
      <c r="B93" s="20"/>
      <c r="C93" s="32"/>
      <c r="D93" s="32"/>
      <c r="E93" s="120"/>
    </row>
    <row r="94" spans="1:22">
      <c r="B94" s="20"/>
      <c r="C94" s="32"/>
      <c r="D94" s="32"/>
      <c r="E94" s="120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>
      <c r="B304" s="20"/>
      <c r="C304" s="32"/>
      <c r="D304" s="32"/>
      <c r="E304" s="120"/>
    </row>
    <row r="305" spans="2:5">
      <c r="B305" s="20"/>
      <c r="C305" s="32"/>
      <c r="D305" s="32"/>
      <c r="E305" s="120"/>
    </row>
    <row r="306" spans="2:5">
      <c r="B306" s="20"/>
      <c r="C306" s="32"/>
      <c r="D306" s="32"/>
      <c r="E306" s="120"/>
    </row>
    <row r="307" spans="2:5">
      <c r="B307" s="20"/>
      <c r="C307" s="32"/>
      <c r="D307" s="32"/>
      <c r="E307" s="120"/>
    </row>
    <row r="308" spans="2:5">
      <c r="B308" s="20"/>
      <c r="C308" s="32"/>
      <c r="D308" s="32"/>
      <c r="E308" s="120"/>
    </row>
  </sheetData>
  <sheetProtection insertRows="0" deleteRows="0"/>
  <protectedRanges>
    <protectedRange sqref="U84:U1048576 J84:P1048576 U1:U31 J1:P31 U33:U43 U76:U80 J33:P43 J76:P80" name="Obseg1"/>
    <protectedRange sqref="J81:P81 U81:U83 J83:P83 M82:P82" name="Obseg1_2"/>
    <protectedRange sqref="J82:L82" name="Obseg1_1"/>
  </protectedRanges>
  <mergeCells count="9">
    <mergeCell ref="A82:L82"/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65">
    <cfRule type="colorScale" priority="6">
      <colorScale>
        <cfvo type="min"/>
        <cfvo type="max"/>
        <color rgb="FFFCFCFF"/>
        <color rgb="FFF8696B"/>
      </colorScale>
    </cfRule>
  </conditionalFormatting>
  <conditionalFormatting sqref="B66">
    <cfRule type="colorScale" priority="5">
      <colorScale>
        <cfvo type="min"/>
        <cfvo type="max"/>
        <color rgb="FFFCFCFF"/>
        <color rgb="FFF8696B"/>
      </colorScale>
    </cfRule>
  </conditionalFormatting>
  <conditionalFormatting sqref="B67">
    <cfRule type="colorScale" priority="4">
      <colorScale>
        <cfvo type="min"/>
        <cfvo type="max"/>
        <color rgb="FFFCFCFF"/>
        <color rgb="FFF8696B"/>
      </colorScale>
    </cfRule>
  </conditionalFormatting>
  <conditionalFormatting sqref="B73">
    <cfRule type="colorScale" priority="3">
      <colorScale>
        <cfvo type="min"/>
        <cfvo type="max"/>
        <color rgb="FFFCFCFF"/>
        <color rgb="FFF8696B"/>
      </colorScale>
    </cfRule>
  </conditionalFormatting>
  <conditionalFormatting sqref="B74">
    <cfRule type="colorScale" priority="2">
      <colorScale>
        <cfvo type="min"/>
        <cfvo type="max"/>
        <color rgb="FFFCFCFF"/>
        <color rgb="FFF8696B"/>
      </colorScale>
    </cfRule>
  </conditionalFormatting>
  <conditionalFormatting sqref="B7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22"/>
  <sheetViews>
    <sheetView topLeftCell="A13" zoomScaleNormal="100" zoomScaleSheetLayoutView="100" workbookViewId="0">
      <selection activeCell="D55" sqref="D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pred_rekapitulacija'!B22</f>
        <v>MLEVSKI IN OSTALI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246" t="s">
        <v>213</v>
      </c>
      <c r="D15" s="246" t="s">
        <v>214</v>
      </c>
      <c r="E15" s="246" t="s">
        <v>249</v>
      </c>
      <c r="F15" s="246" t="s">
        <v>145</v>
      </c>
      <c r="G15" s="246" t="s">
        <v>146</v>
      </c>
      <c r="H15" s="247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397" t="s">
        <v>696</v>
      </c>
      <c r="C16" s="375">
        <v>1</v>
      </c>
      <c r="D16" s="375" t="s">
        <v>0</v>
      </c>
      <c r="E16" s="563"/>
      <c r="F16" s="355">
        <v>50</v>
      </c>
      <c r="G16" s="354" t="s">
        <v>0</v>
      </c>
      <c r="H1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91" t="str">
        <f>IF(Sklop9[[#This Row],[ZAHTEVANA SHEMA KAKOVOSTI]]&lt;&gt;"",Sklop9[[#This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08"/>
    </row>
    <row r="17" spans="1:21" s="374" customFormat="1" ht="12">
      <c r="A17" s="377" t="s">
        <v>3</v>
      </c>
      <c r="B17" s="462" t="s">
        <v>816</v>
      </c>
      <c r="C17" s="445">
        <v>1</v>
      </c>
      <c r="D17" s="445" t="s">
        <v>0</v>
      </c>
      <c r="E17" s="569" t="s">
        <v>384</v>
      </c>
      <c r="F17" s="446">
        <v>70</v>
      </c>
      <c r="G17" s="354" t="s">
        <v>0</v>
      </c>
      <c r="H17" s="44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7" s="446">
        <f>IF(Sklop9[[#This Row],[ZAHTEVANA SHEMA KAKOVOSTI]]&lt;&gt;"",Sklop9[[#This Row],[Preračunana masa/volumen/kos na enoto kg]],"")</f>
        <v>70</v>
      </c>
      <c r="J17" s="447"/>
      <c r="K17" s="455"/>
      <c r="L17" s="455"/>
      <c r="M17" s="463"/>
      <c r="N17" s="448"/>
      <c r="O17" s="448"/>
      <c r="P17" s="449"/>
      <c r="Q17" s="448">
        <f>+Sklop9[[#This Row],[cena/enota brez DDV v EUR]]*Sklop9[[#This Row],[Stopnja DDV (%)]]</f>
        <v>0</v>
      </c>
      <c r="R17" s="448">
        <f>+Sklop9[[#This Row],[cena/enota brez DDV v EUR]]+Sklop9[[#This Row],[Davek (EUR)]]</f>
        <v>0</v>
      </c>
      <c r="S17" s="448">
        <f>+Sklop9[[#This Row],[cena/enota brez DDV v EUR]]*Sklop9[[#This Row],[Okvirna količina]]</f>
        <v>0</v>
      </c>
      <c r="T17" s="464">
        <f>+Sklop9[[#This Row],[Končna cena/enoto mere (EUR) z DDV]]*Sklop9[[#This Row],[Okvirna količina]]</f>
        <v>0</v>
      </c>
      <c r="U17" s="450"/>
    </row>
    <row r="18" spans="1:21" s="62" customFormat="1" ht="12">
      <c r="A18" s="543" t="s">
        <v>4</v>
      </c>
      <c r="B18" s="397" t="s">
        <v>697</v>
      </c>
      <c r="C18" s="375">
        <v>1</v>
      </c>
      <c r="D18" s="375" t="s">
        <v>0</v>
      </c>
      <c r="E18" s="563"/>
      <c r="F18" s="355">
        <v>50</v>
      </c>
      <c r="G18" s="354" t="s">
        <v>0</v>
      </c>
      <c r="H1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91" t="str">
        <f>IF(Sklop9[[#This Row],[ZAHTEVANA SHEMA KAKOVOSTI]]&lt;&gt;"",Sklop9[[#This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09"/>
    </row>
    <row r="19" spans="1:21" s="374" customFormat="1" ht="12">
      <c r="A19" s="543" t="s">
        <v>5</v>
      </c>
      <c r="B19" s="451" t="s">
        <v>815</v>
      </c>
      <c r="C19" s="452">
        <v>1</v>
      </c>
      <c r="D19" s="452" t="s">
        <v>0</v>
      </c>
      <c r="E19" s="569" t="s">
        <v>384</v>
      </c>
      <c r="F19" s="453">
        <v>100</v>
      </c>
      <c r="G19" s="354" t="s">
        <v>0</v>
      </c>
      <c r="H19" s="4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453">
        <v>25</v>
      </c>
      <c r="J19" s="454"/>
      <c r="K19" s="456"/>
      <c r="L19" s="456"/>
      <c r="M19" s="457"/>
      <c r="N19" s="458"/>
      <c r="O19" s="458"/>
      <c r="P19" s="459"/>
      <c r="Q19" s="458">
        <f>+Sklop9[[#This Row],[cena/enota brez DDV v EUR]]*Sklop9[[#This Row],[Stopnja DDV (%)]]</f>
        <v>0</v>
      </c>
      <c r="R19" s="458">
        <f>+Sklop9[[#This Row],[cena/enota brez DDV v EUR]]+Sklop9[[#This Row],[Davek (EUR)]]</f>
        <v>0</v>
      </c>
      <c r="S19" s="458">
        <f>+Sklop9[[#This Row],[cena/enota brez DDV v EUR]]*Sklop9[[#This Row],[Okvirna količina]]</f>
        <v>0</v>
      </c>
      <c r="T19" s="460">
        <f>+Sklop9[[#This Row],[Končna cena/enoto mere (EUR) z DDV]]*Sklop9[[#This Row],[Okvirna količina]]</f>
        <v>0</v>
      </c>
      <c r="U19" s="461"/>
    </row>
    <row r="20" spans="1:21" s="62" customFormat="1" ht="12">
      <c r="A20" s="543" t="s">
        <v>6</v>
      </c>
      <c r="B20" s="397" t="s">
        <v>698</v>
      </c>
      <c r="C20" s="375">
        <v>1</v>
      </c>
      <c r="D20" s="375" t="s">
        <v>0</v>
      </c>
      <c r="E20" s="563"/>
      <c r="F20" s="355">
        <v>50</v>
      </c>
      <c r="G20" s="354" t="s">
        <v>0</v>
      </c>
      <c r="H2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91" t="str">
        <f>IF(Sklop9[[#This Row],[ZAHTEVANA SHEMA KAKOVOSTI]]&lt;&gt;"",Sklop9[[#This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09"/>
    </row>
    <row r="21" spans="1:21" s="62" customFormat="1" ht="12">
      <c r="A21" s="543" t="s">
        <v>7</v>
      </c>
      <c r="B21" s="397" t="s">
        <v>699</v>
      </c>
      <c r="C21" s="375">
        <v>1</v>
      </c>
      <c r="D21" s="375" t="s">
        <v>0</v>
      </c>
      <c r="E21" s="563"/>
      <c r="F21" s="355">
        <v>50</v>
      </c>
      <c r="G21" s="354" t="s">
        <v>0</v>
      </c>
      <c r="H2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91" t="str">
        <f>IF(Sklop9[[#This Row],[ZAHTEVANA SHEMA KAKOVOSTI]]&lt;&gt;"",Sklop9[[#This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09"/>
    </row>
    <row r="22" spans="1:21" s="62" customFormat="1" ht="12">
      <c r="A22" s="543" t="s">
        <v>8</v>
      </c>
      <c r="B22" s="397" t="s">
        <v>429</v>
      </c>
      <c r="C22" s="375">
        <v>1</v>
      </c>
      <c r="D22" s="375" t="s">
        <v>0</v>
      </c>
      <c r="E22" s="563"/>
      <c r="F22" s="355">
        <v>70</v>
      </c>
      <c r="G22" s="354" t="s">
        <v>0</v>
      </c>
      <c r="H2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2" s="91" t="str">
        <f>IF(Sklop9[[#This Row],[ZAHTEVANA SHEMA KAKOVOSTI]]&lt;&gt;"",Sklop9[[#This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09"/>
    </row>
    <row r="23" spans="1:21" s="62" customFormat="1" ht="12">
      <c r="A23" s="543" t="s">
        <v>9</v>
      </c>
      <c r="B23" s="397" t="s">
        <v>700</v>
      </c>
      <c r="C23" s="375" t="s">
        <v>692</v>
      </c>
      <c r="D23" s="375" t="s">
        <v>0</v>
      </c>
      <c r="E23" s="563"/>
      <c r="F23" s="355">
        <v>250</v>
      </c>
      <c r="G23" s="354" t="s">
        <v>0</v>
      </c>
      <c r="H2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3" s="91" t="str">
        <f>IF(Sklop9[[#This Row],[ZAHTEVANA SHEMA KAKOVOSTI]]&lt;&gt;"",Sklop9[[#This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+Sklop9[[#This Row],[cena/enota brez DDV v EUR]]*Sklop9[[#This Row],[Stopnja DDV (%)]]</f>
        <v>0</v>
      </c>
      <c r="R23" s="98">
        <f>+Sklop9[[#This Row],[cena/enota brez DDV v EUR]]+Sklop9[[#This Row],[Davek (EUR)]]</f>
        <v>0</v>
      </c>
      <c r="S23" s="98">
        <f>+Sklop9[[#This Row],[cena/enota brez DDV v EUR]]*Sklop9[[#This Row],[Okvirna količina]]</f>
        <v>0</v>
      </c>
      <c r="T23" s="98">
        <f>+Sklop9[[#This Row],[Končna cena/enoto mere (EUR) z DDV]]*Sklop9[[#This Row],[Okvirna količina]]</f>
        <v>0</v>
      </c>
      <c r="U23" s="109"/>
    </row>
    <row r="24" spans="1:21" s="62" customFormat="1" ht="12">
      <c r="A24" s="543" t="s">
        <v>10</v>
      </c>
      <c r="B24" s="397" t="s">
        <v>700</v>
      </c>
      <c r="C24" s="375" t="s">
        <v>693</v>
      </c>
      <c r="D24" s="375" t="s">
        <v>0</v>
      </c>
      <c r="E24" s="563"/>
      <c r="F24" s="355">
        <v>40</v>
      </c>
      <c r="G24" s="354" t="s">
        <v>0</v>
      </c>
      <c r="H2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91" t="str">
        <f>IF(Sklop9[[#This Row],[ZAHTEVANA SHEMA KAKOVOSTI]]&lt;&gt;"",Sklop9[[#This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+Sklop9[[#This Row],[cena/enota brez DDV v EUR]]*Sklop9[[#This Row],[Stopnja DDV (%)]]</f>
        <v>0</v>
      </c>
      <c r="R24" s="98">
        <f>+Sklop9[[#This Row],[cena/enota brez DDV v EUR]]+Sklop9[[#This Row],[Davek (EUR)]]</f>
        <v>0</v>
      </c>
      <c r="S24" s="98">
        <f>+Sklop9[[#This Row],[cena/enota brez DDV v EUR]]*Sklop9[[#This Row],[Okvirna količina]]</f>
        <v>0</v>
      </c>
      <c r="T24" s="98">
        <f>+Sklop9[[#This Row],[Končna cena/enoto mere (EUR) z DDV]]*Sklop9[[#This Row],[Okvirna količina]]</f>
        <v>0</v>
      </c>
      <c r="U24" s="109"/>
    </row>
    <row r="25" spans="1:21" s="62" customFormat="1" ht="12">
      <c r="A25" s="543" t="s">
        <v>11</v>
      </c>
      <c r="B25" s="422" t="s">
        <v>819</v>
      </c>
      <c r="C25" s="375" t="s">
        <v>693</v>
      </c>
      <c r="D25" s="348" t="s">
        <v>0</v>
      </c>
      <c r="E25" s="563" t="s">
        <v>384</v>
      </c>
      <c r="F25" s="288">
        <v>100</v>
      </c>
      <c r="G25" s="354" t="s">
        <v>0</v>
      </c>
      <c r="H2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91">
        <f>IF(Sklop9[[#This Row],[ZAHTEVANA SHEMA KAKOVOSTI]]&lt;&gt;"",Sklop9[[#This Row],[Preračunana masa/volumen/kos na enoto kg]],"")</f>
        <v>100</v>
      </c>
      <c r="J25" s="222"/>
      <c r="K25" s="223"/>
      <c r="L25" s="223"/>
      <c r="M25" s="224"/>
      <c r="N25" s="225"/>
      <c r="O25" s="225"/>
      <c r="P25" s="226"/>
      <c r="Q25" s="225">
        <f>+Sklop9[[#This Row],[cena/enota brez DDV v EUR]]*Sklop9[[#This Row],[Stopnja DDV (%)]]</f>
        <v>0</v>
      </c>
      <c r="R25" s="225">
        <f>+Sklop9[[#This Row],[cena/enota brez DDV v EUR]]+Sklop9[[#This Row],[Davek (EUR)]]</f>
        <v>0</v>
      </c>
      <c r="S25" s="225">
        <f>+Sklop9[[#This Row],[cena/enota brez DDV v EUR]]*Sklop9[[#This Row],[Okvirna količina]]</f>
        <v>0</v>
      </c>
      <c r="T25" s="227">
        <f>+Sklop9[[#This Row],[Končna cena/enoto mere (EUR) z DDV]]*Sklop9[[#This Row],[Okvirna količina]]</f>
        <v>0</v>
      </c>
      <c r="U25" s="228"/>
    </row>
    <row r="26" spans="1:21" s="62" customFormat="1" ht="12">
      <c r="A26" s="543" t="s">
        <v>12</v>
      </c>
      <c r="B26" s="422" t="s">
        <v>701</v>
      </c>
      <c r="C26" s="348">
        <v>500</v>
      </c>
      <c r="D26" s="348" t="s">
        <v>159</v>
      </c>
      <c r="E26" s="563"/>
      <c r="F26" s="288">
        <v>10</v>
      </c>
      <c r="G26" s="354" t="s">
        <v>0</v>
      </c>
      <c r="H2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6" s="91" t="str">
        <f>IF(Sklop9[[#This Row],[ZAHTEVANA SHEMA KAKOVOSTI]]&lt;&gt;"",Sklop9[[#This Row],[Preračunana masa/volumen/kos na enoto kg]],"")</f>
        <v/>
      </c>
      <c r="J26" s="222"/>
      <c r="K26" s="223"/>
      <c r="L26" s="223"/>
      <c r="M26" s="224"/>
      <c r="N26" s="225"/>
      <c r="O26" s="225"/>
      <c r="P26" s="226"/>
      <c r="Q26" s="225">
        <f>+Sklop9[[#This Row],[cena/enota brez DDV v EUR]]*Sklop9[[#This Row],[Stopnja DDV (%)]]</f>
        <v>0</v>
      </c>
      <c r="R26" s="225">
        <f>+Sklop9[[#This Row],[cena/enota brez DDV v EUR]]+Sklop9[[#This Row],[Davek (EUR)]]</f>
        <v>0</v>
      </c>
      <c r="S26" s="225">
        <f>+Sklop9[[#This Row],[cena/enota brez DDV v EUR]]*Sklop9[[#This Row],[Okvirna količina]]</f>
        <v>0</v>
      </c>
      <c r="T26" s="227">
        <f>+Sklop9[[#This Row],[Končna cena/enoto mere (EUR) z DDV]]*Sklop9[[#This Row],[Okvirna količina]]</f>
        <v>0</v>
      </c>
      <c r="U26" s="228"/>
    </row>
    <row r="27" spans="1:21" s="62" customFormat="1" ht="12">
      <c r="A27" s="543" t="s">
        <v>13</v>
      </c>
      <c r="B27" s="397" t="s">
        <v>702</v>
      </c>
      <c r="C27" s="375">
        <v>1</v>
      </c>
      <c r="D27" s="375" t="s">
        <v>0</v>
      </c>
      <c r="E27" s="563"/>
      <c r="F27" s="355">
        <v>1100</v>
      </c>
      <c r="G27" s="354" t="s">
        <v>0</v>
      </c>
      <c r="H2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7" s="91" t="str">
        <f>IF(Sklop9[[#This Row],[ZAHTEVANA SHEMA KAKOVOSTI]]&lt;&gt;"",Sklop9[[#This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09"/>
    </row>
    <row r="28" spans="1:21" s="62" customFormat="1" ht="12">
      <c r="A28" s="543" t="s">
        <v>14</v>
      </c>
      <c r="B28" s="397" t="s">
        <v>703</v>
      </c>
      <c r="C28" s="375">
        <v>1</v>
      </c>
      <c r="D28" s="375" t="s">
        <v>0</v>
      </c>
      <c r="E28" s="563"/>
      <c r="F28" s="355">
        <v>180</v>
      </c>
      <c r="G28" s="354" t="s">
        <v>0</v>
      </c>
      <c r="H2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8" s="91" t="str">
        <f>IF(Sklop9[[#This Row],[ZAHTEVANA SHEMA KAKOVOSTI]]&lt;&gt;"",Sklop9[[#This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+Sklop9[[#This Row],[cena/enota brez DDV v EUR]]*Sklop9[[#This Row],[Stopnja DDV (%)]]</f>
        <v>0</v>
      </c>
      <c r="R28" s="98">
        <f>+Sklop9[[#This Row],[cena/enota brez DDV v EUR]]+Sklop9[[#This Row],[Davek (EUR)]]</f>
        <v>0</v>
      </c>
      <c r="S28" s="98">
        <f>+Sklop9[[#This Row],[cena/enota brez DDV v EUR]]*Sklop9[[#This Row],[Okvirna količina]]</f>
        <v>0</v>
      </c>
      <c r="T28" s="98">
        <f>+Sklop9[[#This Row],[Končna cena/enoto mere (EUR) z DDV]]*Sklop9[[#This Row],[Okvirna količina]]</f>
        <v>0</v>
      </c>
      <c r="U28" s="109"/>
    </row>
    <row r="29" spans="1:21" s="62" customFormat="1" ht="12">
      <c r="A29" s="543" t="s">
        <v>15</v>
      </c>
      <c r="B29" s="397" t="s">
        <v>814</v>
      </c>
      <c r="C29" s="375">
        <v>1</v>
      </c>
      <c r="D29" s="375" t="s">
        <v>0</v>
      </c>
      <c r="E29" s="563" t="s">
        <v>384</v>
      </c>
      <c r="F29" s="355">
        <v>100</v>
      </c>
      <c r="G29" s="354" t="s">
        <v>0</v>
      </c>
      <c r="H2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91">
        <f>IF(Sklop9[[#This Row],[ZAHTEVANA SHEMA KAKOVOSTI]]&lt;&gt;"",Sklop9[[#This Row],[Preračunana masa/volumen/kos na enoto kg]],"")</f>
        <v>100</v>
      </c>
      <c r="J29" s="104"/>
      <c r="K29" s="97"/>
      <c r="L29" s="97"/>
      <c r="M29" s="106"/>
      <c r="N29" s="98"/>
      <c r="O29" s="98"/>
      <c r="P29" s="107"/>
      <c r="Q29" s="98">
        <f>+Sklop9[[#This Row],[cena/enota brez DDV v EUR]]*Sklop9[[#This Row],[Stopnja DDV (%)]]</f>
        <v>0</v>
      </c>
      <c r="R29" s="98">
        <f>+Sklop9[[#This Row],[cena/enota brez DDV v EUR]]+Sklop9[[#This Row],[Davek (EUR)]]</f>
        <v>0</v>
      </c>
      <c r="S29" s="98">
        <f>+Sklop9[[#This Row],[cena/enota brez DDV v EUR]]*Sklop9[[#This Row],[Okvirna količina]]</f>
        <v>0</v>
      </c>
      <c r="T29" s="98">
        <f>+Sklop9[[#This Row],[Končna cena/enoto mere (EUR) z DDV]]*Sklop9[[#This Row],[Okvirna količina]]</f>
        <v>0</v>
      </c>
      <c r="U29" s="109"/>
    </row>
    <row r="30" spans="1:21" s="62" customFormat="1" ht="12">
      <c r="A30" s="543" t="s">
        <v>16</v>
      </c>
      <c r="B30" s="397" t="s">
        <v>704</v>
      </c>
      <c r="C30" s="375">
        <v>1</v>
      </c>
      <c r="D30" s="375" t="s">
        <v>0</v>
      </c>
      <c r="E30" s="563"/>
      <c r="F30" s="355">
        <v>800</v>
      </c>
      <c r="G30" s="354" t="s">
        <v>0</v>
      </c>
      <c r="H3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91" t="str">
        <f>IF(Sklop9[[#This Row],[ZAHTEVANA SHEMA KAKOVOSTI]]&lt;&gt;"",Sklop9[[#This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+Sklop9[[#This Row],[cena/enota brez DDV v EUR]]*Sklop9[[#This Row],[Stopnja DDV (%)]]</f>
        <v>0</v>
      </c>
      <c r="R30" s="98">
        <f>+Sklop9[[#This Row],[cena/enota brez DDV v EUR]]+Sklop9[[#This Row],[Davek (EUR)]]</f>
        <v>0</v>
      </c>
      <c r="S30" s="98">
        <f>+Sklop9[[#This Row],[cena/enota brez DDV v EUR]]*Sklop9[[#This Row],[Okvirna količina]]</f>
        <v>0</v>
      </c>
      <c r="T30" s="98">
        <f>+Sklop9[[#This Row],[Končna cena/enoto mere (EUR) z DDV]]*Sklop9[[#This Row],[Okvirna količina]]</f>
        <v>0</v>
      </c>
      <c r="U30" s="109"/>
    </row>
    <row r="31" spans="1:21" s="62" customFormat="1" ht="12">
      <c r="A31" s="543" t="s">
        <v>17</v>
      </c>
      <c r="B31" s="397" t="s">
        <v>705</v>
      </c>
      <c r="C31" s="375" t="s">
        <v>691</v>
      </c>
      <c r="D31" s="375" t="s">
        <v>159</v>
      </c>
      <c r="E31" s="563"/>
      <c r="F31" s="355">
        <v>30</v>
      </c>
      <c r="G31" s="354" t="s">
        <v>0</v>
      </c>
      <c r="H3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91" t="str">
        <f>IF(Sklop9[[#This Row],[ZAHTEVANA SHEMA KAKOVOSTI]]&lt;&gt;"",Sklop9[[#This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+Sklop9[[#This Row],[cena/enota brez DDV v EUR]]*Sklop9[[#This Row],[Stopnja DDV (%)]]</f>
        <v>0</v>
      </c>
      <c r="R31" s="98">
        <f>+Sklop9[[#This Row],[cena/enota brez DDV v EUR]]+Sklop9[[#This Row],[Davek (EUR)]]</f>
        <v>0</v>
      </c>
      <c r="S31" s="98">
        <f>+Sklop9[[#This Row],[cena/enota brez DDV v EUR]]*Sklop9[[#This Row],[Okvirna količina]]</f>
        <v>0</v>
      </c>
      <c r="T31" s="98">
        <f>+Sklop9[[#This Row],[Končna cena/enoto mere (EUR) z DDV]]*Sklop9[[#This Row],[Okvirna količina]]</f>
        <v>0</v>
      </c>
      <c r="U31" s="109"/>
    </row>
    <row r="32" spans="1:21" s="62" customFormat="1" ht="12">
      <c r="A32" s="543" t="s">
        <v>18</v>
      </c>
      <c r="B32" s="422" t="s">
        <v>706</v>
      </c>
      <c r="C32" s="375" t="s">
        <v>691</v>
      </c>
      <c r="D32" s="375" t="s">
        <v>159</v>
      </c>
      <c r="E32" s="563" t="s">
        <v>384</v>
      </c>
      <c r="F32" s="288">
        <v>50</v>
      </c>
      <c r="G32" s="354" t="s">
        <v>0</v>
      </c>
      <c r="H3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91">
        <f>IF(Sklop9[[#This Row],[ZAHTEVANA SHEMA KAKOVOSTI]]&lt;&gt;"",Sklop9[[#This Row],[Preračunana masa/volumen/kos na enoto kg]],"")</f>
        <v>50</v>
      </c>
      <c r="J32" s="222"/>
      <c r="K32" s="223"/>
      <c r="L32" s="223"/>
      <c r="M32" s="224"/>
      <c r="N32" s="225"/>
      <c r="O32" s="225"/>
      <c r="P32" s="226"/>
      <c r="Q32" s="225">
        <f>+Sklop9[[#This Row],[cena/enota brez DDV v EUR]]*Sklop9[[#This Row],[Stopnja DDV (%)]]</f>
        <v>0</v>
      </c>
      <c r="R32" s="225">
        <f>+Sklop9[[#This Row],[cena/enota brez DDV v EUR]]+Sklop9[[#This Row],[Davek (EUR)]]</f>
        <v>0</v>
      </c>
      <c r="S32" s="225">
        <f>+Sklop9[[#This Row],[cena/enota brez DDV v EUR]]*Sklop9[[#This Row],[Okvirna količina]]</f>
        <v>0</v>
      </c>
      <c r="T32" s="227">
        <f>+Sklop9[[#This Row],[Končna cena/enoto mere (EUR) z DDV]]*Sklop9[[#This Row],[Okvirna količina]]</f>
        <v>0</v>
      </c>
      <c r="U32" s="228"/>
    </row>
    <row r="33" spans="1:21" s="62" customFormat="1" ht="12">
      <c r="A33" s="543" t="s">
        <v>19</v>
      </c>
      <c r="B33" s="422" t="s">
        <v>813</v>
      </c>
      <c r="C33" s="348" t="s">
        <v>691</v>
      </c>
      <c r="D33" s="375" t="s">
        <v>159</v>
      </c>
      <c r="E33" s="563" t="s">
        <v>384</v>
      </c>
      <c r="F33" s="288">
        <v>20</v>
      </c>
      <c r="G33" s="354" t="s">
        <v>0</v>
      </c>
      <c r="H3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3" s="91">
        <f>IF(Sklop9[[#This Row],[ZAHTEVANA SHEMA KAKOVOSTI]]&lt;&gt;"",Sklop9[[#This Row],[Preračunana masa/volumen/kos na enoto kg]],"")</f>
        <v>20</v>
      </c>
      <c r="J33" s="222"/>
      <c r="K33" s="223"/>
      <c r="L33" s="223"/>
      <c r="M33" s="224"/>
      <c r="N33" s="225"/>
      <c r="O33" s="225"/>
      <c r="P33" s="226"/>
      <c r="Q33" s="225">
        <f>+Sklop9[[#This Row],[cena/enota brez DDV v EUR]]*Sklop9[[#This Row],[Stopnja DDV (%)]]</f>
        <v>0</v>
      </c>
      <c r="R33" s="225">
        <f>+Sklop9[[#This Row],[cena/enota brez DDV v EUR]]+Sklop9[[#This Row],[Davek (EUR)]]</f>
        <v>0</v>
      </c>
      <c r="S33" s="225">
        <f>+Sklop9[[#This Row],[cena/enota brez DDV v EUR]]*Sklop9[[#This Row],[Okvirna količina]]</f>
        <v>0</v>
      </c>
      <c r="T33" s="227">
        <f>+Sklop9[[#This Row],[Končna cena/enoto mere (EUR) z DDV]]*Sklop9[[#This Row],[Okvirna količina]]</f>
        <v>0</v>
      </c>
      <c r="U33" s="228"/>
    </row>
    <row r="34" spans="1:21" s="62" customFormat="1" ht="12">
      <c r="A34" s="543" t="s">
        <v>20</v>
      </c>
      <c r="B34" s="397" t="s">
        <v>430</v>
      </c>
      <c r="C34" s="375" t="s">
        <v>691</v>
      </c>
      <c r="D34" s="375" t="s">
        <v>159</v>
      </c>
      <c r="E34" s="563"/>
      <c r="F34" s="355">
        <v>20</v>
      </c>
      <c r="G34" s="354" t="s">
        <v>0</v>
      </c>
      <c r="H3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91" t="str">
        <f>IF(Sklop9[[#This Row],[ZAHTEVANA SHEMA KAKOVOSTI]]&lt;&gt;"",Sklop9[[#This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+Sklop9[[#This Row],[cena/enota brez DDV v EUR]]*Sklop9[[#This Row],[Stopnja DDV (%)]]</f>
        <v>0</v>
      </c>
      <c r="R34" s="98">
        <f>+Sklop9[[#This Row],[cena/enota brez DDV v EUR]]+Sklop9[[#This Row],[Davek (EUR)]]</f>
        <v>0</v>
      </c>
      <c r="S34" s="98">
        <f>+Sklop9[[#This Row],[cena/enota brez DDV v EUR]]*Sklop9[[#This Row],[Okvirna količina]]</f>
        <v>0</v>
      </c>
      <c r="T34" s="98">
        <f>+Sklop9[[#This Row],[Končna cena/enoto mere (EUR) z DDV]]*Sklop9[[#This Row],[Okvirna količina]]</f>
        <v>0</v>
      </c>
      <c r="U34" s="109"/>
    </row>
    <row r="35" spans="1:21" s="62" customFormat="1" ht="12">
      <c r="A35" s="543" t="s">
        <v>21</v>
      </c>
      <c r="B35" s="397" t="s">
        <v>707</v>
      </c>
      <c r="C35" s="375" t="s">
        <v>691</v>
      </c>
      <c r="D35" s="375" t="s">
        <v>159</v>
      </c>
      <c r="E35" s="563"/>
      <c r="F35" s="355">
        <v>60</v>
      </c>
      <c r="G35" s="354" t="s">
        <v>0</v>
      </c>
      <c r="H3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91" t="str">
        <f>IF(Sklop9[[#This Row],[ZAHTEVANA SHEMA KAKOVOSTI]]&lt;&gt;"",Sklop9[[#This Row],[Preračunana masa/volumen/kos na enoto kg]],"")</f>
        <v/>
      </c>
      <c r="J35" s="104"/>
      <c r="K35" s="97"/>
      <c r="L35" s="97"/>
      <c r="M35" s="106"/>
      <c r="N35" s="98"/>
      <c r="O35" s="98"/>
      <c r="P35" s="107"/>
      <c r="Q35" s="98">
        <f>+Sklop9[[#This Row],[cena/enota brez DDV v EUR]]*Sklop9[[#This Row],[Stopnja DDV (%)]]</f>
        <v>0</v>
      </c>
      <c r="R35" s="98">
        <f>+Sklop9[[#This Row],[cena/enota brez DDV v EUR]]+Sklop9[[#This Row],[Davek (EUR)]]</f>
        <v>0</v>
      </c>
      <c r="S35" s="98">
        <f>+Sklop9[[#This Row],[cena/enota brez DDV v EUR]]*Sklop9[[#This Row],[Okvirna količina]]</f>
        <v>0</v>
      </c>
      <c r="T35" s="98">
        <f>+Sklop9[[#This Row],[Končna cena/enoto mere (EUR) z DDV]]*Sklop9[[#This Row],[Okvirna količina]]</f>
        <v>0</v>
      </c>
      <c r="U35" s="109"/>
    </row>
    <row r="36" spans="1:21" s="62" customFormat="1" ht="12">
      <c r="A36" s="543" t="s">
        <v>22</v>
      </c>
      <c r="B36" s="397" t="s">
        <v>708</v>
      </c>
      <c r="C36" s="375" t="s">
        <v>691</v>
      </c>
      <c r="D36" s="375" t="s">
        <v>159</v>
      </c>
      <c r="E36" s="563"/>
      <c r="F36" s="355">
        <v>30</v>
      </c>
      <c r="G36" s="354" t="s">
        <v>0</v>
      </c>
      <c r="H3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91" t="str">
        <f>IF(Sklop9[[#This Row],[ZAHTEVANA SHEMA KAKOVOSTI]]&lt;&gt;"",Sklop9[[#This Row],[Preračunana masa/volumen/kos na enoto kg]],"")</f>
        <v/>
      </c>
      <c r="J36" s="104"/>
      <c r="K36" s="97"/>
      <c r="L36" s="97"/>
      <c r="M36" s="106"/>
      <c r="N36" s="98"/>
      <c r="O36" s="98"/>
      <c r="P36" s="107"/>
      <c r="Q36" s="98">
        <f>+Sklop9[[#This Row],[cena/enota brez DDV v EUR]]*Sklop9[[#This Row],[Stopnja DDV (%)]]</f>
        <v>0</v>
      </c>
      <c r="R36" s="98">
        <f>+Sklop9[[#This Row],[cena/enota brez DDV v EUR]]+Sklop9[[#This Row],[Davek (EUR)]]</f>
        <v>0</v>
      </c>
      <c r="S36" s="98">
        <f>+Sklop9[[#This Row],[cena/enota brez DDV v EUR]]*Sklop9[[#This Row],[Okvirna količina]]</f>
        <v>0</v>
      </c>
      <c r="T36" s="98">
        <f>+Sklop9[[#This Row],[Končna cena/enoto mere (EUR) z DDV]]*Sklop9[[#This Row],[Okvirna količina]]</f>
        <v>0</v>
      </c>
      <c r="U36" s="109"/>
    </row>
    <row r="37" spans="1:21" s="62" customFormat="1" ht="12">
      <c r="A37" s="543" t="s">
        <v>23</v>
      </c>
      <c r="B37" s="397" t="s">
        <v>709</v>
      </c>
      <c r="C37" s="375" t="s">
        <v>691</v>
      </c>
      <c r="D37" s="375" t="s">
        <v>159</v>
      </c>
      <c r="E37" s="563"/>
      <c r="F37" s="355">
        <v>70</v>
      </c>
      <c r="G37" s="354" t="s">
        <v>0</v>
      </c>
      <c r="H3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7" s="91" t="str">
        <f>IF(Sklop9[[#This Row],[ZAHTEVANA SHEMA KAKOVOSTI]]&lt;&gt;"",Sklop9[[#This Row],[Preračunana masa/volumen/kos na enoto kg]],"")</f>
        <v/>
      </c>
      <c r="J37" s="104"/>
      <c r="K37" s="97"/>
      <c r="L37" s="97"/>
      <c r="M37" s="106"/>
      <c r="N37" s="98"/>
      <c r="O37" s="98"/>
      <c r="P37" s="107"/>
      <c r="Q37" s="98">
        <f>+Sklop9[[#This Row],[cena/enota brez DDV v EUR]]*Sklop9[[#This Row],[Stopnja DDV (%)]]</f>
        <v>0</v>
      </c>
      <c r="R37" s="98">
        <f>+Sklop9[[#This Row],[cena/enota brez DDV v EUR]]+Sklop9[[#This Row],[Davek (EUR)]]</f>
        <v>0</v>
      </c>
      <c r="S37" s="98">
        <f>+Sklop9[[#This Row],[cena/enota brez DDV v EUR]]*Sklop9[[#This Row],[Okvirna količina]]</f>
        <v>0</v>
      </c>
      <c r="T37" s="98">
        <f>+Sklop9[[#This Row],[Končna cena/enoto mere (EUR) z DDV]]*Sklop9[[#This Row],[Okvirna količina]]</f>
        <v>0</v>
      </c>
      <c r="U37" s="109"/>
    </row>
    <row r="38" spans="1:21" s="62" customFormat="1" ht="12">
      <c r="A38" s="543" t="s">
        <v>24</v>
      </c>
      <c r="B38" s="397" t="s">
        <v>710</v>
      </c>
      <c r="C38" s="375" t="s">
        <v>694</v>
      </c>
      <c r="D38" s="375" t="s">
        <v>0</v>
      </c>
      <c r="E38" s="563"/>
      <c r="F38" s="355">
        <v>350</v>
      </c>
      <c r="G38" s="354" t="s">
        <v>0</v>
      </c>
      <c r="H3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8" s="91" t="str">
        <f>IF(Sklop9[[#This Row],[ZAHTEVANA SHEMA KAKOVOSTI]]&lt;&gt;"",Sklop9[[#This Row],[Preračunana masa/volumen/kos na enoto kg]],"")</f>
        <v/>
      </c>
      <c r="J38" s="104"/>
      <c r="K38" s="97"/>
      <c r="L38" s="97"/>
      <c r="M38" s="106"/>
      <c r="N38" s="98"/>
      <c r="O38" s="98"/>
      <c r="P38" s="107"/>
      <c r="Q38" s="98">
        <f>+Sklop9[[#This Row],[cena/enota brez DDV v EUR]]*Sklop9[[#This Row],[Stopnja DDV (%)]]</f>
        <v>0</v>
      </c>
      <c r="R38" s="98">
        <f>+Sklop9[[#This Row],[cena/enota brez DDV v EUR]]+Sklop9[[#This Row],[Davek (EUR)]]</f>
        <v>0</v>
      </c>
      <c r="S38" s="98">
        <f>+Sklop9[[#This Row],[cena/enota brez DDV v EUR]]*Sklop9[[#This Row],[Okvirna količina]]</f>
        <v>0</v>
      </c>
      <c r="T38" s="98">
        <f>+Sklop9[[#This Row],[Končna cena/enoto mere (EUR) z DDV]]*Sklop9[[#This Row],[Okvirna količina]]</f>
        <v>0</v>
      </c>
      <c r="U38" s="109"/>
    </row>
    <row r="39" spans="1:21" s="62" customFormat="1" ht="12">
      <c r="A39" s="543" t="s">
        <v>25</v>
      </c>
      <c r="B39" s="397" t="s">
        <v>695</v>
      </c>
      <c r="C39" s="375">
        <v>1</v>
      </c>
      <c r="D39" s="375" t="s">
        <v>0</v>
      </c>
      <c r="E39" s="563"/>
      <c r="F39" s="355">
        <v>300</v>
      </c>
      <c r="G39" s="354" t="s">
        <v>0</v>
      </c>
      <c r="H3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9" s="91" t="str">
        <f>IF(Sklop9[[#This Row],[ZAHTEVANA SHEMA KAKOVOSTI]]&lt;&gt;"",Sklop9[[#This Row],[Preračunana masa/volumen/kos na enoto kg]],"")</f>
        <v/>
      </c>
      <c r="J39" s="104"/>
      <c r="K39" s="97"/>
      <c r="L39" s="97"/>
      <c r="M39" s="106"/>
      <c r="N39" s="98"/>
      <c r="O39" s="98"/>
      <c r="P39" s="107"/>
      <c r="Q39" s="98">
        <f>+Sklop9[[#This Row],[cena/enota brez DDV v EUR]]*Sklop9[[#This Row],[Stopnja DDV (%)]]</f>
        <v>0</v>
      </c>
      <c r="R39" s="98">
        <f>+Sklop9[[#This Row],[cena/enota brez DDV v EUR]]+Sklop9[[#This Row],[Davek (EUR)]]</f>
        <v>0</v>
      </c>
      <c r="S39" s="98">
        <f>+Sklop9[[#This Row],[cena/enota brez DDV v EUR]]*Sklop9[[#This Row],[Okvirna količina]]</f>
        <v>0</v>
      </c>
      <c r="T39" s="98">
        <f>+Sklop9[[#This Row],[Končna cena/enoto mere (EUR) z DDV]]*Sklop9[[#This Row],[Okvirna količina]]</f>
        <v>0</v>
      </c>
      <c r="U39" s="109"/>
    </row>
    <row r="40" spans="1:21" s="62" customFormat="1" ht="12">
      <c r="A40" s="543" t="s">
        <v>26</v>
      </c>
      <c r="B40" s="397" t="s">
        <v>431</v>
      </c>
      <c r="C40" s="375">
        <v>1</v>
      </c>
      <c r="D40" s="375" t="s">
        <v>0</v>
      </c>
      <c r="E40" s="563"/>
      <c r="F40" s="355">
        <v>120</v>
      </c>
      <c r="G40" s="354" t="s">
        <v>0</v>
      </c>
      <c r="H4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0" s="91" t="str">
        <f>IF(Sklop9[[#This Row],[ZAHTEVANA SHEMA KAKOVOSTI]]&lt;&gt;"",Sklop9[[#This Row],[Preračunana masa/volumen/kos na enoto kg]],"")</f>
        <v/>
      </c>
      <c r="J40" s="104"/>
      <c r="K40" s="97"/>
      <c r="L40" s="97"/>
      <c r="M40" s="106"/>
      <c r="N40" s="98"/>
      <c r="O40" s="98"/>
      <c r="P40" s="107"/>
      <c r="Q40" s="98">
        <f>+Sklop9[[#This Row],[cena/enota brez DDV v EUR]]*Sklop9[[#This Row],[Stopnja DDV (%)]]</f>
        <v>0</v>
      </c>
      <c r="R40" s="98">
        <f>+Sklop9[[#This Row],[cena/enota brez DDV v EUR]]+Sklop9[[#This Row],[Davek (EUR)]]</f>
        <v>0</v>
      </c>
      <c r="S40" s="98">
        <f>+Sklop9[[#This Row],[cena/enota brez DDV v EUR]]*Sklop9[[#This Row],[Okvirna količina]]</f>
        <v>0</v>
      </c>
      <c r="T40" s="98">
        <f>+Sklop9[[#This Row],[Končna cena/enoto mere (EUR) z DDV]]*Sklop9[[#This Row],[Okvirna količina]]</f>
        <v>0</v>
      </c>
      <c r="U40" s="109"/>
    </row>
    <row r="41" spans="1:21" s="62" customFormat="1" ht="12">
      <c r="A41" s="543" t="s">
        <v>27</v>
      </c>
      <c r="B41" s="397" t="s">
        <v>432</v>
      </c>
      <c r="C41" s="375">
        <v>1</v>
      </c>
      <c r="D41" s="375" t="s">
        <v>0</v>
      </c>
      <c r="E41" s="563"/>
      <c r="F41" s="355">
        <v>40</v>
      </c>
      <c r="G41" s="354" t="s">
        <v>0</v>
      </c>
      <c r="H4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1" s="91" t="str">
        <f>IF(Sklop9[[#This Row],[ZAHTEVANA SHEMA KAKOVOSTI]]&lt;&gt;"",Sklop9[[#This Row],[Preračunana masa/volumen/kos na enoto kg]],"")</f>
        <v/>
      </c>
      <c r="J41" s="104"/>
      <c r="K41" s="97"/>
      <c r="L41" s="97"/>
      <c r="M41" s="106"/>
      <c r="N41" s="98"/>
      <c r="O41" s="98"/>
      <c r="P41" s="107"/>
      <c r="Q41" s="98">
        <f>+Sklop9[[#This Row],[cena/enota brez DDV v EUR]]*Sklop9[[#This Row],[Stopnja DDV (%)]]</f>
        <v>0</v>
      </c>
      <c r="R41" s="98">
        <f>+Sklop9[[#This Row],[cena/enota brez DDV v EUR]]+Sklop9[[#This Row],[Davek (EUR)]]</f>
        <v>0</v>
      </c>
      <c r="S41" s="98">
        <f>+Sklop9[[#This Row],[cena/enota brez DDV v EUR]]*Sklop9[[#This Row],[Okvirna količina]]</f>
        <v>0</v>
      </c>
      <c r="T41" s="98">
        <f>+Sklop9[[#This Row],[Končna cena/enoto mere (EUR) z DDV]]*Sklop9[[#This Row],[Okvirna količina]]</f>
        <v>0</v>
      </c>
      <c r="U41" s="109"/>
    </row>
    <row r="42" spans="1:21" s="62" customFormat="1" ht="12">
      <c r="A42" s="543" t="s">
        <v>28</v>
      </c>
      <c r="B42" s="397" t="s">
        <v>433</v>
      </c>
      <c r="C42" s="375">
        <v>1</v>
      </c>
      <c r="D42" s="375" t="s">
        <v>0</v>
      </c>
      <c r="E42" s="563"/>
      <c r="F42" s="355">
        <v>40</v>
      </c>
      <c r="G42" s="354" t="s">
        <v>0</v>
      </c>
      <c r="H4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91" t="str">
        <f>IF(Sklop9[[#This Row],[ZAHTEVANA SHEMA KAKOVOSTI]]&lt;&gt;"",Sklop9[[#This Row],[Preračunana masa/volumen/kos na enoto kg]],"")</f>
        <v/>
      </c>
      <c r="J42" s="104"/>
      <c r="K42" s="97"/>
      <c r="L42" s="97"/>
      <c r="M42" s="106"/>
      <c r="N42" s="98"/>
      <c r="O42" s="98"/>
      <c r="P42" s="107"/>
      <c r="Q42" s="98">
        <f>+Sklop9[[#This Row],[cena/enota brez DDV v EUR]]*Sklop9[[#This Row],[Stopnja DDV (%)]]</f>
        <v>0</v>
      </c>
      <c r="R42" s="98">
        <f>+Sklop9[[#This Row],[cena/enota brez DDV v EUR]]+Sklop9[[#This Row],[Davek (EUR)]]</f>
        <v>0</v>
      </c>
      <c r="S42" s="98">
        <f>+Sklop9[[#This Row],[cena/enota brez DDV v EUR]]*Sklop9[[#This Row],[Okvirna količina]]</f>
        <v>0</v>
      </c>
      <c r="T42" s="98">
        <f>+Sklop9[[#This Row],[Končna cena/enoto mere (EUR) z DDV]]*Sklop9[[#This Row],[Okvirna količina]]</f>
        <v>0</v>
      </c>
      <c r="U42" s="109"/>
    </row>
    <row r="43" spans="1:21" s="62" customFormat="1" ht="12">
      <c r="A43" s="543" t="s">
        <v>29</v>
      </c>
      <c r="B43" s="397" t="s">
        <v>434</v>
      </c>
      <c r="C43" s="375">
        <v>1</v>
      </c>
      <c r="D43" s="375" t="s">
        <v>0</v>
      </c>
      <c r="E43" s="563"/>
      <c r="F43" s="355">
        <v>40</v>
      </c>
      <c r="G43" s="354" t="s">
        <v>0</v>
      </c>
      <c r="H4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91" t="str">
        <f>IF(Sklop9[[#This Row],[ZAHTEVANA SHEMA KAKOVOSTI]]&lt;&gt;"",Sklop9[[#This Row],[Preračunana masa/volumen/kos na enoto kg]],"")</f>
        <v/>
      </c>
      <c r="J43" s="104"/>
      <c r="K43" s="97"/>
      <c r="L43" s="97"/>
      <c r="M43" s="106"/>
      <c r="N43" s="98"/>
      <c r="O43" s="98"/>
      <c r="P43" s="107"/>
      <c r="Q43" s="98">
        <f>+Sklop9[[#This Row],[cena/enota brez DDV v EUR]]*Sklop9[[#This Row],[Stopnja DDV (%)]]</f>
        <v>0</v>
      </c>
      <c r="R43" s="98">
        <f>+Sklop9[[#This Row],[cena/enota brez DDV v EUR]]+Sklop9[[#This Row],[Davek (EUR)]]</f>
        <v>0</v>
      </c>
      <c r="S43" s="98">
        <f>+Sklop9[[#This Row],[cena/enota brez DDV v EUR]]*Sklop9[[#This Row],[Okvirna količina]]</f>
        <v>0</v>
      </c>
      <c r="T43" s="98">
        <f>+Sklop9[[#This Row],[Končna cena/enoto mere (EUR) z DDV]]*Sklop9[[#This Row],[Okvirna količina]]</f>
        <v>0</v>
      </c>
      <c r="U43" s="109"/>
    </row>
    <row r="44" spans="1:21" s="62" customFormat="1" ht="12">
      <c r="A44" s="543" t="s">
        <v>30</v>
      </c>
      <c r="B44" s="397" t="s">
        <v>433</v>
      </c>
      <c r="C44" s="375">
        <v>1</v>
      </c>
      <c r="D44" s="375" t="s">
        <v>0</v>
      </c>
      <c r="E44" s="563"/>
      <c r="F44" s="355">
        <v>40</v>
      </c>
      <c r="G44" s="354" t="s">
        <v>0</v>
      </c>
      <c r="H4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91" t="str">
        <f>IF(Sklop9[[#This Row],[ZAHTEVANA SHEMA KAKOVOSTI]]&lt;&gt;"",Sklop9[[#This Row],[Preračunana masa/volumen/kos na enoto kg]],"")</f>
        <v/>
      </c>
      <c r="J44" s="104"/>
      <c r="K44" s="97"/>
      <c r="L44" s="97"/>
      <c r="M44" s="106"/>
      <c r="N44" s="98"/>
      <c r="O44" s="98"/>
      <c r="P44" s="107"/>
      <c r="Q44" s="98">
        <f>+Sklop9[[#This Row],[cena/enota brez DDV v EUR]]*Sklop9[[#This Row],[Stopnja DDV (%)]]</f>
        <v>0</v>
      </c>
      <c r="R44" s="98">
        <f>+Sklop9[[#This Row],[cena/enota brez DDV v EUR]]+Sklop9[[#This Row],[Davek (EUR)]]</f>
        <v>0</v>
      </c>
      <c r="S44" s="98">
        <f>+Sklop9[[#This Row],[cena/enota brez DDV v EUR]]*Sklop9[[#This Row],[Okvirna količina]]</f>
        <v>0</v>
      </c>
      <c r="T44" s="98">
        <f>+Sklop9[[#This Row],[Končna cena/enoto mere (EUR) z DDV]]*Sklop9[[#This Row],[Okvirna količina]]</f>
        <v>0</v>
      </c>
      <c r="U44" s="109"/>
    </row>
    <row r="45" spans="1:21" s="62" customFormat="1" ht="12">
      <c r="A45" s="543" t="s">
        <v>31</v>
      </c>
      <c r="B45" s="397" t="s">
        <v>711</v>
      </c>
      <c r="C45" s="375">
        <v>1</v>
      </c>
      <c r="D45" s="375" t="s">
        <v>0</v>
      </c>
      <c r="E45" s="563"/>
      <c r="F45" s="355">
        <v>160</v>
      </c>
      <c r="G45" s="354" t="s">
        <v>0</v>
      </c>
      <c r="H4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5" s="91" t="str">
        <f>IF(Sklop9[[#This Row],[ZAHTEVANA SHEMA KAKOVOSTI]]&lt;&gt;"",Sklop9[[#This Row],[Preračunana masa/volumen/kos na enoto kg]],"")</f>
        <v/>
      </c>
      <c r="J45" s="104"/>
      <c r="K45" s="97"/>
      <c r="L45" s="97"/>
      <c r="M45" s="106"/>
      <c r="N45" s="98"/>
      <c r="O45" s="98"/>
      <c r="P45" s="107"/>
      <c r="Q45" s="98">
        <f>+Sklop9[[#This Row],[cena/enota brez DDV v EUR]]*Sklop9[[#This Row],[Stopnja DDV (%)]]</f>
        <v>0</v>
      </c>
      <c r="R45" s="98">
        <f>+Sklop9[[#This Row],[cena/enota brez DDV v EUR]]+Sklop9[[#This Row],[Davek (EUR)]]</f>
        <v>0</v>
      </c>
      <c r="S45" s="98">
        <f>+Sklop9[[#This Row],[cena/enota brez DDV v EUR]]*Sklop9[[#This Row],[Okvirna količina]]</f>
        <v>0</v>
      </c>
      <c r="T45" s="98">
        <f>+Sklop9[[#This Row],[Končna cena/enoto mere (EUR) z DDV]]*Sklop9[[#This Row],[Okvirna količina]]</f>
        <v>0</v>
      </c>
      <c r="U45" s="109"/>
    </row>
    <row r="46" spans="1:21" s="62" customFormat="1" ht="24">
      <c r="A46" s="543" t="s">
        <v>32</v>
      </c>
      <c r="B46" s="422" t="s">
        <v>712</v>
      </c>
      <c r="C46" s="348" t="s">
        <v>277</v>
      </c>
      <c r="D46" s="348" t="s">
        <v>0</v>
      </c>
      <c r="E46" s="563" t="s">
        <v>384</v>
      </c>
      <c r="F46" s="288">
        <v>75</v>
      </c>
      <c r="G46" s="354" t="s">
        <v>0</v>
      </c>
      <c r="H4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6" s="91">
        <f>IF(Sklop9[[#This Row],[ZAHTEVANA SHEMA KAKOVOSTI]]&lt;&gt;"",Sklop9[[#This Row],[Preračunana masa/volumen/kos na enoto kg]],"")</f>
        <v>75</v>
      </c>
      <c r="J46" s="222"/>
      <c r="K46" s="223"/>
      <c r="L46" s="223"/>
      <c r="M46" s="224"/>
      <c r="N46" s="225"/>
      <c r="O46" s="225"/>
      <c r="P46" s="226"/>
      <c r="Q46" s="225">
        <f>+Sklop9[[#This Row],[cena/enota brez DDV v EUR]]*Sklop9[[#This Row],[Stopnja DDV (%)]]</f>
        <v>0</v>
      </c>
      <c r="R46" s="225">
        <f>+Sklop9[[#This Row],[cena/enota brez DDV v EUR]]+Sklop9[[#This Row],[Davek (EUR)]]</f>
        <v>0</v>
      </c>
      <c r="S46" s="225">
        <f>+Sklop9[[#This Row],[cena/enota brez DDV v EUR]]*Sklop9[[#This Row],[Okvirna količina]]</f>
        <v>0</v>
      </c>
      <c r="T46" s="227">
        <f>+Sklop9[[#This Row],[Končna cena/enoto mere (EUR) z DDV]]*Sklop9[[#This Row],[Okvirna količina]]</f>
        <v>0</v>
      </c>
      <c r="U46" s="228"/>
    </row>
    <row r="47" spans="1:21" s="62" customFormat="1" ht="12">
      <c r="A47" s="543" t="s">
        <v>33</v>
      </c>
      <c r="B47" s="397" t="s">
        <v>713</v>
      </c>
      <c r="C47" s="375">
        <v>2500</v>
      </c>
      <c r="D47" s="375" t="s">
        <v>159</v>
      </c>
      <c r="E47" s="563"/>
      <c r="F47" s="355">
        <v>100</v>
      </c>
      <c r="G47" s="354" t="s">
        <v>93</v>
      </c>
      <c r="H4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7" s="91" t="str">
        <f>IF(Sklop9[[#This Row],[ZAHTEVANA SHEMA KAKOVOSTI]]&lt;&gt;"",Sklop9[[#This Row],[Preračunana masa/volumen/kos na enoto kg]],"")</f>
        <v/>
      </c>
      <c r="J47" s="104"/>
      <c r="K47" s="97"/>
      <c r="L47" s="97"/>
      <c r="M47" s="106"/>
      <c r="N47" s="98"/>
      <c r="O47" s="98"/>
      <c r="P47" s="107"/>
      <c r="Q47" s="98">
        <f>+Sklop9[[#This Row],[cena/enota brez DDV v EUR]]*Sklop9[[#This Row],[Stopnja DDV (%)]]</f>
        <v>0</v>
      </c>
      <c r="R47" s="98">
        <f>+Sklop9[[#This Row],[cena/enota brez DDV v EUR]]+Sklop9[[#This Row],[Davek (EUR)]]</f>
        <v>0</v>
      </c>
      <c r="S47" s="98">
        <f>+Sklop9[[#This Row],[cena/enota brez DDV v EUR]]*Sklop9[[#This Row],[Okvirna količina]]</f>
        <v>0</v>
      </c>
      <c r="T47" s="98">
        <f>+Sklop9[[#This Row],[Končna cena/enoto mere (EUR) z DDV]]*Sklop9[[#This Row],[Okvirna količina]]</f>
        <v>0</v>
      </c>
      <c r="U47" s="109"/>
    </row>
    <row r="48" spans="1:21" s="343" customFormat="1" ht="12">
      <c r="A48" s="543" t="s">
        <v>34</v>
      </c>
      <c r="B48" s="422" t="s">
        <v>714</v>
      </c>
      <c r="C48" s="348">
        <v>1</v>
      </c>
      <c r="D48" s="348" t="s">
        <v>0</v>
      </c>
      <c r="E48" s="266"/>
      <c r="F48" s="288">
        <v>10</v>
      </c>
      <c r="G48" s="354" t="s">
        <v>93</v>
      </c>
      <c r="H4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8" s="91" t="str">
        <f>IF(Sklop9[[#This Row],[ZAHTEVANA SHEMA KAKOVOSTI]]&lt;&gt;"",Sklop9[[#This Row],[Preračunana masa/volumen/kos na enoto kg]],"")</f>
        <v/>
      </c>
      <c r="J48" s="287"/>
      <c r="K48" s="257"/>
      <c r="L48" s="257"/>
      <c r="M48" s="286"/>
      <c r="N48" s="252"/>
      <c r="O48" s="252"/>
      <c r="P48" s="357"/>
      <c r="Q48" s="252">
        <f>+Sklop9[[#This Row],[cena/enota brez DDV v EUR]]*Sklop9[[#This Row],[Stopnja DDV (%)]]</f>
        <v>0</v>
      </c>
      <c r="R48" s="252">
        <f>+Sklop9[[#This Row],[cena/enota brez DDV v EUR]]+Sklop9[[#This Row],[Davek (EUR)]]</f>
        <v>0</v>
      </c>
      <c r="S48" s="252">
        <f>+Sklop9[[#This Row],[cena/enota brez DDV v EUR]]*Sklop9[[#This Row],[Okvirna količina]]</f>
        <v>0</v>
      </c>
      <c r="T48" s="265">
        <f>+Sklop9[[#This Row],[Končna cena/enoto mere (EUR) z DDV]]*Sklop9[[#This Row],[Okvirna količina]]</f>
        <v>0</v>
      </c>
      <c r="U48" s="285"/>
    </row>
    <row r="49" spans="1:21" s="62" customFormat="1" ht="12">
      <c r="A49" s="543" t="s">
        <v>35</v>
      </c>
      <c r="B49" s="397" t="s">
        <v>715</v>
      </c>
      <c r="C49" s="375">
        <v>0.5</v>
      </c>
      <c r="D49" s="375" t="s">
        <v>0</v>
      </c>
      <c r="E49" s="378"/>
      <c r="F49" s="355">
        <v>60</v>
      </c>
      <c r="G49" s="354" t="s">
        <v>93</v>
      </c>
      <c r="H4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9" s="91" t="str">
        <f>IF(Sklop9[[#This Row],[ZAHTEVANA SHEMA KAKOVOSTI]]&lt;&gt;"",Sklop9[[#This Row],[Preračunana masa/volumen/kos na enoto kg]],"")</f>
        <v/>
      </c>
      <c r="J49" s="104"/>
      <c r="K49" s="97"/>
      <c r="L49" s="97"/>
      <c r="M49" s="106"/>
      <c r="N49" s="98"/>
      <c r="O49" s="98"/>
      <c r="P49" s="107"/>
      <c r="Q49" s="98">
        <f>+Sklop9[[#This Row],[cena/enota brez DDV v EUR]]*Sklop9[[#This Row],[Stopnja DDV (%)]]</f>
        <v>0</v>
      </c>
      <c r="R49" s="98">
        <f>+Sklop9[[#This Row],[cena/enota brez DDV v EUR]]+Sklop9[[#This Row],[Davek (EUR)]]</f>
        <v>0</v>
      </c>
      <c r="S49" s="98">
        <f>+Sklop9[[#This Row],[cena/enota brez DDV v EUR]]*Sklop9[[#This Row],[Okvirna količina]]</f>
        <v>0</v>
      </c>
      <c r="T49" s="98">
        <f>+Sklop9[[#This Row],[Končna cena/enoto mere (EUR) z DDV]]*Sklop9[[#This Row],[Okvirna količina]]</f>
        <v>0</v>
      </c>
      <c r="U49" s="109"/>
    </row>
    <row r="50" spans="1:21" s="62" customFormat="1" ht="12">
      <c r="A50" s="543" t="s">
        <v>36</v>
      </c>
      <c r="B50" s="397" t="s">
        <v>716</v>
      </c>
      <c r="C50" s="375">
        <v>0.5</v>
      </c>
      <c r="D50" s="375" t="s">
        <v>0</v>
      </c>
      <c r="E50" s="378"/>
      <c r="F50" s="355">
        <v>60</v>
      </c>
      <c r="G50" s="354" t="s">
        <v>93</v>
      </c>
      <c r="H5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0" s="91" t="str">
        <f>IF(Sklop9[[#This Row],[ZAHTEVANA SHEMA KAKOVOSTI]]&lt;&gt;"",Sklop9[[#This Row],[Preračunana masa/volumen/kos na enoto kg]],"")</f>
        <v/>
      </c>
      <c r="J50" s="104"/>
      <c r="K50" s="97"/>
      <c r="L50" s="97"/>
      <c r="M50" s="106"/>
      <c r="N50" s="98"/>
      <c r="O50" s="98"/>
      <c r="P50" s="107"/>
      <c r="Q50" s="98">
        <f>+Sklop9[[#This Row],[cena/enota brez DDV v EUR]]*Sklop9[[#This Row],[Stopnja DDV (%)]]</f>
        <v>0</v>
      </c>
      <c r="R50" s="98">
        <f>+Sklop9[[#This Row],[cena/enota brez DDV v EUR]]+Sklop9[[#This Row],[Davek (EUR)]]</f>
        <v>0</v>
      </c>
      <c r="S50" s="98">
        <f>+Sklop9[[#This Row],[cena/enota brez DDV v EUR]]*Sklop9[[#This Row],[Okvirna količina]]</f>
        <v>0</v>
      </c>
      <c r="T50" s="98">
        <f>+Sklop9[[#This Row],[Končna cena/enoto mere (EUR) z DDV]]*Sklop9[[#This Row],[Okvirna količina]]</f>
        <v>0</v>
      </c>
      <c r="U50" s="109"/>
    </row>
    <row r="51" spans="1:21" s="62" customFormat="1" ht="12">
      <c r="A51" s="543" t="s">
        <v>37</v>
      </c>
      <c r="B51" s="397" t="s">
        <v>717</v>
      </c>
      <c r="C51" s="375">
        <v>0.5</v>
      </c>
      <c r="D51" s="375" t="s">
        <v>0</v>
      </c>
      <c r="E51" s="378"/>
      <c r="F51" s="355">
        <v>150</v>
      </c>
      <c r="G51" s="354" t="s">
        <v>93</v>
      </c>
      <c r="H5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51" s="91" t="str">
        <f>IF(Sklop9[[#This Row],[ZAHTEVANA SHEMA KAKOVOSTI]]&lt;&gt;"",Sklop9[[#This Row],[Preračunana masa/volumen/kos na enoto kg]],"")</f>
        <v/>
      </c>
      <c r="J51" s="104"/>
      <c r="K51" s="97"/>
      <c r="L51" s="97"/>
      <c r="M51" s="106"/>
      <c r="N51" s="98"/>
      <c r="O51" s="98"/>
      <c r="P51" s="107"/>
      <c r="Q51" s="98">
        <f>+Sklop9[[#This Row],[cena/enota brez DDV v EUR]]*Sklop9[[#This Row],[Stopnja DDV (%)]]</f>
        <v>0</v>
      </c>
      <c r="R51" s="98">
        <f>+Sklop9[[#This Row],[cena/enota brez DDV v EUR]]+Sklop9[[#This Row],[Davek (EUR)]]</f>
        <v>0</v>
      </c>
      <c r="S51" s="98">
        <f>+Sklop9[[#This Row],[cena/enota brez DDV v EUR]]*Sklop9[[#This Row],[Okvirna količina]]</f>
        <v>0</v>
      </c>
      <c r="T51" s="98">
        <f>+Sklop9[[#This Row],[Končna cena/enoto mere (EUR) z DDV]]*Sklop9[[#This Row],[Okvirna količina]]</f>
        <v>0</v>
      </c>
      <c r="U51" s="109"/>
    </row>
    <row r="52" spans="1:21" s="62" customFormat="1" ht="12">
      <c r="A52" s="543" t="s">
        <v>38</v>
      </c>
      <c r="B52" s="420" t="s">
        <v>280</v>
      </c>
      <c r="C52" s="375" t="s">
        <v>277</v>
      </c>
      <c r="D52" s="375" t="s">
        <v>0</v>
      </c>
      <c r="E52" s="378"/>
      <c r="F52" s="355">
        <v>250</v>
      </c>
      <c r="G52" s="354" t="s">
        <v>0</v>
      </c>
      <c r="H5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2" s="91" t="str">
        <f>IF(Sklop9[[#This Row],[ZAHTEVANA SHEMA KAKOVOSTI]]&lt;&gt;"",Sklop9[[#This Row],[Preračunana masa/volumen/kos na enoto kg]],"")</f>
        <v/>
      </c>
      <c r="J52" s="104"/>
      <c r="K52" s="97"/>
      <c r="L52" s="97"/>
      <c r="M52" s="106"/>
      <c r="N52" s="98"/>
      <c r="O52" s="98"/>
      <c r="P52" s="107"/>
      <c r="Q52" s="98">
        <f>+Sklop9[[#This Row],[cena/enota brez DDV v EUR]]*Sklop9[[#This Row],[Stopnja DDV (%)]]</f>
        <v>0</v>
      </c>
      <c r="R52" s="98">
        <f>+Sklop9[[#This Row],[cena/enota brez DDV v EUR]]+Sklop9[[#This Row],[Davek (EUR)]]</f>
        <v>0</v>
      </c>
      <c r="S52" s="98">
        <f>+Sklop9[[#This Row],[cena/enota brez DDV v EUR]]*Sklop9[[#This Row],[Okvirna količina]]</f>
        <v>0</v>
      </c>
      <c r="T52" s="98">
        <f>+Sklop9[[#This Row],[Končna cena/enoto mere (EUR) z DDV]]*Sklop9[[#This Row],[Okvirna količina]]</f>
        <v>0</v>
      </c>
      <c r="U52" s="109"/>
    </row>
    <row r="53" spans="1:21" s="62" customFormat="1" ht="12">
      <c r="A53" s="543" t="s">
        <v>39</v>
      </c>
      <c r="B53" s="351" t="s">
        <v>604</v>
      </c>
      <c r="C53" s="375" t="s">
        <v>277</v>
      </c>
      <c r="D53" s="375" t="s">
        <v>0</v>
      </c>
      <c r="E53" s="266"/>
      <c r="F53" s="355">
        <v>250</v>
      </c>
      <c r="G53" s="354" t="s">
        <v>0</v>
      </c>
      <c r="H53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3" s="91" t="str">
        <f>IF(Sklop9[[#This Row],[ZAHTEVANA SHEMA KAKOVOSTI]]&lt;&gt;"",Sklop9[[#This Row],[Preračunana masa/volumen/kos na enoto kg]],"")</f>
        <v/>
      </c>
      <c r="J53" s="222"/>
      <c r="K53" s="223"/>
      <c r="L53" s="223"/>
      <c r="M53" s="224"/>
      <c r="N53" s="225"/>
      <c r="O53" s="225"/>
      <c r="P53" s="226"/>
      <c r="Q53" s="225">
        <f>+Sklop9[[#This Row],[cena/enota brez DDV v EUR]]*Sklop9[[#This Row],[Stopnja DDV (%)]]</f>
        <v>0</v>
      </c>
      <c r="R53" s="225">
        <f>+Sklop9[[#This Row],[cena/enota brez DDV v EUR]]+Sklop9[[#This Row],[Davek (EUR)]]</f>
        <v>0</v>
      </c>
      <c r="S53" s="225">
        <f>+Sklop9[[#This Row],[cena/enota brez DDV v EUR]]*Sklop9[[#This Row],[Okvirna količina]]</f>
        <v>0</v>
      </c>
      <c r="T53" s="227">
        <f>+Sklop9[[#This Row],[Končna cena/enoto mere (EUR) z DDV]]*Sklop9[[#This Row],[Okvirna količina]]</f>
        <v>0</v>
      </c>
      <c r="U53" s="228"/>
    </row>
    <row r="54" spans="1:21" s="62" customFormat="1" ht="12">
      <c r="A54" s="543" t="s">
        <v>40</v>
      </c>
      <c r="B54" s="366" t="s">
        <v>292</v>
      </c>
      <c r="C54" s="375" t="s">
        <v>277</v>
      </c>
      <c r="D54" s="375" t="s">
        <v>0</v>
      </c>
      <c r="E54" s="378"/>
      <c r="F54" s="355">
        <v>250</v>
      </c>
      <c r="G54" s="354" t="s">
        <v>0</v>
      </c>
      <c r="H54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4" s="91" t="str">
        <f>IF(Sklop9[[#This Row],[ZAHTEVANA SHEMA KAKOVOSTI]]&lt;&gt;"",Sklop9[[#This Row],[Preračunana masa/volumen/kos na enoto kg]],"")</f>
        <v/>
      </c>
      <c r="J54" s="104"/>
      <c r="K54" s="97"/>
      <c r="L54" s="97"/>
      <c r="M54" s="106"/>
      <c r="N54" s="98"/>
      <c r="O54" s="98"/>
      <c r="P54" s="107"/>
      <c r="Q54" s="98">
        <f>+Sklop9[[#This Row],[cena/enota brez DDV v EUR]]*Sklop9[[#This Row],[Stopnja DDV (%)]]</f>
        <v>0</v>
      </c>
      <c r="R54" s="98">
        <f>+Sklop9[[#This Row],[cena/enota brez DDV v EUR]]+Sklop9[[#This Row],[Davek (EUR)]]</f>
        <v>0</v>
      </c>
      <c r="S54" s="98">
        <f>+Sklop9[[#This Row],[cena/enota brez DDV v EUR]]*Sklop9[[#This Row],[Okvirna količina]]</f>
        <v>0</v>
      </c>
      <c r="T54" s="98">
        <f>+Sklop9[[#This Row],[Končna cena/enoto mere (EUR) z DDV]]*Sklop9[[#This Row],[Okvirna količina]]</f>
        <v>0</v>
      </c>
      <c r="U54" s="109"/>
    </row>
    <row r="55" spans="1:21" s="62" customFormat="1" ht="12">
      <c r="A55" s="543" t="s">
        <v>41</v>
      </c>
      <c r="B55" s="366" t="s">
        <v>288</v>
      </c>
      <c r="C55" s="375" t="s">
        <v>277</v>
      </c>
      <c r="D55" s="375" t="s">
        <v>0</v>
      </c>
      <c r="E55" s="378"/>
      <c r="F55" s="355">
        <v>100</v>
      </c>
      <c r="G55" s="354" t="s">
        <v>0</v>
      </c>
      <c r="H55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91" t="str">
        <f>IF(Sklop9[[#This Row],[ZAHTEVANA SHEMA KAKOVOSTI]]&lt;&gt;"",Sklop9[[#This Row],[Preračunana masa/volumen/kos na enoto kg]],"")</f>
        <v/>
      </c>
      <c r="J55" s="104"/>
      <c r="K55" s="53"/>
      <c r="L55" s="53"/>
      <c r="M55" s="3"/>
      <c r="N55" s="98"/>
      <c r="O55" s="98"/>
      <c r="P55" s="107"/>
      <c r="Q55" s="98">
        <f>+Sklop9[[#This Row],[cena/enota brez DDV v EUR]]*Sklop9[[#This Row],[Stopnja DDV (%)]]</f>
        <v>0</v>
      </c>
      <c r="R55" s="98">
        <f>+Sklop9[[#This Row],[cena/enota brez DDV v EUR]]+Sklop9[[#This Row],[Davek (EUR)]]</f>
        <v>0</v>
      </c>
      <c r="S55" s="98">
        <f>+Sklop9[[#This Row],[cena/enota brez DDV v EUR]]*Sklop9[[#This Row],[Okvirna količina]]</f>
        <v>0</v>
      </c>
      <c r="T55" s="98">
        <f>+Sklop9[[#This Row],[Končna cena/enoto mere (EUR) z DDV]]*Sklop9[[#This Row],[Okvirna količina]]</f>
        <v>0</v>
      </c>
      <c r="U55" s="109"/>
    </row>
    <row r="56" spans="1:21" s="62" customFormat="1" ht="12">
      <c r="A56" s="543" t="s">
        <v>42</v>
      </c>
      <c r="B56" s="420" t="s">
        <v>668</v>
      </c>
      <c r="C56" s="375" t="s">
        <v>277</v>
      </c>
      <c r="D56" s="375" t="s">
        <v>0</v>
      </c>
      <c r="E56" s="378"/>
      <c r="F56" s="355">
        <v>600</v>
      </c>
      <c r="G56" s="354" t="s">
        <v>0</v>
      </c>
      <c r="H56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6" s="91" t="str">
        <f>IF(Sklop9[[#This Row],[ZAHTEVANA SHEMA KAKOVOSTI]]&lt;&gt;"",Sklop9[[#This Row],[Preračunana masa/volumen/kos na enoto kg]],"")</f>
        <v/>
      </c>
      <c r="J56" s="104"/>
      <c r="K56" s="53"/>
      <c r="L56" s="53"/>
      <c r="M56" s="3"/>
      <c r="N56" s="98"/>
      <c r="O56" s="98"/>
      <c r="P56" s="107"/>
      <c r="Q56" s="98">
        <f>+Sklop9[[#This Row],[cena/enota brez DDV v EUR]]*Sklop9[[#This Row],[Stopnja DDV (%)]]</f>
        <v>0</v>
      </c>
      <c r="R56" s="98">
        <f>+Sklop9[[#This Row],[cena/enota brez DDV v EUR]]+Sklop9[[#This Row],[Davek (EUR)]]</f>
        <v>0</v>
      </c>
      <c r="S56" s="98">
        <f>+Sklop9[[#This Row],[cena/enota brez DDV v EUR]]*Sklop9[[#This Row],[Okvirna količina]]</f>
        <v>0</v>
      </c>
      <c r="T56" s="98">
        <f>+Sklop9[[#This Row],[Končna cena/enoto mere (EUR) z DDV]]*Sklop9[[#This Row],[Okvirna količina]]</f>
        <v>0</v>
      </c>
      <c r="U56" s="109"/>
    </row>
    <row r="57" spans="1:21" s="62" customFormat="1" ht="12">
      <c r="A57" s="543" t="s">
        <v>43</v>
      </c>
      <c r="B57" s="421" t="s">
        <v>435</v>
      </c>
      <c r="C57" s="375" t="s">
        <v>277</v>
      </c>
      <c r="D57" s="375" t="s">
        <v>0</v>
      </c>
      <c r="E57" s="378"/>
      <c r="F57" s="355">
        <v>400</v>
      </c>
      <c r="G57" s="354" t="s">
        <v>0</v>
      </c>
      <c r="H57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7" s="91" t="str">
        <f>IF(Sklop9[[#This Row],[ZAHTEVANA SHEMA KAKOVOSTI]]&lt;&gt;"",Sklop9[[#This Row],[Preračunana masa/volumen/kos na enoto kg]],"")</f>
        <v/>
      </c>
      <c r="J57" s="104"/>
      <c r="K57" s="53"/>
      <c r="L57" s="53"/>
      <c r="M57" s="3"/>
      <c r="N57" s="98"/>
      <c r="O57" s="98"/>
      <c r="P57" s="107"/>
      <c r="Q57" s="98">
        <f>+Sklop9[[#This Row],[cena/enota brez DDV v EUR]]*Sklop9[[#This Row],[Stopnja DDV (%)]]</f>
        <v>0</v>
      </c>
      <c r="R57" s="98">
        <f>+Sklop9[[#This Row],[cena/enota brez DDV v EUR]]+Sklop9[[#This Row],[Davek (EUR)]]</f>
        <v>0</v>
      </c>
      <c r="S57" s="98">
        <f>+Sklop9[[#This Row],[cena/enota brez DDV v EUR]]*Sklop9[[#This Row],[Okvirna količina]]</f>
        <v>0</v>
      </c>
      <c r="T57" s="98">
        <f>+Sklop9[[#This Row],[Končna cena/enoto mere (EUR) z DDV]]*Sklop9[[#This Row],[Okvirna količina]]</f>
        <v>0</v>
      </c>
      <c r="U57" s="109"/>
    </row>
    <row r="58" spans="1:21" s="62" customFormat="1" ht="12">
      <c r="A58" s="543" t="s">
        <v>48</v>
      </c>
      <c r="B58" s="376" t="s">
        <v>343</v>
      </c>
      <c r="C58" s="375" t="s">
        <v>277</v>
      </c>
      <c r="D58" s="375" t="s">
        <v>0</v>
      </c>
      <c r="E58" s="378"/>
      <c r="F58" s="355">
        <v>400</v>
      </c>
      <c r="G58" s="354" t="s">
        <v>0</v>
      </c>
      <c r="H58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8" s="91" t="str">
        <f>IF(Sklop9[[#This Row],[ZAHTEVANA SHEMA KAKOVOSTI]]&lt;&gt;"",Sklop9[[#This Row],[Preračunana masa/volumen/kos na enoto kg]],"")</f>
        <v/>
      </c>
      <c r="J58" s="104"/>
      <c r="K58" s="99"/>
      <c r="L58" s="99"/>
      <c r="M58" s="3"/>
      <c r="N58" s="98"/>
      <c r="O58" s="98"/>
      <c r="P58" s="107"/>
      <c r="Q58" s="98">
        <f>+Sklop9[[#This Row],[cena/enota brez DDV v EUR]]*Sklop9[[#This Row],[Stopnja DDV (%)]]</f>
        <v>0</v>
      </c>
      <c r="R58" s="98">
        <f>+Sklop9[[#This Row],[cena/enota brez DDV v EUR]]+Sklop9[[#This Row],[Davek (EUR)]]</f>
        <v>0</v>
      </c>
      <c r="S58" s="98">
        <f>+Sklop9[[#This Row],[cena/enota brez DDV v EUR]]*Sklop9[[#This Row],[Okvirna količina]]</f>
        <v>0</v>
      </c>
      <c r="T58" s="98">
        <f>+Sklop9[[#This Row],[Končna cena/enoto mere (EUR) z DDV]]*Sklop9[[#This Row],[Okvirna količina]]</f>
        <v>0</v>
      </c>
      <c r="U58" s="109"/>
    </row>
    <row r="59" spans="1:21" s="62" customFormat="1" ht="24">
      <c r="A59" s="543" t="s">
        <v>44</v>
      </c>
      <c r="B59" s="366" t="s">
        <v>293</v>
      </c>
      <c r="C59" s="375" t="s">
        <v>277</v>
      </c>
      <c r="D59" s="375" t="s">
        <v>0</v>
      </c>
      <c r="E59" s="378"/>
      <c r="F59" s="355">
        <v>500</v>
      </c>
      <c r="G59" s="354" t="s">
        <v>0</v>
      </c>
      <c r="H59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9" s="91" t="str">
        <f>IF(Sklop9[[#This Row],[ZAHTEVANA SHEMA KAKOVOSTI]]&lt;&gt;"",Sklop9[[#This Row],[Preračunana masa/volumen/kos na enoto kg]],"")</f>
        <v/>
      </c>
      <c r="J59" s="104"/>
      <c r="K59" s="99"/>
      <c r="L59" s="99"/>
      <c r="M59" s="3"/>
      <c r="N59" s="98"/>
      <c r="O59" s="98"/>
      <c r="P59" s="107"/>
      <c r="Q59" s="98">
        <f>+Sklop9[[#This Row],[cena/enota brez DDV v EUR]]*Sklop9[[#This Row],[Stopnja DDV (%)]]</f>
        <v>0</v>
      </c>
      <c r="R59" s="98">
        <f>+Sklop9[[#This Row],[cena/enota brez DDV v EUR]]+Sklop9[[#This Row],[Davek (EUR)]]</f>
        <v>0</v>
      </c>
      <c r="S59" s="98">
        <f>+Sklop9[[#This Row],[cena/enota brez DDV v EUR]]*Sklop9[[#This Row],[Okvirna količina]]</f>
        <v>0</v>
      </c>
      <c r="T59" s="98">
        <f>+Sklop9[[#This Row],[Končna cena/enoto mere (EUR) z DDV]]*Sklop9[[#This Row],[Okvirna količina]]</f>
        <v>0</v>
      </c>
      <c r="U59" s="109"/>
    </row>
    <row r="60" spans="1:21" s="62" customFormat="1" ht="12">
      <c r="A60" s="543" t="s">
        <v>45</v>
      </c>
      <c r="B60" s="366" t="s">
        <v>291</v>
      </c>
      <c r="C60" s="375">
        <v>0.5</v>
      </c>
      <c r="D60" s="375" t="s">
        <v>0</v>
      </c>
      <c r="E60" s="378"/>
      <c r="F60" s="355">
        <v>100</v>
      </c>
      <c r="G60" s="354" t="s">
        <v>93</v>
      </c>
      <c r="H60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0" s="91" t="str">
        <f>IF(Sklop9[[#This Row],[ZAHTEVANA SHEMA KAKOVOSTI]]&lt;&gt;"",Sklop9[[#This Row],[Preračunana masa/volumen/kos na enoto kg]],"")</f>
        <v/>
      </c>
      <c r="J60" s="104"/>
      <c r="K60" s="99"/>
      <c r="L60" s="100"/>
      <c r="M60" s="101"/>
      <c r="N60" s="98"/>
      <c r="O60" s="102"/>
      <c r="P60" s="107"/>
      <c r="Q60" s="102">
        <f>+Sklop9[[#This Row],[cena/enota brez DDV v EUR]]*Sklop9[[#This Row],[Stopnja DDV (%)]]</f>
        <v>0</v>
      </c>
      <c r="R60" s="102">
        <f>+Sklop9[[#This Row],[cena/enota brez DDV v EUR]]+Sklop9[[#This Row],[Davek (EUR)]]</f>
        <v>0</v>
      </c>
      <c r="S60" s="102">
        <f>+Sklop9[[#This Row],[cena/enota brez DDV v EUR]]*Sklop9[[#This Row],[Okvirna količina]]</f>
        <v>0</v>
      </c>
      <c r="T60" s="102">
        <f>+Sklop9[[#This Row],[Končna cena/enoto mere (EUR) z DDV]]*Sklop9[[#This Row],[Okvirna količina]]</f>
        <v>0</v>
      </c>
      <c r="U60" s="110"/>
    </row>
    <row r="61" spans="1:21" s="62" customFormat="1" ht="12">
      <c r="A61" s="543" t="s">
        <v>49</v>
      </c>
      <c r="B61" s="366" t="s">
        <v>290</v>
      </c>
      <c r="C61" s="375">
        <v>0.5</v>
      </c>
      <c r="D61" s="375" t="s">
        <v>0</v>
      </c>
      <c r="E61" s="378"/>
      <c r="F61" s="355">
        <v>100</v>
      </c>
      <c r="G61" s="354" t="s">
        <v>93</v>
      </c>
      <c r="H61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1" s="91" t="str">
        <f>IF(Sklop9[[#This Row],[ZAHTEVANA SHEMA KAKOVOSTI]]&lt;&gt;"",Sklop9[[#This Row],[Preračunana masa/volumen/kos na enoto kg]],"")</f>
        <v/>
      </c>
      <c r="J61" s="104"/>
      <c r="K61" s="99"/>
      <c r="L61" s="99"/>
      <c r="M61" s="3"/>
      <c r="N61" s="98"/>
      <c r="O61" s="98"/>
      <c r="P61" s="107"/>
      <c r="Q61" s="102">
        <f>+Sklop9[[#This Row],[cena/enota brez DDV v EUR]]*Sklop9[[#This Row],[Stopnja DDV (%)]]</f>
        <v>0</v>
      </c>
      <c r="R61" s="102">
        <f>+Sklop9[[#This Row],[cena/enota brez DDV v EUR]]+Sklop9[[#This Row],[Davek (EUR)]]</f>
        <v>0</v>
      </c>
      <c r="S61" s="102">
        <f>+Sklop9[[#This Row],[cena/enota brez DDV v EUR]]*Sklop9[[#This Row],[Okvirna količina]]</f>
        <v>0</v>
      </c>
      <c r="T61" s="102">
        <f>+Sklop9[[#This Row],[Končna cena/enoto mere (EUR) z DDV]]*Sklop9[[#This Row],[Okvirna količina]]</f>
        <v>0</v>
      </c>
      <c r="U61" s="109"/>
    </row>
    <row r="62" spans="1:21" s="62" customFormat="1" ht="12">
      <c r="A62" s="543" t="s">
        <v>50</v>
      </c>
      <c r="B62" s="366" t="s">
        <v>289</v>
      </c>
      <c r="C62" s="375" t="s">
        <v>277</v>
      </c>
      <c r="D62" s="375" t="s">
        <v>0</v>
      </c>
      <c r="E62" s="378"/>
      <c r="F62" s="355">
        <v>1100</v>
      </c>
      <c r="G62" s="354" t="s">
        <v>0</v>
      </c>
      <c r="H62" s="35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62" s="91" t="str">
        <f>IF(Sklop9[[#This Row],[ZAHTEVANA SHEMA KAKOVOSTI]]&lt;&gt;"",Sklop9[[#This Row],[Preračunana masa/volumen/kos na enoto kg]],"")</f>
        <v/>
      </c>
      <c r="J62" s="104"/>
      <c r="K62" s="99"/>
      <c r="L62" s="99"/>
      <c r="M62" s="3"/>
      <c r="N62" s="98"/>
      <c r="O62" s="98"/>
      <c r="P62" s="107"/>
      <c r="Q62" s="102">
        <f>+Sklop9[[#This Row],[cena/enota brez DDV v EUR]]*Sklop9[[#This Row],[Stopnja DDV (%)]]</f>
        <v>0</v>
      </c>
      <c r="R62" s="102">
        <f>+Sklop9[[#This Row],[cena/enota brez DDV v EUR]]+Sklop9[[#This Row],[Davek (EUR)]]</f>
        <v>0</v>
      </c>
      <c r="S62" s="102">
        <f>+Sklop9[[#This Row],[cena/enota brez DDV v EUR]]*Sklop9[[#This Row],[Okvirna količina]]</f>
        <v>0</v>
      </c>
      <c r="T62" s="102">
        <f>+Sklop9[[#This Row],[Končna cena/enoto mere (EUR) z DDV]]*Sklop9[[#This Row],[Okvirna količina]]</f>
        <v>0</v>
      </c>
      <c r="U62" s="109"/>
    </row>
    <row r="63" spans="1:21" s="62" customFormat="1">
      <c r="A63" s="552" t="s">
        <v>185</v>
      </c>
      <c r="B63" s="551"/>
      <c r="C63" s="553"/>
      <c r="D63" s="553"/>
      <c r="E63" s="556"/>
      <c r="F63" s="522"/>
      <c r="G63" s="560"/>
      <c r="H63" s="555">
        <f>SUBTOTAL(109,Sklop9[Preračunana masa/volumen/kos na enoto kg])</f>
        <v>8805</v>
      </c>
      <c r="I63" s="555">
        <f>SUBTOTAL(109,Sklop9[Živila iz shem kakovosti (kg)])</f>
        <v>440</v>
      </c>
      <c r="J63" s="558"/>
      <c r="K63" s="548"/>
      <c r="L63" s="548"/>
      <c r="M63" s="550"/>
      <c r="N63" s="557"/>
      <c r="O63" s="557"/>
      <c r="P63" s="557"/>
      <c r="Q63" s="554"/>
      <c r="R63" s="559"/>
      <c r="S63" s="554">
        <f>SUBTOTAL(109,Sklop9[Vrednost za okvirno količino (EUR) brez DDV])</f>
        <v>0</v>
      </c>
      <c r="T63" s="554">
        <f>SUBTOTAL(109,Sklop9[Vrednost za okvirno količino (EUR) z DDV])</f>
        <v>0</v>
      </c>
      <c r="U63" s="549">
        <f>SUBTOTAL(103,Sklop9[Shema kakovosti
(nacionalne, evropske)
])</f>
        <v>0</v>
      </c>
    </row>
    <row r="64" spans="1:21" s="62" customFormat="1" ht="15">
      <c r="A64" s="8"/>
      <c r="B64" s="6"/>
      <c r="C64" s="30"/>
      <c r="D64" s="30"/>
      <c r="E64" s="29"/>
      <c r="F64" s="9"/>
      <c r="G64" s="121"/>
      <c r="H64" s="10"/>
      <c r="I64" s="10"/>
      <c r="J64" s="10"/>
      <c r="K64" s="10"/>
      <c r="L64" s="60"/>
      <c r="M64" s="60"/>
      <c r="N64" s="10"/>
      <c r="O64" s="10"/>
      <c r="P64" s="10"/>
      <c r="Q64" s="10"/>
      <c r="R64" s="10"/>
      <c r="S64" s="5"/>
      <c r="T64" s="5"/>
      <c r="U64" s="9"/>
    </row>
    <row r="65" spans="1:21" s="62" customFormat="1">
      <c r="A65" s="52" t="s">
        <v>180</v>
      </c>
      <c r="B65" s="20"/>
      <c r="C65" s="32"/>
      <c r="D65" s="32"/>
      <c r="E65" s="120"/>
      <c r="F65" s="121"/>
      <c r="G65" s="121"/>
      <c r="H65" s="22"/>
      <c r="I65" s="22"/>
      <c r="J65" s="22"/>
      <c r="K65" s="22"/>
      <c r="L65" s="15"/>
      <c r="M65" s="15"/>
      <c r="N65" s="15"/>
      <c r="O65" s="15"/>
      <c r="P65" s="15"/>
      <c r="Q65" s="52"/>
      <c r="R65" s="52"/>
      <c r="S65" s="52"/>
      <c r="T65" s="52"/>
      <c r="U65" s="75"/>
    </row>
    <row r="66" spans="1:21" s="62" customFormat="1">
      <c r="A66" s="15" t="s">
        <v>183</v>
      </c>
      <c r="B66" s="20"/>
      <c r="C66" s="32"/>
      <c r="D66" s="32"/>
      <c r="E66" s="120"/>
      <c r="F66" s="121"/>
      <c r="G66" s="121"/>
      <c r="H66" s="22"/>
      <c r="I66" s="22"/>
      <c r="J66" s="22"/>
      <c r="K66" s="22"/>
      <c r="L66" s="15"/>
      <c r="M66" s="15"/>
      <c r="N66" s="15"/>
      <c r="O66" s="15"/>
      <c r="P66" s="15"/>
      <c r="Q66" s="15"/>
      <c r="R66" s="15"/>
      <c r="S66" s="15"/>
      <c r="T66" s="15"/>
      <c r="U66" s="75"/>
    </row>
    <row r="67" spans="1:21" s="62" customFormat="1">
      <c r="A67" s="113" t="s">
        <v>181</v>
      </c>
      <c r="B67" s="21"/>
      <c r="C67" s="31"/>
      <c r="D67" s="31"/>
      <c r="E67" s="117"/>
      <c r="F67" s="75"/>
      <c r="G67" s="75"/>
      <c r="H67" s="33"/>
      <c r="I67" s="33"/>
      <c r="J67" s="33"/>
      <c r="K67" s="33"/>
      <c r="L67" s="61"/>
      <c r="M67" s="61"/>
      <c r="N67" s="33"/>
      <c r="O67" s="33"/>
      <c r="P67" s="33"/>
      <c r="Q67" s="33"/>
      <c r="R67" s="33"/>
      <c r="S67" s="15"/>
      <c r="T67" s="15"/>
      <c r="U67" s="75"/>
    </row>
    <row r="68" spans="1:21" s="62" customFormat="1">
      <c r="A68" s="132" t="s">
        <v>265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</row>
    <row r="69" spans="1:21" s="62" customFormat="1">
      <c r="A69" s="598" t="s">
        <v>331</v>
      </c>
      <c r="B69" s="598"/>
      <c r="C69" s="598"/>
      <c r="D69" s="598"/>
      <c r="E69" s="598"/>
      <c r="F69" s="598"/>
      <c r="G69" s="598"/>
      <c r="H69" s="598"/>
      <c r="I69" s="598"/>
      <c r="J69" s="598"/>
      <c r="K69" s="598"/>
      <c r="L69" s="598"/>
      <c r="M69" s="61"/>
      <c r="N69" s="33"/>
      <c r="O69" s="33"/>
      <c r="P69" s="33"/>
      <c r="Q69" s="33"/>
      <c r="R69" s="33"/>
      <c r="S69" s="15"/>
      <c r="T69" s="15"/>
      <c r="U69" s="75"/>
    </row>
    <row r="70" spans="1:21" s="62" customFormat="1">
      <c r="A70" s="15"/>
      <c r="B70" s="21"/>
      <c r="C70" s="31"/>
      <c r="D70" s="31"/>
      <c r="E70" s="117"/>
      <c r="F70" s="121"/>
      <c r="G70" s="121"/>
      <c r="H70" s="22"/>
      <c r="I70" s="22"/>
      <c r="J70" s="22"/>
      <c r="K70" s="22"/>
      <c r="L70" s="15"/>
      <c r="M70" s="15"/>
      <c r="N70" s="33"/>
      <c r="O70" s="33"/>
      <c r="P70" s="33"/>
      <c r="Q70" s="33"/>
      <c r="R70" s="33"/>
      <c r="S70" s="15"/>
      <c r="T70" s="15"/>
      <c r="U70" s="75"/>
    </row>
    <row r="71" spans="1:21" s="62" customFormat="1">
      <c r="A71" s="113" t="s">
        <v>65</v>
      </c>
      <c r="B71" s="21"/>
      <c r="C71" s="31"/>
      <c r="D71" s="31"/>
      <c r="E71" s="117"/>
      <c r="F71" s="75"/>
      <c r="G71" s="75" t="s">
        <v>66</v>
      </c>
      <c r="H71" s="33"/>
      <c r="I71" s="33"/>
      <c r="J71" s="33"/>
      <c r="K71" s="33"/>
      <c r="L71" s="61"/>
      <c r="M71" s="61"/>
      <c r="N71" s="114"/>
      <c r="O71" s="33"/>
      <c r="P71" s="33"/>
      <c r="Q71" s="33" t="s">
        <v>67</v>
      </c>
      <c r="R71" s="33"/>
      <c r="S71" s="15"/>
      <c r="T71" s="15"/>
      <c r="U71" s="75"/>
    </row>
    <row r="72" spans="1:21" s="62" customFormat="1" ht="15">
      <c r="A72" s="8"/>
      <c r="B72" s="6"/>
      <c r="C72" s="30"/>
      <c r="D72" s="30"/>
      <c r="E72" s="29"/>
      <c r="F72" s="9"/>
      <c r="G72" s="121"/>
      <c r="H72" s="10"/>
      <c r="I72" s="10"/>
      <c r="J72" s="10"/>
      <c r="K72" s="10"/>
      <c r="L72" s="60"/>
      <c r="M72" s="60"/>
      <c r="N72" s="10"/>
      <c r="O72" s="10"/>
      <c r="P72" s="10"/>
      <c r="Q72" s="10"/>
      <c r="R72" s="10"/>
      <c r="S72" s="5"/>
      <c r="T72" s="5"/>
      <c r="U72" s="9"/>
    </row>
    <row r="73" spans="1:21" s="62" customFormat="1">
      <c r="A73" s="15"/>
      <c r="B73" s="20"/>
      <c r="C73" s="32"/>
      <c r="D73" s="32"/>
      <c r="E73" s="120"/>
      <c r="F73" s="121"/>
      <c r="G73" s="121"/>
      <c r="H73" s="22"/>
      <c r="I73" s="22"/>
      <c r="J73" s="22"/>
      <c r="K73" s="22"/>
      <c r="L73" s="15"/>
      <c r="M73" s="15"/>
      <c r="N73" s="15"/>
      <c r="O73" s="15"/>
      <c r="P73" s="15"/>
      <c r="Q73" s="15"/>
      <c r="R73" s="15"/>
      <c r="S73" s="15"/>
      <c r="T73" s="15"/>
      <c r="U73" s="75"/>
    </row>
    <row r="74" spans="1:21" s="62" customFormat="1">
      <c r="A74" s="15"/>
      <c r="B74" s="20"/>
      <c r="C74" s="32"/>
      <c r="D74" s="32"/>
      <c r="E74" s="120"/>
      <c r="F74" s="121"/>
      <c r="G74" s="121"/>
      <c r="H74" s="22"/>
      <c r="I74" s="22"/>
      <c r="J74" s="22"/>
      <c r="K74" s="22"/>
      <c r="L74" s="15"/>
      <c r="M74" s="15"/>
      <c r="N74" s="15"/>
      <c r="O74" s="15"/>
      <c r="P74" s="15"/>
      <c r="Q74" s="15"/>
      <c r="R74" s="15"/>
      <c r="S74" s="15"/>
      <c r="T74" s="15"/>
      <c r="U74" s="75"/>
    </row>
    <row r="75" spans="1:21" s="62" customFormat="1">
      <c r="A75" s="15"/>
      <c r="B75" s="20"/>
      <c r="C75" s="32"/>
      <c r="D75" s="32"/>
      <c r="E75" s="120"/>
      <c r="F75" s="121"/>
      <c r="G75" s="121"/>
      <c r="H75" s="22"/>
      <c r="I75" s="22"/>
      <c r="J75" s="22"/>
      <c r="K75" s="22"/>
      <c r="L75" s="15"/>
      <c r="M75" s="15"/>
      <c r="N75" s="15"/>
      <c r="O75" s="15"/>
      <c r="P75" s="15"/>
      <c r="Q75" s="15"/>
      <c r="R75" s="15"/>
      <c r="S75" s="15"/>
      <c r="T75" s="15"/>
      <c r="U75" s="75"/>
    </row>
    <row r="76" spans="1:21" s="62" customFormat="1">
      <c r="A76" s="15"/>
      <c r="B76" s="20"/>
      <c r="C76" s="32"/>
      <c r="D76" s="32"/>
      <c r="E76" s="120"/>
      <c r="F76" s="121"/>
      <c r="G76" s="121"/>
      <c r="H76" s="22"/>
      <c r="I76" s="22"/>
      <c r="J76" s="22"/>
      <c r="K76" s="22"/>
      <c r="L76" s="15"/>
      <c r="M76" s="15"/>
      <c r="N76" s="15"/>
      <c r="O76" s="15"/>
      <c r="P76" s="15"/>
      <c r="Q76" s="15"/>
      <c r="R76" s="15"/>
      <c r="S76" s="15"/>
      <c r="T76" s="15"/>
      <c r="U76" s="75"/>
    </row>
    <row r="77" spans="1:21" s="62" customFormat="1">
      <c r="A77" s="15"/>
      <c r="B77" s="20"/>
      <c r="C77" s="32"/>
      <c r="D77" s="32"/>
      <c r="E77" s="120"/>
      <c r="F77" s="121"/>
      <c r="G77" s="121"/>
      <c r="H77" s="22"/>
      <c r="I77" s="22"/>
      <c r="J77" s="22"/>
      <c r="K77" s="22"/>
      <c r="L77" s="15"/>
      <c r="M77" s="15"/>
      <c r="N77" s="15"/>
      <c r="O77" s="15"/>
      <c r="P77" s="15"/>
      <c r="Q77" s="15"/>
      <c r="R77" s="15"/>
      <c r="S77" s="15"/>
      <c r="T77" s="15"/>
      <c r="U77" s="75"/>
    </row>
    <row r="78" spans="1:21" s="62" customFormat="1">
      <c r="A78" s="15"/>
      <c r="B78" s="20"/>
      <c r="C78" s="32"/>
      <c r="D78" s="32"/>
      <c r="E78" s="120"/>
      <c r="F78" s="121"/>
      <c r="G78" s="121"/>
      <c r="H78" s="22"/>
      <c r="I78" s="22"/>
      <c r="J78" s="22"/>
      <c r="K78" s="22"/>
      <c r="L78" s="15"/>
      <c r="M78" s="15"/>
      <c r="N78" s="15"/>
      <c r="O78" s="15"/>
      <c r="P78" s="15"/>
      <c r="Q78" s="15"/>
      <c r="R78" s="15"/>
      <c r="S78" s="15"/>
      <c r="T78" s="15"/>
      <c r="U78" s="75"/>
    </row>
    <row r="79" spans="1:21" s="62" customFormat="1">
      <c r="A79" s="15"/>
      <c r="B79" s="20"/>
      <c r="C79" s="32"/>
      <c r="D79" s="32"/>
      <c r="E79" s="120"/>
      <c r="F79" s="121"/>
      <c r="G79" s="121"/>
      <c r="H79" s="22"/>
      <c r="I79" s="22"/>
      <c r="J79" s="22"/>
      <c r="K79" s="22"/>
      <c r="L79" s="15"/>
      <c r="M79" s="15"/>
      <c r="N79" s="15"/>
      <c r="O79" s="15"/>
      <c r="P79" s="15"/>
      <c r="Q79" s="15"/>
      <c r="R79" s="15"/>
      <c r="S79" s="15"/>
      <c r="T79" s="15"/>
      <c r="U79" s="75"/>
    </row>
    <row r="80" spans="1:21" s="62" customFormat="1">
      <c r="A80" s="15"/>
      <c r="B80" s="20"/>
      <c r="C80" s="32"/>
      <c r="D80" s="32"/>
      <c r="E80" s="120"/>
      <c r="F80" s="121"/>
      <c r="G80" s="121"/>
      <c r="H80" s="22"/>
      <c r="I80" s="22"/>
      <c r="J80" s="22"/>
      <c r="K80" s="22"/>
      <c r="L80" s="15"/>
      <c r="M80" s="15"/>
      <c r="N80" s="15"/>
      <c r="O80" s="15"/>
      <c r="P80" s="15"/>
      <c r="Q80" s="15"/>
      <c r="R80" s="15"/>
      <c r="S80" s="15"/>
      <c r="T80" s="15"/>
      <c r="U80" s="75"/>
    </row>
    <row r="81" spans="1:22" s="62" customFormat="1">
      <c r="A81" s="15"/>
      <c r="B81" s="20"/>
      <c r="C81" s="32"/>
      <c r="D81" s="32"/>
      <c r="E81" s="120"/>
      <c r="F81" s="121"/>
      <c r="G81" s="121"/>
      <c r="H81" s="22"/>
      <c r="I81" s="22"/>
      <c r="J81" s="22"/>
      <c r="K81" s="22"/>
      <c r="L81" s="15"/>
      <c r="M81" s="15"/>
      <c r="N81" s="15"/>
      <c r="O81" s="15"/>
      <c r="P81" s="15"/>
      <c r="Q81" s="15"/>
      <c r="R81" s="15"/>
      <c r="S81" s="15"/>
      <c r="T81" s="15"/>
      <c r="U81" s="75"/>
    </row>
    <row r="82" spans="1:22" s="62" customFormat="1">
      <c r="A82" s="15"/>
      <c r="B82" s="20"/>
      <c r="C82" s="32"/>
      <c r="D82" s="32"/>
      <c r="E82" s="120"/>
      <c r="F82" s="121"/>
      <c r="G82" s="121"/>
      <c r="H82" s="22"/>
      <c r="I82" s="22"/>
      <c r="J82" s="22"/>
      <c r="K82" s="22"/>
      <c r="L82" s="15"/>
      <c r="M82" s="15"/>
      <c r="N82" s="15"/>
      <c r="O82" s="15"/>
      <c r="P82" s="15"/>
      <c r="Q82" s="15"/>
      <c r="R82" s="15"/>
      <c r="S82" s="15"/>
      <c r="T82" s="15"/>
      <c r="U82" s="75"/>
    </row>
    <row r="83" spans="1:22" s="62" customFormat="1">
      <c r="A83" s="15"/>
      <c r="B83" s="20"/>
      <c r="C83" s="32"/>
      <c r="D83" s="32"/>
      <c r="E83" s="120"/>
      <c r="F83" s="121"/>
      <c r="G83" s="121"/>
      <c r="H83" s="22"/>
      <c r="I83" s="22"/>
      <c r="J83" s="22"/>
      <c r="K83" s="22"/>
      <c r="L83" s="15"/>
      <c r="M83" s="15"/>
      <c r="N83" s="15"/>
      <c r="O83" s="15"/>
      <c r="P83" s="15"/>
      <c r="Q83" s="15"/>
      <c r="R83" s="15"/>
      <c r="S83" s="15"/>
      <c r="T83" s="15"/>
      <c r="U83" s="75"/>
    </row>
    <row r="84" spans="1:22" s="62" customFormat="1">
      <c r="A84" s="15"/>
      <c r="B84" s="20"/>
      <c r="C84" s="32"/>
      <c r="D84" s="32"/>
      <c r="E84" s="120"/>
      <c r="F84" s="121"/>
      <c r="G84" s="121"/>
      <c r="H84" s="22"/>
      <c r="I84" s="22"/>
      <c r="J84" s="22"/>
      <c r="K84" s="22"/>
      <c r="L84" s="15"/>
      <c r="M84" s="15"/>
      <c r="N84" s="15"/>
      <c r="O84" s="15"/>
      <c r="P84" s="15"/>
      <c r="Q84" s="15"/>
      <c r="R84" s="15"/>
      <c r="S84" s="15"/>
      <c r="T84" s="15"/>
      <c r="U84" s="75"/>
    </row>
    <row r="85" spans="1:22" s="62" customFormat="1">
      <c r="A85" s="15"/>
      <c r="B85" s="20"/>
      <c r="C85" s="32"/>
      <c r="D85" s="32"/>
      <c r="E85" s="120"/>
      <c r="F85" s="121"/>
      <c r="G85" s="121"/>
      <c r="H85" s="22"/>
      <c r="I85" s="22"/>
      <c r="J85" s="22"/>
      <c r="K85" s="22"/>
      <c r="L85" s="15"/>
      <c r="M85" s="15"/>
      <c r="N85" s="15"/>
      <c r="O85" s="15"/>
      <c r="P85" s="15"/>
      <c r="Q85" s="15"/>
      <c r="R85" s="15"/>
      <c r="S85" s="15"/>
      <c r="T85" s="15"/>
      <c r="U85" s="75"/>
    </row>
    <row r="86" spans="1:22" s="62" customFormat="1">
      <c r="A86" s="15"/>
      <c r="B86" s="20"/>
      <c r="C86" s="32"/>
      <c r="D86" s="32"/>
      <c r="E86" s="120"/>
      <c r="F86" s="121"/>
      <c r="G86" s="121"/>
      <c r="H86" s="22"/>
      <c r="I86" s="22"/>
      <c r="J86" s="22"/>
      <c r="K86" s="22"/>
      <c r="L86" s="15"/>
      <c r="M86" s="15"/>
      <c r="N86" s="15"/>
      <c r="O86" s="15"/>
      <c r="P86" s="15"/>
      <c r="Q86" s="15"/>
      <c r="R86" s="15"/>
      <c r="S86" s="15"/>
      <c r="T86" s="15"/>
      <c r="U86" s="75"/>
    </row>
    <row r="87" spans="1:22" s="62" customFormat="1">
      <c r="A87" s="15"/>
      <c r="B87" s="20"/>
      <c r="C87" s="32"/>
      <c r="D87" s="32"/>
      <c r="E87" s="120"/>
      <c r="F87" s="121"/>
      <c r="G87" s="121"/>
      <c r="H87" s="22"/>
      <c r="I87" s="22"/>
      <c r="J87" s="22"/>
      <c r="K87" s="22"/>
      <c r="L87" s="15"/>
      <c r="M87" s="15"/>
      <c r="N87" s="15"/>
      <c r="O87" s="15"/>
      <c r="P87" s="15"/>
      <c r="Q87" s="15"/>
      <c r="R87" s="15"/>
      <c r="S87" s="15"/>
      <c r="T87" s="15"/>
      <c r="U87" s="75"/>
    </row>
    <row r="88" spans="1:22" s="62" customFormat="1">
      <c r="A88" s="15"/>
      <c r="B88" s="20"/>
      <c r="C88" s="32"/>
      <c r="D88" s="32"/>
      <c r="E88" s="120"/>
      <c r="F88" s="121"/>
      <c r="G88" s="121"/>
      <c r="H88" s="22"/>
      <c r="I88" s="22"/>
      <c r="J88" s="22"/>
      <c r="K88" s="22"/>
      <c r="L88" s="15"/>
      <c r="M88" s="15"/>
      <c r="N88" s="15"/>
      <c r="O88" s="15"/>
      <c r="P88" s="15"/>
      <c r="Q88" s="15"/>
      <c r="R88" s="15"/>
      <c r="S88" s="15"/>
      <c r="T88" s="15"/>
      <c r="U88" s="75"/>
    </row>
    <row r="89" spans="1:22" s="62" customFormat="1">
      <c r="A89" s="15"/>
      <c r="B89" s="20"/>
      <c r="C89" s="32"/>
      <c r="D89" s="32"/>
      <c r="E89" s="120"/>
      <c r="F89" s="121"/>
      <c r="G89" s="121"/>
      <c r="H89" s="22"/>
      <c r="I89" s="22"/>
      <c r="J89" s="22"/>
      <c r="K89" s="22"/>
      <c r="L89" s="15"/>
      <c r="M89" s="15"/>
      <c r="N89" s="15"/>
      <c r="O89" s="15"/>
      <c r="P89" s="15"/>
      <c r="Q89" s="15"/>
      <c r="R89" s="15"/>
      <c r="S89" s="15"/>
      <c r="T89" s="15"/>
      <c r="U89" s="75"/>
    </row>
    <row r="90" spans="1:22" ht="27" customHeight="1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>
      <c r="B92" s="20"/>
      <c r="C92" s="32"/>
      <c r="D92" s="32"/>
      <c r="E92" s="120"/>
    </row>
    <row r="93" spans="1:22">
      <c r="B93" s="20"/>
      <c r="C93" s="32"/>
      <c r="D93" s="32"/>
      <c r="E93" s="120"/>
    </row>
    <row r="94" spans="1:22">
      <c r="B94" s="20"/>
      <c r="C94" s="32"/>
      <c r="D94" s="32"/>
      <c r="E94" s="120"/>
    </row>
    <row r="95" spans="1:22">
      <c r="B95" s="20"/>
      <c r="C95" s="32"/>
      <c r="D95" s="32"/>
      <c r="E95" s="120"/>
      <c r="V95" s="130"/>
    </row>
    <row r="96" spans="1:22">
      <c r="B96" s="20"/>
      <c r="C96" s="32"/>
      <c r="D96" s="32"/>
      <c r="E96" s="120"/>
    </row>
    <row r="97" spans="2:5">
      <c r="B97" s="20"/>
      <c r="C97" s="32"/>
      <c r="D97" s="32"/>
      <c r="E97" s="120"/>
    </row>
    <row r="98" spans="2:5">
      <c r="B98" s="20"/>
      <c r="C98" s="32"/>
      <c r="D98" s="32"/>
      <c r="E98" s="120"/>
    </row>
    <row r="99" spans="2:5">
      <c r="B99" s="20"/>
      <c r="C99" s="32"/>
      <c r="D99" s="32"/>
      <c r="E99" s="120"/>
    </row>
    <row r="100" spans="2:5">
      <c r="B100" s="20"/>
      <c r="C100" s="32"/>
      <c r="D100" s="32"/>
      <c r="E100" s="120"/>
    </row>
    <row r="101" spans="2:5">
      <c r="B101" s="20"/>
      <c r="C101" s="32"/>
      <c r="D101" s="32"/>
      <c r="E101" s="120"/>
    </row>
    <row r="102" spans="2:5">
      <c r="B102" s="20"/>
      <c r="C102" s="32"/>
      <c r="D102" s="32"/>
      <c r="E102" s="120"/>
    </row>
    <row r="103" spans="2:5">
      <c r="B103" s="20"/>
      <c r="C103" s="32"/>
      <c r="D103" s="32"/>
      <c r="E103" s="120"/>
    </row>
    <row r="104" spans="2:5">
      <c r="B104" s="20"/>
      <c r="C104" s="32"/>
      <c r="D104" s="32"/>
      <c r="E104" s="120"/>
    </row>
    <row r="105" spans="2:5">
      <c r="B105" s="20"/>
      <c r="C105" s="32"/>
      <c r="D105" s="32"/>
      <c r="E105" s="120"/>
    </row>
    <row r="106" spans="2:5">
      <c r="B106" s="20"/>
      <c r="C106" s="32"/>
      <c r="D106" s="32"/>
      <c r="E106" s="120"/>
    </row>
    <row r="107" spans="2:5">
      <c r="B107" s="20"/>
      <c r="C107" s="32"/>
      <c r="D107" s="32"/>
      <c r="E107" s="120"/>
    </row>
    <row r="108" spans="2:5">
      <c r="B108" s="20"/>
      <c r="C108" s="32"/>
      <c r="D108" s="32"/>
      <c r="E108" s="120"/>
    </row>
    <row r="109" spans="2:5">
      <c r="B109" s="20"/>
      <c r="C109" s="32"/>
      <c r="D109" s="32"/>
      <c r="E109" s="120"/>
    </row>
    <row r="110" spans="2:5">
      <c r="B110" s="20"/>
      <c r="C110" s="32"/>
      <c r="D110" s="32"/>
      <c r="E110" s="120"/>
    </row>
    <row r="111" spans="2:5">
      <c r="B111" s="20"/>
      <c r="C111" s="32"/>
      <c r="D111" s="32"/>
      <c r="E111" s="120"/>
    </row>
    <row r="112" spans="2:5">
      <c r="B112" s="20"/>
      <c r="C112" s="32"/>
      <c r="D112" s="32"/>
      <c r="E112" s="120"/>
    </row>
    <row r="113" spans="1:22">
      <c r="B113" s="20"/>
      <c r="C113" s="32"/>
      <c r="D113" s="32"/>
      <c r="E113" s="120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1"/>
      <c r="C296" s="31"/>
      <c r="D296" s="31"/>
      <c r="E296" s="117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1"/>
      <c r="C297" s="31"/>
      <c r="D297" s="31"/>
      <c r="E297" s="117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1"/>
      <c r="C298" s="31"/>
      <c r="D298" s="31"/>
      <c r="E298" s="117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1"/>
      <c r="C299" s="31"/>
      <c r="D299" s="31"/>
      <c r="E299" s="117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1"/>
      <c r="C300" s="31"/>
      <c r="D300" s="31"/>
      <c r="E300" s="117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1"/>
      <c r="C301" s="31"/>
      <c r="D301" s="31"/>
      <c r="E301" s="117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1"/>
      <c r="C302" s="31"/>
      <c r="D302" s="31"/>
      <c r="E302" s="117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1"/>
      <c r="C303" s="31"/>
      <c r="D303" s="31"/>
      <c r="E303" s="117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1"/>
      <c r="C304" s="31"/>
      <c r="D304" s="31"/>
      <c r="E304" s="117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1"/>
      <c r="C305" s="31"/>
      <c r="D305" s="31"/>
      <c r="E305" s="117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1"/>
      <c r="C306" s="31"/>
      <c r="D306" s="31"/>
      <c r="E306" s="117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1"/>
      <c r="C307" s="31"/>
      <c r="D307" s="31"/>
      <c r="E307" s="117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1"/>
      <c r="C308" s="31"/>
      <c r="D308" s="31"/>
      <c r="E308" s="117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1"/>
      <c r="C309" s="31"/>
      <c r="D309" s="31"/>
      <c r="E309" s="117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1"/>
      <c r="C310" s="31"/>
      <c r="D310" s="31"/>
      <c r="E310" s="117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1"/>
      <c r="C311" s="31"/>
      <c r="D311" s="31"/>
      <c r="E311" s="117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1"/>
      <c r="C312" s="31"/>
      <c r="D312" s="31"/>
      <c r="E312" s="117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1"/>
      <c r="C313" s="31"/>
      <c r="D313" s="31"/>
      <c r="E313" s="117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1"/>
      <c r="C314" s="31"/>
      <c r="D314" s="31"/>
      <c r="E314" s="117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1"/>
      <c r="C315" s="31"/>
      <c r="D315" s="31"/>
      <c r="E315" s="117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1"/>
      <c r="C316" s="31"/>
      <c r="D316" s="31"/>
      <c r="E316" s="117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1"/>
      <c r="C317" s="31"/>
      <c r="D317" s="31"/>
      <c r="E317" s="117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1"/>
      <c r="C318" s="31"/>
      <c r="D318" s="31"/>
      <c r="E318" s="117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1"/>
      <c r="C319" s="31"/>
      <c r="D319" s="31"/>
      <c r="E319" s="117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1"/>
      <c r="C320" s="31"/>
      <c r="D320" s="31"/>
      <c r="E320" s="117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1"/>
      <c r="C321" s="31"/>
      <c r="D321" s="31"/>
      <c r="E321" s="117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1"/>
      <c r="C322" s="31"/>
      <c r="D322" s="31"/>
      <c r="E322" s="117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</sheetData>
  <sheetProtection insertRows="0" deleteRows="0"/>
  <protectedRanges>
    <protectedRange sqref="J70:P1048576 M69:P69 U1:U1048576 J1:P68" name="Obseg1"/>
    <protectedRange sqref="J69:L69" name="Obseg1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54 B51 B21 B37 B43 B24:B27 B29:B34">
    <cfRule type="colorScale" priority="8">
      <colorScale>
        <cfvo type="min"/>
        <cfvo type="max"/>
        <color rgb="FFFCFCFF"/>
        <color rgb="FFF8696B"/>
      </colorScale>
    </cfRule>
  </conditionalFormatting>
  <conditionalFormatting sqref="B57">
    <cfRule type="colorScale" priority="9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58">
    <cfRule type="colorScale" priority="5">
      <colorScale>
        <cfvo type="min"/>
        <cfvo type="max"/>
        <color rgb="FFFCFCFF"/>
        <color rgb="FFF8696B"/>
      </colorScale>
    </cfRule>
  </conditionalFormatting>
  <conditionalFormatting sqref="B59">
    <cfRule type="colorScale" priority="4">
      <colorScale>
        <cfvo type="min"/>
        <cfvo type="max"/>
        <color rgb="FFFCFCFF"/>
        <color rgb="FFF8696B"/>
      </colorScale>
    </cfRule>
  </conditionalFormatting>
  <conditionalFormatting sqref="B60:B62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38"/>
  <sheetViews>
    <sheetView topLeftCell="A12" zoomScale="90" zoomScaleNormal="90" zoomScaleSheetLayoutView="100" workbookViewId="0">
      <selection activeCell="B42" sqref="B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pred_rekapitulacija'!B23</f>
        <v>SVEŽE SADJE IN ZELENJAVA, SUHO SADJE, OREŠČKI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246" t="s">
        <v>213</v>
      </c>
      <c r="D15" s="246" t="s">
        <v>214</v>
      </c>
      <c r="E15" s="246" t="s">
        <v>249</v>
      </c>
      <c r="F15" s="246" t="s">
        <v>145</v>
      </c>
      <c r="G15" s="246" t="s">
        <v>146</v>
      </c>
      <c r="H15" s="247" t="s">
        <v>184</v>
      </c>
      <c r="I15" s="247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480" t="s">
        <v>1</v>
      </c>
      <c r="B16" s="481" t="s">
        <v>810</v>
      </c>
      <c r="C16" s="480" t="s">
        <v>162</v>
      </c>
      <c r="D16" s="482" t="s">
        <v>0</v>
      </c>
      <c r="E16" s="483"/>
      <c r="F16" s="484">
        <v>3500</v>
      </c>
      <c r="G16" s="482" t="s">
        <v>0</v>
      </c>
      <c r="H1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6" s="355" t="str">
        <f>IF(Sklop10[[#This Row],[ZAHTEVANA SHEMA KAKOVOSTI]]&lt;&gt;"",Sklop10[[#This Row],[Preračunana masa/volumen/kos na enoto kg]],"")</f>
        <v/>
      </c>
      <c r="J16" s="103"/>
      <c r="K16" s="423" t="s">
        <v>162</v>
      </c>
      <c r="L16" s="423" t="s">
        <v>162</v>
      </c>
      <c r="M16" s="157" t="s">
        <v>162</v>
      </c>
      <c r="N16" s="94"/>
      <c r="O16" s="156" t="s">
        <v>162</v>
      </c>
      <c r="P16" s="105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55" t="s">
        <v>162</v>
      </c>
    </row>
    <row r="17" spans="1:21" s="62" customFormat="1" ht="12">
      <c r="A17" s="480" t="s">
        <v>3</v>
      </c>
      <c r="B17" s="485" t="s">
        <v>436</v>
      </c>
      <c r="C17" s="480" t="s">
        <v>162</v>
      </c>
      <c r="D17" s="482" t="s">
        <v>0</v>
      </c>
      <c r="E17" s="483"/>
      <c r="F17" s="484">
        <v>400</v>
      </c>
      <c r="G17" s="482" t="s">
        <v>0</v>
      </c>
      <c r="H1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355" t="str">
        <f>IF(Sklop10[[#This Row],[ZAHTEVANA SHEMA KAKOVOSTI]]&lt;&gt;"",Sklop10[[#This Row],[Preračunana masa/volumen/kos na enoto kg]],"")</f>
        <v/>
      </c>
      <c r="J17" s="104"/>
      <c r="K17" s="423" t="s">
        <v>162</v>
      </c>
      <c r="L17" s="423" t="s">
        <v>162</v>
      </c>
      <c r="M17" s="157" t="s">
        <v>162</v>
      </c>
      <c r="N17" s="98"/>
      <c r="O17" s="156" t="s">
        <v>162</v>
      </c>
      <c r="P17" s="107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55" t="s">
        <v>162</v>
      </c>
    </row>
    <row r="18" spans="1:21" s="62" customFormat="1" ht="12">
      <c r="A18" s="503" t="s">
        <v>4</v>
      </c>
      <c r="B18" s="481" t="s">
        <v>437</v>
      </c>
      <c r="C18" s="480" t="s">
        <v>162</v>
      </c>
      <c r="D18" s="482" t="s">
        <v>0</v>
      </c>
      <c r="E18" s="483"/>
      <c r="F18" s="484">
        <v>300</v>
      </c>
      <c r="G18" s="482" t="s">
        <v>0</v>
      </c>
      <c r="H1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8" s="355" t="str">
        <f>IF(Sklop10[[#This Row],[ZAHTEVANA SHEMA KAKOVOSTI]]&lt;&gt;"",Sklop10[[#This Row],[Preračunana masa/volumen/kos na enoto kg]],"")</f>
        <v/>
      </c>
      <c r="J18" s="104"/>
      <c r="K18" s="423" t="s">
        <v>162</v>
      </c>
      <c r="L18" s="423" t="s">
        <v>162</v>
      </c>
      <c r="M18" s="157" t="s">
        <v>162</v>
      </c>
      <c r="N18" s="98"/>
      <c r="O18" s="156" t="s">
        <v>162</v>
      </c>
      <c r="P18" s="107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55" t="s">
        <v>162</v>
      </c>
    </row>
    <row r="19" spans="1:21" s="62" customFormat="1" ht="21">
      <c r="A19" s="503" t="s">
        <v>5</v>
      </c>
      <c r="B19" s="481" t="s">
        <v>438</v>
      </c>
      <c r="C19" s="480" t="s">
        <v>162</v>
      </c>
      <c r="D19" s="482" t="s">
        <v>0</v>
      </c>
      <c r="E19" s="483"/>
      <c r="F19" s="484">
        <v>250</v>
      </c>
      <c r="G19" s="482" t="s">
        <v>0</v>
      </c>
      <c r="H1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9" s="355" t="str">
        <f>IF(Sklop10[[#This Row],[ZAHTEVANA SHEMA KAKOVOSTI]]&lt;&gt;"",Sklop10[[#This Row],[Preračunana masa/volumen/kos na enoto kg]],"")</f>
        <v/>
      </c>
      <c r="J19" s="104"/>
      <c r="K19" s="423" t="s">
        <v>162</v>
      </c>
      <c r="L19" s="423" t="s">
        <v>162</v>
      </c>
      <c r="M19" s="157" t="s">
        <v>162</v>
      </c>
      <c r="N19" s="98"/>
      <c r="O19" s="156" t="s">
        <v>162</v>
      </c>
      <c r="P19" s="107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55" t="s">
        <v>162</v>
      </c>
    </row>
    <row r="20" spans="1:21" s="62" customFormat="1" ht="16.899999999999999" customHeight="1">
      <c r="A20" s="503" t="s">
        <v>6</v>
      </c>
      <c r="B20" s="481" t="s">
        <v>439</v>
      </c>
      <c r="C20" s="480" t="s">
        <v>162</v>
      </c>
      <c r="D20" s="482" t="s">
        <v>0</v>
      </c>
      <c r="E20" s="483"/>
      <c r="F20" s="484">
        <v>200</v>
      </c>
      <c r="G20" s="482" t="s">
        <v>0</v>
      </c>
      <c r="H2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355" t="str">
        <f>IF(Sklop10[[#This Row],[ZAHTEVANA SHEMA KAKOVOSTI]]&lt;&gt;"",Sklop10[[#This Row],[Preračunana masa/volumen/kos na enoto kg]],"")</f>
        <v/>
      </c>
      <c r="J20" s="104"/>
      <c r="K20" s="423" t="s">
        <v>162</v>
      </c>
      <c r="L20" s="423" t="s">
        <v>162</v>
      </c>
      <c r="M20" s="157" t="s">
        <v>162</v>
      </c>
      <c r="N20" s="98"/>
      <c r="O20" s="156" t="s">
        <v>162</v>
      </c>
      <c r="P20" s="107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55" t="s">
        <v>162</v>
      </c>
    </row>
    <row r="21" spans="1:21" s="62" customFormat="1" ht="12">
      <c r="A21" s="503" t="s">
        <v>7</v>
      </c>
      <c r="B21" s="481" t="s">
        <v>440</v>
      </c>
      <c r="C21" s="480" t="s">
        <v>162</v>
      </c>
      <c r="D21" s="482" t="s">
        <v>0</v>
      </c>
      <c r="E21" s="483"/>
      <c r="F21" s="484">
        <v>20</v>
      </c>
      <c r="G21" s="482" t="s">
        <v>0</v>
      </c>
      <c r="H2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355" t="str">
        <f>IF(Sklop10[[#This Row],[ZAHTEVANA SHEMA KAKOVOSTI]]&lt;&gt;"",Sklop10[[#This Row],[Preračunana masa/volumen/kos na enoto kg]],"")</f>
        <v/>
      </c>
      <c r="J21" s="104"/>
      <c r="K21" s="423" t="s">
        <v>162</v>
      </c>
      <c r="L21" s="423" t="s">
        <v>162</v>
      </c>
      <c r="M21" s="157" t="s">
        <v>162</v>
      </c>
      <c r="N21" s="98"/>
      <c r="O21" s="156" t="s">
        <v>162</v>
      </c>
      <c r="P21" s="107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55" t="s">
        <v>162</v>
      </c>
    </row>
    <row r="22" spans="1:21" s="62" customFormat="1" ht="12">
      <c r="A22" s="503" t="s">
        <v>8</v>
      </c>
      <c r="B22" s="485" t="s">
        <v>441</v>
      </c>
      <c r="C22" s="480" t="s">
        <v>162</v>
      </c>
      <c r="D22" s="482" t="s">
        <v>0</v>
      </c>
      <c r="E22" s="483"/>
      <c r="F22" s="484">
        <v>100</v>
      </c>
      <c r="G22" s="482" t="s">
        <v>0</v>
      </c>
      <c r="H2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355" t="str">
        <f>IF(Sklop10[[#This Row],[ZAHTEVANA SHEMA KAKOVOSTI]]&lt;&gt;"",Sklop10[[#This Row],[Preračunana masa/volumen/kos na enoto kg]],"")</f>
        <v/>
      </c>
      <c r="J22" s="104"/>
      <c r="K22" s="423" t="s">
        <v>162</v>
      </c>
      <c r="L22" s="423" t="s">
        <v>162</v>
      </c>
      <c r="M22" s="157" t="s">
        <v>162</v>
      </c>
      <c r="N22" s="98"/>
      <c r="O22" s="156" t="s">
        <v>162</v>
      </c>
      <c r="P22" s="107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55" t="s">
        <v>162</v>
      </c>
    </row>
    <row r="23" spans="1:21" s="62" customFormat="1" ht="12">
      <c r="A23" s="503" t="s">
        <v>9</v>
      </c>
      <c r="B23" s="485" t="s">
        <v>442</v>
      </c>
      <c r="C23" s="480" t="s">
        <v>162</v>
      </c>
      <c r="D23" s="482" t="s">
        <v>0</v>
      </c>
      <c r="E23" s="483"/>
      <c r="F23" s="484">
        <v>3500</v>
      </c>
      <c r="G23" s="482" t="s">
        <v>0</v>
      </c>
      <c r="H2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3" s="355" t="str">
        <f>IF(Sklop10[[#This Row],[ZAHTEVANA SHEMA KAKOVOSTI]]&lt;&gt;"",Sklop10[[#This Row],[Preračunana masa/volumen/kos na enoto kg]],"")</f>
        <v/>
      </c>
      <c r="J23" s="104"/>
      <c r="K23" s="423" t="s">
        <v>162</v>
      </c>
      <c r="L23" s="423" t="s">
        <v>162</v>
      </c>
      <c r="M23" s="157" t="s">
        <v>162</v>
      </c>
      <c r="N23" s="98"/>
      <c r="O23" s="156" t="s">
        <v>162</v>
      </c>
      <c r="P23" s="107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55" t="s">
        <v>162</v>
      </c>
    </row>
    <row r="24" spans="1:21" s="62" customFormat="1" ht="12">
      <c r="A24" s="503" t="s">
        <v>10</v>
      </c>
      <c r="B24" s="485" t="s">
        <v>443</v>
      </c>
      <c r="C24" s="480" t="s">
        <v>162</v>
      </c>
      <c r="D24" s="482" t="s">
        <v>0</v>
      </c>
      <c r="E24" s="483"/>
      <c r="F24" s="484">
        <v>1800</v>
      </c>
      <c r="G24" s="482" t="s">
        <v>0</v>
      </c>
      <c r="H2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24" s="355" t="str">
        <f>IF(Sklop10[[#This Row],[ZAHTEVANA SHEMA KAKOVOSTI]]&lt;&gt;"",Sklop10[[#This Row],[Preračunana masa/volumen/kos na enoto kg]],"")</f>
        <v/>
      </c>
      <c r="J24" s="104"/>
      <c r="K24" s="423" t="s">
        <v>162</v>
      </c>
      <c r="L24" s="423" t="s">
        <v>162</v>
      </c>
      <c r="M24" s="157" t="s">
        <v>162</v>
      </c>
      <c r="N24" s="98"/>
      <c r="O24" s="156" t="s">
        <v>162</v>
      </c>
      <c r="P24" s="107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55" t="s">
        <v>162</v>
      </c>
    </row>
    <row r="25" spans="1:21" s="62" customFormat="1" ht="12">
      <c r="A25" s="503" t="s">
        <v>11</v>
      </c>
      <c r="B25" s="485" t="s">
        <v>444</v>
      </c>
      <c r="C25" s="480" t="s">
        <v>162</v>
      </c>
      <c r="D25" s="482" t="s">
        <v>0</v>
      </c>
      <c r="E25" s="483"/>
      <c r="F25" s="484">
        <v>900</v>
      </c>
      <c r="G25" s="482" t="s">
        <v>0</v>
      </c>
      <c r="H2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5" s="355" t="str">
        <f>IF(Sklop10[[#This Row],[ZAHTEVANA SHEMA KAKOVOSTI]]&lt;&gt;"",Sklop10[[#This Row],[Preračunana masa/volumen/kos na enoto kg]],"")</f>
        <v/>
      </c>
      <c r="J25" s="104"/>
      <c r="K25" s="423" t="s">
        <v>162</v>
      </c>
      <c r="L25" s="423" t="s">
        <v>162</v>
      </c>
      <c r="M25" s="157" t="s">
        <v>162</v>
      </c>
      <c r="N25" s="98"/>
      <c r="O25" s="156" t="s">
        <v>162</v>
      </c>
      <c r="P25" s="107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55" t="s">
        <v>162</v>
      </c>
    </row>
    <row r="26" spans="1:21" s="62" customFormat="1" ht="12">
      <c r="A26" s="503" t="s">
        <v>12</v>
      </c>
      <c r="B26" s="485" t="s">
        <v>445</v>
      </c>
      <c r="C26" s="480" t="s">
        <v>162</v>
      </c>
      <c r="D26" s="482" t="s">
        <v>0</v>
      </c>
      <c r="E26" s="483"/>
      <c r="F26" s="484">
        <v>700</v>
      </c>
      <c r="G26" s="482" t="s">
        <v>0</v>
      </c>
      <c r="H2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6" s="355" t="str">
        <f>IF(Sklop10[[#This Row],[ZAHTEVANA SHEMA KAKOVOSTI]]&lt;&gt;"",Sklop10[[#This Row],[Preračunana masa/volumen/kos na enoto kg]],"")</f>
        <v/>
      </c>
      <c r="J26" s="104"/>
      <c r="K26" s="423" t="s">
        <v>162</v>
      </c>
      <c r="L26" s="423" t="s">
        <v>162</v>
      </c>
      <c r="M26" s="157" t="s">
        <v>162</v>
      </c>
      <c r="N26" s="98"/>
      <c r="O26" s="156" t="s">
        <v>162</v>
      </c>
      <c r="P26" s="107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55" t="s">
        <v>162</v>
      </c>
    </row>
    <row r="27" spans="1:21" s="62" customFormat="1" ht="12">
      <c r="A27" s="503" t="s">
        <v>13</v>
      </c>
      <c r="B27" s="485" t="s">
        <v>446</v>
      </c>
      <c r="C27" s="480" t="s">
        <v>162</v>
      </c>
      <c r="D27" s="482" t="s">
        <v>0</v>
      </c>
      <c r="E27" s="483"/>
      <c r="F27" s="484">
        <v>40</v>
      </c>
      <c r="G27" s="482" t="s">
        <v>0</v>
      </c>
      <c r="H2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355" t="str">
        <f>IF(Sklop10[[#This Row],[ZAHTEVANA SHEMA KAKOVOSTI]]&lt;&gt;"",Sklop10[[#This Row],[Preračunana masa/volumen/kos na enoto kg]],"")</f>
        <v/>
      </c>
      <c r="J27" s="104"/>
      <c r="K27" s="423" t="s">
        <v>162</v>
      </c>
      <c r="L27" s="423" t="s">
        <v>162</v>
      </c>
      <c r="M27" s="157" t="s">
        <v>162</v>
      </c>
      <c r="N27" s="98"/>
      <c r="O27" s="156" t="s">
        <v>162</v>
      </c>
      <c r="P27" s="107"/>
      <c r="Q27" s="98">
        <f>+Sklop10[[#This Row],[cena/enota brez DDV v EUR]]*Sklop10[[#This Row],[Stopnja DDV (%)]]</f>
        <v>0</v>
      </c>
      <c r="R27" s="98">
        <f>+Sklop10[[#This Row],[cena/enota brez DDV v EUR]]+Sklop10[[#This Row],[Davek (EUR)]]</f>
        <v>0</v>
      </c>
      <c r="S27" s="98">
        <f>+Sklop10[[#This Row],[cena/enota brez DDV v EUR]]*Sklop10[[#This Row],[Okvirna količina]]</f>
        <v>0</v>
      </c>
      <c r="T27" s="98">
        <f>+Sklop10[[#This Row],[Končna cena/enoto mere (EUR) z DDV]]*Sklop10[[#This Row],[Okvirna količina]]</f>
        <v>0</v>
      </c>
      <c r="U27" s="155" t="s">
        <v>162</v>
      </c>
    </row>
    <row r="28" spans="1:21" s="62" customFormat="1" ht="21">
      <c r="A28" s="503" t="s">
        <v>14</v>
      </c>
      <c r="B28" s="485" t="s">
        <v>447</v>
      </c>
      <c r="C28" s="480" t="s">
        <v>162</v>
      </c>
      <c r="D28" s="482" t="s">
        <v>0</v>
      </c>
      <c r="E28" s="483"/>
      <c r="F28" s="484">
        <v>500</v>
      </c>
      <c r="G28" s="482" t="s">
        <v>0</v>
      </c>
      <c r="H2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355" t="str">
        <f>IF(Sklop10[[#This Row],[ZAHTEVANA SHEMA KAKOVOSTI]]&lt;&gt;"",Sklop10[[#This Row],[Preračunana masa/volumen/kos na enoto kg]],"")</f>
        <v/>
      </c>
      <c r="J28" s="104"/>
      <c r="K28" s="423" t="s">
        <v>162</v>
      </c>
      <c r="L28" s="423" t="s">
        <v>162</v>
      </c>
      <c r="M28" s="157" t="s">
        <v>162</v>
      </c>
      <c r="N28" s="98"/>
      <c r="O28" s="156" t="s">
        <v>162</v>
      </c>
      <c r="P28" s="107"/>
      <c r="Q28" s="98">
        <f>+Sklop10[[#This Row],[cena/enota brez DDV v EUR]]*Sklop10[[#This Row],[Stopnja DDV (%)]]</f>
        <v>0</v>
      </c>
      <c r="R28" s="98">
        <f>+Sklop10[[#This Row],[cena/enota brez DDV v EUR]]+Sklop10[[#This Row],[Davek (EUR)]]</f>
        <v>0</v>
      </c>
      <c r="S28" s="98">
        <f>+Sklop10[[#This Row],[cena/enota brez DDV v EUR]]*Sklop10[[#This Row],[Okvirna količina]]</f>
        <v>0</v>
      </c>
      <c r="T28" s="98">
        <f>+Sklop10[[#This Row],[Končna cena/enoto mere (EUR) z DDV]]*Sklop10[[#This Row],[Okvirna količina]]</f>
        <v>0</v>
      </c>
      <c r="U28" s="155" t="s">
        <v>162</v>
      </c>
    </row>
    <row r="29" spans="1:21" s="62" customFormat="1" ht="12">
      <c r="A29" s="503" t="s">
        <v>15</v>
      </c>
      <c r="B29" s="485" t="s">
        <v>448</v>
      </c>
      <c r="C29" s="480" t="s">
        <v>162</v>
      </c>
      <c r="D29" s="482" t="s">
        <v>0</v>
      </c>
      <c r="E29" s="483"/>
      <c r="F29" s="484">
        <v>300</v>
      </c>
      <c r="G29" s="482" t="s">
        <v>0</v>
      </c>
      <c r="H2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355" t="str">
        <f>IF(Sklop10[[#This Row],[ZAHTEVANA SHEMA KAKOVOSTI]]&lt;&gt;"",Sklop10[[#This Row],[Preračunana masa/volumen/kos na enoto kg]],"")</f>
        <v/>
      </c>
      <c r="J29" s="104"/>
      <c r="K29" s="423" t="s">
        <v>162</v>
      </c>
      <c r="L29" s="423" t="s">
        <v>162</v>
      </c>
      <c r="M29" s="157" t="s">
        <v>162</v>
      </c>
      <c r="N29" s="98"/>
      <c r="O29" s="156" t="s">
        <v>162</v>
      </c>
      <c r="P29" s="107"/>
      <c r="Q29" s="98">
        <f>+Sklop10[[#This Row],[cena/enota brez DDV v EUR]]*Sklop10[[#This Row],[Stopnja DDV (%)]]</f>
        <v>0</v>
      </c>
      <c r="R29" s="98">
        <f>+Sklop10[[#This Row],[cena/enota brez DDV v EUR]]+Sklop10[[#This Row],[Davek (EUR)]]</f>
        <v>0</v>
      </c>
      <c r="S29" s="98">
        <f>+Sklop10[[#This Row],[cena/enota brez DDV v EUR]]*Sklop10[[#This Row],[Okvirna količina]]</f>
        <v>0</v>
      </c>
      <c r="T29" s="98">
        <f>+Sklop10[[#This Row],[Končna cena/enoto mere (EUR) z DDV]]*Sklop10[[#This Row],[Okvirna količina]]</f>
        <v>0</v>
      </c>
      <c r="U29" s="155" t="s">
        <v>162</v>
      </c>
    </row>
    <row r="30" spans="1:21" s="62" customFormat="1" ht="27" customHeight="1">
      <c r="A30" s="503" t="s">
        <v>16</v>
      </c>
      <c r="B30" s="485" t="s">
        <v>449</v>
      </c>
      <c r="C30" s="480" t="s">
        <v>162</v>
      </c>
      <c r="D30" s="482" t="s">
        <v>0</v>
      </c>
      <c r="E30" s="483"/>
      <c r="F30" s="484">
        <v>70</v>
      </c>
      <c r="G30" s="482" t="s">
        <v>0</v>
      </c>
      <c r="H3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0" s="355" t="str">
        <f>IF(Sklop10[[#This Row],[ZAHTEVANA SHEMA KAKOVOSTI]]&lt;&gt;"",Sklop10[[#This Row],[Preračunana masa/volumen/kos na enoto kg]],"")</f>
        <v/>
      </c>
      <c r="J30" s="104"/>
      <c r="K30" s="423" t="s">
        <v>162</v>
      </c>
      <c r="L30" s="423" t="s">
        <v>162</v>
      </c>
      <c r="M30" s="157" t="s">
        <v>162</v>
      </c>
      <c r="N30" s="98"/>
      <c r="O30" s="156" t="s">
        <v>162</v>
      </c>
      <c r="P30" s="107"/>
      <c r="Q30" s="98">
        <f>+Sklop10[[#This Row],[cena/enota brez DDV v EUR]]*Sklop10[[#This Row],[Stopnja DDV (%)]]</f>
        <v>0</v>
      </c>
      <c r="R30" s="98">
        <f>+Sklop10[[#This Row],[cena/enota brez DDV v EUR]]+Sklop10[[#This Row],[Davek (EUR)]]</f>
        <v>0</v>
      </c>
      <c r="S30" s="98">
        <f>+Sklop10[[#This Row],[cena/enota brez DDV v EUR]]*Sklop10[[#This Row],[Okvirna količina]]</f>
        <v>0</v>
      </c>
      <c r="T30" s="98">
        <f>+Sklop10[[#This Row],[Končna cena/enoto mere (EUR) z DDV]]*Sklop10[[#This Row],[Okvirna količina]]</f>
        <v>0</v>
      </c>
      <c r="U30" s="155" t="s">
        <v>162</v>
      </c>
    </row>
    <row r="31" spans="1:21" s="62" customFormat="1" ht="21">
      <c r="A31" s="503" t="s">
        <v>17</v>
      </c>
      <c r="B31" s="481" t="s">
        <v>450</v>
      </c>
      <c r="C31" s="480" t="s">
        <v>162</v>
      </c>
      <c r="D31" s="482" t="s">
        <v>0</v>
      </c>
      <c r="E31" s="483"/>
      <c r="F31" s="484">
        <v>60</v>
      </c>
      <c r="G31" s="482" t="s">
        <v>0</v>
      </c>
      <c r="H3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1" s="355" t="str">
        <f>IF(Sklop10[[#This Row],[ZAHTEVANA SHEMA KAKOVOSTI]]&lt;&gt;"",Sklop10[[#This Row],[Preračunana masa/volumen/kos na enoto kg]],"")</f>
        <v/>
      </c>
      <c r="J31" s="104"/>
      <c r="K31" s="423" t="s">
        <v>162</v>
      </c>
      <c r="L31" s="423" t="s">
        <v>162</v>
      </c>
      <c r="M31" s="157" t="s">
        <v>162</v>
      </c>
      <c r="N31" s="98"/>
      <c r="O31" s="156" t="s">
        <v>162</v>
      </c>
      <c r="P31" s="107"/>
      <c r="Q31" s="98">
        <f>+Sklop10[[#This Row],[cena/enota brez DDV v EUR]]*Sklop10[[#This Row],[Stopnja DDV (%)]]</f>
        <v>0</v>
      </c>
      <c r="R31" s="98">
        <f>+Sklop10[[#This Row],[cena/enota brez DDV v EUR]]+Sklop10[[#This Row],[Davek (EUR)]]</f>
        <v>0</v>
      </c>
      <c r="S31" s="98">
        <f>+Sklop10[[#This Row],[cena/enota brez DDV v EUR]]*Sklop10[[#This Row],[Okvirna količina]]</f>
        <v>0</v>
      </c>
      <c r="T31" s="98">
        <f>+Sklop10[[#This Row],[Končna cena/enoto mere (EUR) z DDV]]*Sklop10[[#This Row],[Okvirna količina]]</f>
        <v>0</v>
      </c>
      <c r="U31" s="155" t="s">
        <v>162</v>
      </c>
    </row>
    <row r="32" spans="1:21" s="62" customFormat="1" ht="12">
      <c r="A32" s="503" t="s">
        <v>18</v>
      </c>
      <c r="B32" s="485" t="s">
        <v>451</v>
      </c>
      <c r="C32" s="480" t="s">
        <v>162</v>
      </c>
      <c r="D32" s="482" t="s">
        <v>0</v>
      </c>
      <c r="E32" s="483"/>
      <c r="F32" s="484">
        <v>20</v>
      </c>
      <c r="G32" s="482" t="s">
        <v>0</v>
      </c>
      <c r="H3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355" t="str">
        <f>IF(Sklop10[[#This Row],[ZAHTEVANA SHEMA KAKOVOSTI]]&lt;&gt;"",Sklop10[[#This Row],[Preračunana masa/volumen/kos na enoto kg]],"")</f>
        <v/>
      </c>
      <c r="J32" s="104"/>
      <c r="K32" s="423" t="s">
        <v>162</v>
      </c>
      <c r="L32" s="423" t="s">
        <v>162</v>
      </c>
      <c r="M32" s="157" t="s">
        <v>162</v>
      </c>
      <c r="N32" s="98"/>
      <c r="O32" s="156" t="s">
        <v>162</v>
      </c>
      <c r="P32" s="107"/>
      <c r="Q32" s="98">
        <f>+Sklop10[[#This Row],[cena/enota brez DDV v EUR]]*Sklop10[[#This Row],[Stopnja DDV (%)]]</f>
        <v>0</v>
      </c>
      <c r="R32" s="98">
        <f>+Sklop10[[#This Row],[cena/enota brez DDV v EUR]]+Sklop10[[#This Row],[Davek (EUR)]]</f>
        <v>0</v>
      </c>
      <c r="S32" s="98">
        <f>+Sklop10[[#This Row],[cena/enota brez DDV v EUR]]*Sklop10[[#This Row],[Okvirna količina]]</f>
        <v>0</v>
      </c>
      <c r="T32" s="98">
        <f>+Sklop10[[#This Row],[Končna cena/enoto mere (EUR) z DDV]]*Sklop10[[#This Row],[Okvirna količina]]</f>
        <v>0</v>
      </c>
      <c r="U32" s="155" t="s">
        <v>162</v>
      </c>
    </row>
    <row r="33" spans="1:21" s="62" customFormat="1" ht="12">
      <c r="A33" s="503" t="s">
        <v>19</v>
      </c>
      <c r="B33" s="481" t="s">
        <v>452</v>
      </c>
      <c r="C33" s="480" t="s">
        <v>162</v>
      </c>
      <c r="D33" s="482" t="s">
        <v>0</v>
      </c>
      <c r="E33" s="483"/>
      <c r="F33" s="484">
        <v>15</v>
      </c>
      <c r="G33" s="482" t="s">
        <v>0</v>
      </c>
      <c r="H3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355" t="str">
        <f>IF(Sklop10[[#This Row],[ZAHTEVANA SHEMA KAKOVOSTI]]&lt;&gt;"",Sklop10[[#This Row],[Preračunana masa/volumen/kos na enoto kg]],"")</f>
        <v/>
      </c>
      <c r="J33" s="104"/>
      <c r="K33" s="423" t="s">
        <v>162</v>
      </c>
      <c r="L33" s="423" t="s">
        <v>162</v>
      </c>
      <c r="M33" s="157" t="s">
        <v>162</v>
      </c>
      <c r="N33" s="98"/>
      <c r="O33" s="156" t="s">
        <v>162</v>
      </c>
      <c r="P33" s="107"/>
      <c r="Q33" s="98">
        <f>+Sklop10[[#This Row],[cena/enota brez DDV v EUR]]*Sklop10[[#This Row],[Stopnja DDV (%)]]</f>
        <v>0</v>
      </c>
      <c r="R33" s="98">
        <f>+Sklop10[[#This Row],[cena/enota brez DDV v EUR]]+Sklop10[[#This Row],[Davek (EUR)]]</f>
        <v>0</v>
      </c>
      <c r="S33" s="98">
        <f>+Sklop10[[#This Row],[cena/enota brez DDV v EUR]]*Sklop10[[#This Row],[Okvirna količina]]</f>
        <v>0</v>
      </c>
      <c r="T33" s="98">
        <f>+Sklop10[[#This Row],[Končna cena/enoto mere (EUR) z DDV]]*Sklop10[[#This Row],[Okvirna količina]]</f>
        <v>0</v>
      </c>
      <c r="U33" s="155" t="s">
        <v>162</v>
      </c>
    </row>
    <row r="34" spans="1:21" s="62" customFormat="1" ht="12">
      <c r="A34" s="503" t="s">
        <v>20</v>
      </c>
      <c r="B34" s="485" t="s">
        <v>453</v>
      </c>
      <c r="C34" s="480" t="s">
        <v>162</v>
      </c>
      <c r="D34" s="482" t="s">
        <v>0</v>
      </c>
      <c r="E34" s="483"/>
      <c r="F34" s="484">
        <v>20</v>
      </c>
      <c r="G34" s="482" t="s">
        <v>0</v>
      </c>
      <c r="H3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355" t="str">
        <f>IF(Sklop10[[#This Row],[ZAHTEVANA SHEMA KAKOVOSTI]]&lt;&gt;"",Sklop10[[#This Row],[Preračunana masa/volumen/kos na enoto kg]],"")</f>
        <v/>
      </c>
      <c r="J34" s="104"/>
      <c r="K34" s="423" t="s">
        <v>162</v>
      </c>
      <c r="L34" s="423" t="s">
        <v>162</v>
      </c>
      <c r="M34" s="157" t="s">
        <v>162</v>
      </c>
      <c r="N34" s="98"/>
      <c r="O34" s="156" t="s">
        <v>162</v>
      </c>
      <c r="P34" s="107"/>
      <c r="Q34" s="98">
        <f>+Sklop10[[#This Row],[cena/enota brez DDV v EUR]]*Sklop10[[#This Row],[Stopnja DDV (%)]]</f>
        <v>0</v>
      </c>
      <c r="R34" s="98">
        <f>+Sklop10[[#This Row],[cena/enota brez DDV v EUR]]+Sklop10[[#This Row],[Davek (EUR)]]</f>
        <v>0</v>
      </c>
      <c r="S34" s="98">
        <f>+Sklop10[[#This Row],[cena/enota brez DDV v EUR]]*Sklop10[[#This Row],[Okvirna količina]]</f>
        <v>0</v>
      </c>
      <c r="T34" s="98">
        <f>+Sklop10[[#This Row],[Končna cena/enoto mere (EUR) z DDV]]*Sklop10[[#This Row],[Okvirna količina]]</f>
        <v>0</v>
      </c>
      <c r="U34" s="155" t="s">
        <v>162</v>
      </c>
    </row>
    <row r="35" spans="1:21" s="62" customFormat="1" ht="12">
      <c r="A35" s="503" t="s">
        <v>21</v>
      </c>
      <c r="B35" s="486" t="s">
        <v>454</v>
      </c>
      <c r="C35" s="480" t="s">
        <v>162</v>
      </c>
      <c r="D35" s="482" t="s">
        <v>0</v>
      </c>
      <c r="E35" s="487"/>
      <c r="F35" s="488">
        <v>15</v>
      </c>
      <c r="G35" s="482" t="s">
        <v>0</v>
      </c>
      <c r="H3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5" s="355" t="str">
        <f>IF(Sklop10[[#This Row],[ZAHTEVANA SHEMA KAKOVOSTI]]&lt;&gt;"",Sklop10[[#This Row],[Preračunana masa/volumen/kos na enoto kg]],"")</f>
        <v/>
      </c>
      <c r="J35" s="222"/>
      <c r="K35" s="423" t="s">
        <v>162</v>
      </c>
      <c r="L35" s="423" t="s">
        <v>162</v>
      </c>
      <c r="M35" s="157" t="s">
        <v>162</v>
      </c>
      <c r="N35" s="225"/>
      <c r="O35" s="156" t="s">
        <v>162</v>
      </c>
      <c r="P35" s="226"/>
      <c r="Q35" s="225">
        <f>+Sklop10[[#This Row],[cena/enota brez DDV v EUR]]*Sklop10[[#This Row],[Stopnja DDV (%)]]</f>
        <v>0</v>
      </c>
      <c r="R35" s="225">
        <f>+Sklop10[[#This Row],[cena/enota brez DDV v EUR]]+Sklop10[[#This Row],[Davek (EUR)]]</f>
        <v>0</v>
      </c>
      <c r="S35" s="225">
        <f>+Sklop10[[#This Row],[cena/enota brez DDV v EUR]]*Sklop10[[#This Row],[Okvirna količina]]</f>
        <v>0</v>
      </c>
      <c r="T35" s="227">
        <f>+Sklop10[[#This Row],[Končna cena/enoto mere (EUR) z DDV]]*Sklop10[[#This Row],[Okvirna količina]]</f>
        <v>0</v>
      </c>
      <c r="U35" s="155" t="s">
        <v>162</v>
      </c>
    </row>
    <row r="36" spans="1:21" s="62" customFormat="1" ht="12">
      <c r="A36" s="503" t="s">
        <v>22</v>
      </c>
      <c r="B36" s="486" t="s">
        <v>455</v>
      </c>
      <c r="C36" s="480" t="s">
        <v>162</v>
      </c>
      <c r="D36" s="482" t="s">
        <v>0</v>
      </c>
      <c r="E36" s="487"/>
      <c r="F36" s="488">
        <v>3500</v>
      </c>
      <c r="G36" s="482" t="s">
        <v>0</v>
      </c>
      <c r="H3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36" s="355" t="str">
        <f>IF(Sklop10[[#This Row],[ZAHTEVANA SHEMA KAKOVOSTI]]&lt;&gt;"",Sklop10[[#This Row],[Preračunana masa/volumen/kos na enoto kg]],"")</f>
        <v/>
      </c>
      <c r="J36" s="222"/>
      <c r="K36" s="423" t="s">
        <v>162</v>
      </c>
      <c r="L36" s="423" t="s">
        <v>162</v>
      </c>
      <c r="M36" s="157" t="s">
        <v>162</v>
      </c>
      <c r="N36" s="225"/>
      <c r="O36" s="156" t="s">
        <v>162</v>
      </c>
      <c r="P36" s="226"/>
      <c r="Q36" s="225">
        <f>+Sklop10[[#This Row],[cena/enota brez DDV v EUR]]*Sklop10[[#This Row],[Stopnja DDV (%)]]</f>
        <v>0</v>
      </c>
      <c r="R36" s="225">
        <f>+Sklop10[[#This Row],[cena/enota brez DDV v EUR]]+Sklop10[[#This Row],[Davek (EUR)]]</f>
        <v>0</v>
      </c>
      <c r="S36" s="225">
        <f>+Sklop10[[#This Row],[cena/enota brez DDV v EUR]]*Sklop10[[#This Row],[Okvirna količina]]</f>
        <v>0</v>
      </c>
      <c r="T36" s="227">
        <f>+Sklop10[[#This Row],[Končna cena/enoto mere (EUR) z DDV]]*Sklop10[[#This Row],[Okvirna količina]]</f>
        <v>0</v>
      </c>
      <c r="U36" s="155" t="s">
        <v>162</v>
      </c>
    </row>
    <row r="37" spans="1:21" s="62" customFormat="1" ht="12">
      <c r="A37" s="503" t="s">
        <v>23</v>
      </c>
      <c r="B37" s="486" t="s">
        <v>456</v>
      </c>
      <c r="C37" s="480" t="s">
        <v>162</v>
      </c>
      <c r="D37" s="482" t="s">
        <v>0</v>
      </c>
      <c r="E37" s="487"/>
      <c r="F37" s="488">
        <v>20</v>
      </c>
      <c r="G37" s="482" t="s">
        <v>0</v>
      </c>
      <c r="H3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7" s="355" t="str">
        <f>IF(Sklop10[[#This Row],[ZAHTEVANA SHEMA KAKOVOSTI]]&lt;&gt;"",Sklop10[[#This Row],[Preračunana masa/volumen/kos na enoto kg]],"")</f>
        <v/>
      </c>
      <c r="J37" s="222"/>
      <c r="K37" s="423" t="s">
        <v>162</v>
      </c>
      <c r="L37" s="423" t="s">
        <v>162</v>
      </c>
      <c r="M37" s="157" t="s">
        <v>162</v>
      </c>
      <c r="N37" s="225"/>
      <c r="O37" s="156" t="s">
        <v>162</v>
      </c>
      <c r="P37" s="226"/>
      <c r="Q37" s="225">
        <f>+Sklop10[[#This Row],[cena/enota brez DDV v EUR]]*Sklop10[[#This Row],[Stopnja DDV (%)]]</f>
        <v>0</v>
      </c>
      <c r="R37" s="225">
        <f>+Sklop10[[#This Row],[cena/enota brez DDV v EUR]]+Sklop10[[#This Row],[Davek (EUR)]]</f>
        <v>0</v>
      </c>
      <c r="S37" s="225">
        <f>+Sklop10[[#This Row],[cena/enota brez DDV v EUR]]*Sklop10[[#This Row],[Okvirna količina]]</f>
        <v>0</v>
      </c>
      <c r="T37" s="227">
        <f>+Sklop10[[#This Row],[Končna cena/enoto mere (EUR) z DDV]]*Sklop10[[#This Row],[Okvirna količina]]</f>
        <v>0</v>
      </c>
      <c r="U37" s="155" t="s">
        <v>162</v>
      </c>
    </row>
    <row r="38" spans="1:21" s="62" customFormat="1" ht="12">
      <c r="A38" s="503" t="s">
        <v>24</v>
      </c>
      <c r="B38" s="486" t="s">
        <v>534</v>
      </c>
      <c r="C38" s="480" t="s">
        <v>162</v>
      </c>
      <c r="D38" s="482" t="s">
        <v>0</v>
      </c>
      <c r="E38" s="487"/>
      <c r="F38" s="488">
        <v>20</v>
      </c>
      <c r="G38" s="482" t="s">
        <v>0</v>
      </c>
      <c r="H3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8" s="355" t="str">
        <f>IF(Sklop10[[#This Row],[ZAHTEVANA SHEMA KAKOVOSTI]]&lt;&gt;"",Sklop10[[#This Row],[Preračunana masa/volumen/kos na enoto kg]],"")</f>
        <v/>
      </c>
      <c r="J38" s="222"/>
      <c r="K38" s="423" t="s">
        <v>162</v>
      </c>
      <c r="L38" s="423" t="s">
        <v>162</v>
      </c>
      <c r="M38" s="157" t="s">
        <v>162</v>
      </c>
      <c r="N38" s="225"/>
      <c r="O38" s="156" t="s">
        <v>162</v>
      </c>
      <c r="P38" s="226"/>
      <c r="Q38" s="225">
        <f>+Sklop10[[#This Row],[cena/enota brez DDV v EUR]]*Sklop10[[#This Row],[Stopnja DDV (%)]]</f>
        <v>0</v>
      </c>
      <c r="R38" s="225">
        <f>+Sklop10[[#This Row],[cena/enota brez DDV v EUR]]+Sklop10[[#This Row],[Davek (EUR)]]</f>
        <v>0</v>
      </c>
      <c r="S38" s="225">
        <f>+Sklop10[[#This Row],[cena/enota brez DDV v EUR]]*Sklop10[[#This Row],[Okvirna količina]]</f>
        <v>0</v>
      </c>
      <c r="T38" s="227">
        <f>+Sklop10[[#This Row],[Končna cena/enoto mere (EUR) z DDV]]*Sklop10[[#This Row],[Okvirna količina]]</f>
        <v>0</v>
      </c>
      <c r="U38" s="155" t="s">
        <v>162</v>
      </c>
    </row>
    <row r="39" spans="1:21" s="62" customFormat="1" ht="12">
      <c r="A39" s="503" t="s">
        <v>25</v>
      </c>
      <c r="B39" s="481" t="s">
        <v>459</v>
      </c>
      <c r="C39" s="480" t="s">
        <v>162</v>
      </c>
      <c r="D39" s="482" t="s">
        <v>0</v>
      </c>
      <c r="E39" s="487"/>
      <c r="F39" s="488">
        <v>200</v>
      </c>
      <c r="G39" s="482" t="s">
        <v>0</v>
      </c>
      <c r="H3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355" t="str">
        <f>IF(Sklop10[[#This Row],[ZAHTEVANA SHEMA KAKOVOSTI]]&lt;&gt;"",Sklop10[[#This Row],[Preračunana masa/volumen/kos na enoto kg]],"")</f>
        <v/>
      </c>
      <c r="J39" s="222"/>
      <c r="K39" s="423" t="s">
        <v>162</v>
      </c>
      <c r="L39" s="423" t="s">
        <v>162</v>
      </c>
      <c r="M39" s="157" t="s">
        <v>162</v>
      </c>
      <c r="N39" s="225"/>
      <c r="O39" s="156" t="s">
        <v>162</v>
      </c>
      <c r="P39" s="226"/>
      <c r="Q39" s="225">
        <f>+Sklop10[[#This Row],[cena/enota brez DDV v EUR]]*Sklop10[[#This Row],[Stopnja DDV (%)]]</f>
        <v>0</v>
      </c>
      <c r="R39" s="225">
        <f>+Sklop10[[#This Row],[cena/enota brez DDV v EUR]]+Sklop10[[#This Row],[Davek (EUR)]]</f>
        <v>0</v>
      </c>
      <c r="S39" s="225">
        <f>+Sklop10[[#This Row],[cena/enota brez DDV v EUR]]*Sklop10[[#This Row],[Okvirna količina]]</f>
        <v>0</v>
      </c>
      <c r="T39" s="227">
        <f>+Sklop10[[#This Row],[Končna cena/enoto mere (EUR) z DDV]]*Sklop10[[#This Row],[Okvirna količina]]</f>
        <v>0</v>
      </c>
      <c r="U39" s="155" t="s">
        <v>162</v>
      </c>
    </row>
    <row r="40" spans="1:21" s="62" customFormat="1" ht="12">
      <c r="A40" s="503" t="s">
        <v>26</v>
      </c>
      <c r="B40" s="481" t="s">
        <v>460</v>
      </c>
      <c r="C40" s="480" t="s">
        <v>162</v>
      </c>
      <c r="D40" s="482" t="s">
        <v>0</v>
      </c>
      <c r="E40" s="487"/>
      <c r="F40" s="488">
        <v>250</v>
      </c>
      <c r="G40" s="482" t="s">
        <v>0</v>
      </c>
      <c r="H4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0" s="355" t="str">
        <f>IF(Sklop10[[#This Row],[ZAHTEVANA SHEMA KAKOVOSTI]]&lt;&gt;"",Sklop10[[#This Row],[Preračunana masa/volumen/kos na enoto kg]],"")</f>
        <v/>
      </c>
      <c r="J40" s="222"/>
      <c r="K40" s="423" t="s">
        <v>162</v>
      </c>
      <c r="L40" s="423" t="s">
        <v>162</v>
      </c>
      <c r="M40" s="157" t="s">
        <v>162</v>
      </c>
      <c r="N40" s="225"/>
      <c r="O40" s="156" t="s">
        <v>162</v>
      </c>
      <c r="P40" s="226"/>
      <c r="Q40" s="225">
        <f>+Sklop10[[#This Row],[cena/enota brez DDV v EUR]]*Sklop10[[#This Row],[Stopnja DDV (%)]]</f>
        <v>0</v>
      </c>
      <c r="R40" s="225">
        <f>+Sklop10[[#This Row],[cena/enota brez DDV v EUR]]+Sklop10[[#This Row],[Davek (EUR)]]</f>
        <v>0</v>
      </c>
      <c r="S40" s="225">
        <f>+Sklop10[[#This Row],[cena/enota brez DDV v EUR]]*Sklop10[[#This Row],[Okvirna količina]]</f>
        <v>0</v>
      </c>
      <c r="T40" s="227">
        <f>+Sklop10[[#This Row],[Končna cena/enoto mere (EUR) z DDV]]*Sklop10[[#This Row],[Okvirna količina]]</f>
        <v>0</v>
      </c>
      <c r="U40" s="155" t="s">
        <v>162</v>
      </c>
    </row>
    <row r="41" spans="1:21" s="62" customFormat="1" ht="12">
      <c r="A41" s="503" t="s">
        <v>27</v>
      </c>
      <c r="B41" s="481" t="s">
        <v>457</v>
      </c>
      <c r="C41" s="480" t="s">
        <v>162</v>
      </c>
      <c r="D41" s="482" t="s">
        <v>0</v>
      </c>
      <c r="E41" s="487"/>
      <c r="F41" s="488">
        <v>700</v>
      </c>
      <c r="G41" s="482" t="s">
        <v>0</v>
      </c>
      <c r="H4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1" s="355" t="str">
        <f>IF(Sklop10[[#This Row],[ZAHTEVANA SHEMA KAKOVOSTI]]&lt;&gt;"",Sklop10[[#This Row],[Preračunana masa/volumen/kos na enoto kg]],"")</f>
        <v/>
      </c>
      <c r="J41" s="222"/>
      <c r="K41" s="423" t="s">
        <v>162</v>
      </c>
      <c r="L41" s="423" t="s">
        <v>162</v>
      </c>
      <c r="M41" s="157" t="s">
        <v>162</v>
      </c>
      <c r="N41" s="225"/>
      <c r="O41" s="156" t="s">
        <v>162</v>
      </c>
      <c r="P41" s="226"/>
      <c r="Q41" s="225">
        <f>+Sklop10[[#This Row],[cena/enota brez DDV v EUR]]*Sklop10[[#This Row],[Stopnja DDV (%)]]</f>
        <v>0</v>
      </c>
      <c r="R41" s="225">
        <f>+Sklop10[[#This Row],[cena/enota brez DDV v EUR]]+Sklop10[[#This Row],[Davek (EUR)]]</f>
        <v>0</v>
      </c>
      <c r="S41" s="225">
        <f>+Sklop10[[#This Row],[cena/enota brez DDV v EUR]]*Sklop10[[#This Row],[Okvirna količina]]</f>
        <v>0</v>
      </c>
      <c r="T41" s="227">
        <f>+Sklop10[[#This Row],[Končna cena/enoto mere (EUR) z DDV]]*Sklop10[[#This Row],[Okvirna količina]]</f>
        <v>0</v>
      </c>
      <c r="U41" s="155" t="s">
        <v>162</v>
      </c>
    </row>
    <row r="42" spans="1:21" s="62" customFormat="1" ht="12">
      <c r="A42" s="503" t="s">
        <v>28</v>
      </c>
      <c r="B42" s="481" t="s">
        <v>458</v>
      </c>
      <c r="C42" s="480" t="s">
        <v>162</v>
      </c>
      <c r="D42" s="482" t="s">
        <v>0</v>
      </c>
      <c r="E42" s="487"/>
      <c r="F42" s="488">
        <v>700</v>
      </c>
      <c r="G42" s="482" t="s">
        <v>0</v>
      </c>
      <c r="H4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2" s="355" t="str">
        <f>IF(Sklop10[[#This Row],[ZAHTEVANA SHEMA KAKOVOSTI]]&lt;&gt;"",Sklop10[[#This Row],[Preračunana masa/volumen/kos na enoto kg]],"")</f>
        <v/>
      </c>
      <c r="J42" s="222"/>
      <c r="K42" s="423" t="s">
        <v>162</v>
      </c>
      <c r="L42" s="423" t="s">
        <v>162</v>
      </c>
      <c r="M42" s="157" t="s">
        <v>162</v>
      </c>
      <c r="N42" s="225"/>
      <c r="O42" s="156" t="s">
        <v>162</v>
      </c>
      <c r="P42" s="226"/>
      <c r="Q42" s="225">
        <f>+Sklop10[[#This Row],[cena/enota brez DDV v EUR]]*Sklop10[[#This Row],[Stopnja DDV (%)]]</f>
        <v>0</v>
      </c>
      <c r="R42" s="225">
        <f>+Sklop10[[#This Row],[cena/enota brez DDV v EUR]]+Sklop10[[#This Row],[Davek (EUR)]]</f>
        <v>0</v>
      </c>
      <c r="S42" s="225">
        <f>+Sklop10[[#This Row],[cena/enota brez DDV v EUR]]*Sklop10[[#This Row],[Okvirna količina]]</f>
        <v>0</v>
      </c>
      <c r="T42" s="227">
        <f>+Sklop10[[#This Row],[Končna cena/enoto mere (EUR) z DDV]]*Sklop10[[#This Row],[Okvirna količina]]</f>
        <v>0</v>
      </c>
      <c r="U42" s="155" t="s">
        <v>162</v>
      </c>
    </row>
    <row r="43" spans="1:21" s="62" customFormat="1" ht="12">
      <c r="A43" s="503" t="s">
        <v>29</v>
      </c>
      <c r="B43" s="481" t="s">
        <v>535</v>
      </c>
      <c r="C43" s="480" t="s">
        <v>162</v>
      </c>
      <c r="D43" s="482" t="s">
        <v>0</v>
      </c>
      <c r="E43" s="487"/>
      <c r="F43" s="488">
        <v>1300</v>
      </c>
      <c r="G43" s="482" t="s">
        <v>0</v>
      </c>
      <c r="H4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43" s="355" t="str">
        <f>IF(Sklop10[[#This Row],[ZAHTEVANA SHEMA KAKOVOSTI]]&lt;&gt;"",Sklop10[[#This Row],[Preračunana masa/volumen/kos na enoto kg]],"")</f>
        <v/>
      </c>
      <c r="J43" s="222"/>
      <c r="K43" s="423" t="s">
        <v>162</v>
      </c>
      <c r="L43" s="423" t="s">
        <v>162</v>
      </c>
      <c r="M43" s="157" t="s">
        <v>162</v>
      </c>
      <c r="N43" s="225"/>
      <c r="O43" s="156" t="s">
        <v>162</v>
      </c>
      <c r="P43" s="226"/>
      <c r="Q43" s="225">
        <f>+Sklop10[[#This Row],[cena/enota brez DDV v EUR]]*Sklop10[[#This Row],[Stopnja DDV (%)]]</f>
        <v>0</v>
      </c>
      <c r="R43" s="225">
        <f>+Sklop10[[#This Row],[cena/enota brez DDV v EUR]]+Sklop10[[#This Row],[Davek (EUR)]]</f>
        <v>0</v>
      </c>
      <c r="S43" s="225">
        <f>+Sklop10[[#This Row],[cena/enota brez DDV v EUR]]*Sklop10[[#This Row],[Okvirna količina]]</f>
        <v>0</v>
      </c>
      <c r="T43" s="227">
        <f>+Sklop10[[#This Row],[Končna cena/enoto mere (EUR) z DDV]]*Sklop10[[#This Row],[Okvirna količina]]</f>
        <v>0</v>
      </c>
      <c r="U43" s="155" t="s">
        <v>162</v>
      </c>
    </row>
    <row r="44" spans="1:21" s="62" customFormat="1" ht="12">
      <c r="A44" s="503" t="s">
        <v>30</v>
      </c>
      <c r="B44" s="481" t="s">
        <v>461</v>
      </c>
      <c r="C44" s="480" t="s">
        <v>162</v>
      </c>
      <c r="D44" s="482" t="s">
        <v>0</v>
      </c>
      <c r="E44" s="487"/>
      <c r="F44" s="488">
        <v>1700</v>
      </c>
      <c r="G44" s="482" t="s">
        <v>0</v>
      </c>
      <c r="H4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44" s="355" t="str">
        <f>IF(Sklop10[[#This Row],[ZAHTEVANA SHEMA KAKOVOSTI]]&lt;&gt;"",Sklop10[[#This Row],[Preračunana masa/volumen/kos na enoto kg]],"")</f>
        <v/>
      </c>
      <c r="J44" s="222"/>
      <c r="K44" s="423" t="s">
        <v>162</v>
      </c>
      <c r="L44" s="423" t="s">
        <v>162</v>
      </c>
      <c r="M44" s="157" t="s">
        <v>162</v>
      </c>
      <c r="N44" s="225"/>
      <c r="O44" s="156" t="s">
        <v>162</v>
      </c>
      <c r="P44" s="226"/>
      <c r="Q44" s="225">
        <f>+Sklop10[[#This Row],[cena/enota brez DDV v EUR]]*Sklop10[[#This Row],[Stopnja DDV (%)]]</f>
        <v>0</v>
      </c>
      <c r="R44" s="225">
        <f>+Sklop10[[#This Row],[cena/enota brez DDV v EUR]]+Sklop10[[#This Row],[Davek (EUR)]]</f>
        <v>0</v>
      </c>
      <c r="S44" s="225">
        <f>+Sklop10[[#This Row],[cena/enota brez DDV v EUR]]*Sklop10[[#This Row],[Okvirna količina]]</f>
        <v>0</v>
      </c>
      <c r="T44" s="227">
        <f>+Sklop10[[#This Row],[Končna cena/enoto mere (EUR) z DDV]]*Sklop10[[#This Row],[Okvirna količina]]</f>
        <v>0</v>
      </c>
      <c r="U44" s="155" t="s">
        <v>162</v>
      </c>
    </row>
    <row r="45" spans="1:21" s="62" customFormat="1" ht="12">
      <c r="A45" s="503" t="s">
        <v>31</v>
      </c>
      <c r="B45" s="481" t="s">
        <v>536</v>
      </c>
      <c r="C45" s="480" t="s">
        <v>162</v>
      </c>
      <c r="D45" s="482" t="s">
        <v>0</v>
      </c>
      <c r="E45" s="483"/>
      <c r="F45" s="484">
        <v>250</v>
      </c>
      <c r="G45" s="482" t="s">
        <v>0</v>
      </c>
      <c r="H4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5" s="355" t="str">
        <f>IF(Sklop10[[#This Row],[ZAHTEVANA SHEMA KAKOVOSTI]]&lt;&gt;"",Sklop10[[#This Row],[Preračunana masa/volumen/kos na enoto kg]],"")</f>
        <v/>
      </c>
      <c r="J45" s="104"/>
      <c r="K45" s="423" t="s">
        <v>162</v>
      </c>
      <c r="L45" s="423" t="s">
        <v>162</v>
      </c>
      <c r="M45" s="157" t="s">
        <v>162</v>
      </c>
      <c r="N45" s="98"/>
      <c r="O45" s="156" t="s">
        <v>162</v>
      </c>
      <c r="P45" s="107"/>
      <c r="Q45" s="98">
        <f>+Sklop10[[#This Row],[cena/enota brez DDV v EUR]]*Sklop10[[#This Row],[Stopnja DDV (%)]]</f>
        <v>0</v>
      </c>
      <c r="R45" s="98">
        <f>+Sklop10[[#This Row],[cena/enota brez DDV v EUR]]+Sklop10[[#This Row],[Davek (EUR)]]</f>
        <v>0</v>
      </c>
      <c r="S45" s="98">
        <f>+Sklop10[[#This Row],[cena/enota brez DDV v EUR]]*Sklop10[[#This Row],[Okvirna količina]]</f>
        <v>0</v>
      </c>
      <c r="T45" s="98">
        <f>+Sklop10[[#This Row],[Končna cena/enoto mere (EUR) z DDV]]*Sklop10[[#This Row],[Okvirna količina]]</f>
        <v>0</v>
      </c>
      <c r="U45" s="155" t="s">
        <v>162</v>
      </c>
    </row>
    <row r="46" spans="1:21" ht="21" customHeight="1">
      <c r="A46" s="503" t="s">
        <v>32</v>
      </c>
      <c r="B46" s="481" t="s">
        <v>537</v>
      </c>
      <c r="C46" s="480" t="s">
        <v>162</v>
      </c>
      <c r="D46" s="482" t="s">
        <v>0</v>
      </c>
      <c r="E46" s="487"/>
      <c r="F46" s="488">
        <v>1100</v>
      </c>
      <c r="G46" s="482" t="s">
        <v>0</v>
      </c>
      <c r="H4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46" s="355" t="str">
        <f>IF(Sklop10[[#This Row],[ZAHTEVANA SHEMA KAKOVOSTI]]&lt;&gt;"",Sklop10[[#This Row],[Preračunana masa/volumen/kos na enoto kg]],"")</f>
        <v/>
      </c>
      <c r="J46" s="222"/>
      <c r="K46" s="423" t="s">
        <v>162</v>
      </c>
      <c r="L46" s="423" t="s">
        <v>162</v>
      </c>
      <c r="M46" s="157" t="s">
        <v>162</v>
      </c>
      <c r="N46" s="225"/>
      <c r="O46" s="156" t="s">
        <v>162</v>
      </c>
      <c r="P46" s="230"/>
      <c r="Q46" s="225">
        <f>+Sklop10[[#This Row],[cena/enota brez DDV v EUR]]*Sklop10[[#This Row],[Stopnja DDV (%)]]</f>
        <v>0</v>
      </c>
      <c r="R46" s="225">
        <f>+Sklop10[[#This Row],[cena/enota brez DDV v EUR]]+Sklop10[[#This Row],[Davek (EUR)]]</f>
        <v>0</v>
      </c>
      <c r="S46" s="225">
        <f>+Sklop10[[#This Row],[cena/enota brez DDV v EUR]]*Sklop10[[#This Row],[Okvirna količina]]</f>
        <v>0</v>
      </c>
      <c r="T46" s="227">
        <f>+Sklop10[[#This Row],[Končna cena/enoto mere (EUR) z DDV]]*Sklop10[[#This Row],[Okvirna količina]]</f>
        <v>0</v>
      </c>
      <c r="U46" s="155" t="s">
        <v>162</v>
      </c>
    </row>
    <row r="47" spans="1:21">
      <c r="A47" s="503" t="s">
        <v>33</v>
      </c>
      <c r="B47" s="481" t="s">
        <v>538</v>
      </c>
      <c r="C47" s="480" t="s">
        <v>162</v>
      </c>
      <c r="D47" s="482" t="s">
        <v>0</v>
      </c>
      <c r="E47" s="487"/>
      <c r="F47" s="488">
        <v>250</v>
      </c>
      <c r="G47" s="482" t="s">
        <v>0</v>
      </c>
      <c r="H4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7" s="355" t="str">
        <f>IF(Sklop10[[#This Row],[ZAHTEVANA SHEMA KAKOVOSTI]]&lt;&gt;"",Sklop10[[#This Row],[Preračunana masa/volumen/kos na enoto kg]],"")</f>
        <v/>
      </c>
      <c r="J47" s="222"/>
      <c r="K47" s="423" t="s">
        <v>162</v>
      </c>
      <c r="L47" s="423" t="s">
        <v>162</v>
      </c>
      <c r="M47" s="157" t="s">
        <v>162</v>
      </c>
      <c r="N47" s="225"/>
      <c r="O47" s="156" t="s">
        <v>162</v>
      </c>
      <c r="P47" s="230"/>
      <c r="Q47" s="225">
        <f>+Sklop10[[#This Row],[cena/enota brez DDV v EUR]]*Sklop10[[#This Row],[Stopnja DDV (%)]]</f>
        <v>0</v>
      </c>
      <c r="R47" s="225">
        <f>+Sklop10[[#This Row],[cena/enota brez DDV v EUR]]+Sklop10[[#This Row],[Davek (EUR)]]</f>
        <v>0</v>
      </c>
      <c r="S47" s="225">
        <f>+Sklop10[[#This Row],[cena/enota brez DDV v EUR]]*Sklop10[[#This Row],[Okvirna količina]]</f>
        <v>0</v>
      </c>
      <c r="T47" s="227">
        <f>+Sklop10[[#This Row],[Končna cena/enoto mere (EUR) z DDV]]*Sklop10[[#This Row],[Okvirna količina]]</f>
        <v>0</v>
      </c>
      <c r="U47" s="155" t="s">
        <v>162</v>
      </c>
    </row>
    <row r="48" spans="1:21">
      <c r="A48" s="503" t="s">
        <v>34</v>
      </c>
      <c r="B48" s="481" t="s">
        <v>539</v>
      </c>
      <c r="C48" s="480" t="s">
        <v>162</v>
      </c>
      <c r="D48" s="482" t="s">
        <v>0</v>
      </c>
      <c r="E48" s="487"/>
      <c r="F48" s="488">
        <v>220</v>
      </c>
      <c r="G48" s="482" t="s">
        <v>0</v>
      </c>
      <c r="H4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48" s="355" t="str">
        <f>IF(Sklop10[[#This Row],[ZAHTEVANA SHEMA KAKOVOSTI]]&lt;&gt;"",Sklop10[[#This Row],[Preračunana masa/volumen/kos na enoto kg]],"")</f>
        <v/>
      </c>
      <c r="J48" s="222"/>
      <c r="K48" s="423" t="s">
        <v>162</v>
      </c>
      <c r="L48" s="423" t="s">
        <v>162</v>
      </c>
      <c r="M48" s="157" t="s">
        <v>162</v>
      </c>
      <c r="N48" s="225"/>
      <c r="O48" s="156" t="s">
        <v>162</v>
      </c>
      <c r="P48" s="230"/>
      <c r="Q48" s="225">
        <f>+Sklop10[[#This Row],[cena/enota brez DDV v EUR]]*Sklop10[[#This Row],[Stopnja DDV (%)]]</f>
        <v>0</v>
      </c>
      <c r="R48" s="225">
        <f>+Sklop10[[#This Row],[cena/enota brez DDV v EUR]]+Sklop10[[#This Row],[Davek (EUR)]]</f>
        <v>0</v>
      </c>
      <c r="S48" s="225">
        <f>+Sklop10[[#This Row],[cena/enota brez DDV v EUR]]*Sklop10[[#This Row],[Okvirna količina]]</f>
        <v>0</v>
      </c>
      <c r="T48" s="227">
        <f>+Sklop10[[#This Row],[Končna cena/enoto mere (EUR) z DDV]]*Sklop10[[#This Row],[Okvirna količina]]</f>
        <v>0</v>
      </c>
      <c r="U48" s="155" t="s">
        <v>162</v>
      </c>
    </row>
    <row r="49" spans="1:21">
      <c r="A49" s="503" t="s">
        <v>35</v>
      </c>
      <c r="B49" s="481" t="s">
        <v>462</v>
      </c>
      <c r="C49" s="480" t="s">
        <v>162</v>
      </c>
      <c r="D49" s="482" t="s">
        <v>0</v>
      </c>
      <c r="E49" s="487"/>
      <c r="F49" s="488">
        <v>15</v>
      </c>
      <c r="G49" s="482" t="s">
        <v>0</v>
      </c>
      <c r="H4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9" s="355" t="str">
        <f>IF(Sklop10[[#This Row],[ZAHTEVANA SHEMA KAKOVOSTI]]&lt;&gt;"",Sklop10[[#This Row],[Preračunana masa/volumen/kos na enoto kg]],"")</f>
        <v/>
      </c>
      <c r="J49" s="222"/>
      <c r="K49" s="423" t="s">
        <v>162</v>
      </c>
      <c r="L49" s="423" t="s">
        <v>162</v>
      </c>
      <c r="M49" s="157" t="s">
        <v>162</v>
      </c>
      <c r="N49" s="225"/>
      <c r="O49" s="156" t="s">
        <v>162</v>
      </c>
      <c r="P49" s="230"/>
      <c r="Q49" s="225">
        <f>+Sklop10[[#This Row],[cena/enota brez DDV v EUR]]*Sklop10[[#This Row],[Stopnja DDV (%)]]</f>
        <v>0</v>
      </c>
      <c r="R49" s="225">
        <f>+Sklop10[[#This Row],[cena/enota brez DDV v EUR]]+Sklop10[[#This Row],[Davek (EUR)]]</f>
        <v>0</v>
      </c>
      <c r="S49" s="225">
        <f>+Sklop10[[#This Row],[cena/enota brez DDV v EUR]]*Sklop10[[#This Row],[Okvirna količina]]</f>
        <v>0</v>
      </c>
      <c r="T49" s="227">
        <f>+Sklop10[[#This Row],[Končna cena/enoto mere (EUR) z DDV]]*Sklop10[[#This Row],[Okvirna količina]]</f>
        <v>0</v>
      </c>
      <c r="U49" s="155" t="s">
        <v>162</v>
      </c>
    </row>
    <row r="50" spans="1:21">
      <c r="A50" s="503" t="s">
        <v>36</v>
      </c>
      <c r="B50" s="486" t="s">
        <v>463</v>
      </c>
      <c r="C50" s="480" t="s">
        <v>162</v>
      </c>
      <c r="D50" s="482" t="s">
        <v>0</v>
      </c>
      <c r="E50" s="487"/>
      <c r="F50" s="488">
        <v>15</v>
      </c>
      <c r="G50" s="482" t="s">
        <v>0</v>
      </c>
      <c r="H5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0" s="355" t="str">
        <f>IF(Sklop10[[#This Row],[ZAHTEVANA SHEMA KAKOVOSTI]]&lt;&gt;"",Sklop10[[#This Row],[Preračunana masa/volumen/kos na enoto kg]],"")</f>
        <v/>
      </c>
      <c r="J50" s="222"/>
      <c r="K50" s="423" t="s">
        <v>162</v>
      </c>
      <c r="L50" s="423" t="s">
        <v>162</v>
      </c>
      <c r="M50" s="157" t="s">
        <v>162</v>
      </c>
      <c r="N50" s="225"/>
      <c r="O50" s="156" t="s">
        <v>162</v>
      </c>
      <c r="P50" s="230"/>
      <c r="Q50" s="225">
        <f>+Sklop10[[#This Row],[cena/enota brez DDV v EUR]]*Sklop10[[#This Row],[Stopnja DDV (%)]]</f>
        <v>0</v>
      </c>
      <c r="R50" s="225">
        <f>+Sklop10[[#This Row],[cena/enota brez DDV v EUR]]+Sklop10[[#This Row],[Davek (EUR)]]</f>
        <v>0</v>
      </c>
      <c r="S50" s="225">
        <f>+Sklop10[[#This Row],[cena/enota brez DDV v EUR]]*Sklop10[[#This Row],[Okvirna količina]]</f>
        <v>0</v>
      </c>
      <c r="T50" s="227">
        <f>+Sklop10[[#This Row],[Končna cena/enoto mere (EUR) z DDV]]*Sklop10[[#This Row],[Okvirna količina]]</f>
        <v>0</v>
      </c>
      <c r="U50" s="155" t="s">
        <v>162</v>
      </c>
    </row>
    <row r="51" spans="1:21">
      <c r="A51" s="503" t="s">
        <v>37</v>
      </c>
      <c r="B51" s="481" t="s">
        <v>540</v>
      </c>
      <c r="C51" s="480" t="s">
        <v>162</v>
      </c>
      <c r="D51" s="482" t="s">
        <v>0</v>
      </c>
      <c r="E51" s="487"/>
      <c r="F51" s="488">
        <v>80</v>
      </c>
      <c r="G51" s="482" t="s">
        <v>0</v>
      </c>
      <c r="H5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355" t="str">
        <f>IF(Sklop10[[#This Row],[ZAHTEVANA SHEMA KAKOVOSTI]]&lt;&gt;"",Sklop10[[#This Row],[Preračunana masa/volumen/kos na enoto kg]],"")</f>
        <v/>
      </c>
      <c r="J51" s="222"/>
      <c r="K51" s="423" t="s">
        <v>162</v>
      </c>
      <c r="L51" s="423" t="s">
        <v>162</v>
      </c>
      <c r="M51" s="157" t="s">
        <v>162</v>
      </c>
      <c r="N51" s="225"/>
      <c r="O51" s="156" t="s">
        <v>162</v>
      </c>
      <c r="P51" s="230"/>
      <c r="Q51" s="225">
        <f>+Sklop10[[#This Row],[cena/enota brez DDV v EUR]]*Sklop10[[#This Row],[Stopnja DDV (%)]]</f>
        <v>0</v>
      </c>
      <c r="R51" s="225">
        <f>+Sklop10[[#This Row],[cena/enota brez DDV v EUR]]+Sklop10[[#This Row],[Davek (EUR)]]</f>
        <v>0</v>
      </c>
      <c r="S51" s="225">
        <f>+Sklop10[[#This Row],[cena/enota brez DDV v EUR]]*Sklop10[[#This Row],[Okvirna količina]]</f>
        <v>0</v>
      </c>
      <c r="T51" s="227">
        <f>+Sklop10[[#This Row],[Končna cena/enoto mere (EUR) z DDV]]*Sklop10[[#This Row],[Okvirna količina]]</f>
        <v>0</v>
      </c>
      <c r="U51" s="155" t="s">
        <v>162</v>
      </c>
    </row>
    <row r="52" spans="1:21">
      <c r="A52" s="503" t="s">
        <v>38</v>
      </c>
      <c r="B52" s="486" t="s">
        <v>541</v>
      </c>
      <c r="C52" s="480" t="s">
        <v>162</v>
      </c>
      <c r="D52" s="482" t="s">
        <v>0</v>
      </c>
      <c r="E52" s="487"/>
      <c r="F52" s="488">
        <v>150</v>
      </c>
      <c r="G52" s="482" t="s">
        <v>0</v>
      </c>
      <c r="H5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2" s="355" t="str">
        <f>IF(Sklop10[[#This Row],[ZAHTEVANA SHEMA KAKOVOSTI]]&lt;&gt;"",Sklop10[[#This Row],[Preračunana masa/volumen/kos na enoto kg]],"")</f>
        <v/>
      </c>
      <c r="J52" s="222"/>
      <c r="K52" s="423" t="s">
        <v>162</v>
      </c>
      <c r="L52" s="423" t="s">
        <v>162</v>
      </c>
      <c r="M52" s="157" t="s">
        <v>162</v>
      </c>
      <c r="N52" s="225"/>
      <c r="O52" s="156" t="s">
        <v>162</v>
      </c>
      <c r="P52" s="230"/>
      <c r="Q52" s="225">
        <f>+Sklop10[[#This Row],[cena/enota brez DDV v EUR]]*Sklop10[[#This Row],[Stopnja DDV (%)]]</f>
        <v>0</v>
      </c>
      <c r="R52" s="225">
        <f>+Sklop10[[#This Row],[cena/enota brez DDV v EUR]]+Sklop10[[#This Row],[Davek (EUR)]]</f>
        <v>0</v>
      </c>
      <c r="S52" s="225">
        <f>+Sklop10[[#This Row],[cena/enota brez DDV v EUR]]*Sklop10[[#This Row],[Okvirna količina]]</f>
        <v>0</v>
      </c>
      <c r="T52" s="227">
        <f>+Sklop10[[#This Row],[Končna cena/enoto mere (EUR) z DDV]]*Sklop10[[#This Row],[Okvirna količina]]</f>
        <v>0</v>
      </c>
      <c r="U52" s="155" t="s">
        <v>162</v>
      </c>
    </row>
    <row r="53" spans="1:21" ht="24">
      <c r="A53" s="503" t="s">
        <v>39</v>
      </c>
      <c r="B53" s="486" t="s">
        <v>542</v>
      </c>
      <c r="C53" s="480" t="s">
        <v>162</v>
      </c>
      <c r="D53" s="482" t="s">
        <v>0</v>
      </c>
      <c r="E53" s="487"/>
      <c r="F53" s="488">
        <v>150</v>
      </c>
      <c r="G53" s="482" t="s">
        <v>0</v>
      </c>
      <c r="H5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3" s="355" t="str">
        <f>IF(Sklop10[[#This Row],[ZAHTEVANA SHEMA KAKOVOSTI]]&lt;&gt;"",Sklop10[[#This Row],[Preračunana masa/volumen/kos na enoto kg]],"")</f>
        <v/>
      </c>
      <c r="J53" s="222"/>
      <c r="K53" s="423" t="s">
        <v>162</v>
      </c>
      <c r="L53" s="423" t="s">
        <v>162</v>
      </c>
      <c r="M53" s="157" t="s">
        <v>162</v>
      </c>
      <c r="N53" s="225"/>
      <c r="O53" s="156" t="s">
        <v>162</v>
      </c>
      <c r="P53" s="230"/>
      <c r="Q53" s="225">
        <f>+Sklop10[[#This Row],[cena/enota brez DDV v EUR]]*Sklop10[[#This Row],[Stopnja DDV (%)]]</f>
        <v>0</v>
      </c>
      <c r="R53" s="225">
        <f>+Sklop10[[#This Row],[cena/enota brez DDV v EUR]]+Sklop10[[#This Row],[Davek (EUR)]]</f>
        <v>0</v>
      </c>
      <c r="S53" s="225">
        <f>+Sklop10[[#This Row],[cena/enota brez DDV v EUR]]*Sklop10[[#This Row],[Okvirna količina]]</f>
        <v>0</v>
      </c>
      <c r="T53" s="227">
        <f>+Sklop10[[#This Row],[Končna cena/enoto mere (EUR) z DDV]]*Sklop10[[#This Row],[Okvirna količina]]</f>
        <v>0</v>
      </c>
      <c r="U53" s="155" t="s">
        <v>162</v>
      </c>
    </row>
    <row r="54" spans="1:21" ht="24">
      <c r="A54" s="503" t="s">
        <v>40</v>
      </c>
      <c r="B54" s="486" t="s">
        <v>543</v>
      </c>
      <c r="C54" s="480" t="s">
        <v>162</v>
      </c>
      <c r="D54" s="482" t="s">
        <v>0</v>
      </c>
      <c r="E54" s="487"/>
      <c r="F54" s="488">
        <v>10</v>
      </c>
      <c r="G54" s="482" t="s">
        <v>0</v>
      </c>
      <c r="H5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4" s="355" t="str">
        <f>IF(Sklop10[[#This Row],[ZAHTEVANA SHEMA KAKOVOSTI]]&lt;&gt;"",Sklop10[[#This Row],[Preračunana masa/volumen/kos na enoto kg]],"")</f>
        <v/>
      </c>
      <c r="J54" s="222"/>
      <c r="K54" s="423" t="s">
        <v>162</v>
      </c>
      <c r="L54" s="423" t="s">
        <v>162</v>
      </c>
      <c r="M54" s="157" t="s">
        <v>162</v>
      </c>
      <c r="N54" s="225"/>
      <c r="O54" s="156" t="s">
        <v>162</v>
      </c>
      <c r="P54" s="230"/>
      <c r="Q54" s="225">
        <f>+Sklop10[[#This Row],[cena/enota brez DDV v EUR]]*Sklop10[[#This Row],[Stopnja DDV (%)]]</f>
        <v>0</v>
      </c>
      <c r="R54" s="225">
        <f>+Sklop10[[#This Row],[cena/enota brez DDV v EUR]]+Sklop10[[#This Row],[Davek (EUR)]]</f>
        <v>0</v>
      </c>
      <c r="S54" s="225">
        <f>+Sklop10[[#This Row],[cena/enota brez DDV v EUR]]*Sklop10[[#This Row],[Okvirna količina]]</f>
        <v>0</v>
      </c>
      <c r="T54" s="227">
        <f>+Sklop10[[#This Row],[Končna cena/enoto mere (EUR) z DDV]]*Sklop10[[#This Row],[Okvirna količina]]</f>
        <v>0</v>
      </c>
      <c r="U54" s="155" t="s">
        <v>162</v>
      </c>
    </row>
    <row r="55" spans="1:21" s="341" customFormat="1">
      <c r="A55" s="503" t="s">
        <v>41</v>
      </c>
      <c r="B55" s="486" t="s">
        <v>817</v>
      </c>
      <c r="C55" s="480" t="s">
        <v>162</v>
      </c>
      <c r="D55" s="482" t="s">
        <v>0</v>
      </c>
      <c r="E55" s="487"/>
      <c r="F55" s="488">
        <v>20</v>
      </c>
      <c r="G55" s="482" t="s">
        <v>0</v>
      </c>
      <c r="H55" s="4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5" s="465" t="str">
        <f>IF(Sklop10[[#This Row],[ZAHTEVANA SHEMA KAKOVOSTI]]&lt;&gt;"",Sklop10[[#This Row],[Preračunana masa/volumen/kos na enoto kg]],"")</f>
        <v/>
      </c>
      <c r="J55" s="466"/>
      <c r="K55" s="562" t="s">
        <v>162</v>
      </c>
      <c r="L55" s="562" t="s">
        <v>162</v>
      </c>
      <c r="M55" s="547" t="s">
        <v>162</v>
      </c>
      <c r="N55" s="225"/>
      <c r="O55" s="546" t="s">
        <v>162</v>
      </c>
      <c r="P55" s="230"/>
      <c r="Q55" s="225">
        <f>+Sklop10[[#This Row],[cena/enota brez DDV v EUR]]*Sklop10[[#This Row],[Stopnja DDV (%)]]</f>
        <v>0</v>
      </c>
      <c r="R55" s="225">
        <f>+Sklop10[[#This Row],[cena/enota brez DDV v EUR]]+Sklop10[[#This Row],[Davek (EUR)]]</f>
        <v>0</v>
      </c>
      <c r="S55" s="225">
        <f>+Sklop10[[#This Row],[cena/enota brez DDV v EUR]]*Sklop10[[#This Row],[Okvirna količina]]</f>
        <v>0</v>
      </c>
      <c r="T55" s="227">
        <f>+Sklop10[[#This Row],[Končna cena/enoto mere (EUR) z DDV]]*Sklop10[[#This Row],[Okvirna količina]]</f>
        <v>0</v>
      </c>
      <c r="U55" s="545" t="s">
        <v>162</v>
      </c>
    </row>
    <row r="56" spans="1:21">
      <c r="A56" s="503" t="s">
        <v>42</v>
      </c>
      <c r="B56" s="485" t="s">
        <v>464</v>
      </c>
      <c r="C56" s="480" t="s">
        <v>162</v>
      </c>
      <c r="D56" s="482" t="s">
        <v>0</v>
      </c>
      <c r="E56" s="487"/>
      <c r="F56" s="488">
        <v>20</v>
      </c>
      <c r="G56" s="482" t="s">
        <v>0</v>
      </c>
      <c r="H5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6" s="355" t="str">
        <f>IF(Sklop10[[#This Row],[ZAHTEVANA SHEMA KAKOVOSTI]]&lt;&gt;"",Sklop10[[#This Row],[Preračunana masa/volumen/kos na enoto kg]],"")</f>
        <v/>
      </c>
      <c r="J56" s="222"/>
      <c r="K56" s="562" t="s">
        <v>162</v>
      </c>
      <c r="L56" s="562" t="s">
        <v>162</v>
      </c>
      <c r="M56" s="547" t="s">
        <v>162</v>
      </c>
      <c r="N56" s="225"/>
      <c r="O56" s="546" t="s">
        <v>162</v>
      </c>
      <c r="P56" s="230"/>
      <c r="Q56" s="225">
        <f>+Sklop10[[#This Row],[cena/enota brez DDV v EUR]]*Sklop10[[#This Row],[Stopnja DDV (%)]]</f>
        <v>0</v>
      </c>
      <c r="R56" s="225">
        <f>+Sklop10[[#This Row],[cena/enota brez DDV v EUR]]+Sklop10[[#This Row],[Davek (EUR)]]</f>
        <v>0</v>
      </c>
      <c r="S56" s="225">
        <f>+Sklop10[[#This Row],[cena/enota brez DDV v EUR]]*Sklop10[[#This Row],[Okvirna količina]]</f>
        <v>0</v>
      </c>
      <c r="T56" s="227">
        <f>+Sklop10[[#This Row],[Končna cena/enoto mere (EUR) z DDV]]*Sklop10[[#This Row],[Okvirna količina]]</f>
        <v>0</v>
      </c>
      <c r="U56" s="545" t="s">
        <v>162</v>
      </c>
    </row>
    <row r="57" spans="1:21">
      <c r="A57" s="503" t="s">
        <v>43</v>
      </c>
      <c r="B57" s="485" t="s">
        <v>465</v>
      </c>
      <c r="C57" s="480" t="s">
        <v>162</v>
      </c>
      <c r="D57" s="482" t="s">
        <v>0</v>
      </c>
      <c r="E57" s="487"/>
      <c r="F57" s="488">
        <v>100</v>
      </c>
      <c r="G57" s="482" t="s">
        <v>0</v>
      </c>
      <c r="H5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355" t="str">
        <f>IF(Sklop10[[#This Row],[ZAHTEVANA SHEMA KAKOVOSTI]]&lt;&gt;"",Sklop10[[#This Row],[Preračunana masa/volumen/kos na enoto kg]],"")</f>
        <v/>
      </c>
      <c r="J57" s="222"/>
      <c r="K57" s="562" t="s">
        <v>162</v>
      </c>
      <c r="L57" s="562" t="s">
        <v>162</v>
      </c>
      <c r="M57" s="547" t="s">
        <v>162</v>
      </c>
      <c r="N57" s="225"/>
      <c r="O57" s="546" t="s">
        <v>162</v>
      </c>
      <c r="P57" s="230"/>
      <c r="Q57" s="225">
        <f>+Sklop10[[#This Row],[cena/enota brez DDV v EUR]]*Sklop10[[#This Row],[Stopnja DDV (%)]]</f>
        <v>0</v>
      </c>
      <c r="R57" s="225">
        <f>+Sklop10[[#This Row],[cena/enota brez DDV v EUR]]+Sklop10[[#This Row],[Davek (EUR)]]</f>
        <v>0</v>
      </c>
      <c r="S57" s="225">
        <f>+Sklop10[[#This Row],[cena/enota brez DDV v EUR]]*Sklop10[[#This Row],[Okvirna količina]]</f>
        <v>0</v>
      </c>
      <c r="T57" s="227">
        <f>+Sklop10[[#This Row],[Končna cena/enoto mere (EUR) z DDV]]*Sklop10[[#This Row],[Okvirna količina]]</f>
        <v>0</v>
      </c>
      <c r="U57" s="545" t="s">
        <v>162</v>
      </c>
    </row>
    <row r="58" spans="1:21">
      <c r="A58" s="503" t="s">
        <v>48</v>
      </c>
      <c r="B58" s="481" t="s">
        <v>466</v>
      </c>
      <c r="C58" s="480" t="s">
        <v>162</v>
      </c>
      <c r="D58" s="482" t="s">
        <v>0</v>
      </c>
      <c r="E58" s="487"/>
      <c r="F58" s="488">
        <v>180</v>
      </c>
      <c r="G58" s="482" t="s">
        <v>0</v>
      </c>
      <c r="H5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8" s="355" t="str">
        <f>IF(Sklop10[[#This Row],[ZAHTEVANA SHEMA KAKOVOSTI]]&lt;&gt;"",Sklop10[[#This Row],[Preračunana masa/volumen/kos na enoto kg]],"")</f>
        <v/>
      </c>
      <c r="J58" s="222"/>
      <c r="K58" s="562" t="s">
        <v>162</v>
      </c>
      <c r="L58" s="562" t="s">
        <v>162</v>
      </c>
      <c r="M58" s="547" t="s">
        <v>162</v>
      </c>
      <c r="N58" s="225"/>
      <c r="O58" s="546" t="s">
        <v>162</v>
      </c>
      <c r="P58" s="230"/>
      <c r="Q58" s="225">
        <f>+Sklop10[[#This Row],[cena/enota brez DDV v EUR]]*Sklop10[[#This Row],[Stopnja DDV (%)]]</f>
        <v>0</v>
      </c>
      <c r="R58" s="225">
        <f>+Sklop10[[#This Row],[cena/enota brez DDV v EUR]]+Sklop10[[#This Row],[Davek (EUR)]]</f>
        <v>0</v>
      </c>
      <c r="S58" s="225">
        <f>+Sklop10[[#This Row],[cena/enota brez DDV v EUR]]*Sklop10[[#This Row],[Okvirna količina]]</f>
        <v>0</v>
      </c>
      <c r="T58" s="227">
        <f>+Sklop10[[#This Row],[Končna cena/enoto mere (EUR) z DDV]]*Sklop10[[#This Row],[Okvirna količina]]</f>
        <v>0</v>
      </c>
      <c r="U58" s="545" t="s">
        <v>162</v>
      </c>
    </row>
    <row r="59" spans="1:21">
      <c r="A59" s="503" t="s">
        <v>44</v>
      </c>
      <c r="B59" s="485" t="s">
        <v>467</v>
      </c>
      <c r="C59" s="480" t="s">
        <v>162</v>
      </c>
      <c r="D59" s="482" t="s">
        <v>0</v>
      </c>
      <c r="E59" s="487"/>
      <c r="F59" s="488">
        <v>70</v>
      </c>
      <c r="G59" s="482" t="s">
        <v>0</v>
      </c>
      <c r="H5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355" t="str">
        <f>IF(Sklop10[[#This Row],[ZAHTEVANA SHEMA KAKOVOSTI]]&lt;&gt;"",Sklop10[[#This Row],[Preračunana masa/volumen/kos na enoto kg]],"")</f>
        <v/>
      </c>
      <c r="J59" s="222"/>
      <c r="K59" s="562" t="s">
        <v>162</v>
      </c>
      <c r="L59" s="562" t="s">
        <v>162</v>
      </c>
      <c r="M59" s="547" t="s">
        <v>162</v>
      </c>
      <c r="N59" s="225"/>
      <c r="O59" s="546" t="s">
        <v>162</v>
      </c>
      <c r="P59" s="230"/>
      <c r="Q59" s="225">
        <f>+Sklop10[[#This Row],[cena/enota brez DDV v EUR]]*Sklop10[[#This Row],[Stopnja DDV (%)]]</f>
        <v>0</v>
      </c>
      <c r="R59" s="225">
        <f>+Sklop10[[#This Row],[cena/enota brez DDV v EUR]]+Sklop10[[#This Row],[Davek (EUR)]]</f>
        <v>0</v>
      </c>
      <c r="S59" s="225">
        <f>+Sklop10[[#This Row],[cena/enota brez DDV v EUR]]*Sklop10[[#This Row],[Okvirna količina]]</f>
        <v>0</v>
      </c>
      <c r="T59" s="227">
        <f>+Sklop10[[#This Row],[Končna cena/enoto mere (EUR) z DDV]]*Sklop10[[#This Row],[Okvirna količina]]</f>
        <v>0</v>
      </c>
      <c r="U59" s="545" t="s">
        <v>162</v>
      </c>
    </row>
    <row r="60" spans="1:21" ht="21">
      <c r="A60" s="503" t="s">
        <v>45</v>
      </c>
      <c r="B60" s="485" t="s">
        <v>468</v>
      </c>
      <c r="C60" s="480" t="s">
        <v>162</v>
      </c>
      <c r="D60" s="482" t="s">
        <v>0</v>
      </c>
      <c r="E60" s="487"/>
      <c r="F60" s="488">
        <v>300</v>
      </c>
      <c r="G60" s="482" t="s">
        <v>0</v>
      </c>
      <c r="H6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0" s="355" t="str">
        <f>IF(Sklop10[[#This Row],[ZAHTEVANA SHEMA KAKOVOSTI]]&lt;&gt;"",Sklop10[[#This Row],[Preračunana masa/volumen/kos na enoto kg]],"")</f>
        <v/>
      </c>
      <c r="J60" s="222"/>
      <c r="K60" s="562" t="s">
        <v>162</v>
      </c>
      <c r="L60" s="562" t="s">
        <v>162</v>
      </c>
      <c r="M60" s="547" t="s">
        <v>162</v>
      </c>
      <c r="N60" s="225"/>
      <c r="O60" s="546" t="s">
        <v>162</v>
      </c>
      <c r="P60" s="230"/>
      <c r="Q60" s="225">
        <f>+Sklop10[[#This Row],[cena/enota brez DDV v EUR]]*Sklop10[[#This Row],[Stopnja DDV (%)]]</f>
        <v>0</v>
      </c>
      <c r="R60" s="225">
        <f>+Sklop10[[#This Row],[cena/enota brez DDV v EUR]]+Sklop10[[#This Row],[Davek (EUR)]]</f>
        <v>0</v>
      </c>
      <c r="S60" s="225">
        <f>+Sklop10[[#This Row],[cena/enota brez DDV v EUR]]*Sklop10[[#This Row],[Okvirna količina]]</f>
        <v>0</v>
      </c>
      <c r="T60" s="227">
        <f>+Sklop10[[#This Row],[Končna cena/enoto mere (EUR) z DDV]]*Sklop10[[#This Row],[Okvirna količina]]</f>
        <v>0</v>
      </c>
      <c r="U60" s="545" t="s">
        <v>162</v>
      </c>
    </row>
    <row r="61" spans="1:21">
      <c r="A61" s="503" t="s">
        <v>49</v>
      </c>
      <c r="B61" s="481" t="s">
        <v>469</v>
      </c>
      <c r="C61" s="480" t="s">
        <v>162</v>
      </c>
      <c r="D61" s="482" t="s">
        <v>0</v>
      </c>
      <c r="E61" s="487"/>
      <c r="F61" s="488">
        <v>50</v>
      </c>
      <c r="G61" s="482" t="s">
        <v>0</v>
      </c>
      <c r="H6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1" s="355" t="str">
        <f>IF(Sklop10[[#This Row],[ZAHTEVANA SHEMA KAKOVOSTI]]&lt;&gt;"",Sklop10[[#This Row],[Preračunana masa/volumen/kos na enoto kg]],"")</f>
        <v/>
      </c>
      <c r="J61" s="222"/>
      <c r="K61" s="562" t="s">
        <v>162</v>
      </c>
      <c r="L61" s="562" t="s">
        <v>162</v>
      </c>
      <c r="M61" s="547" t="s">
        <v>162</v>
      </c>
      <c r="N61" s="225"/>
      <c r="O61" s="546" t="s">
        <v>162</v>
      </c>
      <c r="P61" s="230"/>
      <c r="Q61" s="225">
        <f>+Sklop10[[#This Row],[cena/enota brez DDV v EUR]]*Sklop10[[#This Row],[Stopnja DDV (%)]]</f>
        <v>0</v>
      </c>
      <c r="R61" s="225">
        <f>+Sklop10[[#This Row],[cena/enota brez DDV v EUR]]+Sklop10[[#This Row],[Davek (EUR)]]</f>
        <v>0</v>
      </c>
      <c r="S61" s="225">
        <f>+Sklop10[[#This Row],[cena/enota brez DDV v EUR]]*Sklop10[[#This Row],[Okvirna količina]]</f>
        <v>0</v>
      </c>
      <c r="T61" s="227">
        <f>+Sklop10[[#This Row],[Končna cena/enoto mere (EUR) z DDV]]*Sklop10[[#This Row],[Okvirna količina]]</f>
        <v>0</v>
      </c>
      <c r="U61" s="545" t="s">
        <v>162</v>
      </c>
    </row>
    <row r="62" spans="1:21" ht="27.6" customHeight="1">
      <c r="A62" s="503" t="s">
        <v>50</v>
      </c>
      <c r="B62" s="481" t="s">
        <v>470</v>
      </c>
      <c r="C62" s="480" t="s">
        <v>162</v>
      </c>
      <c r="D62" s="482" t="s">
        <v>0</v>
      </c>
      <c r="E62" s="487"/>
      <c r="F62" s="488">
        <v>150</v>
      </c>
      <c r="G62" s="482" t="s">
        <v>0</v>
      </c>
      <c r="H6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355" t="str">
        <f>IF(Sklop10[[#This Row],[ZAHTEVANA SHEMA KAKOVOSTI]]&lt;&gt;"",Sklop10[[#This Row],[Preračunana masa/volumen/kos na enoto kg]],"")</f>
        <v/>
      </c>
      <c r="J62" s="222"/>
      <c r="K62" s="562" t="s">
        <v>162</v>
      </c>
      <c r="L62" s="562" t="s">
        <v>162</v>
      </c>
      <c r="M62" s="547" t="s">
        <v>162</v>
      </c>
      <c r="N62" s="225"/>
      <c r="O62" s="546" t="s">
        <v>162</v>
      </c>
      <c r="P62" s="230"/>
      <c r="Q62" s="225">
        <f>+Sklop10[[#This Row],[cena/enota brez DDV v EUR]]*Sklop10[[#This Row],[Stopnja DDV (%)]]</f>
        <v>0</v>
      </c>
      <c r="R62" s="225">
        <f>+Sklop10[[#This Row],[cena/enota brez DDV v EUR]]+Sklop10[[#This Row],[Davek (EUR)]]</f>
        <v>0</v>
      </c>
      <c r="S62" s="225">
        <f>+Sklop10[[#This Row],[cena/enota brez DDV v EUR]]*Sklop10[[#This Row],[Okvirna količina]]</f>
        <v>0</v>
      </c>
      <c r="T62" s="227">
        <f>+Sklop10[[#This Row],[Končna cena/enoto mere (EUR) z DDV]]*Sklop10[[#This Row],[Okvirna količina]]</f>
        <v>0</v>
      </c>
      <c r="U62" s="545" t="s">
        <v>162</v>
      </c>
    </row>
    <row r="63" spans="1:21" ht="21.6" customHeight="1">
      <c r="A63" s="503" t="s">
        <v>46</v>
      </c>
      <c r="B63" s="481" t="s">
        <v>471</v>
      </c>
      <c r="C63" s="480" t="s">
        <v>162</v>
      </c>
      <c r="D63" s="482" t="s">
        <v>0</v>
      </c>
      <c r="E63" s="487"/>
      <c r="F63" s="488">
        <v>150</v>
      </c>
      <c r="G63" s="482" t="s">
        <v>0</v>
      </c>
      <c r="H6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3" s="355" t="str">
        <f>IF(Sklop10[[#This Row],[ZAHTEVANA SHEMA KAKOVOSTI]]&lt;&gt;"",Sklop10[[#This Row],[Preračunana masa/volumen/kos na enoto kg]],"")</f>
        <v/>
      </c>
      <c r="J63" s="222"/>
      <c r="K63" s="562" t="s">
        <v>162</v>
      </c>
      <c r="L63" s="562" t="s">
        <v>162</v>
      </c>
      <c r="M63" s="547" t="s">
        <v>162</v>
      </c>
      <c r="N63" s="225"/>
      <c r="O63" s="546" t="s">
        <v>162</v>
      </c>
      <c r="P63" s="230"/>
      <c r="Q63" s="225">
        <f>+Sklop10[[#This Row],[cena/enota brez DDV v EUR]]*Sklop10[[#This Row],[Stopnja DDV (%)]]</f>
        <v>0</v>
      </c>
      <c r="R63" s="225">
        <f>+Sklop10[[#This Row],[cena/enota brez DDV v EUR]]+Sklop10[[#This Row],[Davek (EUR)]]</f>
        <v>0</v>
      </c>
      <c r="S63" s="225">
        <f>+Sklop10[[#This Row],[cena/enota brez DDV v EUR]]*Sklop10[[#This Row],[Okvirna količina]]</f>
        <v>0</v>
      </c>
      <c r="T63" s="227">
        <f>+Sklop10[[#This Row],[Končna cena/enoto mere (EUR) z DDV]]*Sklop10[[#This Row],[Okvirna količina]]</f>
        <v>0</v>
      </c>
      <c r="U63" s="545" t="s">
        <v>162</v>
      </c>
    </row>
    <row r="64" spans="1:21">
      <c r="A64" s="503" t="s">
        <v>51</v>
      </c>
      <c r="B64" s="485" t="s">
        <v>472</v>
      </c>
      <c r="C64" s="480" t="s">
        <v>162</v>
      </c>
      <c r="D64" s="482" t="s">
        <v>0</v>
      </c>
      <c r="E64" s="487"/>
      <c r="F64" s="488">
        <v>200</v>
      </c>
      <c r="G64" s="482" t="s">
        <v>0</v>
      </c>
      <c r="H6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4" s="355" t="str">
        <f>IF(Sklop10[[#This Row],[ZAHTEVANA SHEMA KAKOVOSTI]]&lt;&gt;"",Sklop10[[#This Row],[Preračunana masa/volumen/kos na enoto kg]],"")</f>
        <v/>
      </c>
      <c r="J64" s="222"/>
      <c r="K64" s="562" t="s">
        <v>162</v>
      </c>
      <c r="L64" s="562" t="s">
        <v>162</v>
      </c>
      <c r="M64" s="547" t="s">
        <v>162</v>
      </c>
      <c r="N64" s="225"/>
      <c r="O64" s="546" t="s">
        <v>162</v>
      </c>
      <c r="P64" s="230"/>
      <c r="Q64" s="225">
        <f>+Sklop10[[#This Row],[cena/enota brez DDV v EUR]]*Sklop10[[#This Row],[Stopnja DDV (%)]]</f>
        <v>0</v>
      </c>
      <c r="R64" s="225">
        <f>+Sklop10[[#This Row],[cena/enota brez DDV v EUR]]+Sklop10[[#This Row],[Davek (EUR)]]</f>
        <v>0</v>
      </c>
      <c r="S64" s="225">
        <f>+Sklop10[[#This Row],[cena/enota brez DDV v EUR]]*Sklop10[[#This Row],[Okvirna količina]]</f>
        <v>0</v>
      </c>
      <c r="T64" s="227">
        <f>+Sklop10[[#This Row],[Končna cena/enoto mere (EUR) z DDV]]*Sklop10[[#This Row],[Okvirna količina]]</f>
        <v>0</v>
      </c>
      <c r="U64" s="545" t="s">
        <v>162</v>
      </c>
    </row>
    <row r="65" spans="1:21">
      <c r="A65" s="503" t="s">
        <v>47</v>
      </c>
      <c r="B65" s="481" t="s">
        <v>473</v>
      </c>
      <c r="C65" s="480" t="s">
        <v>162</v>
      </c>
      <c r="D65" s="482" t="s">
        <v>0</v>
      </c>
      <c r="E65" s="487"/>
      <c r="F65" s="488">
        <v>230</v>
      </c>
      <c r="G65" s="482" t="s">
        <v>0</v>
      </c>
      <c r="H6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</v>
      </c>
      <c r="I65" s="355" t="str">
        <f>IF(Sklop10[[#This Row],[ZAHTEVANA SHEMA KAKOVOSTI]]&lt;&gt;"",Sklop10[[#This Row],[Preračunana masa/volumen/kos na enoto kg]],"")</f>
        <v/>
      </c>
      <c r="J65" s="222"/>
      <c r="K65" s="562" t="s">
        <v>162</v>
      </c>
      <c r="L65" s="562" t="s">
        <v>162</v>
      </c>
      <c r="M65" s="547" t="s">
        <v>162</v>
      </c>
      <c r="N65" s="225"/>
      <c r="O65" s="546" t="s">
        <v>162</v>
      </c>
      <c r="P65" s="230"/>
      <c r="Q65" s="225">
        <f>+Sklop10[[#This Row],[cena/enota brez DDV v EUR]]*Sklop10[[#This Row],[Stopnja DDV (%)]]</f>
        <v>0</v>
      </c>
      <c r="R65" s="225">
        <f>+Sklop10[[#This Row],[cena/enota brez DDV v EUR]]+Sklop10[[#This Row],[Davek (EUR)]]</f>
        <v>0</v>
      </c>
      <c r="S65" s="225">
        <f>+Sklop10[[#This Row],[cena/enota brez DDV v EUR]]*Sklop10[[#This Row],[Okvirna količina]]</f>
        <v>0</v>
      </c>
      <c r="T65" s="227">
        <f>+Sklop10[[#This Row],[Končna cena/enoto mere (EUR) z DDV]]*Sklop10[[#This Row],[Okvirna količina]]</f>
        <v>0</v>
      </c>
      <c r="U65" s="545" t="s">
        <v>162</v>
      </c>
    </row>
    <row r="66" spans="1:21" ht="21">
      <c r="A66" s="503" t="s">
        <v>52</v>
      </c>
      <c r="B66" s="481" t="s">
        <v>474</v>
      </c>
      <c r="C66" s="480" t="s">
        <v>162</v>
      </c>
      <c r="D66" s="482" t="s">
        <v>0</v>
      </c>
      <c r="E66" s="487"/>
      <c r="F66" s="488">
        <v>7000</v>
      </c>
      <c r="G66" s="482" t="s">
        <v>0</v>
      </c>
      <c r="H6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7000</v>
      </c>
      <c r="I66" s="355" t="str">
        <f>IF(Sklop10[[#This Row],[ZAHTEVANA SHEMA KAKOVOSTI]]&lt;&gt;"",Sklop10[[#This Row],[Preračunana masa/volumen/kos na enoto kg]],"")</f>
        <v/>
      </c>
      <c r="J66" s="222"/>
      <c r="K66" s="562" t="s">
        <v>162</v>
      </c>
      <c r="L66" s="562" t="s">
        <v>162</v>
      </c>
      <c r="M66" s="547" t="s">
        <v>162</v>
      </c>
      <c r="N66" s="225"/>
      <c r="O66" s="546" t="s">
        <v>162</v>
      </c>
      <c r="P66" s="230"/>
      <c r="Q66" s="225">
        <f>+Sklop10[[#This Row],[cena/enota brez DDV v EUR]]*Sklop10[[#This Row],[Stopnja DDV (%)]]</f>
        <v>0</v>
      </c>
      <c r="R66" s="225">
        <f>+Sklop10[[#This Row],[cena/enota brez DDV v EUR]]+Sklop10[[#This Row],[Davek (EUR)]]</f>
        <v>0</v>
      </c>
      <c r="S66" s="225">
        <f>+Sklop10[[#This Row],[cena/enota brez DDV v EUR]]*Sklop10[[#This Row],[Okvirna količina]]</f>
        <v>0</v>
      </c>
      <c r="T66" s="227">
        <f>+Sklop10[[#This Row],[Končna cena/enoto mere (EUR) z DDV]]*Sklop10[[#This Row],[Okvirna količina]]</f>
        <v>0</v>
      </c>
      <c r="U66" s="545" t="s">
        <v>162</v>
      </c>
    </row>
    <row r="67" spans="1:21">
      <c r="A67" s="503" t="s">
        <v>53</v>
      </c>
      <c r="B67" s="481" t="s">
        <v>475</v>
      </c>
      <c r="C67" s="480" t="s">
        <v>162</v>
      </c>
      <c r="D67" s="482" t="s">
        <v>0</v>
      </c>
      <c r="E67" s="487"/>
      <c r="F67" s="488">
        <v>1500</v>
      </c>
      <c r="G67" s="482" t="s">
        <v>0</v>
      </c>
      <c r="H6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67" s="355" t="str">
        <f>IF(Sklop10[[#This Row],[ZAHTEVANA SHEMA KAKOVOSTI]]&lt;&gt;"",Sklop10[[#This Row],[Preračunana masa/volumen/kos na enoto kg]],"")</f>
        <v/>
      </c>
      <c r="J67" s="222"/>
      <c r="K67" s="562" t="s">
        <v>162</v>
      </c>
      <c r="L67" s="562" t="s">
        <v>162</v>
      </c>
      <c r="M67" s="547" t="s">
        <v>162</v>
      </c>
      <c r="N67" s="225"/>
      <c r="O67" s="546" t="s">
        <v>162</v>
      </c>
      <c r="P67" s="230"/>
      <c r="Q67" s="225">
        <f>+Sklop10[[#This Row],[cena/enota brez DDV v EUR]]*Sklop10[[#This Row],[Stopnja DDV (%)]]</f>
        <v>0</v>
      </c>
      <c r="R67" s="225">
        <f>+Sklop10[[#This Row],[cena/enota brez DDV v EUR]]+Sklop10[[#This Row],[Davek (EUR)]]</f>
        <v>0</v>
      </c>
      <c r="S67" s="225">
        <f>+Sklop10[[#This Row],[cena/enota brez DDV v EUR]]*Sklop10[[#This Row],[Okvirna količina]]</f>
        <v>0</v>
      </c>
      <c r="T67" s="227">
        <f>+Sklop10[[#This Row],[Končna cena/enoto mere (EUR) z DDV]]*Sklop10[[#This Row],[Okvirna količina]]</f>
        <v>0</v>
      </c>
      <c r="U67" s="545" t="s">
        <v>162</v>
      </c>
    </row>
    <row r="68" spans="1:21" s="341" customFormat="1">
      <c r="A68" s="503" t="s">
        <v>54</v>
      </c>
      <c r="B68" s="486" t="s">
        <v>818</v>
      </c>
      <c r="C68" s="480" t="s">
        <v>162</v>
      </c>
      <c r="D68" s="482" t="s">
        <v>0</v>
      </c>
      <c r="E68" s="487"/>
      <c r="F68" s="488">
        <v>60</v>
      </c>
      <c r="G68" s="482" t="s">
        <v>0</v>
      </c>
      <c r="H68" s="4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8" s="465" t="str">
        <f>IF(Sklop10[[#This Row],[ZAHTEVANA SHEMA KAKOVOSTI]]&lt;&gt;"",Sklop10[[#This Row],[Preračunana masa/volumen/kos na enoto kg]],"")</f>
        <v/>
      </c>
      <c r="J68" s="466"/>
      <c r="K68" s="562" t="s">
        <v>162</v>
      </c>
      <c r="L68" s="562" t="s">
        <v>162</v>
      </c>
      <c r="M68" s="547" t="s">
        <v>162</v>
      </c>
      <c r="N68" s="225"/>
      <c r="O68" s="546" t="s">
        <v>162</v>
      </c>
      <c r="P68" s="230"/>
      <c r="Q68" s="225">
        <f>+Sklop10[[#This Row],[cena/enota brez DDV v EUR]]*Sklop10[[#This Row],[Stopnja DDV (%)]]</f>
        <v>0</v>
      </c>
      <c r="R68" s="225">
        <f>+Sklop10[[#This Row],[cena/enota brez DDV v EUR]]+Sklop10[[#This Row],[Davek (EUR)]]</f>
        <v>0</v>
      </c>
      <c r="S68" s="225">
        <f>+Sklop10[[#This Row],[cena/enota brez DDV v EUR]]*Sklop10[[#This Row],[Okvirna količina]]</f>
        <v>0</v>
      </c>
      <c r="T68" s="227">
        <f>+Sklop10[[#This Row],[Končna cena/enoto mere (EUR) z DDV]]*Sklop10[[#This Row],[Okvirna količina]]</f>
        <v>0</v>
      </c>
      <c r="U68" s="545" t="s">
        <v>162</v>
      </c>
    </row>
    <row r="69" spans="1:21">
      <c r="A69" s="503" t="s">
        <v>55</v>
      </c>
      <c r="B69" s="481" t="s">
        <v>476</v>
      </c>
      <c r="C69" s="480" t="s">
        <v>162</v>
      </c>
      <c r="D69" s="482" t="s">
        <v>0</v>
      </c>
      <c r="E69" s="487"/>
      <c r="F69" s="488">
        <v>100</v>
      </c>
      <c r="G69" s="482" t="s">
        <v>0</v>
      </c>
      <c r="H6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9" s="355" t="str">
        <f>IF(Sklop10[[#This Row],[ZAHTEVANA SHEMA KAKOVOSTI]]&lt;&gt;"",Sklop10[[#This Row],[Preračunana masa/volumen/kos na enoto kg]],"")</f>
        <v/>
      </c>
      <c r="J69" s="222"/>
      <c r="K69" s="562" t="s">
        <v>162</v>
      </c>
      <c r="L69" s="562" t="s">
        <v>162</v>
      </c>
      <c r="M69" s="547" t="s">
        <v>162</v>
      </c>
      <c r="N69" s="225"/>
      <c r="O69" s="546" t="s">
        <v>162</v>
      </c>
      <c r="P69" s="230"/>
      <c r="Q69" s="225">
        <f>+Sklop10[[#This Row],[cena/enota brez DDV v EUR]]*Sklop10[[#This Row],[Stopnja DDV (%)]]</f>
        <v>0</v>
      </c>
      <c r="R69" s="225">
        <f>+Sklop10[[#This Row],[cena/enota brez DDV v EUR]]+Sklop10[[#This Row],[Davek (EUR)]]</f>
        <v>0</v>
      </c>
      <c r="S69" s="225">
        <f>+Sklop10[[#This Row],[cena/enota brez DDV v EUR]]*Sklop10[[#This Row],[Okvirna količina]]</f>
        <v>0</v>
      </c>
      <c r="T69" s="227">
        <f>+Sklop10[[#This Row],[Končna cena/enoto mere (EUR) z DDV]]*Sklop10[[#This Row],[Okvirna količina]]</f>
        <v>0</v>
      </c>
      <c r="U69" s="545" t="s">
        <v>162</v>
      </c>
    </row>
    <row r="70" spans="1:21">
      <c r="A70" s="503" t="s">
        <v>56</v>
      </c>
      <c r="B70" s="481" t="s">
        <v>477</v>
      </c>
      <c r="C70" s="480" t="s">
        <v>162</v>
      </c>
      <c r="D70" s="482" t="s">
        <v>0</v>
      </c>
      <c r="E70" s="487"/>
      <c r="F70" s="488">
        <v>40</v>
      </c>
      <c r="G70" s="482" t="s">
        <v>0</v>
      </c>
      <c r="H7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0" s="355" t="str">
        <f>IF(Sklop10[[#This Row],[ZAHTEVANA SHEMA KAKOVOSTI]]&lt;&gt;"",Sklop10[[#This Row],[Preračunana masa/volumen/kos na enoto kg]],"")</f>
        <v/>
      </c>
      <c r="J70" s="222"/>
      <c r="K70" s="562" t="s">
        <v>162</v>
      </c>
      <c r="L70" s="562" t="s">
        <v>162</v>
      </c>
      <c r="M70" s="547" t="s">
        <v>162</v>
      </c>
      <c r="N70" s="225"/>
      <c r="O70" s="546" t="s">
        <v>162</v>
      </c>
      <c r="P70" s="230"/>
      <c r="Q70" s="225">
        <f>+Sklop10[[#This Row],[cena/enota brez DDV v EUR]]*Sklop10[[#This Row],[Stopnja DDV (%)]]</f>
        <v>0</v>
      </c>
      <c r="R70" s="225">
        <f>+Sklop10[[#This Row],[cena/enota brez DDV v EUR]]+Sklop10[[#This Row],[Davek (EUR)]]</f>
        <v>0</v>
      </c>
      <c r="S70" s="225">
        <f>+Sklop10[[#This Row],[cena/enota brez DDV v EUR]]*Sklop10[[#This Row],[Okvirna količina]]</f>
        <v>0</v>
      </c>
      <c r="T70" s="227">
        <f>+Sklop10[[#This Row],[Končna cena/enoto mere (EUR) z DDV]]*Sklop10[[#This Row],[Okvirna količina]]</f>
        <v>0</v>
      </c>
      <c r="U70" s="545" t="s">
        <v>162</v>
      </c>
    </row>
    <row r="71" spans="1:21">
      <c r="A71" s="503" t="s">
        <v>57</v>
      </c>
      <c r="B71" s="481" t="s">
        <v>478</v>
      </c>
      <c r="C71" s="480" t="s">
        <v>162</v>
      </c>
      <c r="D71" s="482" t="s">
        <v>0</v>
      </c>
      <c r="E71" s="487"/>
      <c r="F71" s="488">
        <v>60</v>
      </c>
      <c r="G71" s="482" t="s">
        <v>0</v>
      </c>
      <c r="H7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1" s="355" t="str">
        <f>IF(Sklop10[[#This Row],[ZAHTEVANA SHEMA KAKOVOSTI]]&lt;&gt;"",Sklop10[[#This Row],[Preračunana masa/volumen/kos na enoto kg]],"")</f>
        <v/>
      </c>
      <c r="J71" s="222"/>
      <c r="K71" s="562" t="s">
        <v>162</v>
      </c>
      <c r="L71" s="562" t="s">
        <v>162</v>
      </c>
      <c r="M71" s="547" t="s">
        <v>162</v>
      </c>
      <c r="N71" s="225"/>
      <c r="O71" s="546" t="s">
        <v>162</v>
      </c>
      <c r="P71" s="230"/>
      <c r="Q71" s="225">
        <f>+Sklop10[[#This Row],[cena/enota brez DDV v EUR]]*Sklop10[[#This Row],[Stopnja DDV (%)]]</f>
        <v>0</v>
      </c>
      <c r="R71" s="225">
        <f>+Sklop10[[#This Row],[cena/enota brez DDV v EUR]]+Sklop10[[#This Row],[Davek (EUR)]]</f>
        <v>0</v>
      </c>
      <c r="S71" s="225">
        <f>+Sklop10[[#This Row],[cena/enota brez DDV v EUR]]*Sklop10[[#This Row],[Okvirna količina]]</f>
        <v>0</v>
      </c>
      <c r="T71" s="227">
        <f>+Sklop10[[#This Row],[Končna cena/enoto mere (EUR) z DDV]]*Sklop10[[#This Row],[Okvirna količina]]</f>
        <v>0</v>
      </c>
      <c r="U71" s="545" t="s">
        <v>162</v>
      </c>
    </row>
    <row r="72" spans="1:21">
      <c r="A72" s="503" t="s">
        <v>58</v>
      </c>
      <c r="B72" s="481" t="s">
        <v>479</v>
      </c>
      <c r="C72" s="480" t="s">
        <v>162</v>
      </c>
      <c r="D72" s="482" t="s">
        <v>0</v>
      </c>
      <c r="E72" s="487"/>
      <c r="F72" s="488">
        <v>250</v>
      </c>
      <c r="G72" s="482" t="s">
        <v>0</v>
      </c>
      <c r="H7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2" s="355" t="str">
        <f>IF(Sklop10[[#This Row],[ZAHTEVANA SHEMA KAKOVOSTI]]&lt;&gt;"",Sklop10[[#This Row],[Preračunana masa/volumen/kos na enoto kg]],"")</f>
        <v/>
      </c>
      <c r="J72" s="222"/>
      <c r="K72" s="562" t="s">
        <v>162</v>
      </c>
      <c r="L72" s="562" t="s">
        <v>162</v>
      </c>
      <c r="M72" s="547" t="s">
        <v>162</v>
      </c>
      <c r="N72" s="225"/>
      <c r="O72" s="546" t="s">
        <v>162</v>
      </c>
      <c r="P72" s="230"/>
      <c r="Q72" s="225">
        <f>+Sklop10[[#This Row],[cena/enota brez DDV v EUR]]*Sklop10[[#This Row],[Stopnja DDV (%)]]</f>
        <v>0</v>
      </c>
      <c r="R72" s="225">
        <f>+Sklop10[[#This Row],[cena/enota brez DDV v EUR]]+Sklop10[[#This Row],[Davek (EUR)]]</f>
        <v>0</v>
      </c>
      <c r="S72" s="225">
        <f>+Sklop10[[#This Row],[cena/enota brez DDV v EUR]]*Sklop10[[#This Row],[Okvirna količina]]</f>
        <v>0</v>
      </c>
      <c r="T72" s="227">
        <f>+Sklop10[[#This Row],[Končna cena/enoto mere (EUR) z DDV]]*Sklop10[[#This Row],[Okvirna količina]]</f>
        <v>0</v>
      </c>
      <c r="U72" s="545" t="s">
        <v>162</v>
      </c>
    </row>
    <row r="73" spans="1:21">
      <c r="A73" s="503" t="s">
        <v>59</v>
      </c>
      <c r="B73" s="481" t="s">
        <v>480</v>
      </c>
      <c r="C73" s="480" t="s">
        <v>162</v>
      </c>
      <c r="D73" s="482" t="s">
        <v>0</v>
      </c>
      <c r="E73" s="487"/>
      <c r="F73" s="488">
        <v>250</v>
      </c>
      <c r="G73" s="482" t="s">
        <v>0</v>
      </c>
      <c r="H7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3" s="355" t="str">
        <f>IF(Sklop10[[#This Row],[ZAHTEVANA SHEMA KAKOVOSTI]]&lt;&gt;"",Sklop10[[#This Row],[Preračunana masa/volumen/kos na enoto kg]],"")</f>
        <v/>
      </c>
      <c r="J73" s="222"/>
      <c r="K73" s="562" t="s">
        <v>162</v>
      </c>
      <c r="L73" s="562" t="s">
        <v>162</v>
      </c>
      <c r="M73" s="547" t="s">
        <v>162</v>
      </c>
      <c r="N73" s="225"/>
      <c r="O73" s="546" t="s">
        <v>162</v>
      </c>
      <c r="P73" s="230"/>
      <c r="Q73" s="225">
        <f>+Sklop10[[#This Row],[cena/enota brez DDV v EUR]]*Sklop10[[#This Row],[Stopnja DDV (%)]]</f>
        <v>0</v>
      </c>
      <c r="R73" s="225">
        <f>+Sklop10[[#This Row],[cena/enota brez DDV v EUR]]+Sklop10[[#This Row],[Davek (EUR)]]</f>
        <v>0</v>
      </c>
      <c r="S73" s="225">
        <f>+Sklop10[[#This Row],[cena/enota brez DDV v EUR]]*Sklop10[[#This Row],[Okvirna količina]]</f>
        <v>0</v>
      </c>
      <c r="T73" s="227">
        <f>+Sklop10[[#This Row],[Končna cena/enoto mere (EUR) z DDV]]*Sklop10[[#This Row],[Okvirna količina]]</f>
        <v>0</v>
      </c>
      <c r="U73" s="545" t="s">
        <v>162</v>
      </c>
    </row>
    <row r="74" spans="1:21">
      <c r="A74" s="503" t="s">
        <v>60</v>
      </c>
      <c r="B74" s="481" t="s">
        <v>481</v>
      </c>
      <c r="C74" s="480" t="s">
        <v>162</v>
      </c>
      <c r="D74" s="482" t="s">
        <v>0</v>
      </c>
      <c r="E74" s="487"/>
      <c r="F74" s="488">
        <v>250</v>
      </c>
      <c r="G74" s="482" t="s">
        <v>0</v>
      </c>
      <c r="H7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4" s="355" t="str">
        <f>IF(Sklop10[[#This Row],[ZAHTEVANA SHEMA KAKOVOSTI]]&lt;&gt;"",Sklop10[[#This Row],[Preračunana masa/volumen/kos na enoto kg]],"")</f>
        <v/>
      </c>
      <c r="J74" s="222"/>
      <c r="K74" s="562" t="s">
        <v>162</v>
      </c>
      <c r="L74" s="562" t="s">
        <v>162</v>
      </c>
      <c r="M74" s="547" t="s">
        <v>162</v>
      </c>
      <c r="N74" s="225"/>
      <c r="O74" s="546" t="s">
        <v>162</v>
      </c>
      <c r="P74" s="230"/>
      <c r="Q74" s="225">
        <f>+Sklop10[[#This Row],[cena/enota brez DDV v EUR]]*Sklop10[[#This Row],[Stopnja DDV (%)]]</f>
        <v>0</v>
      </c>
      <c r="R74" s="225">
        <f>+Sklop10[[#This Row],[cena/enota brez DDV v EUR]]+Sklop10[[#This Row],[Davek (EUR)]]</f>
        <v>0</v>
      </c>
      <c r="S74" s="225">
        <f>+Sklop10[[#This Row],[cena/enota brez DDV v EUR]]*Sklop10[[#This Row],[Okvirna količina]]</f>
        <v>0</v>
      </c>
      <c r="T74" s="227">
        <f>+Sklop10[[#This Row],[Končna cena/enoto mere (EUR) z DDV]]*Sklop10[[#This Row],[Okvirna količina]]</f>
        <v>0</v>
      </c>
      <c r="U74" s="545" t="s">
        <v>162</v>
      </c>
    </row>
    <row r="75" spans="1:21">
      <c r="A75" s="503" t="s">
        <v>61</v>
      </c>
      <c r="B75" s="481" t="s">
        <v>482</v>
      </c>
      <c r="C75" s="480" t="s">
        <v>162</v>
      </c>
      <c r="D75" s="482" t="s">
        <v>0</v>
      </c>
      <c r="E75" s="487"/>
      <c r="F75" s="488">
        <v>250</v>
      </c>
      <c r="G75" s="482" t="s">
        <v>0</v>
      </c>
      <c r="H7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5" s="355" t="str">
        <f>IF(Sklop10[[#This Row],[ZAHTEVANA SHEMA KAKOVOSTI]]&lt;&gt;"",Sklop10[[#This Row],[Preračunana masa/volumen/kos na enoto kg]],"")</f>
        <v/>
      </c>
      <c r="J75" s="222"/>
      <c r="K75" s="423" t="s">
        <v>162</v>
      </c>
      <c r="L75" s="423" t="s">
        <v>162</v>
      </c>
      <c r="M75" s="157" t="s">
        <v>162</v>
      </c>
      <c r="N75" s="225"/>
      <c r="O75" s="156" t="s">
        <v>162</v>
      </c>
      <c r="P75" s="230"/>
      <c r="Q75" s="225">
        <f>+Sklop10[[#This Row],[cena/enota brez DDV v EUR]]*Sklop10[[#This Row],[Stopnja DDV (%)]]</f>
        <v>0</v>
      </c>
      <c r="R75" s="225">
        <f>+Sklop10[[#This Row],[cena/enota brez DDV v EUR]]+Sklop10[[#This Row],[Davek (EUR)]]</f>
        <v>0</v>
      </c>
      <c r="S75" s="225">
        <f>+Sklop10[[#This Row],[cena/enota brez DDV v EUR]]*Sklop10[[#This Row],[Okvirna količina]]</f>
        <v>0</v>
      </c>
      <c r="T75" s="227">
        <f>+Sklop10[[#This Row],[Končna cena/enoto mere (EUR) z DDV]]*Sklop10[[#This Row],[Okvirna količina]]</f>
        <v>0</v>
      </c>
      <c r="U75" s="155" t="s">
        <v>162</v>
      </c>
    </row>
    <row r="76" spans="1:21" ht="21">
      <c r="A76" s="503" t="s">
        <v>62</v>
      </c>
      <c r="B76" s="481" t="s">
        <v>483</v>
      </c>
      <c r="C76" s="480" t="s">
        <v>162</v>
      </c>
      <c r="D76" s="482" t="s">
        <v>0</v>
      </c>
      <c r="E76" s="487"/>
      <c r="F76" s="488">
        <v>1300</v>
      </c>
      <c r="G76" s="482" t="s">
        <v>0</v>
      </c>
      <c r="H7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76" s="355" t="str">
        <f>IF(Sklop10[[#This Row],[ZAHTEVANA SHEMA KAKOVOSTI]]&lt;&gt;"",Sklop10[[#This Row],[Preračunana masa/volumen/kos na enoto kg]],"")</f>
        <v/>
      </c>
      <c r="J76" s="222"/>
      <c r="K76" s="423" t="s">
        <v>162</v>
      </c>
      <c r="L76" s="423" t="s">
        <v>162</v>
      </c>
      <c r="M76" s="157" t="s">
        <v>162</v>
      </c>
      <c r="N76" s="225"/>
      <c r="O76" s="156" t="s">
        <v>162</v>
      </c>
      <c r="P76" s="230"/>
      <c r="Q76" s="225">
        <f>+Sklop10[[#This Row],[cena/enota brez DDV v EUR]]*Sklop10[[#This Row],[Stopnja DDV (%)]]</f>
        <v>0</v>
      </c>
      <c r="R76" s="225">
        <f>+Sklop10[[#This Row],[cena/enota brez DDV v EUR]]+Sklop10[[#This Row],[Davek (EUR)]]</f>
        <v>0</v>
      </c>
      <c r="S76" s="225">
        <f>+Sklop10[[#This Row],[cena/enota brez DDV v EUR]]*Sklop10[[#This Row],[Okvirna količina]]</f>
        <v>0</v>
      </c>
      <c r="T76" s="227">
        <f>+Sklop10[[#This Row],[Končna cena/enoto mere (EUR) z DDV]]*Sklop10[[#This Row],[Okvirna količina]]</f>
        <v>0</v>
      </c>
      <c r="U76" s="155" t="s">
        <v>162</v>
      </c>
    </row>
    <row r="77" spans="1:21" ht="21">
      <c r="A77" s="503" t="s">
        <v>68</v>
      </c>
      <c r="B77" s="481" t="s">
        <v>484</v>
      </c>
      <c r="C77" s="480" t="s">
        <v>162</v>
      </c>
      <c r="D77" s="482" t="s">
        <v>0</v>
      </c>
      <c r="E77" s="487"/>
      <c r="F77" s="488">
        <v>50</v>
      </c>
      <c r="G77" s="482" t="s">
        <v>0</v>
      </c>
      <c r="H7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355" t="str">
        <f>IF(Sklop10[[#This Row],[ZAHTEVANA SHEMA KAKOVOSTI]]&lt;&gt;"",Sklop10[[#This Row],[Preračunana masa/volumen/kos na enoto kg]],"")</f>
        <v/>
      </c>
      <c r="J77" s="222"/>
      <c r="K77" s="423" t="s">
        <v>162</v>
      </c>
      <c r="L77" s="423" t="s">
        <v>162</v>
      </c>
      <c r="M77" s="157" t="s">
        <v>162</v>
      </c>
      <c r="N77" s="225"/>
      <c r="O77" s="156" t="s">
        <v>162</v>
      </c>
      <c r="P77" s="230"/>
      <c r="Q77" s="225">
        <f>+Sklop10[[#This Row],[cena/enota brez DDV v EUR]]*Sklop10[[#This Row],[Stopnja DDV (%)]]</f>
        <v>0</v>
      </c>
      <c r="R77" s="225">
        <f>+Sklop10[[#This Row],[cena/enota brez DDV v EUR]]+Sklop10[[#This Row],[Davek (EUR)]]</f>
        <v>0</v>
      </c>
      <c r="S77" s="225">
        <f>+Sklop10[[#This Row],[cena/enota brez DDV v EUR]]*Sklop10[[#This Row],[Okvirna količina]]</f>
        <v>0</v>
      </c>
      <c r="T77" s="227">
        <f>+Sklop10[[#This Row],[Končna cena/enoto mere (EUR) z DDV]]*Sklop10[[#This Row],[Okvirna količina]]</f>
        <v>0</v>
      </c>
      <c r="U77" s="155" t="s">
        <v>162</v>
      </c>
    </row>
    <row r="78" spans="1:21" ht="21">
      <c r="A78" s="503" t="s">
        <v>69</v>
      </c>
      <c r="B78" s="481" t="s">
        <v>485</v>
      </c>
      <c r="C78" s="480" t="s">
        <v>162</v>
      </c>
      <c r="D78" s="482" t="s">
        <v>0</v>
      </c>
      <c r="E78" s="487"/>
      <c r="F78" s="488">
        <v>20</v>
      </c>
      <c r="G78" s="482" t="s">
        <v>0</v>
      </c>
      <c r="H7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8" s="355" t="str">
        <f>IF(Sklop10[[#This Row],[ZAHTEVANA SHEMA KAKOVOSTI]]&lt;&gt;"",Sklop10[[#This Row],[Preračunana masa/volumen/kos na enoto kg]],"")</f>
        <v/>
      </c>
      <c r="J78" s="222"/>
      <c r="K78" s="423" t="s">
        <v>162</v>
      </c>
      <c r="L78" s="423" t="s">
        <v>162</v>
      </c>
      <c r="M78" s="157" t="s">
        <v>162</v>
      </c>
      <c r="N78" s="225"/>
      <c r="O78" s="156" t="s">
        <v>162</v>
      </c>
      <c r="P78" s="230"/>
      <c r="Q78" s="225">
        <f>+Sklop10[[#This Row],[cena/enota brez DDV v EUR]]*Sklop10[[#This Row],[Stopnja DDV (%)]]</f>
        <v>0</v>
      </c>
      <c r="R78" s="225">
        <f>+Sklop10[[#This Row],[cena/enota brez DDV v EUR]]+Sklop10[[#This Row],[Davek (EUR)]]</f>
        <v>0</v>
      </c>
      <c r="S78" s="225">
        <f>+Sklop10[[#This Row],[cena/enota brez DDV v EUR]]*Sklop10[[#This Row],[Okvirna količina]]</f>
        <v>0</v>
      </c>
      <c r="T78" s="227">
        <f>+Sklop10[[#This Row],[Končna cena/enoto mere (EUR) z DDV]]*Sklop10[[#This Row],[Okvirna količina]]</f>
        <v>0</v>
      </c>
      <c r="U78" s="155" t="s">
        <v>162</v>
      </c>
    </row>
    <row r="79" spans="1:21">
      <c r="A79" s="503" t="s">
        <v>70</v>
      </c>
      <c r="B79" s="481" t="s">
        <v>486</v>
      </c>
      <c r="C79" s="480" t="s">
        <v>162</v>
      </c>
      <c r="D79" s="482" t="s">
        <v>0</v>
      </c>
      <c r="E79" s="487"/>
      <c r="F79" s="488">
        <v>120</v>
      </c>
      <c r="G79" s="482" t="s">
        <v>0</v>
      </c>
      <c r="H7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79" s="355" t="str">
        <f>IF(Sklop10[[#This Row],[ZAHTEVANA SHEMA KAKOVOSTI]]&lt;&gt;"",Sklop10[[#This Row],[Preračunana masa/volumen/kos na enoto kg]],"")</f>
        <v/>
      </c>
      <c r="J79" s="222"/>
      <c r="K79" s="423" t="s">
        <v>162</v>
      </c>
      <c r="L79" s="423" t="s">
        <v>162</v>
      </c>
      <c r="M79" s="157" t="s">
        <v>162</v>
      </c>
      <c r="N79" s="225"/>
      <c r="O79" s="156" t="s">
        <v>162</v>
      </c>
      <c r="P79" s="230"/>
      <c r="Q79" s="225">
        <f>+Sklop10[[#This Row],[cena/enota brez DDV v EUR]]*Sklop10[[#This Row],[Stopnja DDV (%)]]</f>
        <v>0</v>
      </c>
      <c r="R79" s="225">
        <f>+Sklop10[[#This Row],[cena/enota brez DDV v EUR]]+Sklop10[[#This Row],[Davek (EUR)]]</f>
        <v>0</v>
      </c>
      <c r="S79" s="225">
        <f>+Sklop10[[#This Row],[cena/enota brez DDV v EUR]]*Sklop10[[#This Row],[Okvirna količina]]</f>
        <v>0</v>
      </c>
      <c r="T79" s="227">
        <f>+Sklop10[[#This Row],[Končna cena/enoto mere (EUR) z DDV]]*Sklop10[[#This Row],[Okvirna količina]]</f>
        <v>0</v>
      </c>
      <c r="U79" s="155" t="s">
        <v>162</v>
      </c>
    </row>
    <row r="80" spans="1:21">
      <c r="A80" s="503" t="s">
        <v>71</v>
      </c>
      <c r="B80" s="481" t="s">
        <v>487</v>
      </c>
      <c r="C80" s="480" t="s">
        <v>162</v>
      </c>
      <c r="D80" s="482" t="s">
        <v>0</v>
      </c>
      <c r="E80" s="487"/>
      <c r="F80" s="488">
        <v>200</v>
      </c>
      <c r="G80" s="482" t="s">
        <v>0</v>
      </c>
      <c r="H8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0" s="355" t="str">
        <f>IF(Sklop10[[#This Row],[ZAHTEVANA SHEMA KAKOVOSTI]]&lt;&gt;"",Sklop10[[#This Row],[Preračunana masa/volumen/kos na enoto kg]],"")</f>
        <v/>
      </c>
      <c r="J80" s="222"/>
      <c r="K80" s="423" t="s">
        <v>162</v>
      </c>
      <c r="L80" s="423" t="s">
        <v>162</v>
      </c>
      <c r="M80" s="157" t="s">
        <v>162</v>
      </c>
      <c r="N80" s="225"/>
      <c r="O80" s="156" t="s">
        <v>162</v>
      </c>
      <c r="P80" s="230"/>
      <c r="Q80" s="225">
        <f>+Sklop10[[#This Row],[cena/enota brez DDV v EUR]]*Sklop10[[#This Row],[Stopnja DDV (%)]]</f>
        <v>0</v>
      </c>
      <c r="R80" s="225">
        <f>+Sklop10[[#This Row],[cena/enota brez DDV v EUR]]+Sklop10[[#This Row],[Davek (EUR)]]</f>
        <v>0</v>
      </c>
      <c r="S80" s="225">
        <f>+Sklop10[[#This Row],[cena/enota brez DDV v EUR]]*Sklop10[[#This Row],[Okvirna količina]]</f>
        <v>0</v>
      </c>
      <c r="T80" s="227">
        <f>+Sklop10[[#This Row],[Končna cena/enoto mere (EUR) z DDV]]*Sklop10[[#This Row],[Okvirna količina]]</f>
        <v>0</v>
      </c>
      <c r="U80" s="155" t="s">
        <v>162</v>
      </c>
    </row>
    <row r="81" spans="1:21">
      <c r="A81" s="503" t="s">
        <v>72</v>
      </c>
      <c r="B81" s="481" t="s">
        <v>488</v>
      </c>
      <c r="C81" s="480" t="s">
        <v>162</v>
      </c>
      <c r="D81" s="482" t="s">
        <v>0</v>
      </c>
      <c r="E81" s="487"/>
      <c r="F81" s="488">
        <v>250</v>
      </c>
      <c r="G81" s="482" t="s">
        <v>0</v>
      </c>
      <c r="H8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81" s="355" t="str">
        <f>IF(Sklop10[[#This Row],[ZAHTEVANA SHEMA KAKOVOSTI]]&lt;&gt;"",Sklop10[[#This Row],[Preračunana masa/volumen/kos na enoto kg]],"")</f>
        <v/>
      </c>
      <c r="J81" s="222"/>
      <c r="K81" s="423" t="s">
        <v>162</v>
      </c>
      <c r="L81" s="423" t="s">
        <v>162</v>
      </c>
      <c r="M81" s="157" t="s">
        <v>162</v>
      </c>
      <c r="N81" s="225"/>
      <c r="O81" s="156" t="s">
        <v>162</v>
      </c>
      <c r="P81" s="230"/>
      <c r="Q81" s="225">
        <f>+Sklop10[[#This Row],[cena/enota brez DDV v EUR]]*Sklop10[[#This Row],[Stopnja DDV (%)]]</f>
        <v>0</v>
      </c>
      <c r="R81" s="225">
        <f>+Sklop10[[#This Row],[cena/enota brez DDV v EUR]]+Sklop10[[#This Row],[Davek (EUR)]]</f>
        <v>0</v>
      </c>
      <c r="S81" s="225">
        <f>+Sklop10[[#This Row],[cena/enota brez DDV v EUR]]*Sklop10[[#This Row],[Okvirna količina]]</f>
        <v>0</v>
      </c>
      <c r="T81" s="227">
        <f>+Sklop10[[#This Row],[Končna cena/enoto mere (EUR) z DDV]]*Sklop10[[#This Row],[Okvirna količina]]</f>
        <v>0</v>
      </c>
      <c r="U81" s="155" t="s">
        <v>162</v>
      </c>
    </row>
    <row r="82" spans="1:21" ht="21.75" customHeight="1">
      <c r="A82" s="503" t="s">
        <v>73</v>
      </c>
      <c r="B82" s="481" t="s">
        <v>489</v>
      </c>
      <c r="C82" s="480" t="s">
        <v>162</v>
      </c>
      <c r="D82" s="482" t="s">
        <v>0</v>
      </c>
      <c r="E82" s="487"/>
      <c r="F82" s="488">
        <v>170</v>
      </c>
      <c r="G82" s="482" t="s">
        <v>0</v>
      </c>
      <c r="H8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82" s="355" t="str">
        <f>IF(Sklop10[[#This Row],[ZAHTEVANA SHEMA KAKOVOSTI]]&lt;&gt;"",Sklop10[[#This Row],[Preračunana masa/volumen/kos na enoto kg]],"")</f>
        <v/>
      </c>
      <c r="J82" s="222"/>
      <c r="K82" s="423" t="s">
        <v>162</v>
      </c>
      <c r="L82" s="423" t="s">
        <v>162</v>
      </c>
      <c r="M82" s="157" t="s">
        <v>162</v>
      </c>
      <c r="N82" s="225"/>
      <c r="O82" s="156" t="s">
        <v>162</v>
      </c>
      <c r="P82" s="230"/>
      <c r="Q82" s="225">
        <f>+Sklop10[[#This Row],[cena/enota brez DDV v EUR]]*Sklop10[[#This Row],[Stopnja DDV (%)]]</f>
        <v>0</v>
      </c>
      <c r="R82" s="225">
        <f>+Sklop10[[#This Row],[cena/enota brez DDV v EUR]]+Sklop10[[#This Row],[Davek (EUR)]]</f>
        <v>0</v>
      </c>
      <c r="S82" s="225">
        <f>+Sklop10[[#This Row],[cena/enota brez DDV v EUR]]*Sklop10[[#This Row],[Okvirna količina]]</f>
        <v>0</v>
      </c>
      <c r="T82" s="227">
        <f>+Sklop10[[#This Row],[Končna cena/enoto mere (EUR) z DDV]]*Sklop10[[#This Row],[Okvirna količina]]</f>
        <v>0</v>
      </c>
      <c r="U82" s="155" t="s">
        <v>162</v>
      </c>
    </row>
    <row r="83" spans="1:21" ht="21">
      <c r="A83" s="503" t="s">
        <v>74</v>
      </c>
      <c r="B83" s="481" t="s">
        <v>490</v>
      </c>
      <c r="C83" s="480" t="s">
        <v>162</v>
      </c>
      <c r="D83" s="482" t="s">
        <v>0</v>
      </c>
      <c r="E83" s="487"/>
      <c r="F83" s="488">
        <v>35</v>
      </c>
      <c r="G83" s="482" t="s">
        <v>0</v>
      </c>
      <c r="H8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83" s="355" t="str">
        <f>IF(Sklop10[[#This Row],[ZAHTEVANA SHEMA KAKOVOSTI]]&lt;&gt;"",Sklop10[[#This Row],[Preračunana masa/volumen/kos na enoto kg]],"")</f>
        <v/>
      </c>
      <c r="J83" s="222"/>
      <c r="K83" s="423" t="s">
        <v>162</v>
      </c>
      <c r="L83" s="423" t="s">
        <v>162</v>
      </c>
      <c r="M83" s="157" t="s">
        <v>162</v>
      </c>
      <c r="N83" s="225"/>
      <c r="O83" s="156" t="s">
        <v>162</v>
      </c>
      <c r="P83" s="230"/>
      <c r="Q83" s="225">
        <f>+Sklop10[[#This Row],[cena/enota brez DDV v EUR]]*Sklop10[[#This Row],[Stopnja DDV (%)]]</f>
        <v>0</v>
      </c>
      <c r="R83" s="225">
        <f>+Sklop10[[#This Row],[cena/enota brez DDV v EUR]]+Sklop10[[#This Row],[Davek (EUR)]]</f>
        <v>0</v>
      </c>
      <c r="S83" s="225">
        <f>+Sklop10[[#This Row],[cena/enota brez DDV v EUR]]*Sklop10[[#This Row],[Okvirna količina]]</f>
        <v>0</v>
      </c>
      <c r="T83" s="227">
        <f>+Sklop10[[#This Row],[Končna cena/enoto mere (EUR) z DDV]]*Sklop10[[#This Row],[Okvirna količina]]</f>
        <v>0</v>
      </c>
      <c r="U83" s="155" t="s">
        <v>162</v>
      </c>
    </row>
    <row r="84" spans="1:21">
      <c r="A84" s="503" t="s">
        <v>75</v>
      </c>
      <c r="B84" s="481" t="s">
        <v>491</v>
      </c>
      <c r="C84" s="480" t="s">
        <v>162</v>
      </c>
      <c r="D84" s="482" t="s">
        <v>0</v>
      </c>
      <c r="E84" s="487"/>
      <c r="F84" s="488">
        <v>25</v>
      </c>
      <c r="G84" s="482" t="s">
        <v>0</v>
      </c>
      <c r="H8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84" s="355" t="str">
        <f>IF(Sklop10[[#This Row],[ZAHTEVANA SHEMA KAKOVOSTI]]&lt;&gt;"",Sklop10[[#This Row],[Preračunana masa/volumen/kos na enoto kg]],"")</f>
        <v/>
      </c>
      <c r="J84" s="222"/>
      <c r="K84" s="423" t="s">
        <v>162</v>
      </c>
      <c r="L84" s="423" t="s">
        <v>162</v>
      </c>
      <c r="M84" s="157" t="s">
        <v>162</v>
      </c>
      <c r="N84" s="225"/>
      <c r="O84" s="156" t="s">
        <v>162</v>
      </c>
      <c r="P84" s="230"/>
      <c r="Q84" s="225">
        <f>+Sklop10[[#This Row],[cena/enota brez DDV v EUR]]*Sklop10[[#This Row],[Stopnja DDV (%)]]</f>
        <v>0</v>
      </c>
      <c r="R84" s="225">
        <f>+Sklop10[[#This Row],[cena/enota brez DDV v EUR]]+Sklop10[[#This Row],[Davek (EUR)]]</f>
        <v>0</v>
      </c>
      <c r="S84" s="225">
        <f>+Sklop10[[#This Row],[cena/enota brez DDV v EUR]]*Sklop10[[#This Row],[Okvirna količina]]</f>
        <v>0</v>
      </c>
      <c r="T84" s="227">
        <f>+Sklop10[[#This Row],[Končna cena/enoto mere (EUR) z DDV]]*Sklop10[[#This Row],[Okvirna količina]]</f>
        <v>0</v>
      </c>
      <c r="U84" s="155" t="s">
        <v>162</v>
      </c>
    </row>
    <row r="85" spans="1:21" ht="21">
      <c r="A85" s="503" t="s">
        <v>76</v>
      </c>
      <c r="B85" s="481" t="s">
        <v>492</v>
      </c>
      <c r="C85" s="480" t="s">
        <v>162</v>
      </c>
      <c r="D85" s="482" t="s">
        <v>0</v>
      </c>
      <c r="E85" s="487"/>
      <c r="F85" s="488">
        <v>800</v>
      </c>
      <c r="G85" s="482" t="s">
        <v>0</v>
      </c>
      <c r="H8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5" s="355" t="str">
        <f>IF(Sklop10[[#This Row],[ZAHTEVANA SHEMA KAKOVOSTI]]&lt;&gt;"",Sklop10[[#This Row],[Preračunana masa/volumen/kos na enoto kg]],"")</f>
        <v/>
      </c>
      <c r="J85" s="222"/>
      <c r="K85" s="423" t="s">
        <v>162</v>
      </c>
      <c r="L85" s="423" t="s">
        <v>162</v>
      </c>
      <c r="M85" s="157" t="s">
        <v>162</v>
      </c>
      <c r="N85" s="225"/>
      <c r="O85" s="156" t="s">
        <v>162</v>
      </c>
      <c r="P85" s="230"/>
      <c r="Q85" s="225">
        <f>+Sklop10[[#This Row],[cena/enota brez DDV v EUR]]*Sklop10[[#This Row],[Stopnja DDV (%)]]</f>
        <v>0</v>
      </c>
      <c r="R85" s="225">
        <f>+Sklop10[[#This Row],[cena/enota brez DDV v EUR]]+Sklop10[[#This Row],[Davek (EUR)]]</f>
        <v>0</v>
      </c>
      <c r="S85" s="225">
        <f>+Sklop10[[#This Row],[cena/enota brez DDV v EUR]]*Sklop10[[#This Row],[Okvirna količina]]</f>
        <v>0</v>
      </c>
      <c r="T85" s="227">
        <f>+Sklop10[[#This Row],[Končna cena/enoto mere (EUR) z DDV]]*Sklop10[[#This Row],[Okvirna količina]]</f>
        <v>0</v>
      </c>
      <c r="U85" s="155" t="s">
        <v>162</v>
      </c>
    </row>
    <row r="86" spans="1:21" ht="21">
      <c r="A86" s="503" t="s">
        <v>77</v>
      </c>
      <c r="B86" s="481" t="s">
        <v>493</v>
      </c>
      <c r="C86" s="480" t="s">
        <v>162</v>
      </c>
      <c r="D86" s="482" t="s">
        <v>0</v>
      </c>
      <c r="E86" s="487"/>
      <c r="F86" s="488">
        <v>800</v>
      </c>
      <c r="G86" s="482" t="s">
        <v>0</v>
      </c>
      <c r="H8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6" s="355" t="str">
        <f>IF(Sklop10[[#This Row],[ZAHTEVANA SHEMA KAKOVOSTI]]&lt;&gt;"",Sklop10[[#This Row],[Preračunana masa/volumen/kos na enoto kg]],"")</f>
        <v/>
      </c>
      <c r="J86" s="222"/>
      <c r="K86" s="423" t="s">
        <v>162</v>
      </c>
      <c r="L86" s="423" t="s">
        <v>162</v>
      </c>
      <c r="M86" s="157" t="s">
        <v>162</v>
      </c>
      <c r="N86" s="225"/>
      <c r="O86" s="156" t="s">
        <v>162</v>
      </c>
      <c r="P86" s="230"/>
      <c r="Q86" s="225">
        <f>+Sklop10[[#This Row],[cena/enota brez DDV v EUR]]*Sklop10[[#This Row],[Stopnja DDV (%)]]</f>
        <v>0</v>
      </c>
      <c r="R86" s="225">
        <f>+Sklop10[[#This Row],[cena/enota brez DDV v EUR]]+Sklop10[[#This Row],[Davek (EUR)]]</f>
        <v>0</v>
      </c>
      <c r="S86" s="225">
        <f>+Sklop10[[#This Row],[cena/enota brez DDV v EUR]]*Sklop10[[#This Row],[Okvirna količina]]</f>
        <v>0</v>
      </c>
      <c r="T86" s="227">
        <f>+Sklop10[[#This Row],[Končna cena/enoto mere (EUR) z DDV]]*Sklop10[[#This Row],[Okvirna količina]]</f>
        <v>0</v>
      </c>
      <c r="U86" s="155" t="s">
        <v>162</v>
      </c>
    </row>
    <row r="87" spans="1:21" ht="21">
      <c r="A87" s="503" t="s">
        <v>78</v>
      </c>
      <c r="B87" s="481" t="s">
        <v>494</v>
      </c>
      <c r="C87" s="480" t="s">
        <v>162</v>
      </c>
      <c r="D87" s="482" t="s">
        <v>0</v>
      </c>
      <c r="E87" s="487"/>
      <c r="F87" s="488">
        <v>800</v>
      </c>
      <c r="G87" s="482" t="s">
        <v>0</v>
      </c>
      <c r="H8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7" s="355" t="str">
        <f>IF(Sklop10[[#This Row],[ZAHTEVANA SHEMA KAKOVOSTI]]&lt;&gt;"",Sklop10[[#This Row],[Preračunana masa/volumen/kos na enoto kg]],"")</f>
        <v/>
      </c>
      <c r="J87" s="222"/>
      <c r="K87" s="423" t="s">
        <v>162</v>
      </c>
      <c r="L87" s="423" t="s">
        <v>162</v>
      </c>
      <c r="M87" s="157" t="s">
        <v>162</v>
      </c>
      <c r="N87" s="225"/>
      <c r="O87" s="156" t="s">
        <v>162</v>
      </c>
      <c r="P87" s="230"/>
      <c r="Q87" s="225">
        <f>+Sklop10[[#This Row],[cena/enota brez DDV v EUR]]*Sklop10[[#This Row],[Stopnja DDV (%)]]</f>
        <v>0</v>
      </c>
      <c r="R87" s="225">
        <f>+Sklop10[[#This Row],[cena/enota brez DDV v EUR]]+Sklop10[[#This Row],[Davek (EUR)]]</f>
        <v>0</v>
      </c>
      <c r="S87" s="225">
        <f>+Sklop10[[#This Row],[cena/enota brez DDV v EUR]]*Sklop10[[#This Row],[Okvirna količina]]</f>
        <v>0</v>
      </c>
      <c r="T87" s="227">
        <f>+Sklop10[[#This Row],[Končna cena/enoto mere (EUR) z DDV]]*Sklop10[[#This Row],[Okvirna količina]]</f>
        <v>0</v>
      </c>
      <c r="U87" s="155" t="s">
        <v>162</v>
      </c>
    </row>
    <row r="88" spans="1:21" ht="21">
      <c r="A88" s="503" t="s">
        <v>79</v>
      </c>
      <c r="B88" s="481" t="s">
        <v>495</v>
      </c>
      <c r="C88" s="480" t="s">
        <v>162</v>
      </c>
      <c r="D88" s="482" t="s">
        <v>0</v>
      </c>
      <c r="E88" s="487"/>
      <c r="F88" s="488">
        <v>800</v>
      </c>
      <c r="G88" s="482" t="s">
        <v>0</v>
      </c>
      <c r="H8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8" s="355" t="str">
        <f>IF(Sklop10[[#This Row],[ZAHTEVANA SHEMA KAKOVOSTI]]&lt;&gt;"",Sklop10[[#This Row],[Preračunana masa/volumen/kos na enoto kg]],"")</f>
        <v/>
      </c>
      <c r="J88" s="222"/>
      <c r="K88" s="423" t="s">
        <v>162</v>
      </c>
      <c r="L88" s="423" t="s">
        <v>162</v>
      </c>
      <c r="M88" s="157" t="s">
        <v>162</v>
      </c>
      <c r="N88" s="225"/>
      <c r="O88" s="156" t="s">
        <v>162</v>
      </c>
      <c r="P88" s="230"/>
      <c r="Q88" s="225">
        <f>+Sklop10[[#This Row],[cena/enota brez DDV v EUR]]*Sklop10[[#This Row],[Stopnja DDV (%)]]</f>
        <v>0</v>
      </c>
      <c r="R88" s="225">
        <f>+Sklop10[[#This Row],[cena/enota brez DDV v EUR]]+Sklop10[[#This Row],[Davek (EUR)]]</f>
        <v>0</v>
      </c>
      <c r="S88" s="225">
        <f>+Sklop10[[#This Row],[cena/enota brez DDV v EUR]]*Sklop10[[#This Row],[Okvirna količina]]</f>
        <v>0</v>
      </c>
      <c r="T88" s="227">
        <f>+Sklop10[[#This Row],[Končna cena/enoto mere (EUR) z DDV]]*Sklop10[[#This Row],[Okvirna količina]]</f>
        <v>0</v>
      </c>
      <c r="U88" s="155" t="s">
        <v>162</v>
      </c>
    </row>
    <row r="89" spans="1:21" ht="21">
      <c r="A89" s="503" t="s">
        <v>80</v>
      </c>
      <c r="B89" s="481" t="s">
        <v>496</v>
      </c>
      <c r="C89" s="480" t="s">
        <v>162</v>
      </c>
      <c r="D89" s="482" t="s">
        <v>0</v>
      </c>
      <c r="E89" s="487"/>
      <c r="F89" s="488">
        <v>800</v>
      </c>
      <c r="G89" s="482" t="s">
        <v>0</v>
      </c>
      <c r="H8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9" s="355" t="str">
        <f>IF(Sklop10[[#This Row],[ZAHTEVANA SHEMA KAKOVOSTI]]&lt;&gt;"",Sklop10[[#This Row],[Preračunana masa/volumen/kos na enoto kg]],"")</f>
        <v/>
      </c>
      <c r="J89" s="222"/>
      <c r="K89" s="423" t="s">
        <v>162</v>
      </c>
      <c r="L89" s="423" t="s">
        <v>162</v>
      </c>
      <c r="M89" s="157" t="s">
        <v>162</v>
      </c>
      <c r="N89" s="225"/>
      <c r="O89" s="156" t="s">
        <v>162</v>
      </c>
      <c r="P89" s="230"/>
      <c r="Q89" s="225">
        <f>+Sklop10[[#This Row],[cena/enota brez DDV v EUR]]*Sklop10[[#This Row],[Stopnja DDV (%)]]</f>
        <v>0</v>
      </c>
      <c r="R89" s="225">
        <f>+Sklop10[[#This Row],[cena/enota brez DDV v EUR]]+Sklop10[[#This Row],[Davek (EUR)]]</f>
        <v>0</v>
      </c>
      <c r="S89" s="225">
        <f>+Sklop10[[#This Row],[cena/enota brez DDV v EUR]]*Sklop10[[#This Row],[Okvirna količina]]</f>
        <v>0</v>
      </c>
      <c r="T89" s="227">
        <f>+Sklop10[[#This Row],[Končna cena/enoto mere (EUR) z DDV]]*Sklop10[[#This Row],[Okvirna količina]]</f>
        <v>0</v>
      </c>
      <c r="U89" s="155" t="s">
        <v>162</v>
      </c>
    </row>
    <row r="90" spans="1:21" ht="21">
      <c r="A90" s="503" t="s">
        <v>81</v>
      </c>
      <c r="B90" s="481" t="s">
        <v>497</v>
      </c>
      <c r="C90" s="480" t="s">
        <v>162</v>
      </c>
      <c r="D90" s="482" t="s">
        <v>0</v>
      </c>
      <c r="E90" s="487"/>
      <c r="F90" s="488">
        <v>25</v>
      </c>
      <c r="G90" s="482" t="s">
        <v>0</v>
      </c>
      <c r="H9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0" s="355" t="str">
        <f>IF(Sklop10[[#This Row],[ZAHTEVANA SHEMA KAKOVOSTI]]&lt;&gt;"",Sklop10[[#This Row],[Preračunana masa/volumen/kos na enoto kg]],"")</f>
        <v/>
      </c>
      <c r="J90" s="222"/>
      <c r="K90" s="423" t="s">
        <v>162</v>
      </c>
      <c r="L90" s="423" t="s">
        <v>162</v>
      </c>
      <c r="M90" s="157" t="s">
        <v>162</v>
      </c>
      <c r="N90" s="225"/>
      <c r="O90" s="156" t="s">
        <v>162</v>
      </c>
      <c r="P90" s="230"/>
      <c r="Q90" s="225">
        <f>+Sklop10[[#This Row],[cena/enota brez DDV v EUR]]*Sklop10[[#This Row],[Stopnja DDV (%)]]</f>
        <v>0</v>
      </c>
      <c r="R90" s="225">
        <f>+Sklop10[[#This Row],[cena/enota brez DDV v EUR]]+Sklop10[[#This Row],[Davek (EUR)]]</f>
        <v>0</v>
      </c>
      <c r="S90" s="225">
        <f>+Sklop10[[#This Row],[cena/enota brez DDV v EUR]]*Sklop10[[#This Row],[Okvirna količina]]</f>
        <v>0</v>
      </c>
      <c r="T90" s="227">
        <f>+Sklop10[[#This Row],[Končna cena/enoto mere (EUR) z DDV]]*Sklop10[[#This Row],[Okvirna količina]]</f>
        <v>0</v>
      </c>
      <c r="U90" s="155" t="s">
        <v>162</v>
      </c>
    </row>
    <row r="91" spans="1:21">
      <c r="A91" s="503" t="s">
        <v>82</v>
      </c>
      <c r="B91" s="481" t="s">
        <v>498</v>
      </c>
      <c r="C91" s="480" t="s">
        <v>162</v>
      </c>
      <c r="D91" s="482" t="s">
        <v>0</v>
      </c>
      <c r="E91" s="487"/>
      <c r="F91" s="488">
        <v>15</v>
      </c>
      <c r="G91" s="482" t="s">
        <v>0</v>
      </c>
      <c r="H9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1" s="355" t="str">
        <f>IF(Sklop10[[#This Row],[ZAHTEVANA SHEMA KAKOVOSTI]]&lt;&gt;"",Sklop10[[#This Row],[Preračunana masa/volumen/kos na enoto kg]],"")</f>
        <v/>
      </c>
      <c r="J91" s="222"/>
      <c r="K91" s="423" t="s">
        <v>162</v>
      </c>
      <c r="L91" s="423" t="s">
        <v>162</v>
      </c>
      <c r="M91" s="157" t="s">
        <v>162</v>
      </c>
      <c r="N91" s="225"/>
      <c r="O91" s="156" t="s">
        <v>162</v>
      </c>
      <c r="P91" s="230"/>
      <c r="Q91" s="225">
        <f>+Sklop10[[#This Row],[cena/enota brez DDV v EUR]]*Sklop10[[#This Row],[Stopnja DDV (%)]]</f>
        <v>0</v>
      </c>
      <c r="R91" s="225">
        <f>+Sklop10[[#This Row],[cena/enota brez DDV v EUR]]+Sklop10[[#This Row],[Davek (EUR)]]</f>
        <v>0</v>
      </c>
      <c r="S91" s="225">
        <f>+Sklop10[[#This Row],[cena/enota brez DDV v EUR]]*Sklop10[[#This Row],[Okvirna količina]]</f>
        <v>0</v>
      </c>
      <c r="T91" s="227">
        <f>+Sklop10[[#This Row],[Končna cena/enoto mere (EUR) z DDV]]*Sklop10[[#This Row],[Okvirna količina]]</f>
        <v>0</v>
      </c>
      <c r="U91" s="155" t="s">
        <v>162</v>
      </c>
    </row>
    <row r="92" spans="1:21" ht="21">
      <c r="A92" s="503" t="s">
        <v>83</v>
      </c>
      <c r="B92" s="481" t="s">
        <v>499</v>
      </c>
      <c r="C92" s="480" t="s">
        <v>162</v>
      </c>
      <c r="D92" s="482" t="s">
        <v>0</v>
      </c>
      <c r="E92" s="487"/>
      <c r="F92" s="488">
        <v>250</v>
      </c>
      <c r="G92" s="482" t="s">
        <v>0</v>
      </c>
      <c r="H9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92" s="355" t="str">
        <f>IF(Sklop10[[#This Row],[ZAHTEVANA SHEMA KAKOVOSTI]]&lt;&gt;"",Sklop10[[#This Row],[Preračunana masa/volumen/kos na enoto kg]],"")</f>
        <v/>
      </c>
      <c r="J92" s="222"/>
      <c r="K92" s="423" t="s">
        <v>162</v>
      </c>
      <c r="L92" s="423" t="s">
        <v>162</v>
      </c>
      <c r="M92" s="157" t="s">
        <v>162</v>
      </c>
      <c r="N92" s="225"/>
      <c r="O92" s="156" t="s">
        <v>162</v>
      </c>
      <c r="P92" s="230"/>
      <c r="Q92" s="225">
        <f>+Sklop10[[#This Row],[cena/enota brez DDV v EUR]]*Sklop10[[#This Row],[Stopnja DDV (%)]]</f>
        <v>0</v>
      </c>
      <c r="R92" s="225">
        <f>+Sklop10[[#This Row],[cena/enota brez DDV v EUR]]+Sklop10[[#This Row],[Davek (EUR)]]</f>
        <v>0</v>
      </c>
      <c r="S92" s="225">
        <f>+Sklop10[[#This Row],[cena/enota brez DDV v EUR]]*Sklop10[[#This Row],[Okvirna količina]]</f>
        <v>0</v>
      </c>
      <c r="T92" s="227">
        <f>+Sklop10[[#This Row],[Končna cena/enoto mere (EUR) z DDV]]*Sklop10[[#This Row],[Okvirna količina]]</f>
        <v>0</v>
      </c>
      <c r="U92" s="155" t="s">
        <v>162</v>
      </c>
    </row>
    <row r="93" spans="1:21">
      <c r="A93" s="503" t="s">
        <v>84</v>
      </c>
      <c r="B93" s="481" t="s">
        <v>500</v>
      </c>
      <c r="C93" s="480" t="s">
        <v>162</v>
      </c>
      <c r="D93" s="482" t="s">
        <v>0</v>
      </c>
      <c r="E93" s="487"/>
      <c r="F93" s="488">
        <v>250</v>
      </c>
      <c r="G93" s="482" t="s">
        <v>0</v>
      </c>
      <c r="H9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93" s="355" t="str">
        <f>IF(Sklop10[[#This Row],[ZAHTEVANA SHEMA KAKOVOSTI]]&lt;&gt;"",Sklop10[[#This Row],[Preračunana masa/volumen/kos na enoto kg]],"")</f>
        <v/>
      </c>
      <c r="J93" s="222"/>
      <c r="K93" s="423" t="s">
        <v>162</v>
      </c>
      <c r="L93" s="423" t="s">
        <v>162</v>
      </c>
      <c r="M93" s="157" t="s">
        <v>162</v>
      </c>
      <c r="N93" s="225"/>
      <c r="O93" s="156" t="s">
        <v>162</v>
      </c>
      <c r="P93" s="230"/>
      <c r="Q93" s="225">
        <f>+Sklop10[[#This Row],[cena/enota brez DDV v EUR]]*Sklop10[[#This Row],[Stopnja DDV (%)]]</f>
        <v>0</v>
      </c>
      <c r="R93" s="225">
        <f>+Sklop10[[#This Row],[cena/enota brez DDV v EUR]]+Sklop10[[#This Row],[Davek (EUR)]]</f>
        <v>0</v>
      </c>
      <c r="S93" s="225">
        <f>+Sklop10[[#This Row],[cena/enota brez DDV v EUR]]*Sklop10[[#This Row],[Okvirna količina]]</f>
        <v>0</v>
      </c>
      <c r="T93" s="227">
        <f>+Sklop10[[#This Row],[Končna cena/enoto mere (EUR) z DDV]]*Sklop10[[#This Row],[Okvirna količina]]</f>
        <v>0</v>
      </c>
      <c r="U93" s="155" t="s">
        <v>162</v>
      </c>
    </row>
    <row r="94" spans="1:21">
      <c r="A94" s="503" t="s">
        <v>85</v>
      </c>
      <c r="B94" s="481" t="s">
        <v>501</v>
      </c>
      <c r="C94" s="480" t="s">
        <v>162</v>
      </c>
      <c r="D94" s="482" t="s">
        <v>0</v>
      </c>
      <c r="E94" s="487"/>
      <c r="F94" s="488">
        <v>40</v>
      </c>
      <c r="G94" s="482" t="s">
        <v>0</v>
      </c>
      <c r="H9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4" s="355" t="str">
        <f>IF(Sklop10[[#This Row],[ZAHTEVANA SHEMA KAKOVOSTI]]&lt;&gt;"",Sklop10[[#This Row],[Preračunana masa/volumen/kos na enoto kg]],"")</f>
        <v/>
      </c>
      <c r="J94" s="222"/>
      <c r="K94" s="423" t="s">
        <v>162</v>
      </c>
      <c r="L94" s="423" t="s">
        <v>162</v>
      </c>
      <c r="M94" s="157" t="s">
        <v>162</v>
      </c>
      <c r="N94" s="225"/>
      <c r="O94" s="156" t="s">
        <v>162</v>
      </c>
      <c r="P94" s="230"/>
      <c r="Q94" s="225">
        <f>+Sklop10[[#This Row],[cena/enota brez DDV v EUR]]*Sklop10[[#This Row],[Stopnja DDV (%)]]</f>
        <v>0</v>
      </c>
      <c r="R94" s="225">
        <f>+Sklop10[[#This Row],[cena/enota brez DDV v EUR]]+Sklop10[[#This Row],[Davek (EUR)]]</f>
        <v>0</v>
      </c>
      <c r="S94" s="225">
        <f>+Sklop10[[#This Row],[cena/enota brez DDV v EUR]]*Sklop10[[#This Row],[Okvirna količina]]</f>
        <v>0</v>
      </c>
      <c r="T94" s="227">
        <f>+Sklop10[[#This Row],[Končna cena/enoto mere (EUR) z DDV]]*Sklop10[[#This Row],[Okvirna količina]]</f>
        <v>0</v>
      </c>
      <c r="U94" s="155" t="s">
        <v>162</v>
      </c>
    </row>
    <row r="95" spans="1:21" ht="24">
      <c r="A95" s="503" t="s">
        <v>86</v>
      </c>
      <c r="B95" s="486" t="s">
        <v>528</v>
      </c>
      <c r="C95" s="480" t="s">
        <v>162</v>
      </c>
      <c r="D95" s="482" t="s">
        <v>0</v>
      </c>
      <c r="E95" s="487"/>
      <c r="F95" s="488">
        <v>25</v>
      </c>
      <c r="G95" s="482" t="s">
        <v>0</v>
      </c>
      <c r="H9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5" s="355" t="str">
        <f>IF(Sklop10[[#This Row],[ZAHTEVANA SHEMA KAKOVOSTI]]&lt;&gt;"",Sklop10[[#This Row],[Preračunana masa/volumen/kos na enoto kg]],"")</f>
        <v/>
      </c>
      <c r="J95" s="222"/>
      <c r="K95" s="423" t="s">
        <v>162</v>
      </c>
      <c r="L95" s="423" t="s">
        <v>162</v>
      </c>
      <c r="M95" s="157" t="s">
        <v>162</v>
      </c>
      <c r="N95" s="225"/>
      <c r="O95" s="156" t="s">
        <v>162</v>
      </c>
      <c r="P95" s="230"/>
      <c r="Q95" s="225">
        <f>+Sklop10[[#This Row],[cena/enota brez DDV v EUR]]*Sklop10[[#This Row],[Stopnja DDV (%)]]</f>
        <v>0</v>
      </c>
      <c r="R95" s="225">
        <f>+Sklop10[[#This Row],[cena/enota brez DDV v EUR]]+Sklop10[[#This Row],[Davek (EUR)]]</f>
        <v>0</v>
      </c>
      <c r="S95" s="225">
        <f>+Sklop10[[#This Row],[cena/enota brez DDV v EUR]]*Sklop10[[#This Row],[Okvirna količina]]</f>
        <v>0</v>
      </c>
      <c r="T95" s="227">
        <f>+Sklop10[[#This Row],[Končna cena/enoto mere (EUR) z DDV]]*Sklop10[[#This Row],[Okvirna količina]]</f>
        <v>0</v>
      </c>
      <c r="U95" s="155" t="s">
        <v>162</v>
      </c>
    </row>
    <row r="96" spans="1:21" ht="36">
      <c r="A96" s="503" t="s">
        <v>87</v>
      </c>
      <c r="B96" s="486" t="s">
        <v>529</v>
      </c>
      <c r="C96" s="480" t="s">
        <v>162</v>
      </c>
      <c r="D96" s="482" t="s">
        <v>0</v>
      </c>
      <c r="E96" s="487"/>
      <c r="F96" s="488">
        <v>1000</v>
      </c>
      <c r="G96" s="482" t="s">
        <v>0</v>
      </c>
      <c r="H9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96" s="355" t="str">
        <f>IF(Sklop10[[#This Row],[ZAHTEVANA SHEMA KAKOVOSTI]]&lt;&gt;"",Sklop10[[#This Row],[Preračunana masa/volumen/kos na enoto kg]],"")</f>
        <v/>
      </c>
      <c r="J96" s="222"/>
      <c r="K96" s="423" t="s">
        <v>162</v>
      </c>
      <c r="L96" s="423" t="s">
        <v>162</v>
      </c>
      <c r="M96" s="157" t="s">
        <v>162</v>
      </c>
      <c r="N96" s="225"/>
      <c r="O96" s="156" t="s">
        <v>162</v>
      </c>
      <c r="P96" s="230"/>
      <c r="Q96" s="225">
        <f>+Sklop10[[#This Row],[cena/enota brez DDV v EUR]]*Sklop10[[#This Row],[Stopnja DDV (%)]]</f>
        <v>0</v>
      </c>
      <c r="R96" s="225">
        <f>+Sklop10[[#This Row],[cena/enota brez DDV v EUR]]+Sklop10[[#This Row],[Davek (EUR)]]</f>
        <v>0</v>
      </c>
      <c r="S96" s="225">
        <f>+Sklop10[[#This Row],[cena/enota brez DDV v EUR]]*Sklop10[[#This Row],[Okvirna količina]]</f>
        <v>0</v>
      </c>
      <c r="T96" s="227">
        <f>+Sklop10[[#This Row],[Končna cena/enoto mere (EUR) z DDV]]*Sklop10[[#This Row],[Okvirna količina]]</f>
        <v>0</v>
      </c>
      <c r="U96" s="155" t="s">
        <v>162</v>
      </c>
    </row>
    <row r="97" spans="1:22" ht="24">
      <c r="A97" s="503" t="s">
        <v>88</v>
      </c>
      <c r="B97" s="486" t="s">
        <v>531</v>
      </c>
      <c r="C97" s="480" t="s">
        <v>162</v>
      </c>
      <c r="D97" s="482" t="s">
        <v>0</v>
      </c>
      <c r="E97" s="487"/>
      <c r="F97" s="488">
        <v>50</v>
      </c>
      <c r="G97" s="482" t="s">
        <v>0</v>
      </c>
      <c r="H97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355" t="str">
        <f>IF(Sklop10[[#This Row],[ZAHTEVANA SHEMA KAKOVOSTI]]&lt;&gt;"",Sklop10[[#This Row],[Preračunana masa/volumen/kos na enoto kg]],"")</f>
        <v/>
      </c>
      <c r="J97" s="222"/>
      <c r="K97" s="423" t="s">
        <v>162</v>
      </c>
      <c r="L97" s="423" t="s">
        <v>162</v>
      </c>
      <c r="M97" s="157" t="s">
        <v>162</v>
      </c>
      <c r="N97" s="225"/>
      <c r="O97" s="156" t="s">
        <v>162</v>
      </c>
      <c r="P97" s="230"/>
      <c r="Q97" s="225">
        <f>+Sklop10[[#This Row],[cena/enota brez DDV v EUR]]*Sklop10[[#This Row],[Stopnja DDV (%)]]</f>
        <v>0</v>
      </c>
      <c r="R97" s="225">
        <f>+Sklop10[[#This Row],[cena/enota brez DDV v EUR]]+Sklop10[[#This Row],[Davek (EUR)]]</f>
        <v>0</v>
      </c>
      <c r="S97" s="225">
        <f>+Sklop10[[#This Row],[cena/enota brez DDV v EUR]]*Sklop10[[#This Row],[Okvirna količina]]</f>
        <v>0</v>
      </c>
      <c r="T97" s="227">
        <f>+Sklop10[[#This Row],[Končna cena/enoto mere (EUR) z DDV]]*Sklop10[[#This Row],[Okvirna količina]]</f>
        <v>0</v>
      </c>
      <c r="U97" s="155" t="s">
        <v>162</v>
      </c>
    </row>
    <row r="98" spans="1:22" ht="24">
      <c r="A98" s="503" t="s">
        <v>89</v>
      </c>
      <c r="B98" s="486" t="s">
        <v>530</v>
      </c>
      <c r="C98" s="480" t="s">
        <v>162</v>
      </c>
      <c r="D98" s="482" t="s">
        <v>0</v>
      </c>
      <c r="E98" s="487"/>
      <c r="F98" s="488">
        <v>50</v>
      </c>
      <c r="G98" s="482" t="s">
        <v>0</v>
      </c>
      <c r="H98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8" s="355" t="str">
        <f>IF(Sklop10[[#This Row],[ZAHTEVANA SHEMA KAKOVOSTI]]&lt;&gt;"",Sklop10[[#This Row],[Preračunana masa/volumen/kos na enoto kg]],"")</f>
        <v/>
      </c>
      <c r="J98" s="222"/>
      <c r="K98" s="423" t="s">
        <v>162</v>
      </c>
      <c r="L98" s="423" t="s">
        <v>162</v>
      </c>
      <c r="M98" s="157" t="s">
        <v>162</v>
      </c>
      <c r="N98" s="225"/>
      <c r="O98" s="156" t="s">
        <v>162</v>
      </c>
      <c r="P98" s="230"/>
      <c r="Q98" s="225">
        <f>+Sklop10[[#This Row],[cena/enota brez DDV v EUR]]*Sklop10[[#This Row],[Stopnja DDV (%)]]</f>
        <v>0</v>
      </c>
      <c r="R98" s="225">
        <f>+Sklop10[[#This Row],[cena/enota brez DDV v EUR]]+Sklop10[[#This Row],[Davek (EUR)]]</f>
        <v>0</v>
      </c>
      <c r="S98" s="225">
        <f>+Sklop10[[#This Row],[cena/enota brez DDV v EUR]]*Sklop10[[#This Row],[Okvirna količina]]</f>
        <v>0</v>
      </c>
      <c r="T98" s="227">
        <f>+Sklop10[[#This Row],[Končna cena/enoto mere (EUR) z DDV]]*Sklop10[[#This Row],[Okvirna količina]]</f>
        <v>0</v>
      </c>
      <c r="U98" s="155" t="s">
        <v>162</v>
      </c>
    </row>
    <row r="99" spans="1:22" ht="24">
      <c r="A99" s="503" t="s">
        <v>90</v>
      </c>
      <c r="B99" s="486" t="s">
        <v>532</v>
      </c>
      <c r="C99" s="480" t="s">
        <v>162</v>
      </c>
      <c r="D99" s="482" t="s">
        <v>0</v>
      </c>
      <c r="E99" s="487"/>
      <c r="F99" s="488">
        <v>25</v>
      </c>
      <c r="G99" s="482" t="s">
        <v>0</v>
      </c>
      <c r="H99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9" s="355" t="str">
        <f>IF(Sklop10[[#This Row],[ZAHTEVANA SHEMA KAKOVOSTI]]&lt;&gt;"",Sklop10[[#This Row],[Preračunana masa/volumen/kos na enoto kg]],"")</f>
        <v/>
      </c>
      <c r="J99" s="222"/>
      <c r="K99" s="423" t="s">
        <v>162</v>
      </c>
      <c r="L99" s="423" t="s">
        <v>162</v>
      </c>
      <c r="M99" s="157" t="s">
        <v>162</v>
      </c>
      <c r="N99" s="225"/>
      <c r="O99" s="156" t="s">
        <v>162</v>
      </c>
      <c r="P99" s="230"/>
      <c r="Q99" s="225">
        <f>+Sklop10[[#This Row],[cena/enota brez DDV v EUR]]*Sklop10[[#This Row],[Stopnja DDV (%)]]</f>
        <v>0</v>
      </c>
      <c r="R99" s="225">
        <f>+Sklop10[[#This Row],[cena/enota brez DDV v EUR]]+Sklop10[[#This Row],[Davek (EUR)]]</f>
        <v>0</v>
      </c>
      <c r="S99" s="225">
        <f>+Sklop10[[#This Row],[cena/enota brez DDV v EUR]]*Sklop10[[#This Row],[Okvirna količina]]</f>
        <v>0</v>
      </c>
      <c r="T99" s="227">
        <f>+Sklop10[[#This Row],[Končna cena/enoto mere (EUR) z DDV]]*Sklop10[[#This Row],[Okvirna količina]]</f>
        <v>0</v>
      </c>
      <c r="U99" s="155" t="s">
        <v>162</v>
      </c>
    </row>
    <row r="100" spans="1:22" ht="24">
      <c r="A100" s="503" t="s">
        <v>91</v>
      </c>
      <c r="B100" s="486" t="s">
        <v>533</v>
      </c>
      <c r="C100" s="480" t="s">
        <v>162</v>
      </c>
      <c r="D100" s="482" t="s">
        <v>0</v>
      </c>
      <c r="E100" s="487"/>
      <c r="F100" s="488">
        <v>25</v>
      </c>
      <c r="G100" s="482" t="s">
        <v>0</v>
      </c>
      <c r="H100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355" t="str">
        <f>IF(Sklop10[[#This Row],[ZAHTEVANA SHEMA KAKOVOSTI]]&lt;&gt;"",Sklop10[[#This Row],[Preračunana masa/volumen/kos na enoto kg]],"")</f>
        <v/>
      </c>
      <c r="J100" s="222"/>
      <c r="K100" s="423" t="s">
        <v>162</v>
      </c>
      <c r="L100" s="423" t="s">
        <v>162</v>
      </c>
      <c r="M100" s="157" t="s">
        <v>162</v>
      </c>
      <c r="N100" s="225"/>
      <c r="O100" s="156" t="s">
        <v>162</v>
      </c>
      <c r="P100" s="230"/>
      <c r="Q100" s="225">
        <f>+Sklop10[[#This Row],[cena/enota brez DDV v EUR]]*Sklop10[[#This Row],[Stopnja DDV (%)]]</f>
        <v>0</v>
      </c>
      <c r="R100" s="225">
        <f>+Sklop10[[#This Row],[cena/enota brez DDV v EUR]]+Sklop10[[#This Row],[Davek (EUR)]]</f>
        <v>0</v>
      </c>
      <c r="S100" s="225">
        <f>+Sklop10[[#This Row],[cena/enota brez DDV v EUR]]*Sklop10[[#This Row],[Okvirna količina]]</f>
        <v>0</v>
      </c>
      <c r="T100" s="227">
        <f>+Sklop10[[#This Row],[Končna cena/enoto mere (EUR) z DDV]]*Sklop10[[#This Row],[Okvirna količina]]</f>
        <v>0</v>
      </c>
      <c r="U100" s="155" t="s">
        <v>162</v>
      </c>
    </row>
    <row r="101" spans="1:22" ht="24">
      <c r="A101" s="503" t="s">
        <v>92</v>
      </c>
      <c r="B101" s="489" t="s">
        <v>719</v>
      </c>
      <c r="C101" s="480" t="s">
        <v>162</v>
      </c>
      <c r="D101" s="482" t="s">
        <v>0</v>
      </c>
      <c r="E101" s="487"/>
      <c r="F101" s="488">
        <v>35</v>
      </c>
      <c r="G101" s="482" t="s">
        <v>0</v>
      </c>
      <c r="H101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01" s="355" t="str">
        <f>IF(Sklop10[[#This Row],[ZAHTEVANA SHEMA KAKOVOSTI]]&lt;&gt;"",Sklop10[[#This Row],[Preračunana masa/volumen/kos na enoto kg]],"")</f>
        <v/>
      </c>
      <c r="J101" s="222"/>
      <c r="K101" s="423" t="s">
        <v>162</v>
      </c>
      <c r="L101" s="423" t="s">
        <v>162</v>
      </c>
      <c r="M101" s="157" t="s">
        <v>162</v>
      </c>
      <c r="N101" s="225"/>
      <c r="O101" s="156" t="s">
        <v>162</v>
      </c>
      <c r="P101" s="230"/>
      <c r="Q101" s="225">
        <f>+Sklop10[[#This Row],[cena/enota brez DDV v EUR]]*Sklop10[[#This Row],[Stopnja DDV (%)]]</f>
        <v>0</v>
      </c>
      <c r="R101" s="225">
        <f>+Sklop10[[#This Row],[cena/enota brez DDV v EUR]]+Sklop10[[#This Row],[Davek (EUR)]]</f>
        <v>0</v>
      </c>
      <c r="S101" s="225">
        <f>+Sklop10[[#This Row],[cena/enota brez DDV v EUR]]*Sklop10[[#This Row],[Okvirna količina]]</f>
        <v>0</v>
      </c>
      <c r="T101" s="227">
        <f>+Sklop10[[#This Row],[Končna cena/enoto mere (EUR) z DDV]]*Sklop10[[#This Row],[Okvirna količina]]</f>
        <v>0</v>
      </c>
      <c r="U101" s="155" t="s">
        <v>162</v>
      </c>
    </row>
    <row r="102" spans="1:22" ht="24">
      <c r="A102" s="503" t="s">
        <v>100</v>
      </c>
      <c r="B102" s="489" t="s">
        <v>720</v>
      </c>
      <c r="C102" s="480">
        <v>10</v>
      </c>
      <c r="D102" s="482" t="s">
        <v>0</v>
      </c>
      <c r="E102" s="487"/>
      <c r="F102" s="488">
        <v>20</v>
      </c>
      <c r="G102" s="482" t="s">
        <v>0</v>
      </c>
      <c r="H102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2" s="355" t="str">
        <f>IF(Sklop10[[#This Row],[ZAHTEVANA SHEMA KAKOVOSTI]]&lt;&gt;"",Sklop10[[#This Row],[Preračunana masa/volumen/kos na enoto kg]],"")</f>
        <v/>
      </c>
      <c r="J102" s="222"/>
      <c r="K102" s="423" t="s">
        <v>162</v>
      </c>
      <c r="L102" s="423" t="s">
        <v>162</v>
      </c>
      <c r="M102" s="157" t="s">
        <v>162</v>
      </c>
      <c r="N102" s="225"/>
      <c r="O102" s="156" t="s">
        <v>162</v>
      </c>
      <c r="P102" s="230"/>
      <c r="Q102" s="225">
        <f>+Sklop10[[#This Row],[cena/enota brez DDV v EUR]]*Sklop10[[#This Row],[Stopnja DDV (%)]]</f>
        <v>0</v>
      </c>
      <c r="R102" s="225">
        <f>+Sklop10[[#This Row],[cena/enota brez DDV v EUR]]+Sklop10[[#This Row],[Davek (EUR)]]</f>
        <v>0</v>
      </c>
      <c r="S102" s="225">
        <f>+Sklop10[[#This Row],[cena/enota brez DDV v EUR]]*Sklop10[[#This Row],[Okvirna količina]]</f>
        <v>0</v>
      </c>
      <c r="T102" s="227">
        <f>+Sklop10[[#This Row],[Končna cena/enoto mere (EUR) z DDV]]*Sklop10[[#This Row],[Okvirna količina]]</f>
        <v>0</v>
      </c>
      <c r="U102" s="155" t="s">
        <v>162</v>
      </c>
    </row>
    <row r="103" spans="1:22" ht="24">
      <c r="A103" s="503" t="s">
        <v>101</v>
      </c>
      <c r="B103" s="489" t="s">
        <v>719</v>
      </c>
      <c r="C103" s="480">
        <v>5</v>
      </c>
      <c r="D103" s="482" t="s">
        <v>0</v>
      </c>
      <c r="E103" s="487"/>
      <c r="F103" s="488">
        <v>30</v>
      </c>
      <c r="G103" s="482" t="s">
        <v>0</v>
      </c>
      <c r="H103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3" s="355" t="str">
        <f>IF(Sklop10[[#This Row],[ZAHTEVANA SHEMA KAKOVOSTI]]&lt;&gt;"",Sklop10[[#This Row],[Preračunana masa/volumen/kos na enoto kg]],"")</f>
        <v/>
      </c>
      <c r="J103" s="222"/>
      <c r="K103" s="423" t="s">
        <v>162</v>
      </c>
      <c r="L103" s="423" t="s">
        <v>162</v>
      </c>
      <c r="M103" s="157" t="s">
        <v>162</v>
      </c>
      <c r="N103" s="225"/>
      <c r="O103" s="156" t="s">
        <v>162</v>
      </c>
      <c r="P103" s="230"/>
      <c r="Q103" s="225">
        <f>+Sklop10[[#This Row],[cena/enota brez DDV v EUR]]*Sklop10[[#This Row],[Stopnja DDV (%)]]</f>
        <v>0</v>
      </c>
      <c r="R103" s="225">
        <f>+Sklop10[[#This Row],[cena/enota brez DDV v EUR]]+Sklop10[[#This Row],[Davek (EUR)]]</f>
        <v>0</v>
      </c>
      <c r="S103" s="225">
        <f>+Sklop10[[#This Row],[cena/enota brez DDV v EUR]]*Sklop10[[#This Row],[Okvirna količina]]</f>
        <v>0</v>
      </c>
      <c r="T103" s="227">
        <f>+Sklop10[[#This Row],[Končna cena/enoto mere (EUR) z DDV]]*Sklop10[[#This Row],[Okvirna količina]]</f>
        <v>0</v>
      </c>
      <c r="U103" s="155" t="s">
        <v>162</v>
      </c>
    </row>
    <row r="104" spans="1:22" ht="24">
      <c r="A104" s="503" t="s">
        <v>102</v>
      </c>
      <c r="B104" s="489" t="s">
        <v>718</v>
      </c>
      <c r="C104" s="480">
        <v>1</v>
      </c>
      <c r="D104" s="482" t="s">
        <v>0</v>
      </c>
      <c r="E104" s="487"/>
      <c r="F104" s="488">
        <v>10</v>
      </c>
      <c r="G104" s="482" t="s">
        <v>0</v>
      </c>
      <c r="H104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355" t="str">
        <f>IF(Sklop10[[#This Row],[ZAHTEVANA SHEMA KAKOVOSTI]]&lt;&gt;"",Sklop10[[#This Row],[Preračunana masa/volumen/kos na enoto kg]],"")</f>
        <v/>
      </c>
      <c r="J104" s="222"/>
      <c r="K104" s="423" t="s">
        <v>162</v>
      </c>
      <c r="L104" s="423" t="s">
        <v>162</v>
      </c>
      <c r="M104" s="157" t="s">
        <v>162</v>
      </c>
      <c r="N104" s="225"/>
      <c r="O104" s="156" t="s">
        <v>162</v>
      </c>
      <c r="P104" s="230"/>
      <c r="Q104" s="225">
        <f>+Sklop10[[#This Row],[cena/enota brez DDV v EUR]]*Sklop10[[#This Row],[Stopnja DDV (%)]]</f>
        <v>0</v>
      </c>
      <c r="R104" s="225">
        <f>+Sklop10[[#This Row],[cena/enota brez DDV v EUR]]+Sklop10[[#This Row],[Davek (EUR)]]</f>
        <v>0</v>
      </c>
      <c r="S104" s="225">
        <f>+Sklop10[[#This Row],[cena/enota brez DDV v EUR]]*Sklop10[[#This Row],[Okvirna količina]]</f>
        <v>0</v>
      </c>
      <c r="T104" s="227">
        <f>+Sklop10[[#This Row],[Končna cena/enoto mere (EUR) z DDV]]*Sklop10[[#This Row],[Okvirna količina]]</f>
        <v>0</v>
      </c>
      <c r="U104" s="155" t="s">
        <v>162</v>
      </c>
    </row>
    <row r="105" spans="1:22" ht="24">
      <c r="A105" s="503" t="s">
        <v>103</v>
      </c>
      <c r="B105" s="489" t="s">
        <v>718</v>
      </c>
      <c r="C105" s="480">
        <v>5</v>
      </c>
      <c r="D105" s="482" t="s">
        <v>0</v>
      </c>
      <c r="E105" s="487"/>
      <c r="F105" s="488">
        <v>30</v>
      </c>
      <c r="G105" s="482" t="s">
        <v>0</v>
      </c>
      <c r="H105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5" s="355" t="str">
        <f>IF(Sklop10[[#This Row],[ZAHTEVANA SHEMA KAKOVOSTI]]&lt;&gt;"",Sklop10[[#This Row],[Preračunana masa/volumen/kos na enoto kg]],"")</f>
        <v/>
      </c>
      <c r="J105" s="222"/>
      <c r="K105" s="423" t="s">
        <v>162</v>
      </c>
      <c r="L105" s="423" t="s">
        <v>162</v>
      </c>
      <c r="M105" s="157" t="s">
        <v>162</v>
      </c>
      <c r="N105" s="225"/>
      <c r="O105" s="156" t="s">
        <v>162</v>
      </c>
      <c r="P105" s="230"/>
      <c r="Q105" s="225">
        <f>+Sklop10[[#This Row],[cena/enota brez DDV v EUR]]*Sklop10[[#This Row],[Stopnja DDV (%)]]</f>
        <v>0</v>
      </c>
      <c r="R105" s="225">
        <f>+Sklop10[[#This Row],[cena/enota brez DDV v EUR]]+Sklop10[[#This Row],[Davek (EUR)]]</f>
        <v>0</v>
      </c>
      <c r="S105" s="225">
        <f>+Sklop10[[#This Row],[cena/enota brez DDV v EUR]]*Sklop10[[#This Row],[Okvirna količina]]</f>
        <v>0</v>
      </c>
      <c r="T105" s="227">
        <f>+Sklop10[[#This Row],[Končna cena/enoto mere (EUR) z DDV]]*Sklop10[[#This Row],[Okvirna količina]]</f>
        <v>0</v>
      </c>
      <c r="U105" s="155" t="s">
        <v>162</v>
      </c>
    </row>
    <row r="106" spans="1:22" ht="24">
      <c r="A106" s="503" t="s">
        <v>104</v>
      </c>
      <c r="B106" s="489" t="s">
        <v>718</v>
      </c>
      <c r="C106" s="480">
        <v>10</v>
      </c>
      <c r="D106" s="482" t="s">
        <v>0</v>
      </c>
      <c r="E106" s="487"/>
      <c r="F106" s="488">
        <v>20</v>
      </c>
      <c r="G106" s="482" t="s">
        <v>0</v>
      </c>
      <c r="H106" s="4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6" s="355" t="str">
        <f>IF(Sklop10[[#This Row],[ZAHTEVANA SHEMA KAKOVOSTI]]&lt;&gt;"",Sklop10[[#This Row],[Preračunana masa/volumen/kos na enoto kg]],"")</f>
        <v/>
      </c>
      <c r="J106" s="222"/>
      <c r="K106" s="423" t="s">
        <v>162</v>
      </c>
      <c r="L106" s="423" t="s">
        <v>162</v>
      </c>
      <c r="M106" s="157" t="s">
        <v>162</v>
      </c>
      <c r="N106" s="225"/>
      <c r="O106" s="156" t="s">
        <v>162</v>
      </c>
      <c r="P106" s="230"/>
      <c r="Q106" s="225">
        <f>+Sklop10[[#This Row],[cena/enota brez DDV v EUR]]*Sklop10[[#This Row],[Stopnja DDV (%)]]</f>
        <v>0</v>
      </c>
      <c r="R106" s="225">
        <f>+Sklop10[[#This Row],[cena/enota brez DDV v EUR]]+Sklop10[[#This Row],[Davek (EUR)]]</f>
        <v>0</v>
      </c>
      <c r="S106" s="225">
        <f>+Sklop10[[#This Row],[cena/enota brez DDV v EUR]]*Sklop10[[#This Row],[Okvirna količina]]</f>
        <v>0</v>
      </c>
      <c r="T106" s="227">
        <f>+Sklop10[[#This Row],[Končna cena/enoto mere (EUR) z DDV]]*Sklop10[[#This Row],[Okvirna količina]]</f>
        <v>0</v>
      </c>
      <c r="U106" s="155" t="s">
        <v>162</v>
      </c>
    </row>
    <row r="107" spans="1:22">
      <c r="A107" s="552" t="s">
        <v>185</v>
      </c>
      <c r="B107" s="551"/>
      <c r="C107" s="553"/>
      <c r="D107" s="553"/>
      <c r="E107" s="556"/>
      <c r="F107" s="558"/>
      <c r="G107" s="560"/>
      <c r="H107" s="555">
        <f>SUBTOTAL(109,Sklop10[Preračunana masa/volumen/kos na enoto kg])</f>
        <v>43240</v>
      </c>
      <c r="I107" s="555">
        <f>SUBTOTAL(109,Sklop10[Živila iz shem kakovosti (kg)])</f>
        <v>0</v>
      </c>
      <c r="J107" s="558"/>
      <c r="K107" s="548"/>
      <c r="L107" s="548"/>
      <c r="M107" s="550"/>
      <c r="N107" s="557"/>
      <c r="O107" s="557"/>
      <c r="P107" s="557"/>
      <c r="Q107" s="554"/>
      <c r="R107" s="559"/>
      <c r="S107" s="554">
        <f>SUBTOTAL(109,Sklop10[Vrednost za okvirno količino (EUR) brez DDV])</f>
        <v>0</v>
      </c>
      <c r="T107" s="554">
        <f>SUBTOTAL(109,Sklop10[Vrednost za okvirno količino (EUR) z DDV])</f>
        <v>0</v>
      </c>
      <c r="U107" s="549"/>
      <c r="V107" s="130"/>
    </row>
    <row r="108" spans="1:22">
      <c r="A108" s="52" t="s">
        <v>180</v>
      </c>
      <c r="B108" s="20"/>
      <c r="C108" s="32"/>
      <c r="D108" s="32"/>
      <c r="E108" s="120"/>
      <c r="Q108" s="52"/>
      <c r="R108" s="52"/>
      <c r="S108" s="52"/>
      <c r="T108" s="52"/>
    </row>
    <row r="109" spans="1:22">
      <c r="A109" s="15" t="s">
        <v>183</v>
      </c>
      <c r="B109" s="20"/>
      <c r="C109" s="32"/>
      <c r="D109" s="32"/>
      <c r="E109" s="120"/>
    </row>
    <row r="110" spans="1:22">
      <c r="A110" s="113" t="s">
        <v>181</v>
      </c>
      <c r="F110" s="75"/>
      <c r="G110" s="75"/>
      <c r="H110" s="33"/>
      <c r="I110" s="33"/>
      <c r="J110" s="33"/>
      <c r="K110" s="33"/>
      <c r="L110" s="61"/>
      <c r="M110" s="61"/>
      <c r="N110" s="33"/>
      <c r="O110" s="33"/>
      <c r="P110" s="33"/>
      <c r="Q110" s="33"/>
      <c r="R110" s="33"/>
    </row>
    <row r="111" spans="1:22">
      <c r="A111" s="132" t="s">
        <v>265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</row>
    <row r="112" spans="1:22">
      <c r="A112" s="598" t="s">
        <v>331</v>
      </c>
      <c r="B112" s="598"/>
      <c r="C112" s="598"/>
      <c r="D112" s="598"/>
      <c r="E112" s="598"/>
      <c r="F112" s="598"/>
      <c r="G112" s="598"/>
      <c r="H112" s="598"/>
      <c r="I112" s="598"/>
      <c r="J112" s="598"/>
      <c r="K112" s="598"/>
      <c r="L112" s="598"/>
      <c r="M112" s="61"/>
      <c r="N112" s="33"/>
      <c r="O112" s="33"/>
      <c r="P112" s="33"/>
      <c r="Q112" s="33"/>
      <c r="R112" s="33"/>
    </row>
    <row r="113" spans="1:22">
      <c r="N113" s="33"/>
      <c r="O113" s="33"/>
      <c r="P113" s="33"/>
      <c r="Q113" s="33"/>
      <c r="R113" s="33"/>
    </row>
    <row r="114" spans="1:22">
      <c r="A114" s="113" t="s">
        <v>65</v>
      </c>
      <c r="F114" s="75"/>
      <c r="G114" s="75" t="s">
        <v>66</v>
      </c>
      <c r="H114" s="33"/>
      <c r="I114" s="33"/>
      <c r="J114" s="33"/>
      <c r="K114" s="33"/>
      <c r="L114" s="61"/>
      <c r="M114" s="61"/>
      <c r="N114" s="114"/>
      <c r="O114" s="33"/>
      <c r="P114" s="33"/>
      <c r="Q114" s="33" t="s">
        <v>67</v>
      </c>
      <c r="R114" s="33"/>
    </row>
    <row r="115" spans="1:22" ht="15">
      <c r="A115" s="8"/>
      <c r="B115" s="6"/>
      <c r="C115" s="30"/>
      <c r="D115" s="30"/>
      <c r="E115" s="29"/>
      <c r="F115" s="9"/>
      <c r="H115" s="10"/>
      <c r="I115" s="10"/>
      <c r="J115" s="10"/>
      <c r="K115" s="10"/>
      <c r="L115" s="60"/>
      <c r="M115" s="60"/>
      <c r="N115" s="10"/>
      <c r="O115" s="10"/>
      <c r="P115" s="10"/>
      <c r="Q115" s="10"/>
      <c r="R115" s="10"/>
      <c r="S115" s="5"/>
      <c r="T115" s="5"/>
      <c r="U115" s="9"/>
    </row>
    <row r="116" spans="1:22">
      <c r="B116" s="20"/>
      <c r="C116" s="32"/>
      <c r="D116" s="32"/>
      <c r="E116" s="120"/>
    </row>
    <row r="117" spans="1:22">
      <c r="B117" s="20"/>
      <c r="C117" s="32"/>
      <c r="D117" s="32"/>
      <c r="E117" s="120"/>
    </row>
    <row r="118" spans="1:22">
      <c r="B118" s="20"/>
      <c r="C118" s="32"/>
      <c r="D118" s="32"/>
      <c r="E118" s="120"/>
    </row>
    <row r="119" spans="1:22">
      <c r="B119" s="20"/>
      <c r="C119" s="32"/>
      <c r="D119" s="32"/>
      <c r="E119" s="120"/>
    </row>
    <row r="120" spans="1:22">
      <c r="B120" s="20"/>
      <c r="C120" s="32"/>
      <c r="D120" s="32"/>
      <c r="E120" s="120"/>
    </row>
    <row r="121" spans="1:22">
      <c r="B121" s="20"/>
      <c r="C121" s="32"/>
      <c r="D121" s="32"/>
      <c r="E121" s="120"/>
    </row>
    <row r="122" spans="1:22">
      <c r="B122" s="20"/>
      <c r="C122" s="32"/>
      <c r="D122" s="32"/>
      <c r="E122" s="120"/>
    </row>
    <row r="123" spans="1:22">
      <c r="B123" s="20"/>
      <c r="C123" s="32"/>
      <c r="D123" s="32"/>
      <c r="E123" s="120"/>
    </row>
    <row r="124" spans="1:22">
      <c r="B124" s="20"/>
      <c r="C124" s="32"/>
      <c r="D124" s="32"/>
      <c r="E124" s="120"/>
    </row>
    <row r="125" spans="1:22">
      <c r="B125" s="20"/>
      <c r="C125" s="32"/>
      <c r="D125" s="32"/>
      <c r="E125" s="120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>
      <c r="B335" s="20"/>
      <c r="C335" s="32"/>
      <c r="D335" s="32"/>
      <c r="E335" s="120"/>
    </row>
    <row r="336" spans="1:22">
      <c r="B336" s="20"/>
      <c r="C336" s="32"/>
      <c r="D336" s="32"/>
      <c r="E336" s="120"/>
    </row>
    <row r="337" spans="2:5">
      <c r="B337" s="20"/>
      <c r="C337" s="32"/>
      <c r="D337" s="32"/>
      <c r="E337" s="120"/>
    </row>
    <row r="338" spans="2:5">
      <c r="B338" s="20"/>
      <c r="C338" s="32"/>
      <c r="D338" s="32"/>
      <c r="E338" s="120"/>
    </row>
  </sheetData>
  <sheetProtection insertRows="0" deleteRows="0"/>
  <protectedRanges>
    <protectedRange sqref="J113:P1048576 M112:P112 J1:P16 J107:P111 J17:J45 N17:N45 J47:J106 P17:P45 N47:N106 K17:M106 U1:U1048576 P47:P106 O17:O106" name="Obseg1"/>
    <protectedRange sqref="J112:L112" name="Obseg1_2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45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00B050"/>
    <pageSetUpPr fitToPage="1"/>
  </sheetPr>
  <dimension ref="A1:V276"/>
  <sheetViews>
    <sheetView topLeftCell="A10" zoomScaleNormal="100" zoomScaleSheetLayoutView="100" workbookViewId="0">
      <selection activeCell="Z51" sqref="Z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pred_rekapitulacija'!B24</f>
        <v>EKOLOŠKO SVEŽE SADJE IN ZELENJAVA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234" t="s">
        <v>502</v>
      </c>
      <c r="C16" s="118" t="s">
        <v>162</v>
      </c>
      <c r="D16" s="118" t="s">
        <v>0</v>
      </c>
      <c r="E16" s="118"/>
      <c r="F16" s="91">
        <v>70</v>
      </c>
      <c r="G16" s="123" t="s">
        <v>0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6" s="91" t="str">
        <f>IF(Sklop11[[#This Row],[ZAHTEVANA SHEMA KAKOVOSTI]]&lt;&gt;"",Sklop11[[#This Row],[Preračunana masa/volumen/kos na enoto kg]],"")</f>
        <v/>
      </c>
      <c r="J16" s="103"/>
      <c r="K16" s="155" t="s">
        <v>162</v>
      </c>
      <c r="L16" s="155" t="s">
        <v>162</v>
      </c>
      <c r="M16" s="155" t="s">
        <v>162</v>
      </c>
      <c r="N16" s="94"/>
      <c r="O16" s="155" t="s">
        <v>162</v>
      </c>
      <c r="P16" s="105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55" t="s">
        <v>162</v>
      </c>
    </row>
    <row r="17" spans="1:21" s="62" customFormat="1" ht="12">
      <c r="A17" s="377" t="s">
        <v>3</v>
      </c>
      <c r="B17" s="231" t="s">
        <v>503</v>
      </c>
      <c r="C17" s="118" t="s">
        <v>162</v>
      </c>
      <c r="D17" s="118" t="s">
        <v>0</v>
      </c>
      <c r="E17" s="118"/>
      <c r="F17" s="96">
        <v>80</v>
      </c>
      <c r="G17" s="123" t="s">
        <v>0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7" s="91" t="str">
        <f>IF(Sklop11[[#This Row],[ZAHTEVANA SHEMA KAKOVOSTI]]&lt;&gt;"",Sklop11[[#This Row],[Preračunana masa/volumen/kos na enoto kg]],"")</f>
        <v/>
      </c>
      <c r="J17" s="104"/>
      <c r="K17" s="155" t="s">
        <v>162</v>
      </c>
      <c r="L17" s="155" t="s">
        <v>162</v>
      </c>
      <c r="M17" s="155" t="s">
        <v>162</v>
      </c>
      <c r="N17" s="98"/>
      <c r="O17" s="155" t="s">
        <v>162</v>
      </c>
      <c r="P17" s="107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55" t="s">
        <v>162</v>
      </c>
    </row>
    <row r="18" spans="1:21" s="62" customFormat="1" ht="12">
      <c r="A18" s="377" t="s">
        <v>4</v>
      </c>
      <c r="B18" s="234" t="s">
        <v>504</v>
      </c>
      <c r="C18" s="118" t="s">
        <v>162</v>
      </c>
      <c r="D18" s="118" t="s">
        <v>0</v>
      </c>
      <c r="E18" s="118"/>
      <c r="F18" s="96">
        <v>50</v>
      </c>
      <c r="G18" s="123" t="s">
        <v>0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91" t="str">
        <f>IF(Sklop11[[#This Row],[ZAHTEVANA SHEMA KAKOVOSTI]]&lt;&gt;"",Sklop11[[#This Row],[Preračunana masa/volumen/kos na enoto kg]],"")</f>
        <v/>
      </c>
      <c r="J18" s="104"/>
      <c r="K18" s="155" t="s">
        <v>162</v>
      </c>
      <c r="L18" s="155" t="s">
        <v>162</v>
      </c>
      <c r="M18" s="155" t="s">
        <v>162</v>
      </c>
      <c r="N18" s="98"/>
      <c r="O18" s="155" t="s">
        <v>162</v>
      </c>
      <c r="P18" s="107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55" t="s">
        <v>162</v>
      </c>
    </row>
    <row r="19" spans="1:21" s="62" customFormat="1" ht="21">
      <c r="A19" s="377" t="s">
        <v>5</v>
      </c>
      <c r="B19" s="234" t="s">
        <v>505</v>
      </c>
      <c r="C19" s="118" t="s">
        <v>162</v>
      </c>
      <c r="D19" s="118" t="s">
        <v>0</v>
      </c>
      <c r="E19" s="118"/>
      <c r="F19" s="380">
        <v>35</v>
      </c>
      <c r="G19" s="123" t="s">
        <v>0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91" t="str">
        <f>IF(Sklop11[[#This Row],[ZAHTEVANA SHEMA KAKOVOSTI]]&lt;&gt;"",Sklop11[[#This Row],[Preračunana masa/volumen/kos na enoto kg]],"")</f>
        <v/>
      </c>
      <c r="J19" s="104"/>
      <c r="K19" s="155" t="s">
        <v>162</v>
      </c>
      <c r="L19" s="155" t="s">
        <v>162</v>
      </c>
      <c r="M19" s="155" t="s">
        <v>162</v>
      </c>
      <c r="N19" s="98"/>
      <c r="O19" s="155" t="s">
        <v>162</v>
      </c>
      <c r="P19" s="107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55" t="s">
        <v>162</v>
      </c>
    </row>
    <row r="20" spans="1:21" s="62" customFormat="1" ht="12">
      <c r="A20" s="377" t="s">
        <v>6</v>
      </c>
      <c r="B20" s="218" t="s">
        <v>506</v>
      </c>
      <c r="C20" s="118" t="s">
        <v>162</v>
      </c>
      <c r="D20" s="378" t="s">
        <v>0</v>
      </c>
      <c r="E20" s="378"/>
      <c r="F20" s="380">
        <v>10</v>
      </c>
      <c r="G20" s="123" t="s">
        <v>0</v>
      </c>
      <c r="H2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91" t="str">
        <f>IF(Sklop11[[#This Row],[ZAHTEVANA SHEMA KAKOVOSTI]]&lt;&gt;"",Sklop11[[#This Row],[Preračunana masa/volumen/kos na enoto kg]],"")</f>
        <v/>
      </c>
      <c r="J20" s="104"/>
      <c r="K20" s="155" t="s">
        <v>162</v>
      </c>
      <c r="L20" s="155" t="s">
        <v>162</v>
      </c>
      <c r="M20" s="155" t="s">
        <v>162</v>
      </c>
      <c r="N20" s="98"/>
      <c r="O20" s="155" t="s">
        <v>162</v>
      </c>
      <c r="P20" s="107"/>
      <c r="Q20" s="98">
        <f>+Sklop11[[#This Row],[cena/enota brez DDV v EUR]]*Sklop11[[#This Row],[Stopnja DDV (%)]]</f>
        <v>0</v>
      </c>
      <c r="R20" s="98">
        <f>+Sklop11[[#This Row],[cena/enota brez DDV v EUR]]+Sklop11[[#This Row],[Davek (EUR)]]</f>
        <v>0</v>
      </c>
      <c r="S20" s="98">
        <f>+Sklop11[[#This Row],[cena/enota brez DDV v EUR]]*Sklop11[[#This Row],[Okvirna količina]]</f>
        <v>0</v>
      </c>
      <c r="T20" s="98">
        <f>+Sklop11[[#This Row],[Končna cena/enoto mere (EUR) z DDV]]*Sklop11[[#This Row],[Okvirna količina]]</f>
        <v>0</v>
      </c>
      <c r="U20" s="155" t="s">
        <v>162</v>
      </c>
    </row>
    <row r="21" spans="1:21" s="62" customFormat="1" ht="12">
      <c r="A21" s="377" t="s">
        <v>7</v>
      </c>
      <c r="B21" s="234" t="s">
        <v>507</v>
      </c>
      <c r="C21" s="118" t="s">
        <v>162</v>
      </c>
      <c r="D21" s="378" t="s">
        <v>0</v>
      </c>
      <c r="E21" s="378"/>
      <c r="F21" s="380">
        <v>20</v>
      </c>
      <c r="G21" s="123" t="s">
        <v>0</v>
      </c>
      <c r="H2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1" s="91" t="str">
        <f>IF(Sklop11[[#This Row],[ZAHTEVANA SHEMA KAKOVOSTI]]&lt;&gt;"",Sklop11[[#This Row],[Preračunana masa/volumen/kos na enoto kg]],"")</f>
        <v/>
      </c>
      <c r="J21" s="104"/>
      <c r="K21" s="155" t="s">
        <v>162</v>
      </c>
      <c r="L21" s="155" t="s">
        <v>162</v>
      </c>
      <c r="M21" s="155" t="s">
        <v>162</v>
      </c>
      <c r="N21" s="98"/>
      <c r="O21" s="155" t="s">
        <v>162</v>
      </c>
      <c r="P21" s="107"/>
      <c r="Q21" s="98">
        <f>+Sklop11[[#This Row],[cena/enota brez DDV v EUR]]*Sklop11[[#This Row],[Stopnja DDV (%)]]</f>
        <v>0</v>
      </c>
      <c r="R21" s="98">
        <f>+Sklop11[[#This Row],[cena/enota brez DDV v EUR]]+Sklop11[[#This Row],[Davek (EUR)]]</f>
        <v>0</v>
      </c>
      <c r="S21" s="98">
        <f>+Sklop11[[#This Row],[cena/enota brez DDV v EUR]]*Sklop11[[#This Row],[Okvirna količina]]</f>
        <v>0</v>
      </c>
      <c r="T21" s="98">
        <f>+Sklop11[[#This Row],[Končna cena/enoto mere (EUR) z DDV]]*Sklop11[[#This Row],[Okvirna količina]]</f>
        <v>0</v>
      </c>
      <c r="U21" s="155" t="s">
        <v>162</v>
      </c>
    </row>
    <row r="22" spans="1:21" s="374" customFormat="1" ht="24">
      <c r="A22" s="377" t="s">
        <v>8</v>
      </c>
      <c r="B22" s="356" t="s">
        <v>672</v>
      </c>
      <c r="C22" s="118" t="s">
        <v>162</v>
      </c>
      <c r="D22" s="378" t="s">
        <v>0</v>
      </c>
      <c r="E22" s="378"/>
      <c r="F22" s="355">
        <v>2000</v>
      </c>
      <c r="G22" s="123" t="s">
        <v>0</v>
      </c>
      <c r="H2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2" s="91" t="str">
        <f>IF(Sklop11[[#This Row],[ZAHTEVANA SHEMA KAKOVOSTI]]&lt;&gt;"",Sklop11[[#This Row],[Preračunana masa/volumen/kos na enoto kg]],"")</f>
        <v/>
      </c>
      <c r="J22" s="287"/>
      <c r="K22" s="155" t="s">
        <v>162</v>
      </c>
      <c r="L22" s="155" t="s">
        <v>162</v>
      </c>
      <c r="M22" s="155" t="s">
        <v>162</v>
      </c>
      <c r="N22" s="252"/>
      <c r="O22" s="155" t="s">
        <v>162</v>
      </c>
      <c r="P22" s="357"/>
      <c r="Q22" s="252">
        <f>+Sklop11[[#This Row],[cena/enota brez DDV v EUR]]*Sklop11[[#This Row],[Stopnja DDV (%)]]</f>
        <v>0</v>
      </c>
      <c r="R22" s="252">
        <f>+Sklop11[[#This Row],[cena/enota brez DDV v EUR]]+Sklop11[[#This Row],[Davek (EUR)]]</f>
        <v>0</v>
      </c>
      <c r="S22" s="252">
        <f>+Sklop11[[#This Row],[cena/enota brez DDV v EUR]]*Sklop11[[#This Row],[Okvirna količina]]</f>
        <v>0</v>
      </c>
      <c r="T22" s="252">
        <f>+Sklop11[[#This Row],[Končna cena/enoto mere (EUR) z DDV]]*Sklop11[[#This Row],[Okvirna količina]]</f>
        <v>0</v>
      </c>
      <c r="U22" s="379"/>
    </row>
    <row r="23" spans="1:21" s="62" customFormat="1" ht="15.75" customHeight="1">
      <c r="A23" s="377" t="s">
        <v>9</v>
      </c>
      <c r="B23" s="218" t="s">
        <v>508</v>
      </c>
      <c r="C23" s="118" t="s">
        <v>162</v>
      </c>
      <c r="D23" s="378" t="s">
        <v>0</v>
      </c>
      <c r="E23" s="378"/>
      <c r="F23" s="380">
        <v>100</v>
      </c>
      <c r="G23" s="123" t="s">
        <v>0</v>
      </c>
      <c r="H2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91" t="str">
        <f>IF(Sklop11[[#This Row],[ZAHTEVANA SHEMA KAKOVOSTI]]&lt;&gt;"",Sklop11[[#This Row],[Preračunana masa/volumen/kos na enoto kg]],"")</f>
        <v/>
      </c>
      <c r="J23" s="104"/>
      <c r="K23" s="155" t="s">
        <v>162</v>
      </c>
      <c r="L23" s="155" t="s">
        <v>162</v>
      </c>
      <c r="M23" s="155" t="s">
        <v>162</v>
      </c>
      <c r="N23" s="98"/>
      <c r="O23" s="155" t="s">
        <v>162</v>
      </c>
      <c r="P23" s="107"/>
      <c r="Q23" s="98">
        <f>+Sklop11[[#This Row],[cena/enota brez DDV v EUR]]*Sklop11[[#This Row],[Stopnja DDV (%)]]</f>
        <v>0</v>
      </c>
      <c r="R23" s="98">
        <f>+Sklop11[[#This Row],[cena/enota brez DDV v EUR]]+Sklop11[[#This Row],[Davek (EUR)]]</f>
        <v>0</v>
      </c>
      <c r="S23" s="98">
        <f>+Sklop11[[#This Row],[cena/enota brez DDV v EUR]]*Sklop11[[#This Row],[Okvirna količina]]</f>
        <v>0</v>
      </c>
      <c r="T23" s="98">
        <f>+Sklop11[[#This Row],[Končna cena/enoto mere (EUR) z DDV]]*Sklop11[[#This Row],[Okvirna količina]]</f>
        <v>0</v>
      </c>
      <c r="U23" s="155" t="s">
        <v>162</v>
      </c>
    </row>
    <row r="24" spans="1:21" s="62" customFormat="1" ht="12">
      <c r="A24" s="377" t="s">
        <v>10</v>
      </c>
      <c r="B24" s="231" t="s">
        <v>509</v>
      </c>
      <c r="C24" s="118" t="s">
        <v>162</v>
      </c>
      <c r="D24" s="378" t="s">
        <v>0</v>
      </c>
      <c r="E24" s="378"/>
      <c r="F24" s="380">
        <v>70</v>
      </c>
      <c r="G24" s="123" t="s">
        <v>0</v>
      </c>
      <c r="H2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4" s="91" t="str">
        <f>IF(Sklop11[[#This Row],[ZAHTEVANA SHEMA KAKOVOSTI]]&lt;&gt;"",Sklop11[[#This Row],[Preračunana masa/volumen/kos na enoto kg]],"")</f>
        <v/>
      </c>
      <c r="J24" s="104"/>
      <c r="K24" s="155" t="s">
        <v>162</v>
      </c>
      <c r="L24" s="155" t="s">
        <v>162</v>
      </c>
      <c r="M24" s="155" t="s">
        <v>162</v>
      </c>
      <c r="N24" s="98"/>
      <c r="O24" s="155" t="s">
        <v>162</v>
      </c>
      <c r="P24" s="107"/>
      <c r="Q24" s="98">
        <f>+Sklop11[[#This Row],[cena/enota brez DDV v EUR]]*Sklop11[[#This Row],[Stopnja DDV (%)]]</f>
        <v>0</v>
      </c>
      <c r="R24" s="98">
        <f>+Sklop11[[#This Row],[cena/enota brez DDV v EUR]]+Sklop11[[#This Row],[Davek (EUR)]]</f>
        <v>0</v>
      </c>
      <c r="S24" s="98">
        <f>+Sklop11[[#This Row],[cena/enota brez DDV v EUR]]*Sklop11[[#This Row],[Okvirna količina]]</f>
        <v>0</v>
      </c>
      <c r="T24" s="98">
        <f>+Sklop11[[#This Row],[Končna cena/enoto mere (EUR) z DDV]]*Sklop11[[#This Row],[Okvirna količina]]</f>
        <v>0</v>
      </c>
      <c r="U24" s="155" t="s">
        <v>162</v>
      </c>
    </row>
    <row r="25" spans="1:21" s="343" customFormat="1" ht="27.6" customHeight="1">
      <c r="A25" s="377" t="s">
        <v>11</v>
      </c>
      <c r="B25" s="356" t="s">
        <v>673</v>
      </c>
      <c r="C25" s="118" t="s">
        <v>162</v>
      </c>
      <c r="D25" s="381" t="s">
        <v>0</v>
      </c>
      <c r="E25" s="378"/>
      <c r="F25" s="355">
        <v>15</v>
      </c>
      <c r="G25" s="123" t="s">
        <v>0</v>
      </c>
      <c r="H2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91" t="str">
        <f>IF(Sklop11[[#This Row],[ZAHTEVANA SHEMA KAKOVOSTI]]&lt;&gt;"",Sklop11[[#This Row],[Preračunana masa/volumen/kos na enoto kg]],"")</f>
        <v/>
      </c>
      <c r="J25" s="287"/>
      <c r="K25" s="155" t="s">
        <v>162</v>
      </c>
      <c r="L25" s="155" t="s">
        <v>162</v>
      </c>
      <c r="M25" s="155" t="s">
        <v>162</v>
      </c>
      <c r="N25" s="252"/>
      <c r="O25" s="155" t="s">
        <v>162</v>
      </c>
      <c r="P25" s="357"/>
      <c r="Q25" s="252">
        <f>+Sklop11[[#This Row],[cena/enota brez DDV v EUR]]*Sklop11[[#This Row],[Stopnja DDV (%)]]</f>
        <v>0</v>
      </c>
      <c r="R25" s="252">
        <f>+Sklop11[[#This Row],[cena/enota brez DDV v EUR]]+Sklop11[[#This Row],[Davek (EUR)]]</f>
        <v>0</v>
      </c>
      <c r="S25" s="252">
        <f>+Sklop11[[#This Row],[cena/enota brez DDV v EUR]]*Sklop11[[#This Row],[Okvirna količina]]</f>
        <v>0</v>
      </c>
      <c r="T25" s="252">
        <f>+Sklop11[[#This Row],[Končna cena/enoto mere (EUR) z DDV]]*Sklop11[[#This Row],[Okvirna količina]]</f>
        <v>0</v>
      </c>
      <c r="U25" s="350"/>
    </row>
    <row r="26" spans="1:21" s="62" customFormat="1" ht="21">
      <c r="A26" s="377" t="s">
        <v>12</v>
      </c>
      <c r="B26" s="231" t="s">
        <v>510</v>
      </c>
      <c r="C26" s="118" t="s">
        <v>162</v>
      </c>
      <c r="D26" s="118" t="s">
        <v>0</v>
      </c>
      <c r="E26" s="378"/>
      <c r="F26" s="380">
        <v>15</v>
      </c>
      <c r="G26" s="123" t="s">
        <v>0</v>
      </c>
      <c r="H2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91" t="str">
        <f>IF(Sklop11[[#This Row],[ZAHTEVANA SHEMA KAKOVOSTI]]&lt;&gt;"",Sklop11[[#This Row],[Preračunana masa/volumen/kos na enoto kg]],"")</f>
        <v/>
      </c>
      <c r="J26" s="104"/>
      <c r="K26" s="155" t="s">
        <v>162</v>
      </c>
      <c r="L26" s="155" t="s">
        <v>162</v>
      </c>
      <c r="M26" s="155" t="s">
        <v>162</v>
      </c>
      <c r="N26" s="98"/>
      <c r="O26" s="155" t="s">
        <v>162</v>
      </c>
      <c r="P26" s="107"/>
      <c r="Q26" s="98">
        <f>+Sklop11[[#This Row],[cena/enota brez DDV v EUR]]*Sklop11[[#This Row],[Stopnja DDV (%)]]</f>
        <v>0</v>
      </c>
      <c r="R26" s="98">
        <f>+Sklop11[[#This Row],[cena/enota brez DDV v EUR]]+Sklop11[[#This Row],[Davek (EUR)]]</f>
        <v>0</v>
      </c>
      <c r="S26" s="98">
        <f>+Sklop11[[#This Row],[cena/enota brez DDV v EUR]]*Sklop11[[#This Row],[Okvirna količina]]</f>
        <v>0</v>
      </c>
      <c r="T26" s="98">
        <f>+Sklop11[[#This Row],[Končna cena/enoto mere (EUR) z DDV]]*Sklop11[[#This Row],[Okvirna količina]]</f>
        <v>0</v>
      </c>
      <c r="U26" s="155" t="s">
        <v>162</v>
      </c>
    </row>
    <row r="27" spans="1:21" s="62" customFormat="1" ht="21">
      <c r="A27" s="377" t="s">
        <v>13</v>
      </c>
      <c r="B27" s="218" t="s">
        <v>511</v>
      </c>
      <c r="C27" s="118" t="s">
        <v>162</v>
      </c>
      <c r="D27" s="118" t="s">
        <v>0</v>
      </c>
      <c r="E27" s="378"/>
      <c r="F27" s="383">
        <v>15</v>
      </c>
      <c r="G27" s="123" t="s">
        <v>0</v>
      </c>
      <c r="H2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91" t="str">
        <f>IF(Sklop11[[#This Row],[ZAHTEVANA SHEMA KAKOVOSTI]]&lt;&gt;"",Sklop11[[#This Row],[Preračunana masa/volumen/kos na enoto kg]],"")</f>
        <v/>
      </c>
      <c r="J27" s="104"/>
      <c r="K27" s="155" t="s">
        <v>162</v>
      </c>
      <c r="L27" s="155" t="s">
        <v>162</v>
      </c>
      <c r="M27" s="155" t="s">
        <v>162</v>
      </c>
      <c r="N27" s="98"/>
      <c r="O27" s="155" t="s">
        <v>162</v>
      </c>
      <c r="P27" s="107"/>
      <c r="Q27" s="98">
        <f>+Sklop11[[#This Row],[cena/enota brez DDV v EUR]]*Sklop11[[#This Row],[Stopnja DDV (%)]]</f>
        <v>0</v>
      </c>
      <c r="R27" s="98">
        <f>+Sklop11[[#This Row],[cena/enota brez DDV v EUR]]+Sklop11[[#This Row],[Davek (EUR)]]</f>
        <v>0</v>
      </c>
      <c r="S27" s="98">
        <f>+Sklop11[[#This Row],[cena/enota brez DDV v EUR]]*Sklop11[[#This Row],[Okvirna količina]]</f>
        <v>0</v>
      </c>
      <c r="T27" s="98">
        <f>+Sklop11[[#This Row],[Končna cena/enoto mere (EUR) z DDV]]*Sklop11[[#This Row],[Okvirna količina]]</f>
        <v>0</v>
      </c>
      <c r="U27" s="155" t="s">
        <v>162</v>
      </c>
    </row>
    <row r="28" spans="1:21" s="62" customFormat="1" ht="12">
      <c r="A28" s="377" t="s">
        <v>14</v>
      </c>
      <c r="B28" s="218" t="s">
        <v>512</v>
      </c>
      <c r="C28" s="118" t="s">
        <v>162</v>
      </c>
      <c r="D28" s="118" t="s">
        <v>0</v>
      </c>
      <c r="E28" s="118"/>
      <c r="F28" s="383">
        <v>50</v>
      </c>
      <c r="G28" s="123" t="s">
        <v>0</v>
      </c>
      <c r="H2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91" t="str">
        <f>IF(Sklop11[[#This Row],[ZAHTEVANA SHEMA KAKOVOSTI]]&lt;&gt;"",Sklop11[[#This Row],[Preračunana masa/volumen/kos na enoto kg]],"")</f>
        <v/>
      </c>
      <c r="J28" s="104"/>
      <c r="K28" s="155" t="s">
        <v>162</v>
      </c>
      <c r="L28" s="155" t="s">
        <v>162</v>
      </c>
      <c r="M28" s="155" t="s">
        <v>162</v>
      </c>
      <c r="N28" s="98"/>
      <c r="O28" s="155" t="s">
        <v>162</v>
      </c>
      <c r="P28" s="107"/>
      <c r="Q28" s="98">
        <f>+Sklop11[[#This Row],[cena/enota brez DDV v EUR]]*Sklop11[[#This Row],[Stopnja DDV (%)]]</f>
        <v>0</v>
      </c>
      <c r="R28" s="98">
        <f>+Sklop11[[#This Row],[cena/enota brez DDV v EUR]]+Sklop11[[#This Row],[Davek (EUR)]]</f>
        <v>0</v>
      </c>
      <c r="S28" s="98">
        <f>+Sklop11[[#This Row],[cena/enota brez DDV v EUR]]*Sklop11[[#This Row],[Okvirna količina]]</f>
        <v>0</v>
      </c>
      <c r="T28" s="98">
        <f>+Sklop11[[#This Row],[Končna cena/enoto mere (EUR) z DDV]]*Sklop11[[#This Row],[Okvirna količina]]</f>
        <v>0</v>
      </c>
      <c r="U28" s="155" t="s">
        <v>162</v>
      </c>
    </row>
    <row r="29" spans="1:21" s="62" customFormat="1" ht="12">
      <c r="A29" s="377" t="s">
        <v>15</v>
      </c>
      <c r="B29" s="231" t="s">
        <v>513</v>
      </c>
      <c r="C29" s="118" t="s">
        <v>162</v>
      </c>
      <c r="D29" s="118" t="s">
        <v>0</v>
      </c>
      <c r="E29" s="118"/>
      <c r="F29" s="380">
        <v>60</v>
      </c>
      <c r="G29" s="123" t="s">
        <v>0</v>
      </c>
      <c r="H2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91" t="str">
        <f>IF(Sklop11[[#This Row],[ZAHTEVANA SHEMA KAKOVOSTI]]&lt;&gt;"",Sklop11[[#This Row],[Preračunana masa/volumen/kos na enoto kg]],"")</f>
        <v/>
      </c>
      <c r="J29" s="104"/>
      <c r="K29" s="155" t="s">
        <v>162</v>
      </c>
      <c r="L29" s="155" t="s">
        <v>162</v>
      </c>
      <c r="M29" s="155" t="s">
        <v>162</v>
      </c>
      <c r="N29" s="98"/>
      <c r="O29" s="155" t="s">
        <v>162</v>
      </c>
      <c r="P29" s="107"/>
      <c r="Q29" s="98">
        <f>+Sklop11[[#This Row],[cena/enota brez DDV v EUR]]*Sklop11[[#This Row],[Stopnja DDV (%)]]</f>
        <v>0</v>
      </c>
      <c r="R29" s="98">
        <f>+Sklop11[[#This Row],[cena/enota brez DDV v EUR]]+Sklop11[[#This Row],[Davek (EUR)]]</f>
        <v>0</v>
      </c>
      <c r="S29" s="98">
        <f>+Sklop11[[#This Row],[cena/enota brez DDV v EUR]]*Sklop11[[#This Row],[Okvirna količina]]</f>
        <v>0</v>
      </c>
      <c r="T29" s="98">
        <f>+Sklop11[[#This Row],[Končna cena/enoto mere (EUR) z DDV]]*Sklop11[[#This Row],[Okvirna količina]]</f>
        <v>0</v>
      </c>
      <c r="U29" s="155" t="s">
        <v>162</v>
      </c>
    </row>
    <row r="30" spans="1:21" s="62" customFormat="1" ht="12">
      <c r="A30" s="377" t="s">
        <v>16</v>
      </c>
      <c r="B30" s="218" t="s">
        <v>514</v>
      </c>
      <c r="C30" s="118" t="s">
        <v>162</v>
      </c>
      <c r="D30" s="118" t="s">
        <v>0</v>
      </c>
      <c r="E30" s="118"/>
      <c r="F30" s="383">
        <v>60</v>
      </c>
      <c r="G30" s="123" t="s">
        <v>0</v>
      </c>
      <c r="H3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0" s="91" t="str">
        <f>IF(Sklop11[[#This Row],[ZAHTEVANA SHEMA KAKOVOSTI]]&lt;&gt;"",Sklop11[[#This Row],[Preračunana masa/volumen/kos na enoto kg]],"")</f>
        <v/>
      </c>
      <c r="J30" s="104"/>
      <c r="K30" s="155" t="s">
        <v>162</v>
      </c>
      <c r="L30" s="155" t="s">
        <v>162</v>
      </c>
      <c r="M30" s="155" t="s">
        <v>162</v>
      </c>
      <c r="N30" s="98"/>
      <c r="O30" s="155" t="s">
        <v>162</v>
      </c>
      <c r="P30" s="107"/>
      <c r="Q30" s="98">
        <f>+Sklop11[[#This Row],[cena/enota brez DDV v EUR]]*Sklop11[[#This Row],[Stopnja DDV (%)]]</f>
        <v>0</v>
      </c>
      <c r="R30" s="98">
        <f>+Sklop11[[#This Row],[cena/enota brez DDV v EUR]]+Sklop11[[#This Row],[Davek (EUR)]]</f>
        <v>0</v>
      </c>
      <c r="S30" s="98">
        <f>+Sklop11[[#This Row],[cena/enota brez DDV v EUR]]*Sklop11[[#This Row],[Okvirna količina]]</f>
        <v>0</v>
      </c>
      <c r="T30" s="98">
        <f>+Sklop11[[#This Row],[Končna cena/enoto mere (EUR) z DDV]]*Sklop11[[#This Row],[Okvirna količina]]</f>
        <v>0</v>
      </c>
      <c r="U30" s="155" t="s">
        <v>162</v>
      </c>
    </row>
    <row r="31" spans="1:21" s="62" customFormat="1" ht="21">
      <c r="A31" s="377" t="s">
        <v>17</v>
      </c>
      <c r="B31" s="218" t="s">
        <v>515</v>
      </c>
      <c r="C31" s="118" t="s">
        <v>162</v>
      </c>
      <c r="D31" s="118" t="s">
        <v>0</v>
      </c>
      <c r="E31" s="118"/>
      <c r="F31" s="383">
        <v>200</v>
      </c>
      <c r="G31" s="123" t="s">
        <v>0</v>
      </c>
      <c r="H3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1" s="91" t="str">
        <f>IF(Sklop11[[#This Row],[ZAHTEVANA SHEMA KAKOVOSTI]]&lt;&gt;"",Sklop11[[#This Row],[Preračunana masa/volumen/kos na enoto kg]],"")</f>
        <v/>
      </c>
      <c r="J31" s="104"/>
      <c r="K31" s="155" t="s">
        <v>162</v>
      </c>
      <c r="L31" s="155" t="s">
        <v>162</v>
      </c>
      <c r="M31" s="155" t="s">
        <v>162</v>
      </c>
      <c r="N31" s="98"/>
      <c r="O31" s="155" t="s">
        <v>162</v>
      </c>
      <c r="P31" s="107"/>
      <c r="Q31" s="98">
        <f>+Sklop11[[#This Row],[cena/enota brez DDV v EUR]]*Sklop11[[#This Row],[Stopnja DDV (%)]]</f>
        <v>0</v>
      </c>
      <c r="R31" s="98">
        <f>+Sklop11[[#This Row],[cena/enota brez DDV v EUR]]+Sklop11[[#This Row],[Davek (EUR)]]</f>
        <v>0</v>
      </c>
      <c r="S31" s="98">
        <f>+Sklop11[[#This Row],[cena/enota brez DDV v EUR]]*Sklop11[[#This Row],[Okvirna količina]]</f>
        <v>0</v>
      </c>
      <c r="T31" s="98">
        <f>+Sklop11[[#This Row],[Končna cena/enoto mere (EUR) z DDV]]*Sklop11[[#This Row],[Okvirna količina]]</f>
        <v>0</v>
      </c>
      <c r="U31" s="155" t="s">
        <v>162</v>
      </c>
    </row>
    <row r="32" spans="1:21" s="62" customFormat="1" ht="21">
      <c r="A32" s="377" t="s">
        <v>18</v>
      </c>
      <c r="B32" s="231" t="s">
        <v>516</v>
      </c>
      <c r="C32" s="118" t="s">
        <v>162</v>
      </c>
      <c r="D32" s="118" t="s">
        <v>0</v>
      </c>
      <c r="E32" s="118"/>
      <c r="F32" s="383">
        <v>200</v>
      </c>
      <c r="G32" s="123" t="s">
        <v>0</v>
      </c>
      <c r="H3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91" t="str">
        <f>IF(Sklop11[[#This Row],[ZAHTEVANA SHEMA KAKOVOSTI]]&lt;&gt;"",Sklop11[[#This Row],[Preračunana masa/volumen/kos na enoto kg]],"")</f>
        <v/>
      </c>
      <c r="J32" s="104"/>
      <c r="K32" s="155" t="s">
        <v>162</v>
      </c>
      <c r="L32" s="155" t="s">
        <v>162</v>
      </c>
      <c r="M32" s="155" t="s">
        <v>162</v>
      </c>
      <c r="N32" s="98"/>
      <c r="O32" s="155" t="s">
        <v>162</v>
      </c>
      <c r="P32" s="107"/>
      <c r="Q32" s="98">
        <f>+Sklop11[[#This Row],[cena/enota brez DDV v EUR]]*Sklop11[[#This Row],[Stopnja DDV (%)]]</f>
        <v>0</v>
      </c>
      <c r="R32" s="98">
        <f>+Sklop11[[#This Row],[cena/enota brez DDV v EUR]]+Sklop11[[#This Row],[Davek (EUR)]]</f>
        <v>0</v>
      </c>
      <c r="S32" s="98">
        <f>+Sklop11[[#This Row],[cena/enota brez DDV v EUR]]*Sklop11[[#This Row],[Okvirna količina]]</f>
        <v>0</v>
      </c>
      <c r="T32" s="98">
        <f>+Sklop11[[#This Row],[Končna cena/enoto mere (EUR) z DDV]]*Sklop11[[#This Row],[Okvirna količina]]</f>
        <v>0</v>
      </c>
      <c r="U32" s="155" t="s">
        <v>162</v>
      </c>
    </row>
    <row r="33" spans="1:21" s="62" customFormat="1" ht="21">
      <c r="A33" s="377" t="s">
        <v>19</v>
      </c>
      <c r="B33" s="231" t="s">
        <v>517</v>
      </c>
      <c r="C33" s="118" t="s">
        <v>162</v>
      </c>
      <c r="D33" s="118" t="s">
        <v>0</v>
      </c>
      <c r="E33" s="118"/>
      <c r="F33" s="383">
        <v>200</v>
      </c>
      <c r="G33" s="123" t="s">
        <v>0</v>
      </c>
      <c r="H3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91" t="str">
        <f>IF(Sklop11[[#This Row],[ZAHTEVANA SHEMA KAKOVOSTI]]&lt;&gt;"",Sklop11[[#This Row],[Preračunana masa/volumen/kos na enoto kg]],"")</f>
        <v/>
      </c>
      <c r="J33" s="104"/>
      <c r="K33" s="155" t="s">
        <v>162</v>
      </c>
      <c r="L33" s="155" t="s">
        <v>162</v>
      </c>
      <c r="M33" s="155" t="s">
        <v>162</v>
      </c>
      <c r="N33" s="98"/>
      <c r="O33" s="155" t="s">
        <v>162</v>
      </c>
      <c r="P33" s="107"/>
      <c r="Q33" s="98">
        <f>+Sklop11[[#This Row],[cena/enota brez DDV v EUR]]*Sklop11[[#This Row],[Stopnja DDV (%)]]</f>
        <v>0</v>
      </c>
      <c r="R33" s="98">
        <f>+Sklop11[[#This Row],[cena/enota brez DDV v EUR]]+Sklop11[[#This Row],[Davek (EUR)]]</f>
        <v>0</v>
      </c>
      <c r="S33" s="98">
        <f>+Sklop11[[#This Row],[cena/enota brez DDV v EUR]]*Sklop11[[#This Row],[Okvirna količina]]</f>
        <v>0</v>
      </c>
      <c r="T33" s="98">
        <f>+Sklop11[[#This Row],[Končna cena/enoto mere (EUR) z DDV]]*Sklop11[[#This Row],[Okvirna količina]]</f>
        <v>0</v>
      </c>
      <c r="U33" s="155" t="s">
        <v>162</v>
      </c>
    </row>
    <row r="34" spans="1:21" s="62" customFormat="1" ht="21">
      <c r="A34" s="377" t="s">
        <v>20</v>
      </c>
      <c r="B34" s="218" t="s">
        <v>518</v>
      </c>
      <c r="C34" s="118" t="s">
        <v>162</v>
      </c>
      <c r="D34" s="118" t="s">
        <v>0</v>
      </c>
      <c r="E34" s="118"/>
      <c r="F34" s="383">
        <v>200</v>
      </c>
      <c r="G34" s="123" t="s">
        <v>0</v>
      </c>
      <c r="H3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91" t="str">
        <f>IF(Sklop11[[#This Row],[ZAHTEVANA SHEMA KAKOVOSTI]]&lt;&gt;"",Sklop11[[#This Row],[Preračunana masa/volumen/kos na enoto kg]],"")</f>
        <v/>
      </c>
      <c r="J34" s="104"/>
      <c r="K34" s="155" t="s">
        <v>162</v>
      </c>
      <c r="L34" s="155" t="s">
        <v>162</v>
      </c>
      <c r="M34" s="155" t="s">
        <v>162</v>
      </c>
      <c r="N34" s="98"/>
      <c r="O34" s="155" t="s">
        <v>162</v>
      </c>
      <c r="P34" s="107"/>
      <c r="Q34" s="98">
        <f>+Sklop11[[#This Row],[cena/enota brez DDV v EUR]]*Sklop11[[#This Row],[Stopnja DDV (%)]]</f>
        <v>0</v>
      </c>
      <c r="R34" s="98">
        <f>+Sklop11[[#This Row],[cena/enota brez DDV v EUR]]+Sklop11[[#This Row],[Davek (EUR)]]</f>
        <v>0</v>
      </c>
      <c r="S34" s="98">
        <f>+Sklop11[[#This Row],[cena/enota brez DDV v EUR]]*Sklop11[[#This Row],[Okvirna količina]]</f>
        <v>0</v>
      </c>
      <c r="T34" s="98">
        <f>+Sklop11[[#This Row],[Končna cena/enoto mere (EUR) z DDV]]*Sklop11[[#This Row],[Okvirna količina]]</f>
        <v>0</v>
      </c>
      <c r="U34" s="155" t="s">
        <v>162</v>
      </c>
    </row>
    <row r="35" spans="1:21" s="62" customFormat="1" ht="12">
      <c r="A35" s="377" t="s">
        <v>21</v>
      </c>
      <c r="B35" s="231" t="s">
        <v>519</v>
      </c>
      <c r="C35" s="118" t="s">
        <v>162</v>
      </c>
      <c r="D35" s="118" t="s">
        <v>0</v>
      </c>
      <c r="E35" s="118"/>
      <c r="F35" s="380">
        <v>20</v>
      </c>
      <c r="G35" s="123" t="s">
        <v>0</v>
      </c>
      <c r="H3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91" t="str">
        <f>IF(Sklop11[[#This Row],[ZAHTEVANA SHEMA KAKOVOSTI]]&lt;&gt;"",Sklop11[[#This Row],[Preračunana masa/volumen/kos na enoto kg]],"")</f>
        <v/>
      </c>
      <c r="J35" s="104"/>
      <c r="K35" s="155" t="s">
        <v>162</v>
      </c>
      <c r="L35" s="155" t="s">
        <v>162</v>
      </c>
      <c r="M35" s="155" t="s">
        <v>162</v>
      </c>
      <c r="N35" s="98"/>
      <c r="O35" s="155" t="s">
        <v>162</v>
      </c>
      <c r="P35" s="107"/>
      <c r="Q35" s="98">
        <f>+Sklop11[[#This Row],[cena/enota brez DDV v EUR]]*Sklop11[[#This Row],[Stopnja DDV (%)]]</f>
        <v>0</v>
      </c>
      <c r="R35" s="98">
        <f>+Sklop11[[#This Row],[cena/enota brez DDV v EUR]]+Sklop11[[#This Row],[Davek (EUR)]]</f>
        <v>0</v>
      </c>
      <c r="S35" s="98">
        <f>+Sklop11[[#This Row],[cena/enota brez DDV v EUR]]*Sklop11[[#This Row],[Okvirna količina]]</f>
        <v>0</v>
      </c>
      <c r="T35" s="98">
        <f>+Sklop11[[#This Row],[Končna cena/enoto mere (EUR) z DDV]]*Sklop11[[#This Row],[Okvirna količina]]</f>
        <v>0</v>
      </c>
      <c r="U35" s="155" t="s">
        <v>162</v>
      </c>
    </row>
    <row r="36" spans="1:21" s="62" customFormat="1" ht="21">
      <c r="A36" s="377" t="s">
        <v>22</v>
      </c>
      <c r="B36" s="171" t="s">
        <v>520</v>
      </c>
      <c r="C36" s="118" t="s">
        <v>162</v>
      </c>
      <c r="D36" s="118" t="s">
        <v>0</v>
      </c>
      <c r="E36" s="118"/>
      <c r="F36" s="384">
        <v>900</v>
      </c>
      <c r="G36" s="123" t="s">
        <v>0</v>
      </c>
      <c r="H3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36" s="91" t="str">
        <f>IF(Sklop11[[#This Row],[ZAHTEVANA SHEMA KAKOVOSTI]]&lt;&gt;"",Sklop11[[#This Row],[Preračunana masa/volumen/kos na enoto kg]],"")</f>
        <v/>
      </c>
      <c r="J36" s="104"/>
      <c r="K36" s="155" t="s">
        <v>162</v>
      </c>
      <c r="L36" s="155" t="s">
        <v>162</v>
      </c>
      <c r="M36" s="155" t="s">
        <v>162</v>
      </c>
      <c r="N36" s="98"/>
      <c r="O36" s="155" t="s">
        <v>162</v>
      </c>
      <c r="P36" s="107"/>
      <c r="Q36" s="98">
        <f>+Sklop11[[#This Row],[cena/enota brez DDV v EUR]]*Sklop11[[#This Row],[Stopnja DDV (%)]]</f>
        <v>0</v>
      </c>
      <c r="R36" s="98">
        <f>+Sklop11[[#This Row],[cena/enota brez DDV v EUR]]+Sklop11[[#This Row],[Davek (EUR)]]</f>
        <v>0</v>
      </c>
      <c r="S36" s="98">
        <f>+Sklop11[[#This Row],[cena/enota brez DDV v EUR]]*Sklop11[[#This Row],[Okvirna količina]]</f>
        <v>0</v>
      </c>
      <c r="T36" s="98">
        <f>+Sklop11[[#This Row],[Končna cena/enoto mere (EUR) z DDV]]*Sklop11[[#This Row],[Okvirna količina]]</f>
        <v>0</v>
      </c>
      <c r="U36" s="155" t="s">
        <v>162</v>
      </c>
    </row>
    <row r="37" spans="1:21" s="62" customFormat="1" ht="12">
      <c r="A37" s="377" t="s">
        <v>23</v>
      </c>
      <c r="B37" s="231" t="s">
        <v>521</v>
      </c>
      <c r="C37" s="118" t="s">
        <v>162</v>
      </c>
      <c r="D37" s="118" t="s">
        <v>0</v>
      </c>
      <c r="E37" s="118"/>
      <c r="F37" s="385">
        <v>400</v>
      </c>
      <c r="G37" s="123" t="s">
        <v>0</v>
      </c>
      <c r="H3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91" t="str">
        <f>IF(Sklop11[[#This Row],[ZAHTEVANA SHEMA KAKOVOSTI]]&lt;&gt;"",Sklop11[[#This Row],[Preračunana masa/volumen/kos na enoto kg]],"")</f>
        <v/>
      </c>
      <c r="J37" s="104"/>
      <c r="K37" s="155" t="s">
        <v>162</v>
      </c>
      <c r="L37" s="155" t="s">
        <v>162</v>
      </c>
      <c r="M37" s="155" t="s">
        <v>162</v>
      </c>
      <c r="N37" s="98"/>
      <c r="O37" s="155" t="s">
        <v>162</v>
      </c>
      <c r="P37" s="107"/>
      <c r="Q37" s="98">
        <f>+Sklop11[[#This Row],[cena/enota brez DDV v EUR]]*Sklop11[[#This Row],[Stopnja DDV (%)]]</f>
        <v>0</v>
      </c>
      <c r="R37" s="98">
        <f>+Sklop11[[#This Row],[cena/enota brez DDV v EUR]]+Sklop11[[#This Row],[Davek (EUR)]]</f>
        <v>0</v>
      </c>
      <c r="S37" s="98">
        <f>+Sklop11[[#This Row],[cena/enota brez DDV v EUR]]*Sklop11[[#This Row],[Okvirna količina]]</f>
        <v>0</v>
      </c>
      <c r="T37" s="98">
        <f>+Sklop11[[#This Row],[Končna cena/enoto mere (EUR) z DDV]]*Sklop11[[#This Row],[Okvirna količina]]</f>
        <v>0</v>
      </c>
      <c r="U37" s="155" t="s">
        <v>162</v>
      </c>
    </row>
    <row r="38" spans="1:21" s="62" customFormat="1" ht="12">
      <c r="A38" s="377" t="s">
        <v>24</v>
      </c>
      <c r="B38" s="231" t="s">
        <v>522</v>
      </c>
      <c r="C38" s="118" t="s">
        <v>162</v>
      </c>
      <c r="D38" s="118" t="s">
        <v>0</v>
      </c>
      <c r="E38" s="118"/>
      <c r="F38" s="385">
        <v>500</v>
      </c>
      <c r="G38" s="123" t="s">
        <v>0</v>
      </c>
      <c r="H3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8" s="91" t="str">
        <f>IF(Sklop11[[#This Row],[ZAHTEVANA SHEMA KAKOVOSTI]]&lt;&gt;"",Sklop11[[#This Row],[Preračunana masa/volumen/kos na enoto kg]],"")</f>
        <v/>
      </c>
      <c r="J38" s="104"/>
      <c r="K38" s="155" t="s">
        <v>162</v>
      </c>
      <c r="L38" s="155" t="s">
        <v>162</v>
      </c>
      <c r="M38" s="155" t="s">
        <v>162</v>
      </c>
      <c r="N38" s="98"/>
      <c r="O38" s="155" t="s">
        <v>162</v>
      </c>
      <c r="P38" s="107"/>
      <c r="Q38" s="98">
        <f>+Sklop11[[#This Row],[cena/enota brez DDV v EUR]]*Sklop11[[#This Row],[Stopnja DDV (%)]]</f>
        <v>0</v>
      </c>
      <c r="R38" s="98">
        <f>+Sklop11[[#This Row],[cena/enota brez DDV v EUR]]+Sklop11[[#This Row],[Davek (EUR)]]</f>
        <v>0</v>
      </c>
      <c r="S38" s="98">
        <f>+Sklop11[[#This Row],[cena/enota brez DDV v EUR]]*Sklop11[[#This Row],[Okvirna količina]]</f>
        <v>0</v>
      </c>
      <c r="T38" s="98">
        <f>+Sklop11[[#This Row],[Končna cena/enoto mere (EUR) z DDV]]*Sklop11[[#This Row],[Okvirna količina]]</f>
        <v>0</v>
      </c>
      <c r="U38" s="155" t="s">
        <v>162</v>
      </c>
    </row>
    <row r="39" spans="1:21" s="62" customFormat="1" ht="12">
      <c r="A39" s="377" t="s">
        <v>25</v>
      </c>
      <c r="B39" s="218" t="s">
        <v>523</v>
      </c>
      <c r="C39" s="118" t="s">
        <v>162</v>
      </c>
      <c r="D39" s="118" t="s">
        <v>0</v>
      </c>
      <c r="E39" s="118"/>
      <c r="F39" s="386">
        <v>700</v>
      </c>
      <c r="G39" s="123" t="s">
        <v>0</v>
      </c>
      <c r="H3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9" s="91" t="str">
        <f>IF(Sklop11[[#This Row],[ZAHTEVANA SHEMA KAKOVOSTI]]&lt;&gt;"",Sklop11[[#This Row],[Preračunana masa/volumen/kos na enoto kg]],"")</f>
        <v/>
      </c>
      <c r="J39" s="104"/>
      <c r="K39" s="155" t="s">
        <v>162</v>
      </c>
      <c r="L39" s="155" t="s">
        <v>162</v>
      </c>
      <c r="M39" s="155" t="s">
        <v>162</v>
      </c>
      <c r="N39" s="98"/>
      <c r="O39" s="155" t="s">
        <v>162</v>
      </c>
      <c r="P39" s="107"/>
      <c r="Q39" s="98">
        <f>+Sklop11[[#This Row],[cena/enota brez DDV v EUR]]*Sklop11[[#This Row],[Stopnja DDV (%)]]</f>
        <v>0</v>
      </c>
      <c r="R39" s="98">
        <f>+Sklop11[[#This Row],[cena/enota brez DDV v EUR]]+Sklop11[[#This Row],[Davek (EUR)]]</f>
        <v>0</v>
      </c>
      <c r="S39" s="98">
        <f>+Sklop11[[#This Row],[cena/enota brez DDV v EUR]]*Sklop11[[#This Row],[Okvirna količina]]</f>
        <v>0</v>
      </c>
      <c r="T39" s="98">
        <f>+Sklop11[[#This Row],[Končna cena/enoto mere (EUR) z DDV]]*Sklop11[[#This Row],[Okvirna količina]]</f>
        <v>0</v>
      </c>
      <c r="U39" s="155" t="s">
        <v>162</v>
      </c>
    </row>
    <row r="40" spans="1:21" s="62" customFormat="1" ht="12">
      <c r="A40" s="377" t="s">
        <v>26</v>
      </c>
      <c r="B40" s="231" t="s">
        <v>524</v>
      </c>
      <c r="C40" s="118" t="s">
        <v>162</v>
      </c>
      <c r="D40" s="118" t="s">
        <v>0</v>
      </c>
      <c r="E40" s="118"/>
      <c r="F40" s="380">
        <v>900</v>
      </c>
      <c r="G40" s="123" t="s">
        <v>0</v>
      </c>
      <c r="H4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40" s="91" t="str">
        <f>IF(Sklop11[[#This Row],[ZAHTEVANA SHEMA KAKOVOSTI]]&lt;&gt;"",Sklop11[[#This Row],[Preračunana masa/volumen/kos na enoto kg]],"")</f>
        <v/>
      </c>
      <c r="J40" s="104"/>
      <c r="K40" s="155" t="s">
        <v>162</v>
      </c>
      <c r="L40" s="155" t="s">
        <v>162</v>
      </c>
      <c r="M40" s="155" t="s">
        <v>162</v>
      </c>
      <c r="N40" s="98"/>
      <c r="O40" s="155" t="s">
        <v>162</v>
      </c>
      <c r="P40" s="107"/>
      <c r="Q40" s="98">
        <f>+Sklop11[[#This Row],[cena/enota brez DDV v EUR]]*Sklop11[[#This Row],[Stopnja DDV (%)]]</f>
        <v>0</v>
      </c>
      <c r="R40" s="98">
        <f>+Sklop11[[#This Row],[cena/enota brez DDV v EUR]]+Sklop11[[#This Row],[Davek (EUR)]]</f>
        <v>0</v>
      </c>
      <c r="S40" s="98">
        <f>+Sklop11[[#This Row],[cena/enota brez DDV v EUR]]*Sklop11[[#This Row],[Okvirna količina]]</f>
        <v>0</v>
      </c>
      <c r="T40" s="98">
        <f>+Sklop11[[#This Row],[Končna cena/enoto mere (EUR) z DDV]]*Sklop11[[#This Row],[Okvirna količina]]</f>
        <v>0</v>
      </c>
      <c r="U40" s="155" t="s">
        <v>162</v>
      </c>
    </row>
    <row r="41" spans="1:21" s="62" customFormat="1" ht="12">
      <c r="A41" s="377" t="s">
        <v>27</v>
      </c>
      <c r="B41" s="231" t="s">
        <v>525</v>
      </c>
      <c r="C41" s="118" t="s">
        <v>162</v>
      </c>
      <c r="D41" s="118" t="s">
        <v>0</v>
      </c>
      <c r="E41" s="118"/>
      <c r="F41" s="383">
        <v>50</v>
      </c>
      <c r="G41" s="123" t="s">
        <v>0</v>
      </c>
      <c r="H4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91" t="str">
        <f>IF(Sklop11[[#This Row],[ZAHTEVANA SHEMA KAKOVOSTI]]&lt;&gt;"",Sklop11[[#This Row],[Preračunana masa/volumen/kos na enoto kg]],"")</f>
        <v/>
      </c>
      <c r="J41" s="104"/>
      <c r="K41" s="155" t="s">
        <v>162</v>
      </c>
      <c r="L41" s="155" t="s">
        <v>162</v>
      </c>
      <c r="M41" s="155" t="s">
        <v>162</v>
      </c>
      <c r="N41" s="98"/>
      <c r="O41" s="155" t="s">
        <v>162</v>
      </c>
      <c r="P41" s="107"/>
      <c r="Q41" s="98">
        <f>+Sklop11[[#This Row],[cena/enota brez DDV v EUR]]*Sklop11[[#This Row],[Stopnja DDV (%)]]</f>
        <v>0</v>
      </c>
      <c r="R41" s="98">
        <f>+Sklop11[[#This Row],[cena/enota brez DDV v EUR]]+Sklop11[[#This Row],[Davek (EUR)]]</f>
        <v>0</v>
      </c>
      <c r="S41" s="98">
        <f>+Sklop11[[#This Row],[cena/enota brez DDV v EUR]]*Sklop11[[#This Row],[Okvirna količina]]</f>
        <v>0</v>
      </c>
      <c r="T41" s="98">
        <f>+Sklop11[[#This Row],[Končna cena/enoto mere (EUR) z DDV]]*Sklop11[[#This Row],[Okvirna količina]]</f>
        <v>0</v>
      </c>
      <c r="U41" s="155" t="s">
        <v>162</v>
      </c>
    </row>
    <row r="42" spans="1:21" s="62" customFormat="1" ht="12">
      <c r="A42" s="377" t="s">
        <v>28</v>
      </c>
      <c r="B42" s="231" t="s">
        <v>526</v>
      </c>
      <c r="C42" s="118" t="s">
        <v>162</v>
      </c>
      <c r="D42" s="118" t="s">
        <v>0</v>
      </c>
      <c r="E42" s="118"/>
      <c r="F42" s="383">
        <v>1000</v>
      </c>
      <c r="G42" s="123" t="s">
        <v>0</v>
      </c>
      <c r="H4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2" s="91" t="str">
        <f>IF(Sklop11[[#This Row],[ZAHTEVANA SHEMA KAKOVOSTI]]&lt;&gt;"",Sklop11[[#This Row],[Preračunana masa/volumen/kos na enoto kg]],"")</f>
        <v/>
      </c>
      <c r="J42" s="104"/>
      <c r="K42" s="155" t="s">
        <v>162</v>
      </c>
      <c r="L42" s="155" t="s">
        <v>162</v>
      </c>
      <c r="M42" s="155" t="s">
        <v>162</v>
      </c>
      <c r="N42" s="98"/>
      <c r="O42" s="155" t="s">
        <v>162</v>
      </c>
      <c r="P42" s="107"/>
      <c r="Q42" s="98">
        <f>+Sklop11[[#This Row],[cena/enota brez DDV v EUR]]*Sklop11[[#This Row],[Stopnja DDV (%)]]</f>
        <v>0</v>
      </c>
      <c r="R42" s="98">
        <f>+Sklop11[[#This Row],[cena/enota brez DDV v EUR]]+Sklop11[[#This Row],[Davek (EUR)]]</f>
        <v>0</v>
      </c>
      <c r="S42" s="98">
        <f>+Sklop11[[#This Row],[cena/enota brez DDV v EUR]]*Sklop11[[#This Row],[Okvirna količina]]</f>
        <v>0</v>
      </c>
      <c r="T42" s="98">
        <f>+Sklop11[[#This Row],[Končna cena/enoto mere (EUR) z DDV]]*Sklop11[[#This Row],[Okvirna količina]]</f>
        <v>0</v>
      </c>
      <c r="U42" s="155" t="s">
        <v>162</v>
      </c>
    </row>
    <row r="43" spans="1:21" s="62" customFormat="1" ht="12">
      <c r="A43" s="377" t="s">
        <v>29</v>
      </c>
      <c r="B43" s="231" t="s">
        <v>527</v>
      </c>
      <c r="C43" s="118" t="s">
        <v>162</v>
      </c>
      <c r="D43" s="118" t="s">
        <v>0</v>
      </c>
      <c r="E43" s="118"/>
      <c r="F43" s="385">
        <v>600</v>
      </c>
      <c r="G43" s="123" t="s">
        <v>0</v>
      </c>
      <c r="H4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3" s="91" t="str">
        <f>IF(Sklop11[[#This Row],[ZAHTEVANA SHEMA KAKOVOSTI]]&lt;&gt;"",Sklop11[[#This Row],[Preračunana masa/volumen/kos na enoto kg]],"")</f>
        <v/>
      </c>
      <c r="J43" s="104"/>
      <c r="K43" s="155" t="s">
        <v>162</v>
      </c>
      <c r="L43" s="155" t="s">
        <v>162</v>
      </c>
      <c r="M43" s="155" t="s">
        <v>162</v>
      </c>
      <c r="N43" s="98"/>
      <c r="O43" s="155" t="s">
        <v>162</v>
      </c>
      <c r="P43" s="107"/>
      <c r="Q43" s="98">
        <f>+Sklop11[[#This Row],[cena/enota brez DDV v EUR]]*Sklop11[[#This Row],[Stopnja DDV (%)]]</f>
        <v>0</v>
      </c>
      <c r="R43" s="98">
        <f>+Sklop11[[#This Row],[cena/enota brez DDV v EUR]]+Sklop11[[#This Row],[Davek (EUR)]]</f>
        <v>0</v>
      </c>
      <c r="S43" s="98">
        <f>+Sklop11[[#This Row],[cena/enota brez DDV v EUR]]*Sklop11[[#This Row],[Okvirna količina]]</f>
        <v>0</v>
      </c>
      <c r="T43" s="98">
        <f>+Sklop11[[#This Row],[Končna cena/enoto mere (EUR) z DDV]]*Sklop11[[#This Row],[Okvirna količina]]</f>
        <v>0</v>
      </c>
      <c r="U43" s="155" t="s">
        <v>162</v>
      </c>
    </row>
    <row r="44" spans="1:21" ht="27" customHeight="1">
      <c r="A44" s="467" t="s">
        <v>185</v>
      </c>
      <c r="B44" s="468"/>
      <c r="C44" s="469"/>
      <c r="D44" s="469"/>
      <c r="E44" s="470"/>
      <c r="F44" s="530"/>
      <c r="G44" s="472"/>
      <c r="H44" s="473">
        <f>SUBTOTAL(109,Sklop11[Preračunana masa/volumen/kos na enoto kg])</f>
        <v>8520</v>
      </c>
      <c r="I44" s="473">
        <f>SUBTOTAL(109,Sklop11[Živila iz shem kakovosti (kg)])</f>
        <v>0</v>
      </c>
      <c r="J44" s="471"/>
      <c r="K44" s="474"/>
      <c r="L44" s="474"/>
      <c r="M44" s="475"/>
      <c r="N44" s="476"/>
      <c r="O44" s="476"/>
      <c r="P44" s="476"/>
      <c r="Q44" s="477"/>
      <c r="R44" s="478"/>
      <c r="S44" s="477">
        <f>SUBTOTAL(109,Sklop11[Vrednost za okvirno količino (EUR) brez DDV])</f>
        <v>0</v>
      </c>
      <c r="T44" s="477">
        <f>SUBTOTAL(109,Sklop11[Vrednost za okvirno količino (EUR) z DDV])</f>
        <v>0</v>
      </c>
      <c r="U44" s="479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60"/>
      <c r="M45" s="60"/>
      <c r="N45" s="10"/>
      <c r="O45" s="10"/>
      <c r="P45" s="10"/>
      <c r="Q45" s="10"/>
      <c r="R45" s="10"/>
      <c r="S45" s="5"/>
      <c r="T45" s="5"/>
      <c r="U45" s="9"/>
    </row>
    <row r="46" spans="1:21">
      <c r="A46" s="52" t="s">
        <v>180</v>
      </c>
      <c r="B46" s="20"/>
      <c r="C46" s="32"/>
      <c r="D46" s="32"/>
      <c r="E46" s="120"/>
      <c r="Q46" s="52"/>
      <c r="R46" s="52"/>
      <c r="S46" s="52"/>
      <c r="T46" s="52"/>
    </row>
    <row r="47" spans="1:21">
      <c r="A47" s="15" t="s">
        <v>183</v>
      </c>
      <c r="B47" s="20"/>
      <c r="C47" s="32"/>
      <c r="D47" s="32"/>
      <c r="E47" s="120"/>
    </row>
    <row r="48" spans="1:21">
      <c r="A48" s="113" t="s">
        <v>181</v>
      </c>
      <c r="F48" s="75"/>
      <c r="G48" s="75"/>
      <c r="H48" s="33"/>
      <c r="I48" s="33"/>
      <c r="J48" s="33"/>
      <c r="K48" s="33"/>
      <c r="L48" s="61"/>
      <c r="M48" s="61"/>
      <c r="N48" s="33"/>
      <c r="O48" s="33"/>
      <c r="P48" s="33"/>
      <c r="Q48" s="33"/>
      <c r="R48" s="33"/>
    </row>
    <row r="49" spans="1:22">
      <c r="A49" s="132" t="s">
        <v>265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0"/>
    </row>
    <row r="50" spans="1:22" ht="12.75" customHeight="1">
      <c r="A50" s="598" t="s">
        <v>257</v>
      </c>
      <c r="B50" s="598"/>
      <c r="C50" s="598"/>
      <c r="D50" s="598"/>
      <c r="E50" s="598"/>
      <c r="F50" s="598"/>
      <c r="G50" s="598"/>
      <c r="H50" s="598"/>
      <c r="I50" s="598"/>
      <c r="J50" s="598"/>
      <c r="K50" s="598"/>
      <c r="L50" s="598"/>
      <c r="M50" s="130"/>
      <c r="N50" s="130"/>
      <c r="O50" s="130"/>
      <c r="P50" s="130"/>
      <c r="Q50" s="130"/>
      <c r="R50" s="130"/>
      <c r="S50" s="130"/>
      <c r="T50" s="130"/>
      <c r="U50" s="130"/>
      <c r="V50" s="130"/>
    </row>
    <row r="51" spans="1:22">
      <c r="N51" s="33"/>
      <c r="O51" s="33"/>
      <c r="P51" s="33"/>
      <c r="Q51" s="33"/>
      <c r="R51" s="33"/>
    </row>
    <row r="52" spans="1:22">
      <c r="A52" s="113" t="s">
        <v>65</v>
      </c>
      <c r="F52" s="75"/>
      <c r="G52" s="75" t="s">
        <v>66</v>
      </c>
      <c r="H52" s="33"/>
      <c r="I52" s="33"/>
      <c r="J52" s="33"/>
      <c r="K52" s="33"/>
      <c r="L52" s="61"/>
      <c r="M52" s="61"/>
      <c r="N52" s="114"/>
      <c r="O52" s="33"/>
      <c r="P52" s="33"/>
      <c r="Q52" s="33" t="s">
        <v>67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60"/>
      <c r="M53" s="60"/>
      <c r="N53" s="10"/>
      <c r="O53" s="10"/>
      <c r="P53" s="10"/>
      <c r="Q53" s="10"/>
      <c r="R53" s="10"/>
      <c r="S53" s="5"/>
      <c r="T53" s="5"/>
      <c r="U53" s="9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</sheetData>
  <sheetProtection insertRows="0" deleteRows="0"/>
  <protectedRanges>
    <protectedRange sqref="J51:P1048576 U51:U1048576 U1:U49 J1:P49" name="Obseg1"/>
    <protectedRange sqref="U50 J50:P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316"/>
  <sheetViews>
    <sheetView topLeftCell="A40" zoomScale="110" zoomScaleNormal="110" zoomScaleSheetLayoutView="100" workbookViewId="0">
      <selection activeCell="F83" sqref="F8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pred_rekapitulacija'!B25</f>
        <v xml:space="preserve">KONZERVIRANI IZDELKI 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171" t="s">
        <v>721</v>
      </c>
      <c r="C16" s="82">
        <v>1000</v>
      </c>
      <c r="D16" s="88" t="s">
        <v>159</v>
      </c>
      <c r="E16" s="118"/>
      <c r="F16" s="91">
        <v>100</v>
      </c>
      <c r="G16" s="123" t="s">
        <v>93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91" t="str">
        <f>IF(Sklop12[[#This Row],[ZAHTEVANA SHEMA KAKOVOSTI]]&lt;&gt;"",Sklop12[[#This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8"/>
    </row>
    <row r="17" spans="1:21" s="62" customFormat="1" ht="12">
      <c r="A17" s="271" t="s">
        <v>3</v>
      </c>
      <c r="B17" s="231" t="s">
        <v>722</v>
      </c>
      <c r="C17" s="82">
        <v>2500</v>
      </c>
      <c r="D17" s="88" t="s">
        <v>159</v>
      </c>
      <c r="E17" s="118"/>
      <c r="F17" s="96">
        <v>18</v>
      </c>
      <c r="G17" s="123" t="s">
        <v>93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7" s="91" t="str">
        <f>IF(Sklop12[[#This Row],[ZAHTEVANA SHEMA KAKOVOSTI]]&lt;&gt;"",Sklop12[[#This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09"/>
    </row>
    <row r="18" spans="1:21" s="62" customFormat="1" ht="12">
      <c r="A18" s="543" t="s">
        <v>4</v>
      </c>
      <c r="B18" s="231" t="s">
        <v>722</v>
      </c>
      <c r="C18" s="82">
        <v>400</v>
      </c>
      <c r="D18" s="88" t="s">
        <v>159</v>
      </c>
      <c r="E18" s="118"/>
      <c r="F18" s="96">
        <v>18</v>
      </c>
      <c r="G18" s="123" t="s">
        <v>93</v>
      </c>
      <c r="H1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7.2</v>
      </c>
      <c r="I18" s="91" t="str">
        <f>IF(Sklop12[[#This Row],[ZAHTEVANA SHEMA KAKOVOSTI]]&lt;&gt;"",Sklop12[[#This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+Sklop12[[#This Row],[cena/enota brez DDV v EUR]]*Sklop12[[#This Row],[Stopnja DDV (%)]]</f>
        <v>0</v>
      </c>
      <c r="R18" s="98">
        <f>+Sklop12[[#This Row],[cena/enota brez DDV v EUR]]+Sklop12[[#This Row],[Davek (EUR)]]</f>
        <v>0</v>
      </c>
      <c r="S18" s="98">
        <f>+Sklop12[[#This Row],[cena/enota brez DDV v EUR]]*Sklop12[[#This Row],[Okvirna količina]]</f>
        <v>0</v>
      </c>
      <c r="T18" s="98">
        <f>+Sklop12[[#This Row],[Končna cena/enoto mere (EUR) z DDV]]*Sklop12[[#This Row],[Okvirna količina]]</f>
        <v>0</v>
      </c>
      <c r="U18" s="109"/>
    </row>
    <row r="19" spans="1:21" s="62" customFormat="1" ht="12">
      <c r="A19" s="543" t="s">
        <v>5</v>
      </c>
      <c r="B19" s="237" t="s">
        <v>723</v>
      </c>
      <c r="C19" s="82">
        <v>1000</v>
      </c>
      <c r="D19" s="88" t="s">
        <v>159</v>
      </c>
      <c r="E19" s="118"/>
      <c r="F19" s="96">
        <v>120</v>
      </c>
      <c r="G19" s="123" t="s">
        <v>93</v>
      </c>
      <c r="H1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9" s="91" t="str">
        <f>IF(Sklop12[[#This Row],[ZAHTEVANA SHEMA KAKOVOSTI]]&lt;&gt;"",Sklop12[[#This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+Sklop12[[#This Row],[cena/enota brez DDV v EUR]]*Sklop12[[#This Row],[Stopnja DDV (%)]]</f>
        <v>0</v>
      </c>
      <c r="R19" s="98">
        <f>+Sklop12[[#This Row],[cena/enota brez DDV v EUR]]+Sklop12[[#This Row],[Davek (EUR)]]</f>
        <v>0</v>
      </c>
      <c r="S19" s="98">
        <f>+Sklop12[[#This Row],[cena/enota brez DDV v EUR]]*Sklop12[[#This Row],[Okvirna količina]]</f>
        <v>0</v>
      </c>
      <c r="T19" s="98">
        <f>+Sklop12[[#This Row],[Končna cena/enoto mere (EUR) z DDV]]*Sklop12[[#This Row],[Okvirna količina]]</f>
        <v>0</v>
      </c>
      <c r="U19" s="109"/>
    </row>
    <row r="20" spans="1:21" s="62" customFormat="1" ht="12">
      <c r="A20" s="543" t="s">
        <v>6</v>
      </c>
      <c r="B20" s="237" t="s">
        <v>723</v>
      </c>
      <c r="C20" s="82">
        <v>4000</v>
      </c>
      <c r="D20" s="88" t="s">
        <v>159</v>
      </c>
      <c r="E20" s="118"/>
      <c r="F20" s="96">
        <v>120</v>
      </c>
      <c r="G20" s="123" t="s">
        <v>93</v>
      </c>
      <c r="H2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20" s="91" t="str">
        <f>IF(Sklop12[[#This Row],[ZAHTEVANA SHEMA KAKOVOSTI]]&lt;&gt;"",Sklop12[[#This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+Sklop12[[#This Row],[cena/enota brez DDV v EUR]]*Sklop12[[#This Row],[Stopnja DDV (%)]]</f>
        <v>0</v>
      </c>
      <c r="R20" s="98">
        <f>+Sklop12[[#This Row],[cena/enota brez DDV v EUR]]+Sklop12[[#This Row],[Davek (EUR)]]</f>
        <v>0</v>
      </c>
      <c r="S20" s="98">
        <f>+Sklop12[[#This Row],[cena/enota brez DDV v EUR]]*Sklop12[[#This Row],[Okvirna količina]]</f>
        <v>0</v>
      </c>
      <c r="T20" s="98">
        <f>+Sklop12[[#This Row],[Končna cena/enoto mere (EUR) z DDV]]*Sklop12[[#This Row],[Okvirna količina]]</f>
        <v>0</v>
      </c>
      <c r="U20" s="109"/>
    </row>
    <row r="21" spans="1:21" s="62" customFormat="1" ht="12">
      <c r="A21" s="543" t="s">
        <v>7</v>
      </c>
      <c r="B21" s="231" t="s">
        <v>724</v>
      </c>
      <c r="C21" s="82">
        <v>2500</v>
      </c>
      <c r="D21" s="88" t="s">
        <v>159</v>
      </c>
      <c r="E21" s="118"/>
      <c r="F21" s="96">
        <v>20</v>
      </c>
      <c r="G21" s="123" t="s">
        <v>93</v>
      </c>
      <c r="H2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91" t="str">
        <f>IF(Sklop12[[#This Row],[ZAHTEVANA SHEMA KAKOVOSTI]]&lt;&gt;"",Sklop12[[#This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+Sklop12[[#This Row],[cena/enota brez DDV v EUR]]*Sklop12[[#This Row],[Stopnja DDV (%)]]</f>
        <v>0</v>
      </c>
      <c r="R21" s="98">
        <f>+Sklop12[[#This Row],[cena/enota brez DDV v EUR]]+Sklop12[[#This Row],[Davek (EUR)]]</f>
        <v>0</v>
      </c>
      <c r="S21" s="98">
        <f>+Sklop12[[#This Row],[cena/enota brez DDV v EUR]]*Sklop12[[#This Row],[Okvirna količina]]</f>
        <v>0</v>
      </c>
      <c r="T21" s="98">
        <f>+Sklop12[[#This Row],[Končna cena/enoto mere (EUR) z DDV]]*Sklop12[[#This Row],[Okvirna količina]]</f>
        <v>0</v>
      </c>
      <c r="U21" s="109"/>
    </row>
    <row r="22" spans="1:21" s="62" customFormat="1" ht="12">
      <c r="A22" s="543" t="s">
        <v>8</v>
      </c>
      <c r="B22" s="231" t="s">
        <v>725</v>
      </c>
      <c r="C22" s="82">
        <v>2500</v>
      </c>
      <c r="D22" s="88" t="s">
        <v>159</v>
      </c>
      <c r="E22" s="118"/>
      <c r="F22" s="96">
        <v>20</v>
      </c>
      <c r="G22" s="123" t="s">
        <v>93</v>
      </c>
      <c r="H2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91" t="str">
        <f>IF(Sklop12[[#This Row],[ZAHTEVANA SHEMA KAKOVOSTI]]&lt;&gt;"",Sklop12[[#This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+Sklop12[[#This Row],[cena/enota brez DDV v EUR]]*Sklop12[[#This Row],[Stopnja DDV (%)]]</f>
        <v>0</v>
      </c>
      <c r="R22" s="98">
        <f>+Sklop12[[#This Row],[cena/enota brez DDV v EUR]]+Sklop12[[#This Row],[Davek (EUR)]]</f>
        <v>0</v>
      </c>
      <c r="S22" s="98">
        <f>+Sklop12[[#This Row],[cena/enota brez DDV v EUR]]*Sklop12[[#This Row],[Okvirna količina]]</f>
        <v>0</v>
      </c>
      <c r="T22" s="98">
        <f>+Sklop12[[#This Row],[Končna cena/enoto mere (EUR) z DDV]]*Sklop12[[#This Row],[Okvirna količina]]</f>
        <v>0</v>
      </c>
      <c r="U22" s="109"/>
    </row>
    <row r="23" spans="1:21" s="62" customFormat="1" ht="12">
      <c r="A23" s="543" t="s">
        <v>9</v>
      </c>
      <c r="B23" s="231" t="s">
        <v>726</v>
      </c>
      <c r="C23" s="82">
        <v>2500</v>
      </c>
      <c r="D23" s="88" t="s">
        <v>159</v>
      </c>
      <c r="E23" s="118"/>
      <c r="F23" s="96">
        <v>20</v>
      </c>
      <c r="G23" s="123" t="s">
        <v>93</v>
      </c>
      <c r="H2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91" t="str">
        <f>IF(Sklop12[[#This Row],[ZAHTEVANA SHEMA KAKOVOSTI]]&lt;&gt;"",Sklop12[[#This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+Sklop12[[#This Row],[cena/enota brez DDV v EUR]]*Sklop12[[#This Row],[Stopnja DDV (%)]]</f>
        <v>0</v>
      </c>
      <c r="R23" s="98">
        <f>+Sklop12[[#This Row],[cena/enota brez DDV v EUR]]+Sklop12[[#This Row],[Davek (EUR)]]</f>
        <v>0</v>
      </c>
      <c r="S23" s="98">
        <f>+Sklop12[[#This Row],[cena/enota brez DDV v EUR]]*Sklop12[[#This Row],[Okvirna količina]]</f>
        <v>0</v>
      </c>
      <c r="T23" s="98">
        <f>+Sklop12[[#This Row],[Končna cena/enoto mere (EUR) z DDV]]*Sklop12[[#This Row],[Okvirna količina]]</f>
        <v>0</v>
      </c>
      <c r="U23" s="109"/>
    </row>
    <row r="24" spans="1:21" s="62" customFormat="1" ht="12">
      <c r="A24" s="543" t="s">
        <v>10</v>
      </c>
      <c r="B24" s="231" t="s">
        <v>727</v>
      </c>
      <c r="C24" s="82">
        <v>3000</v>
      </c>
      <c r="D24" s="88" t="s">
        <v>159</v>
      </c>
      <c r="E24" s="118"/>
      <c r="F24" s="96">
        <v>20</v>
      </c>
      <c r="G24" s="123" t="s">
        <v>93</v>
      </c>
      <c r="H2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91" t="str">
        <f>IF(Sklop12[[#This Row],[ZAHTEVANA SHEMA KAKOVOSTI]]&lt;&gt;"",Sklop12[[#This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+Sklop12[[#This Row],[cena/enota brez DDV v EUR]]*Sklop12[[#This Row],[Stopnja DDV (%)]]</f>
        <v>0</v>
      </c>
      <c r="R24" s="98">
        <f>+Sklop12[[#This Row],[cena/enota brez DDV v EUR]]+Sklop12[[#This Row],[Davek (EUR)]]</f>
        <v>0</v>
      </c>
      <c r="S24" s="98">
        <f>+Sklop12[[#This Row],[cena/enota brez DDV v EUR]]*Sklop12[[#This Row],[Okvirna količina]]</f>
        <v>0</v>
      </c>
      <c r="T24" s="98">
        <f>+Sklop12[[#This Row],[Končna cena/enoto mere (EUR) z DDV]]*Sklop12[[#This Row],[Okvirna količina]]</f>
        <v>0</v>
      </c>
      <c r="U24" s="109"/>
    </row>
    <row r="25" spans="1:21" s="62" customFormat="1" ht="12">
      <c r="A25" s="543" t="s">
        <v>11</v>
      </c>
      <c r="B25" s="231" t="s">
        <v>728</v>
      </c>
      <c r="C25" s="82">
        <v>1000</v>
      </c>
      <c r="D25" s="88" t="s">
        <v>159</v>
      </c>
      <c r="E25" s="118"/>
      <c r="F25" s="96">
        <v>100</v>
      </c>
      <c r="G25" s="123" t="s">
        <v>93</v>
      </c>
      <c r="H2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91" t="str">
        <f>IF(Sklop12[[#This Row],[ZAHTEVANA SHEMA KAKOVOSTI]]&lt;&gt;"",Sklop12[[#This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+Sklop12[[#This Row],[cena/enota brez DDV v EUR]]*Sklop12[[#This Row],[Stopnja DDV (%)]]</f>
        <v>0</v>
      </c>
      <c r="R25" s="98">
        <f>+Sklop12[[#This Row],[cena/enota brez DDV v EUR]]+Sklop12[[#This Row],[Davek (EUR)]]</f>
        <v>0</v>
      </c>
      <c r="S25" s="98">
        <f>+Sklop12[[#This Row],[cena/enota brez DDV v EUR]]*Sklop12[[#This Row],[Okvirna količina]]</f>
        <v>0</v>
      </c>
      <c r="T25" s="98">
        <f>+Sklop12[[#This Row],[Končna cena/enoto mere (EUR) z DDV]]*Sklop12[[#This Row],[Okvirna količina]]</f>
        <v>0</v>
      </c>
      <c r="U25" s="109"/>
    </row>
    <row r="26" spans="1:21" s="62" customFormat="1" ht="16.5" customHeight="1">
      <c r="A26" s="543" t="s">
        <v>12</v>
      </c>
      <c r="B26" s="231" t="s">
        <v>729</v>
      </c>
      <c r="C26" s="82">
        <v>1000</v>
      </c>
      <c r="D26" s="88" t="s">
        <v>159</v>
      </c>
      <c r="E26" s="118"/>
      <c r="F26" s="96">
        <v>60</v>
      </c>
      <c r="G26" s="123" t="s">
        <v>93</v>
      </c>
      <c r="H2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91" t="str">
        <f>IF(Sklop12[[#This Row],[ZAHTEVANA SHEMA KAKOVOSTI]]&lt;&gt;"",Sklop12[[#This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+Sklop12[[#This Row],[cena/enota brez DDV v EUR]]*Sklop12[[#This Row],[Stopnja DDV (%)]]</f>
        <v>0</v>
      </c>
      <c r="R26" s="98">
        <f>+Sklop12[[#This Row],[cena/enota brez DDV v EUR]]+Sklop12[[#This Row],[Davek (EUR)]]</f>
        <v>0</v>
      </c>
      <c r="S26" s="98">
        <f>+Sklop12[[#This Row],[cena/enota brez DDV v EUR]]*Sklop12[[#This Row],[Okvirna količina]]</f>
        <v>0</v>
      </c>
      <c r="T26" s="98">
        <f>+Sklop12[[#This Row],[Končna cena/enoto mere (EUR) z DDV]]*Sklop12[[#This Row],[Okvirna količina]]</f>
        <v>0</v>
      </c>
      <c r="U26" s="109"/>
    </row>
    <row r="27" spans="1:21" s="62" customFormat="1" ht="12">
      <c r="A27" s="543" t="s">
        <v>13</v>
      </c>
      <c r="B27" s="231" t="s">
        <v>730</v>
      </c>
      <c r="C27" s="82">
        <v>415</v>
      </c>
      <c r="D27" s="88" t="s">
        <v>159</v>
      </c>
      <c r="E27" s="118"/>
      <c r="F27" s="96">
        <v>20</v>
      </c>
      <c r="G27" s="123" t="s">
        <v>93</v>
      </c>
      <c r="H2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8.2999999999999989</v>
      </c>
      <c r="I27" s="91" t="str">
        <f>IF(Sklop12[[#This Row],[ZAHTEVANA SHEMA KAKOVOSTI]]&lt;&gt;"",Sklop12[[#This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+Sklop12[[#This Row],[cena/enota brez DDV v EUR]]*Sklop12[[#This Row],[Stopnja DDV (%)]]</f>
        <v>0</v>
      </c>
      <c r="R27" s="98">
        <f>+Sklop12[[#This Row],[cena/enota brez DDV v EUR]]+Sklop12[[#This Row],[Davek (EUR)]]</f>
        <v>0</v>
      </c>
      <c r="S27" s="98">
        <f>+Sklop12[[#This Row],[cena/enota brez DDV v EUR]]*Sklop12[[#This Row],[Okvirna količina]]</f>
        <v>0</v>
      </c>
      <c r="T27" s="98">
        <f>+Sklop12[[#This Row],[Končna cena/enoto mere (EUR) z DDV]]*Sklop12[[#This Row],[Okvirna količina]]</f>
        <v>0</v>
      </c>
      <c r="U27" s="109"/>
    </row>
    <row r="28" spans="1:21" s="62" customFormat="1" ht="12">
      <c r="A28" s="543" t="s">
        <v>14</v>
      </c>
      <c r="B28" s="231" t="s">
        <v>729</v>
      </c>
      <c r="C28" s="82">
        <v>800</v>
      </c>
      <c r="D28" s="88" t="s">
        <v>159</v>
      </c>
      <c r="E28" s="118"/>
      <c r="F28" s="96">
        <v>20</v>
      </c>
      <c r="G28" s="123" t="s">
        <v>93</v>
      </c>
      <c r="H2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8" s="91" t="str">
        <f>IF(Sklop12[[#This Row],[ZAHTEVANA SHEMA KAKOVOSTI]]&lt;&gt;"",Sklop12[[#This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+Sklop12[[#This Row],[cena/enota brez DDV v EUR]]*Sklop12[[#This Row],[Stopnja DDV (%)]]</f>
        <v>0</v>
      </c>
      <c r="R28" s="98">
        <f>+Sklop12[[#This Row],[cena/enota brez DDV v EUR]]+Sklop12[[#This Row],[Davek (EUR)]]</f>
        <v>0</v>
      </c>
      <c r="S28" s="98">
        <f>+Sklop12[[#This Row],[cena/enota brez DDV v EUR]]*Sklop12[[#This Row],[Okvirna količina]]</f>
        <v>0</v>
      </c>
      <c r="T28" s="98">
        <f>+Sklop12[[#This Row],[Končna cena/enoto mere (EUR) z DDV]]*Sklop12[[#This Row],[Okvirna količina]]</f>
        <v>0</v>
      </c>
      <c r="U28" s="109"/>
    </row>
    <row r="29" spans="1:21" s="62" customFormat="1" ht="12">
      <c r="A29" s="543" t="s">
        <v>15</v>
      </c>
      <c r="B29" s="237" t="s">
        <v>731</v>
      </c>
      <c r="C29" s="82">
        <v>2650</v>
      </c>
      <c r="D29" s="88" t="s">
        <v>159</v>
      </c>
      <c r="E29" s="118"/>
      <c r="F29" s="96">
        <v>18</v>
      </c>
      <c r="G29" s="123" t="s">
        <v>93</v>
      </c>
      <c r="H2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47.699999999999996</v>
      </c>
      <c r="I29" s="91" t="str">
        <f>IF(Sklop12[[#This Row],[ZAHTEVANA SHEMA KAKOVOSTI]]&lt;&gt;"",Sklop12[[#This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+Sklop12[[#This Row],[cena/enota brez DDV v EUR]]*Sklop12[[#This Row],[Stopnja DDV (%)]]</f>
        <v>0</v>
      </c>
      <c r="R29" s="98">
        <f>+Sklop12[[#This Row],[cena/enota brez DDV v EUR]]+Sklop12[[#This Row],[Davek (EUR)]]</f>
        <v>0</v>
      </c>
      <c r="S29" s="98">
        <f>+Sklop12[[#This Row],[cena/enota brez DDV v EUR]]*Sklop12[[#This Row],[Okvirna količina]]</f>
        <v>0</v>
      </c>
      <c r="T29" s="98">
        <f>+Sklop12[[#This Row],[Končna cena/enoto mere (EUR) z DDV]]*Sklop12[[#This Row],[Okvirna količina]]</f>
        <v>0</v>
      </c>
      <c r="U29" s="109"/>
    </row>
    <row r="30" spans="1:21" s="62" customFormat="1" ht="16.5" customHeight="1">
      <c r="A30" s="543" t="s">
        <v>16</v>
      </c>
      <c r="B30" s="237" t="s">
        <v>732</v>
      </c>
      <c r="C30" s="82">
        <v>1000</v>
      </c>
      <c r="D30" s="88" t="s">
        <v>159</v>
      </c>
      <c r="E30" s="118"/>
      <c r="F30" s="96">
        <v>150</v>
      </c>
      <c r="G30" s="123" t="s">
        <v>93</v>
      </c>
      <c r="H3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0" s="91" t="str">
        <f>IF(Sklop12[[#This Row],[ZAHTEVANA SHEMA KAKOVOSTI]]&lt;&gt;"",Sklop12[[#This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+Sklop12[[#This Row],[cena/enota brez DDV v EUR]]*Sklop12[[#This Row],[Stopnja DDV (%)]]</f>
        <v>0</v>
      </c>
      <c r="R30" s="98">
        <f>+Sklop12[[#This Row],[cena/enota brez DDV v EUR]]+Sklop12[[#This Row],[Davek (EUR)]]</f>
        <v>0</v>
      </c>
      <c r="S30" s="98">
        <f>+Sklop12[[#This Row],[cena/enota brez DDV v EUR]]*Sklop12[[#This Row],[Okvirna količina]]</f>
        <v>0</v>
      </c>
      <c r="T30" s="98">
        <f>+Sklop12[[#This Row],[Končna cena/enoto mere (EUR) z DDV]]*Sklop12[[#This Row],[Okvirna količina]]</f>
        <v>0</v>
      </c>
      <c r="U30" s="109"/>
    </row>
    <row r="31" spans="1:21" s="62" customFormat="1" ht="12">
      <c r="A31" s="543" t="s">
        <v>17</v>
      </c>
      <c r="B31" s="237" t="s">
        <v>733</v>
      </c>
      <c r="C31" s="82">
        <v>180</v>
      </c>
      <c r="D31" s="88" t="s">
        <v>159</v>
      </c>
      <c r="E31" s="118"/>
      <c r="F31" s="96">
        <v>250</v>
      </c>
      <c r="G31" s="123" t="s">
        <v>93</v>
      </c>
      <c r="H3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1" s="91" t="str">
        <f>IF(Sklop12[[#This Row],[ZAHTEVANA SHEMA KAKOVOSTI]]&lt;&gt;"",Sklop12[[#This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+Sklop12[[#This Row],[cena/enota brez DDV v EUR]]*Sklop12[[#This Row],[Stopnja DDV (%)]]</f>
        <v>0</v>
      </c>
      <c r="R31" s="98">
        <f>+Sklop12[[#This Row],[cena/enota brez DDV v EUR]]+Sklop12[[#This Row],[Davek (EUR)]]</f>
        <v>0</v>
      </c>
      <c r="S31" s="98">
        <f>+Sklop12[[#This Row],[cena/enota brez DDV v EUR]]*Sklop12[[#This Row],[Okvirna količina]]</f>
        <v>0</v>
      </c>
      <c r="T31" s="98">
        <f>+Sklop12[[#This Row],[Končna cena/enoto mere (EUR) z DDV]]*Sklop12[[#This Row],[Okvirna količina]]</f>
        <v>0</v>
      </c>
      <c r="U31" s="109"/>
    </row>
    <row r="32" spans="1:21" s="62" customFormat="1" ht="12">
      <c r="A32" s="543" t="s">
        <v>18</v>
      </c>
      <c r="B32" s="231" t="s">
        <v>734</v>
      </c>
      <c r="C32" s="82">
        <v>400</v>
      </c>
      <c r="D32" s="88" t="s">
        <v>159</v>
      </c>
      <c r="E32" s="118"/>
      <c r="F32" s="96">
        <v>80</v>
      </c>
      <c r="G32" s="123" t="s">
        <v>93</v>
      </c>
      <c r="H3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32" s="91" t="str">
        <f>IF(Sklop12[[#This Row],[ZAHTEVANA SHEMA KAKOVOSTI]]&lt;&gt;"",Sklop12[[#This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+Sklop12[[#This Row],[cena/enota brez DDV v EUR]]*Sklop12[[#This Row],[Stopnja DDV (%)]]</f>
        <v>0</v>
      </c>
      <c r="R32" s="98">
        <f>+Sklop12[[#This Row],[cena/enota brez DDV v EUR]]+Sklop12[[#This Row],[Davek (EUR)]]</f>
        <v>0</v>
      </c>
      <c r="S32" s="98">
        <f>+Sklop12[[#This Row],[cena/enota brez DDV v EUR]]*Sklop12[[#This Row],[Okvirna količina]]</f>
        <v>0</v>
      </c>
      <c r="T32" s="98">
        <f>+Sklop12[[#This Row],[Končna cena/enoto mere (EUR) z DDV]]*Sklop12[[#This Row],[Okvirna količina]]</f>
        <v>0</v>
      </c>
      <c r="U32" s="109"/>
    </row>
    <row r="33" spans="1:21" s="62" customFormat="1" ht="12">
      <c r="A33" s="543" t="s">
        <v>19</v>
      </c>
      <c r="B33" s="231" t="s">
        <v>734</v>
      </c>
      <c r="C33" s="82">
        <v>4000</v>
      </c>
      <c r="D33" s="88" t="s">
        <v>159</v>
      </c>
      <c r="E33" s="118"/>
      <c r="F33" s="96">
        <v>100</v>
      </c>
      <c r="G33" s="123" t="s">
        <v>93</v>
      </c>
      <c r="H3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91" t="str">
        <f>IF(Sklop12[[#This Row],[ZAHTEVANA SHEMA KAKOVOSTI]]&lt;&gt;"",Sklop12[[#This Row],[Preračunana masa/volumen/kos na enoto kg]],"")</f>
        <v/>
      </c>
      <c r="J33" s="104"/>
      <c r="K33" s="97"/>
      <c r="L33" s="97"/>
      <c r="M33" s="106"/>
      <c r="N33" s="98"/>
      <c r="O33" s="98"/>
      <c r="P33" s="107"/>
      <c r="Q33" s="98">
        <f>+Sklop12[[#This Row],[cena/enota brez DDV v EUR]]*Sklop12[[#This Row],[Stopnja DDV (%)]]</f>
        <v>0</v>
      </c>
      <c r="R33" s="98">
        <f>+Sklop12[[#This Row],[cena/enota brez DDV v EUR]]+Sklop12[[#This Row],[Davek (EUR)]]</f>
        <v>0</v>
      </c>
      <c r="S33" s="98">
        <f>+Sklop12[[#This Row],[cena/enota brez DDV v EUR]]*Sklop12[[#This Row],[Okvirna količina]]</f>
        <v>0</v>
      </c>
      <c r="T33" s="98">
        <f>+Sklop12[[#This Row],[Končna cena/enoto mere (EUR) z DDV]]*Sklop12[[#This Row],[Okvirna količina]]</f>
        <v>0</v>
      </c>
      <c r="U33" s="109"/>
    </row>
    <row r="34" spans="1:21" s="62" customFormat="1" ht="12">
      <c r="A34" s="543" t="s">
        <v>20</v>
      </c>
      <c r="B34" s="231" t="s">
        <v>742</v>
      </c>
      <c r="C34" s="82">
        <v>190</v>
      </c>
      <c r="D34" s="88" t="s">
        <v>159</v>
      </c>
      <c r="E34" s="118"/>
      <c r="F34" s="96">
        <v>12</v>
      </c>
      <c r="G34" s="123" t="s">
        <v>93</v>
      </c>
      <c r="H3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2.2800000000000002</v>
      </c>
      <c r="I34" s="91" t="str">
        <f>IF(Sklop12[[#This Row],[ZAHTEVANA SHEMA KAKOVOSTI]]&lt;&gt;"",Sklop12[[#This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+Sklop12[[#This Row],[cena/enota brez DDV v EUR]]*Sklop12[[#This Row],[Stopnja DDV (%)]]</f>
        <v>0</v>
      </c>
      <c r="R34" s="98">
        <f>+Sklop12[[#This Row],[cena/enota brez DDV v EUR]]+Sklop12[[#This Row],[Davek (EUR)]]</f>
        <v>0</v>
      </c>
      <c r="S34" s="98">
        <f>+Sklop12[[#This Row],[cena/enota brez DDV v EUR]]*Sklop12[[#This Row],[Okvirna količina]]</f>
        <v>0</v>
      </c>
      <c r="T34" s="98">
        <f>+Sklop12[[#This Row],[Končna cena/enoto mere (EUR) z DDV]]*Sklop12[[#This Row],[Okvirna količina]]</f>
        <v>0</v>
      </c>
      <c r="U34" s="109"/>
    </row>
    <row r="35" spans="1:21" s="62" customFormat="1" ht="12">
      <c r="A35" s="543" t="s">
        <v>21</v>
      </c>
      <c r="B35" s="231" t="s">
        <v>743</v>
      </c>
      <c r="C35" s="82">
        <v>1000</v>
      </c>
      <c r="D35" s="88" t="s">
        <v>159</v>
      </c>
      <c r="E35" s="118"/>
      <c r="F35" s="96">
        <v>10</v>
      </c>
      <c r="G35" s="123" t="s">
        <v>93</v>
      </c>
      <c r="H3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5" s="91" t="str">
        <f>IF(Sklop12[[#This Row],[ZAHTEVANA SHEMA KAKOVOSTI]]&lt;&gt;"",Sklop12[[#This Row],[Preračunana masa/volumen/kos na enoto kg]],"")</f>
        <v/>
      </c>
      <c r="J35" s="104"/>
      <c r="K35" s="97"/>
      <c r="L35" s="97"/>
      <c r="M35" s="106"/>
      <c r="N35" s="98"/>
      <c r="O35" s="98"/>
      <c r="P35" s="107"/>
      <c r="Q35" s="98">
        <f>+Sklop12[[#This Row],[cena/enota brez DDV v EUR]]*Sklop12[[#This Row],[Stopnja DDV (%)]]</f>
        <v>0</v>
      </c>
      <c r="R35" s="98">
        <f>+Sklop12[[#This Row],[cena/enota brez DDV v EUR]]+Sklop12[[#This Row],[Davek (EUR)]]</f>
        <v>0</v>
      </c>
      <c r="S35" s="98">
        <f>+Sklop12[[#This Row],[cena/enota brez DDV v EUR]]*Sklop12[[#This Row],[Okvirna količina]]</f>
        <v>0</v>
      </c>
      <c r="T35" s="98">
        <f>+Sklop12[[#This Row],[Končna cena/enoto mere (EUR) z DDV]]*Sklop12[[#This Row],[Okvirna količina]]</f>
        <v>0</v>
      </c>
      <c r="U35" s="109"/>
    </row>
    <row r="36" spans="1:21" s="62" customFormat="1" ht="21">
      <c r="A36" s="543" t="s">
        <v>22</v>
      </c>
      <c r="B36" s="231" t="s">
        <v>993</v>
      </c>
      <c r="C36" s="82">
        <v>1000</v>
      </c>
      <c r="D36" s="88" t="s">
        <v>159</v>
      </c>
      <c r="E36" s="118"/>
      <c r="F36" s="96">
        <v>350</v>
      </c>
      <c r="G36" s="123" t="s">
        <v>93</v>
      </c>
      <c r="H3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36" s="91" t="str">
        <f>IF(Sklop12[[#This Row],[ZAHTEVANA SHEMA KAKOVOSTI]]&lt;&gt;"",Sklop12[[#This Row],[Preračunana masa/volumen/kos na enoto kg]],"")</f>
        <v/>
      </c>
      <c r="J36" s="104"/>
      <c r="K36" s="97"/>
      <c r="L36" s="97"/>
      <c r="M36" s="106"/>
      <c r="N36" s="98"/>
      <c r="O36" s="98"/>
      <c r="P36" s="107"/>
      <c r="Q36" s="98">
        <f>+Sklop12[[#This Row],[cena/enota brez DDV v EUR]]*Sklop12[[#This Row],[Stopnja DDV (%)]]</f>
        <v>0</v>
      </c>
      <c r="R36" s="98">
        <f>+Sklop12[[#This Row],[cena/enota brez DDV v EUR]]+Sklop12[[#This Row],[Davek (EUR)]]</f>
        <v>0</v>
      </c>
      <c r="S36" s="98">
        <f>+Sklop12[[#This Row],[cena/enota brez DDV v EUR]]*Sklop12[[#This Row],[Okvirna količina]]</f>
        <v>0</v>
      </c>
      <c r="T36" s="98">
        <f>+Sklop12[[#This Row],[Končna cena/enoto mere (EUR) z DDV]]*Sklop12[[#This Row],[Okvirna količina]]</f>
        <v>0</v>
      </c>
      <c r="U36" s="109"/>
    </row>
    <row r="37" spans="1:21" s="62" customFormat="1" ht="12">
      <c r="A37" s="543" t="s">
        <v>23</v>
      </c>
      <c r="B37" s="231" t="s">
        <v>744</v>
      </c>
      <c r="C37" s="82">
        <v>2650</v>
      </c>
      <c r="D37" s="88" t="s">
        <v>159</v>
      </c>
      <c r="E37" s="118"/>
      <c r="F37" s="96">
        <v>100</v>
      </c>
      <c r="G37" s="123" t="s">
        <v>93</v>
      </c>
      <c r="H3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265</v>
      </c>
      <c r="I37" s="91" t="str">
        <f>IF(Sklop12[[#This Row],[ZAHTEVANA SHEMA KAKOVOSTI]]&lt;&gt;"",Sklop12[[#This Row],[Preračunana masa/volumen/kos na enoto kg]],"")</f>
        <v/>
      </c>
      <c r="J37" s="104"/>
      <c r="K37" s="97"/>
      <c r="L37" s="97"/>
      <c r="M37" s="106"/>
      <c r="N37" s="98"/>
      <c r="O37" s="98"/>
      <c r="P37" s="107"/>
      <c r="Q37" s="98">
        <f>+Sklop12[[#This Row],[cena/enota brez DDV v EUR]]*Sklop12[[#This Row],[Stopnja DDV (%)]]</f>
        <v>0</v>
      </c>
      <c r="R37" s="98">
        <f>+Sklop12[[#This Row],[cena/enota brez DDV v EUR]]+Sklop12[[#This Row],[Davek (EUR)]]</f>
        <v>0</v>
      </c>
      <c r="S37" s="98">
        <f>+Sklop12[[#This Row],[cena/enota brez DDV v EUR]]*Sklop12[[#This Row],[Okvirna količina]]</f>
        <v>0</v>
      </c>
      <c r="T37" s="98">
        <f>+Sklop12[[#This Row],[Končna cena/enoto mere (EUR) z DDV]]*Sklop12[[#This Row],[Okvirna količina]]</f>
        <v>0</v>
      </c>
      <c r="U37" s="109"/>
    </row>
    <row r="38" spans="1:21" s="62" customFormat="1" ht="12">
      <c r="A38" s="543" t="s">
        <v>24</v>
      </c>
      <c r="B38" s="231" t="s">
        <v>745</v>
      </c>
      <c r="C38" s="82">
        <v>5000</v>
      </c>
      <c r="D38" s="88" t="s">
        <v>159</v>
      </c>
      <c r="E38" s="118"/>
      <c r="F38" s="96">
        <v>60</v>
      </c>
      <c r="G38" s="123" t="s">
        <v>93</v>
      </c>
      <c r="H3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8" s="91" t="str">
        <f>IF(Sklop12[[#This Row],[ZAHTEVANA SHEMA KAKOVOSTI]]&lt;&gt;"",Sklop12[[#This Row],[Preračunana masa/volumen/kos na enoto kg]],"")</f>
        <v/>
      </c>
      <c r="J38" s="104"/>
      <c r="K38" s="97"/>
      <c r="L38" s="97"/>
      <c r="M38" s="106"/>
      <c r="N38" s="98"/>
      <c r="O38" s="98"/>
      <c r="P38" s="107"/>
      <c r="Q38" s="98">
        <f>+Sklop12[[#This Row],[cena/enota brez DDV v EUR]]*Sklop12[[#This Row],[Stopnja DDV (%)]]</f>
        <v>0</v>
      </c>
      <c r="R38" s="98">
        <f>+Sklop12[[#This Row],[cena/enota brez DDV v EUR]]+Sklop12[[#This Row],[Davek (EUR)]]</f>
        <v>0</v>
      </c>
      <c r="S38" s="98">
        <f>+Sklop12[[#This Row],[cena/enota brez DDV v EUR]]*Sklop12[[#This Row],[Okvirna količina]]</f>
        <v>0</v>
      </c>
      <c r="T38" s="98">
        <f>+Sklop12[[#This Row],[Končna cena/enoto mere (EUR) z DDV]]*Sklop12[[#This Row],[Okvirna količina]]</f>
        <v>0</v>
      </c>
      <c r="U38" s="109"/>
    </row>
    <row r="39" spans="1:21" s="62" customFormat="1" ht="12">
      <c r="A39" s="543" t="s">
        <v>25</v>
      </c>
      <c r="B39" s="231" t="s">
        <v>744</v>
      </c>
      <c r="C39" s="82">
        <v>1000</v>
      </c>
      <c r="D39" s="88" t="s">
        <v>159</v>
      </c>
      <c r="E39" s="118"/>
      <c r="F39" s="96">
        <v>30</v>
      </c>
      <c r="G39" s="123" t="s">
        <v>93</v>
      </c>
      <c r="H3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91" t="str">
        <f>IF(Sklop12[[#This Row],[ZAHTEVANA SHEMA KAKOVOSTI]]&lt;&gt;"",Sklop12[[#This Row],[Preračunana masa/volumen/kos na enoto kg]],"")</f>
        <v/>
      </c>
      <c r="J39" s="104"/>
      <c r="K39" s="97"/>
      <c r="L39" s="97"/>
      <c r="M39" s="106"/>
      <c r="N39" s="98"/>
      <c r="O39" s="98"/>
      <c r="P39" s="107"/>
      <c r="Q39" s="98">
        <f>+Sklop12[[#This Row],[cena/enota brez DDV v EUR]]*Sklop12[[#This Row],[Stopnja DDV (%)]]</f>
        <v>0</v>
      </c>
      <c r="R39" s="98">
        <f>+Sklop12[[#This Row],[cena/enota brez DDV v EUR]]+Sklop12[[#This Row],[Davek (EUR)]]</f>
        <v>0</v>
      </c>
      <c r="S39" s="98">
        <f>+Sklop12[[#This Row],[cena/enota brez DDV v EUR]]*Sklop12[[#This Row],[Okvirna količina]]</f>
        <v>0</v>
      </c>
      <c r="T39" s="98">
        <f>+Sklop12[[#This Row],[Končna cena/enoto mere (EUR) z DDV]]*Sklop12[[#This Row],[Okvirna količina]]</f>
        <v>0</v>
      </c>
      <c r="U39" s="109"/>
    </row>
    <row r="40" spans="1:21" s="62" customFormat="1" ht="12">
      <c r="A40" s="543" t="s">
        <v>26</v>
      </c>
      <c r="B40" s="231" t="s">
        <v>746</v>
      </c>
      <c r="C40" s="82">
        <v>2650</v>
      </c>
      <c r="D40" s="88" t="s">
        <v>159</v>
      </c>
      <c r="E40" s="118"/>
      <c r="F40" s="96">
        <v>30</v>
      </c>
      <c r="G40" s="123" t="s">
        <v>93</v>
      </c>
      <c r="H4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79.5</v>
      </c>
      <c r="I40" s="91" t="str">
        <f>IF(Sklop12[[#This Row],[ZAHTEVANA SHEMA KAKOVOSTI]]&lt;&gt;"",Sklop12[[#This Row],[Preračunana masa/volumen/kos na enoto kg]],"")</f>
        <v/>
      </c>
      <c r="J40" s="104"/>
      <c r="K40" s="97"/>
      <c r="L40" s="97"/>
      <c r="M40" s="106"/>
      <c r="N40" s="98"/>
      <c r="O40" s="98"/>
      <c r="P40" s="107"/>
      <c r="Q40" s="98">
        <f>+Sklop12[[#This Row],[cena/enota brez DDV v EUR]]*Sklop12[[#This Row],[Stopnja DDV (%)]]</f>
        <v>0</v>
      </c>
      <c r="R40" s="98">
        <f>+Sklop12[[#This Row],[cena/enota brez DDV v EUR]]+Sklop12[[#This Row],[Davek (EUR)]]</f>
        <v>0</v>
      </c>
      <c r="S40" s="98">
        <f>+Sklop12[[#This Row],[cena/enota brez DDV v EUR]]*Sklop12[[#This Row],[Okvirna količina]]</f>
        <v>0</v>
      </c>
      <c r="T40" s="98">
        <f>+Sklop12[[#This Row],[Končna cena/enoto mere (EUR) z DDV]]*Sklop12[[#This Row],[Okvirna količina]]</f>
        <v>0</v>
      </c>
      <c r="U40" s="109"/>
    </row>
    <row r="41" spans="1:21" s="62" customFormat="1" ht="12">
      <c r="A41" s="543" t="s">
        <v>27</v>
      </c>
      <c r="B41" s="231" t="s">
        <v>746</v>
      </c>
      <c r="C41" s="82">
        <v>5000</v>
      </c>
      <c r="D41" s="88" t="s">
        <v>159</v>
      </c>
      <c r="E41" s="118"/>
      <c r="F41" s="96">
        <v>50</v>
      </c>
      <c r="G41" s="123" t="s">
        <v>93</v>
      </c>
      <c r="H4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1" s="91" t="str">
        <f>IF(Sklop12[[#This Row],[ZAHTEVANA SHEMA KAKOVOSTI]]&lt;&gt;"",Sklop12[[#This Row],[Preračunana masa/volumen/kos na enoto kg]],"")</f>
        <v/>
      </c>
      <c r="J41" s="104"/>
      <c r="K41" s="97"/>
      <c r="L41" s="97"/>
      <c r="M41" s="106"/>
      <c r="N41" s="98"/>
      <c r="O41" s="98"/>
      <c r="P41" s="107"/>
      <c r="Q41" s="98">
        <f>+Sklop12[[#This Row],[cena/enota brez DDV v EUR]]*Sklop12[[#This Row],[Stopnja DDV (%)]]</f>
        <v>0</v>
      </c>
      <c r="R41" s="98">
        <f>+Sklop12[[#This Row],[cena/enota brez DDV v EUR]]+Sklop12[[#This Row],[Davek (EUR)]]</f>
        <v>0</v>
      </c>
      <c r="S41" s="98">
        <f>+Sklop12[[#This Row],[cena/enota brez DDV v EUR]]*Sklop12[[#This Row],[Okvirna količina]]</f>
        <v>0</v>
      </c>
      <c r="T41" s="98">
        <f>+Sklop12[[#This Row],[Končna cena/enoto mere (EUR) z DDV]]*Sklop12[[#This Row],[Okvirna količina]]</f>
        <v>0</v>
      </c>
      <c r="U41" s="109"/>
    </row>
    <row r="42" spans="1:21" s="62" customFormat="1" ht="12">
      <c r="A42" s="543" t="s">
        <v>28</v>
      </c>
      <c r="B42" s="231" t="s">
        <v>747</v>
      </c>
      <c r="C42" s="82">
        <v>1000</v>
      </c>
      <c r="D42" s="88" t="s">
        <v>159</v>
      </c>
      <c r="E42" s="118"/>
      <c r="F42" s="96">
        <v>50</v>
      </c>
      <c r="G42" s="123" t="s">
        <v>93</v>
      </c>
      <c r="H4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2" s="91" t="str">
        <f>IF(Sklop12[[#This Row],[ZAHTEVANA SHEMA KAKOVOSTI]]&lt;&gt;"",Sklop12[[#This Row],[Preračunana masa/volumen/kos na enoto kg]],"")</f>
        <v/>
      </c>
      <c r="J42" s="104"/>
      <c r="K42" s="97"/>
      <c r="L42" s="97"/>
      <c r="M42" s="106"/>
      <c r="N42" s="98"/>
      <c r="O42" s="98"/>
      <c r="P42" s="107"/>
      <c r="Q42" s="98">
        <f>+Sklop12[[#This Row],[cena/enota brez DDV v EUR]]*Sklop12[[#This Row],[Stopnja DDV (%)]]</f>
        <v>0</v>
      </c>
      <c r="R42" s="98">
        <f>+Sklop12[[#This Row],[cena/enota brez DDV v EUR]]+Sklop12[[#This Row],[Davek (EUR)]]</f>
        <v>0</v>
      </c>
      <c r="S42" s="98">
        <f>+Sklop12[[#This Row],[cena/enota brez DDV v EUR]]*Sklop12[[#This Row],[Okvirna količina]]</f>
        <v>0</v>
      </c>
      <c r="T42" s="98">
        <f>+Sklop12[[#This Row],[Končna cena/enoto mere (EUR) z DDV]]*Sklop12[[#This Row],[Okvirna količina]]</f>
        <v>0</v>
      </c>
      <c r="U42" s="109"/>
    </row>
    <row r="43" spans="1:21" s="62" customFormat="1" ht="12">
      <c r="A43" s="543" t="s">
        <v>29</v>
      </c>
      <c r="B43" s="231" t="s">
        <v>748</v>
      </c>
      <c r="C43" s="82">
        <v>1000</v>
      </c>
      <c r="D43" s="88" t="s">
        <v>159</v>
      </c>
      <c r="E43" s="118"/>
      <c r="F43" s="96">
        <v>50</v>
      </c>
      <c r="G43" s="123" t="s">
        <v>93</v>
      </c>
      <c r="H4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3" s="91" t="str">
        <f>IF(Sklop12[[#This Row],[ZAHTEVANA SHEMA KAKOVOSTI]]&lt;&gt;"",Sklop12[[#This Row],[Preračunana masa/volumen/kos na enoto kg]],"")</f>
        <v/>
      </c>
      <c r="J43" s="104"/>
      <c r="K43" s="97"/>
      <c r="L43" s="97"/>
      <c r="M43" s="106"/>
      <c r="N43" s="98"/>
      <c r="O43" s="98"/>
      <c r="P43" s="107"/>
      <c r="Q43" s="98">
        <f>+Sklop12[[#This Row],[cena/enota brez DDV v EUR]]*Sklop12[[#This Row],[Stopnja DDV (%)]]</f>
        <v>0</v>
      </c>
      <c r="R43" s="98">
        <f>+Sklop12[[#This Row],[cena/enota brez DDV v EUR]]+Sklop12[[#This Row],[Davek (EUR)]]</f>
        <v>0</v>
      </c>
      <c r="S43" s="98">
        <f>+Sklop12[[#This Row],[cena/enota brez DDV v EUR]]*Sklop12[[#This Row],[Okvirna količina]]</f>
        <v>0</v>
      </c>
      <c r="T43" s="98">
        <f>+Sklop12[[#This Row],[Končna cena/enoto mere (EUR) z DDV]]*Sklop12[[#This Row],[Okvirna količina]]</f>
        <v>0</v>
      </c>
      <c r="U43" s="109"/>
    </row>
    <row r="44" spans="1:21" s="62" customFormat="1" ht="12">
      <c r="A44" s="543" t="s">
        <v>30</v>
      </c>
      <c r="B44" s="231" t="s">
        <v>749</v>
      </c>
      <c r="C44" s="82">
        <v>1000</v>
      </c>
      <c r="D44" s="88" t="s">
        <v>159</v>
      </c>
      <c r="E44" s="118"/>
      <c r="F44" s="96">
        <v>50</v>
      </c>
      <c r="G44" s="123" t="s">
        <v>93</v>
      </c>
      <c r="H4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91" t="str">
        <f>IF(Sklop12[[#This Row],[ZAHTEVANA SHEMA KAKOVOSTI]]&lt;&gt;"",Sklop12[[#This Row],[Preračunana masa/volumen/kos na enoto kg]],"")</f>
        <v/>
      </c>
      <c r="J44" s="104"/>
      <c r="K44" s="97"/>
      <c r="L44" s="97"/>
      <c r="M44" s="106"/>
      <c r="N44" s="98"/>
      <c r="O44" s="98"/>
      <c r="P44" s="107"/>
      <c r="Q44" s="98">
        <f>+Sklop12[[#This Row],[cena/enota brez DDV v EUR]]*Sklop12[[#This Row],[Stopnja DDV (%)]]</f>
        <v>0</v>
      </c>
      <c r="R44" s="98">
        <f>+Sklop12[[#This Row],[cena/enota brez DDV v EUR]]+Sklop12[[#This Row],[Davek (EUR)]]</f>
        <v>0</v>
      </c>
      <c r="S44" s="98">
        <f>+Sklop12[[#This Row],[cena/enota brez DDV v EUR]]*Sklop12[[#This Row],[Okvirna količina]]</f>
        <v>0</v>
      </c>
      <c r="T44" s="98">
        <f>+Sklop12[[#This Row],[Končna cena/enoto mere (EUR) z DDV]]*Sklop12[[#This Row],[Okvirna količina]]</f>
        <v>0</v>
      </c>
      <c r="U44" s="109"/>
    </row>
    <row r="45" spans="1:21" s="62" customFormat="1" ht="12">
      <c r="A45" s="543" t="s">
        <v>31</v>
      </c>
      <c r="B45" s="231" t="s">
        <v>750</v>
      </c>
      <c r="C45" s="82">
        <v>5000</v>
      </c>
      <c r="D45" s="88" t="s">
        <v>159</v>
      </c>
      <c r="E45" s="118"/>
      <c r="F45" s="96">
        <v>100</v>
      </c>
      <c r="G45" s="123" t="s">
        <v>93</v>
      </c>
      <c r="H4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5" s="91" t="str">
        <f>IF(Sklop12[[#This Row],[ZAHTEVANA SHEMA KAKOVOSTI]]&lt;&gt;"",Sklop12[[#This Row],[Preračunana masa/volumen/kos na enoto kg]],"")</f>
        <v/>
      </c>
      <c r="J45" s="104"/>
      <c r="K45" s="97"/>
      <c r="L45" s="97"/>
      <c r="M45" s="106"/>
      <c r="N45" s="98"/>
      <c r="O45" s="98"/>
      <c r="P45" s="107"/>
      <c r="Q45" s="98">
        <f>+Sklop12[[#This Row],[cena/enota brez DDV v EUR]]*Sklop12[[#This Row],[Stopnja DDV (%)]]</f>
        <v>0</v>
      </c>
      <c r="R45" s="98">
        <f>+Sklop12[[#This Row],[cena/enota brez DDV v EUR]]+Sklop12[[#This Row],[Davek (EUR)]]</f>
        <v>0</v>
      </c>
      <c r="S45" s="98">
        <f>+Sklop12[[#This Row],[cena/enota brez DDV v EUR]]*Sklop12[[#This Row],[Okvirna količina]]</f>
        <v>0</v>
      </c>
      <c r="T45" s="98">
        <f>+Sklop12[[#This Row],[Končna cena/enoto mere (EUR) z DDV]]*Sklop12[[#This Row],[Okvirna količina]]</f>
        <v>0</v>
      </c>
      <c r="U45" s="109"/>
    </row>
    <row r="46" spans="1:21" s="62" customFormat="1" ht="12">
      <c r="A46" s="543" t="s">
        <v>32</v>
      </c>
      <c r="B46" s="231" t="s">
        <v>751</v>
      </c>
      <c r="C46" s="82">
        <v>1000</v>
      </c>
      <c r="D46" s="88" t="s">
        <v>159</v>
      </c>
      <c r="E46" s="118"/>
      <c r="F46" s="96">
        <v>4</v>
      </c>
      <c r="G46" s="123" t="s">
        <v>93</v>
      </c>
      <c r="H4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91" t="str">
        <f>IF(Sklop12[[#This Row],[ZAHTEVANA SHEMA KAKOVOSTI]]&lt;&gt;"",Sklop12[[#This Row],[Preračunana masa/volumen/kos na enoto kg]],"")</f>
        <v/>
      </c>
      <c r="J46" s="104"/>
      <c r="K46" s="97"/>
      <c r="L46" s="97"/>
      <c r="M46" s="106"/>
      <c r="N46" s="98"/>
      <c r="O46" s="98"/>
      <c r="P46" s="107"/>
      <c r="Q46" s="98">
        <f>+Sklop12[[#This Row],[cena/enota brez DDV v EUR]]*Sklop12[[#This Row],[Stopnja DDV (%)]]</f>
        <v>0</v>
      </c>
      <c r="R46" s="98">
        <f>+Sklop12[[#This Row],[cena/enota brez DDV v EUR]]+Sklop12[[#This Row],[Davek (EUR)]]</f>
        <v>0</v>
      </c>
      <c r="S46" s="98">
        <f>+Sklop12[[#This Row],[cena/enota brez DDV v EUR]]*Sklop12[[#This Row],[Okvirna količina]]</f>
        <v>0</v>
      </c>
      <c r="T46" s="98">
        <f>+Sklop12[[#This Row],[Končna cena/enoto mere (EUR) z DDV]]*Sklop12[[#This Row],[Okvirna količina]]</f>
        <v>0</v>
      </c>
      <c r="U46" s="109"/>
    </row>
    <row r="47" spans="1:21" s="62" customFormat="1" ht="12">
      <c r="A47" s="543" t="s">
        <v>33</v>
      </c>
      <c r="B47" s="231" t="s">
        <v>752</v>
      </c>
      <c r="C47" s="82">
        <v>2600</v>
      </c>
      <c r="D47" s="88" t="s">
        <v>159</v>
      </c>
      <c r="E47" s="118"/>
      <c r="F47" s="96">
        <v>15</v>
      </c>
      <c r="G47" s="123" t="s">
        <v>93</v>
      </c>
      <c r="H4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47" s="91" t="str">
        <f>IF(Sklop12[[#This Row],[ZAHTEVANA SHEMA KAKOVOSTI]]&lt;&gt;"",Sklop12[[#This Row],[Preračunana masa/volumen/kos na enoto kg]],"")</f>
        <v/>
      </c>
      <c r="J47" s="104"/>
      <c r="K47" s="53"/>
      <c r="L47" s="53"/>
      <c r="M47" s="3"/>
      <c r="N47" s="98"/>
      <c r="O47" s="98"/>
      <c r="P47" s="107"/>
      <c r="Q47" s="98">
        <f>+Sklop12[[#This Row],[cena/enota brez DDV v EUR]]*Sklop12[[#This Row],[Stopnja DDV (%)]]</f>
        <v>0</v>
      </c>
      <c r="R47" s="98">
        <f>+Sklop12[[#This Row],[cena/enota brez DDV v EUR]]+Sklop12[[#This Row],[Davek (EUR)]]</f>
        <v>0</v>
      </c>
      <c r="S47" s="98">
        <f>+Sklop12[[#This Row],[cena/enota brez DDV v EUR]]*Sklop12[[#This Row],[Okvirna količina]]</f>
        <v>0</v>
      </c>
      <c r="T47" s="98">
        <f>+Sklop12[[#This Row],[Končna cena/enoto mere (EUR) z DDV]]*Sklop12[[#This Row],[Okvirna količina]]</f>
        <v>0</v>
      </c>
      <c r="U47" s="109"/>
    </row>
    <row r="48" spans="1:21" s="62" customFormat="1" ht="12">
      <c r="A48" s="543" t="s">
        <v>34</v>
      </c>
      <c r="B48" s="231" t="s">
        <v>753</v>
      </c>
      <c r="C48" s="82">
        <v>326</v>
      </c>
      <c r="D48" s="88" t="s">
        <v>159</v>
      </c>
      <c r="E48" s="118"/>
      <c r="F48" s="96">
        <v>15</v>
      </c>
      <c r="G48" s="123" t="s">
        <v>93</v>
      </c>
      <c r="H4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4.8900000000000006</v>
      </c>
      <c r="I48" s="91" t="str">
        <f>IF(Sklop12[[#This Row],[ZAHTEVANA SHEMA KAKOVOSTI]]&lt;&gt;"",Sklop12[[#This Row],[Preračunana masa/volumen/kos na enoto kg]],"")</f>
        <v/>
      </c>
      <c r="J48" s="104"/>
      <c r="K48" s="53"/>
      <c r="L48" s="53"/>
      <c r="M48" s="3"/>
      <c r="N48" s="98"/>
      <c r="O48" s="98"/>
      <c r="P48" s="107"/>
      <c r="Q48" s="98">
        <f>+Sklop12[[#This Row],[cena/enota brez DDV v EUR]]*Sklop12[[#This Row],[Stopnja DDV (%)]]</f>
        <v>0</v>
      </c>
      <c r="R48" s="98">
        <f>+Sklop12[[#This Row],[cena/enota brez DDV v EUR]]+Sklop12[[#This Row],[Davek (EUR)]]</f>
        <v>0</v>
      </c>
      <c r="S48" s="98">
        <f>+Sklop12[[#This Row],[cena/enota brez DDV v EUR]]*Sklop12[[#This Row],[Okvirna količina]]</f>
        <v>0</v>
      </c>
      <c r="T48" s="98">
        <f>+Sklop12[[#This Row],[Končna cena/enoto mere (EUR) z DDV]]*Sklop12[[#This Row],[Okvirna količina]]</f>
        <v>0</v>
      </c>
      <c r="U48" s="109"/>
    </row>
    <row r="49" spans="1:21" s="62" customFormat="1" ht="12">
      <c r="A49" s="543" t="s">
        <v>35</v>
      </c>
      <c r="B49" s="231" t="s">
        <v>752</v>
      </c>
      <c r="C49" s="82">
        <v>4000</v>
      </c>
      <c r="D49" s="88" t="s">
        <v>159</v>
      </c>
      <c r="E49" s="118"/>
      <c r="F49" s="96">
        <v>120</v>
      </c>
      <c r="G49" s="123" t="s">
        <v>93</v>
      </c>
      <c r="H4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49" s="91" t="str">
        <f>IF(Sklop12[[#This Row],[ZAHTEVANA SHEMA KAKOVOSTI]]&lt;&gt;"",Sklop12[[#This Row],[Preračunana masa/volumen/kos na enoto kg]],"")</f>
        <v/>
      </c>
      <c r="J49" s="104"/>
      <c r="K49" s="53"/>
      <c r="L49" s="53"/>
      <c r="M49" s="3"/>
      <c r="N49" s="98"/>
      <c r="O49" s="98"/>
      <c r="P49" s="107"/>
      <c r="Q49" s="98">
        <f>+Sklop12[[#This Row],[cena/enota brez DDV v EUR]]*Sklop12[[#This Row],[Stopnja DDV (%)]]</f>
        <v>0</v>
      </c>
      <c r="R49" s="98">
        <f>+Sklop12[[#This Row],[cena/enota brez DDV v EUR]]+Sklop12[[#This Row],[Davek (EUR)]]</f>
        <v>0</v>
      </c>
      <c r="S49" s="98">
        <f>+Sklop12[[#This Row],[cena/enota brez DDV v EUR]]*Sklop12[[#This Row],[Okvirna količina]]</f>
        <v>0</v>
      </c>
      <c r="T49" s="98">
        <f>+Sklop12[[#This Row],[Končna cena/enoto mere (EUR) z DDV]]*Sklop12[[#This Row],[Okvirna količina]]</f>
        <v>0</v>
      </c>
      <c r="U49" s="109"/>
    </row>
    <row r="50" spans="1:21" s="62" customFormat="1" ht="12">
      <c r="A50" s="543" t="s">
        <v>36</v>
      </c>
      <c r="B50" s="231" t="s">
        <v>752</v>
      </c>
      <c r="C50" s="82">
        <v>430</v>
      </c>
      <c r="D50" s="88" t="s">
        <v>159</v>
      </c>
      <c r="E50" s="119"/>
      <c r="F50" s="96">
        <v>15</v>
      </c>
      <c r="G50" s="133" t="s">
        <v>93</v>
      </c>
      <c r="H5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50" s="91" t="str">
        <f>IF(Sklop12[[#This Row],[ZAHTEVANA SHEMA KAKOVOSTI]]&lt;&gt;"",Sklop12[[#This Row],[Preračunana masa/volumen/kos na enoto kg]],"")</f>
        <v/>
      </c>
      <c r="J50" s="104"/>
      <c r="K50" s="99"/>
      <c r="L50" s="99"/>
      <c r="M50" s="3"/>
      <c r="N50" s="98"/>
      <c r="O50" s="98"/>
      <c r="P50" s="107"/>
      <c r="Q50" s="98">
        <f>+Sklop12[[#This Row],[cena/enota brez DDV v EUR]]*Sklop12[[#This Row],[Stopnja DDV (%)]]</f>
        <v>0</v>
      </c>
      <c r="R50" s="98">
        <f>+Sklop12[[#This Row],[cena/enota brez DDV v EUR]]+Sklop12[[#This Row],[Davek (EUR)]]</f>
        <v>0</v>
      </c>
      <c r="S50" s="98">
        <f>+Sklop12[[#This Row],[cena/enota brez DDV v EUR]]*Sklop12[[#This Row],[Okvirna količina]]</f>
        <v>0</v>
      </c>
      <c r="T50" s="98">
        <f>+Sklop12[[#This Row],[Končna cena/enoto mere (EUR) z DDV]]*Sklop12[[#This Row],[Okvirna količina]]</f>
        <v>0</v>
      </c>
      <c r="U50" s="109"/>
    </row>
    <row r="51" spans="1:21" s="62" customFormat="1" ht="12">
      <c r="A51" s="543" t="s">
        <v>37</v>
      </c>
      <c r="B51" s="231" t="s">
        <v>754</v>
      </c>
      <c r="C51" s="82">
        <v>4100</v>
      </c>
      <c r="D51" s="88" t="s">
        <v>159</v>
      </c>
      <c r="E51" s="119"/>
      <c r="F51" s="96">
        <v>140</v>
      </c>
      <c r="G51" s="133" t="s">
        <v>93</v>
      </c>
      <c r="H5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574</v>
      </c>
      <c r="I51" s="91" t="str">
        <f>IF(Sklop12[[#This Row],[ZAHTEVANA SHEMA KAKOVOSTI]]&lt;&gt;"",Sklop12[[#This Row],[Preračunana masa/volumen/kos na enoto kg]],"")</f>
        <v/>
      </c>
      <c r="J51" s="104"/>
      <c r="K51" s="99"/>
      <c r="L51" s="99"/>
      <c r="M51" s="3"/>
      <c r="N51" s="98"/>
      <c r="O51" s="98"/>
      <c r="P51" s="107"/>
      <c r="Q51" s="98">
        <f>+Sklop12[[#This Row],[cena/enota brez DDV v EUR]]*Sklop12[[#This Row],[Stopnja DDV (%)]]</f>
        <v>0</v>
      </c>
      <c r="R51" s="98">
        <f>+Sklop12[[#This Row],[cena/enota brez DDV v EUR]]+Sklop12[[#This Row],[Davek (EUR)]]</f>
        <v>0</v>
      </c>
      <c r="S51" s="98">
        <f>+Sklop12[[#This Row],[cena/enota brez DDV v EUR]]*Sklop12[[#This Row],[Okvirna količina]]</f>
        <v>0</v>
      </c>
      <c r="T51" s="98">
        <f>+Sklop12[[#This Row],[Končna cena/enoto mere (EUR) z DDV]]*Sklop12[[#This Row],[Okvirna količina]]</f>
        <v>0</v>
      </c>
      <c r="U51" s="109"/>
    </row>
    <row r="52" spans="1:21" s="62" customFormat="1" ht="12">
      <c r="A52" s="543" t="s">
        <v>38</v>
      </c>
      <c r="B52" s="231" t="s">
        <v>754</v>
      </c>
      <c r="C52" s="82">
        <v>670</v>
      </c>
      <c r="D52" s="88" t="s">
        <v>159</v>
      </c>
      <c r="E52" s="119"/>
      <c r="F52" s="96">
        <v>200</v>
      </c>
      <c r="G52" s="133" t="s">
        <v>93</v>
      </c>
      <c r="H5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134</v>
      </c>
      <c r="I52" s="91" t="str">
        <f>IF(Sklop12[[#This Row],[ZAHTEVANA SHEMA KAKOVOSTI]]&lt;&gt;"",Sklop12[[#This Row],[Preračunana masa/volumen/kos na enoto kg]],"")</f>
        <v/>
      </c>
      <c r="J52" s="104"/>
      <c r="K52" s="99"/>
      <c r="L52" s="100"/>
      <c r="M52" s="101"/>
      <c r="N52" s="98"/>
      <c r="O52" s="102"/>
      <c r="P52" s="107"/>
      <c r="Q52" s="102">
        <f>+Sklop12[[#This Row],[cena/enota brez DDV v EUR]]*Sklop12[[#This Row],[Stopnja DDV (%)]]</f>
        <v>0</v>
      </c>
      <c r="R52" s="102">
        <f>+Sklop12[[#This Row],[cena/enota brez DDV v EUR]]+Sklop12[[#This Row],[Davek (EUR)]]</f>
        <v>0</v>
      </c>
      <c r="S52" s="102">
        <f>+Sklop12[[#This Row],[cena/enota brez DDV v EUR]]*Sklop12[[#This Row],[Okvirna količina]]</f>
        <v>0</v>
      </c>
      <c r="T52" s="102">
        <f>+Sklop12[[#This Row],[Končna cena/enoto mere (EUR) z DDV]]*Sklop12[[#This Row],[Okvirna količina]]</f>
        <v>0</v>
      </c>
      <c r="U52" s="110"/>
    </row>
    <row r="53" spans="1:21" s="62" customFormat="1" ht="12">
      <c r="A53" s="543" t="s">
        <v>39</v>
      </c>
      <c r="B53" s="231" t="s">
        <v>755</v>
      </c>
      <c r="C53" s="82">
        <v>5</v>
      </c>
      <c r="D53" s="88" t="s">
        <v>0</v>
      </c>
      <c r="E53" s="119"/>
      <c r="F53" s="96">
        <v>10</v>
      </c>
      <c r="G53" s="133" t="s">
        <v>93</v>
      </c>
      <c r="H5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3" s="91" t="str">
        <f>IF(Sklop12[[#This Row],[ZAHTEVANA SHEMA KAKOVOSTI]]&lt;&gt;"",Sklop12[[#This Row],[Preračunana masa/volumen/kos na enoto kg]],"")</f>
        <v/>
      </c>
      <c r="J53" s="104"/>
      <c r="K53" s="99"/>
      <c r="L53" s="99"/>
      <c r="M53" s="3"/>
      <c r="N53" s="98"/>
      <c r="O53" s="98"/>
      <c r="P53" s="107"/>
      <c r="Q53" s="102">
        <f>+Sklop12[[#This Row],[cena/enota brez DDV v EUR]]*Sklop12[[#This Row],[Stopnja DDV (%)]]</f>
        <v>0</v>
      </c>
      <c r="R53" s="102">
        <f>+Sklop12[[#This Row],[cena/enota brez DDV v EUR]]+Sklop12[[#This Row],[Davek (EUR)]]</f>
        <v>0</v>
      </c>
      <c r="S53" s="102">
        <f>+Sklop12[[#This Row],[cena/enota brez DDV v EUR]]*Sklop12[[#This Row],[Okvirna količina]]</f>
        <v>0</v>
      </c>
      <c r="T53" s="102">
        <f>+Sklop12[[#This Row],[Končna cena/enoto mere (EUR) z DDV]]*Sklop12[[#This Row],[Okvirna količina]]</f>
        <v>0</v>
      </c>
      <c r="U53" s="109"/>
    </row>
    <row r="54" spans="1:21" s="62" customFormat="1" ht="12">
      <c r="A54" s="543" t="s">
        <v>40</v>
      </c>
      <c r="B54" s="231" t="s">
        <v>756</v>
      </c>
      <c r="C54" s="82">
        <v>180</v>
      </c>
      <c r="D54" s="88" t="s">
        <v>159</v>
      </c>
      <c r="E54" s="119"/>
      <c r="F54" s="96">
        <v>20</v>
      </c>
      <c r="G54" s="133" t="s">
        <v>93</v>
      </c>
      <c r="H5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54" s="91" t="str">
        <f>IF(Sklop12[[#This Row],[ZAHTEVANA SHEMA KAKOVOSTI]]&lt;&gt;"",Sklop12[[#This Row],[Preračunana masa/volumen/kos na enoto kg]],"")</f>
        <v/>
      </c>
      <c r="J54" s="104"/>
      <c r="K54" s="99"/>
      <c r="L54" s="99"/>
      <c r="M54" s="3"/>
      <c r="N54" s="98"/>
      <c r="O54" s="98"/>
      <c r="P54" s="107"/>
      <c r="Q54" s="102">
        <f>+Sklop12[[#This Row],[cena/enota brez DDV v EUR]]*Sklop12[[#This Row],[Stopnja DDV (%)]]</f>
        <v>0</v>
      </c>
      <c r="R54" s="102">
        <f>+Sklop12[[#This Row],[cena/enota brez DDV v EUR]]+Sklop12[[#This Row],[Davek (EUR)]]</f>
        <v>0</v>
      </c>
      <c r="S54" s="102">
        <f>+Sklop12[[#This Row],[cena/enota brez DDV v EUR]]*Sklop12[[#This Row],[Okvirna količina]]</f>
        <v>0</v>
      </c>
      <c r="T54" s="102">
        <f>+Sklop12[[#This Row],[Končna cena/enoto mere (EUR) z DDV]]*Sklop12[[#This Row],[Okvirna količina]]</f>
        <v>0</v>
      </c>
      <c r="U54" s="109"/>
    </row>
    <row r="55" spans="1:21" s="62" customFormat="1" ht="21">
      <c r="A55" s="543" t="s">
        <v>41</v>
      </c>
      <c r="B55" s="237" t="s">
        <v>758</v>
      </c>
      <c r="C55" s="82" t="s">
        <v>757</v>
      </c>
      <c r="D55" s="88" t="s">
        <v>159</v>
      </c>
      <c r="E55" s="347"/>
      <c r="F55" s="339">
        <v>100</v>
      </c>
      <c r="G55" s="273" t="s">
        <v>0</v>
      </c>
      <c r="H5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91" t="str">
        <f>IF(Sklop12[[#This Row],[ZAHTEVANA SHEMA KAKOVOSTI]]&lt;&gt;"",Sklop12[[#This Row],[Preračunana masa/volumen/kos na enoto kg]],"")</f>
        <v/>
      </c>
      <c r="J55" s="104"/>
      <c r="K55" s="99"/>
      <c r="L55" s="99"/>
      <c r="M55" s="3"/>
      <c r="N55" s="98"/>
      <c r="O55" s="98"/>
      <c r="P55" s="107"/>
      <c r="Q55" s="102">
        <f>+Sklop12[[#This Row],[cena/enota brez DDV v EUR]]*Sklop12[[#This Row],[Stopnja DDV (%)]]</f>
        <v>0</v>
      </c>
      <c r="R55" s="102">
        <f>+Sklop12[[#This Row],[cena/enota brez DDV v EUR]]+Sklop12[[#This Row],[Davek (EUR)]]</f>
        <v>0</v>
      </c>
      <c r="S55" s="102">
        <f>+Sklop12[[#This Row],[cena/enota brez DDV v EUR]]*Sklop12[[#This Row],[Okvirna količina]]</f>
        <v>0</v>
      </c>
      <c r="T55" s="102">
        <f>+Sklop12[[#This Row],[Končna cena/enoto mere (EUR) z DDV]]*Sklop12[[#This Row],[Okvirna količina]]</f>
        <v>0</v>
      </c>
      <c r="U55" s="109"/>
    </row>
    <row r="56" spans="1:21" s="62" customFormat="1" ht="21">
      <c r="A56" s="543" t="s">
        <v>42</v>
      </c>
      <c r="B56" s="237" t="s">
        <v>759</v>
      </c>
      <c r="C56" s="82">
        <v>5000</v>
      </c>
      <c r="D56" s="88" t="s">
        <v>159</v>
      </c>
      <c r="E56" s="347"/>
      <c r="F56" s="339">
        <v>25</v>
      </c>
      <c r="G56" s="273" t="s">
        <v>93</v>
      </c>
      <c r="H5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56" s="91" t="str">
        <f>IF(Sklop12[[#This Row],[ZAHTEVANA SHEMA KAKOVOSTI]]&lt;&gt;"",Sklop12[[#This Row],[Preračunana masa/volumen/kos na enoto kg]],"")</f>
        <v/>
      </c>
      <c r="J56" s="104"/>
      <c r="K56" s="99"/>
      <c r="L56" s="99"/>
      <c r="M56" s="3"/>
      <c r="N56" s="98"/>
      <c r="O56" s="98"/>
      <c r="P56" s="107"/>
      <c r="Q56" s="102">
        <f>+Sklop12[[#This Row],[cena/enota brez DDV v EUR]]*Sklop12[[#This Row],[Stopnja DDV (%)]]</f>
        <v>0</v>
      </c>
      <c r="R56" s="102">
        <f>+Sklop12[[#This Row],[cena/enota brez DDV v EUR]]+Sklop12[[#This Row],[Davek (EUR)]]</f>
        <v>0</v>
      </c>
      <c r="S56" s="102">
        <f>+Sklop12[[#This Row],[cena/enota brez DDV v EUR]]*Sklop12[[#This Row],[Okvirna količina]]</f>
        <v>0</v>
      </c>
      <c r="T56" s="102">
        <f>+Sklop12[[#This Row],[Končna cena/enoto mere (EUR) z DDV]]*Sklop12[[#This Row],[Okvirna količina]]</f>
        <v>0</v>
      </c>
      <c r="U56" s="109"/>
    </row>
    <row r="57" spans="1:21" s="62" customFormat="1" ht="24">
      <c r="A57" s="543" t="s">
        <v>43</v>
      </c>
      <c r="B57" s="270" t="s">
        <v>342</v>
      </c>
      <c r="C57" s="220">
        <v>700</v>
      </c>
      <c r="D57" s="248" t="s">
        <v>159</v>
      </c>
      <c r="E57" s="309"/>
      <c r="F57" s="256">
        <v>15</v>
      </c>
      <c r="G57" s="250" t="s">
        <v>93</v>
      </c>
      <c r="H5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10.5</v>
      </c>
      <c r="I57" s="91" t="str">
        <f>IF(Sklop12[[#This Row],[ZAHTEVANA SHEMA KAKOVOSTI]]&lt;&gt;"",Sklop12[[#This Row],[Preračunana masa/volumen/kos na enoto kg]],"")</f>
        <v/>
      </c>
      <c r="J57" s="222"/>
      <c r="K57" s="223"/>
      <c r="L57" s="223"/>
      <c r="M57" s="224"/>
      <c r="N57" s="225"/>
      <c r="O57" s="225"/>
      <c r="P57" s="226"/>
      <c r="Q57" s="225">
        <f>+Sklop12[[#This Row],[cena/enota brez DDV v EUR]]*Sklop12[[#This Row],[Stopnja DDV (%)]]</f>
        <v>0</v>
      </c>
      <c r="R57" s="225">
        <f>+Sklop12[[#This Row],[cena/enota brez DDV v EUR]]+Sklop12[[#This Row],[Davek (EUR)]]</f>
        <v>0</v>
      </c>
      <c r="S57" s="225">
        <f>+Sklop12[[#This Row],[cena/enota brez DDV v EUR]]*Sklop12[[#This Row],[Okvirna količina]]</f>
        <v>0</v>
      </c>
      <c r="T57" s="227">
        <f>+Sklop12[[#This Row],[Končna cena/enoto mere (EUR) z DDV]]*Sklop12[[#This Row],[Okvirna količina]]</f>
        <v>0</v>
      </c>
      <c r="U57" s="228"/>
    </row>
    <row r="58" spans="1:21" s="62" customFormat="1" ht="21">
      <c r="A58" s="543" t="s">
        <v>48</v>
      </c>
      <c r="B58" s="237" t="s">
        <v>760</v>
      </c>
      <c r="C58" s="82" t="s">
        <v>757</v>
      </c>
      <c r="D58" s="88" t="s">
        <v>159</v>
      </c>
      <c r="E58" s="347"/>
      <c r="F58" s="339">
        <v>100</v>
      </c>
      <c r="G58" s="313" t="s">
        <v>0</v>
      </c>
      <c r="H5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8" s="91" t="str">
        <f>IF(Sklop12[[#This Row],[ZAHTEVANA SHEMA KAKOVOSTI]]&lt;&gt;"",Sklop12[[#This Row],[Preračunana masa/volumen/kos na enoto kg]],"")</f>
        <v/>
      </c>
      <c r="J58" s="104"/>
      <c r="K58" s="99"/>
      <c r="L58" s="99"/>
      <c r="M58" s="3"/>
      <c r="N58" s="98"/>
      <c r="O58" s="98"/>
      <c r="P58" s="107"/>
      <c r="Q58" s="98">
        <f>+Sklop12[[#This Row],[cena/enota brez DDV v EUR]]*Sklop12[[#This Row],[Stopnja DDV (%)]]</f>
        <v>0</v>
      </c>
      <c r="R58" s="98">
        <f>+Sklop12[[#This Row],[cena/enota brez DDV v EUR]]+Sklop12[[#This Row],[Davek (EUR)]]</f>
        <v>0</v>
      </c>
      <c r="S58" s="98">
        <f>+Sklop12[[#This Row],[cena/enota brez DDV v EUR]]*Sklop12[[#This Row],[Okvirna količina]]</f>
        <v>0</v>
      </c>
      <c r="T58" s="128">
        <f>+Sklop12[[#This Row],[Končna cena/enoto mere (EUR) z DDV]]*Sklop12[[#This Row],[Okvirna količina]]</f>
        <v>0</v>
      </c>
      <c r="U58" s="109"/>
    </row>
    <row r="59" spans="1:21" s="62" customFormat="1" ht="21">
      <c r="A59" s="543" t="s">
        <v>44</v>
      </c>
      <c r="B59" s="237" t="s">
        <v>761</v>
      </c>
      <c r="C59" s="82">
        <v>5000</v>
      </c>
      <c r="D59" s="88" t="s">
        <v>159</v>
      </c>
      <c r="E59" s="570"/>
      <c r="F59" s="339">
        <v>30</v>
      </c>
      <c r="G59" s="313" t="s">
        <v>93</v>
      </c>
      <c r="H5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9" s="91" t="str">
        <f>IF(Sklop12[[#This Row],[ZAHTEVANA SHEMA KAKOVOSTI]]&lt;&gt;"",Sklop12[[#This Row],[Preračunana masa/volumen/kos na enoto kg]],"")</f>
        <v/>
      </c>
      <c r="J59" s="104"/>
      <c r="K59" s="99"/>
      <c r="L59" s="99"/>
      <c r="M59" s="3"/>
      <c r="N59" s="98"/>
      <c r="O59" s="98"/>
      <c r="P59" s="107"/>
      <c r="Q59" s="98">
        <f>+Sklop12[[#This Row],[cena/enota brez DDV v EUR]]*Sklop12[[#This Row],[Stopnja DDV (%)]]</f>
        <v>0</v>
      </c>
      <c r="R59" s="98">
        <f>+Sklop12[[#This Row],[cena/enota brez DDV v EUR]]+Sklop12[[#This Row],[Davek (EUR)]]</f>
        <v>0</v>
      </c>
      <c r="S59" s="98">
        <f>+Sklop12[[#This Row],[cena/enota brez DDV v EUR]]*Sklop12[[#This Row],[Okvirna količina]]</f>
        <v>0</v>
      </c>
      <c r="T59" s="128">
        <f>+Sklop12[[#This Row],[Končna cena/enoto mere (EUR) z DDV]]*Sklop12[[#This Row],[Okvirna količina]]</f>
        <v>0</v>
      </c>
      <c r="U59" s="109"/>
    </row>
    <row r="60" spans="1:21" s="343" customFormat="1" ht="36">
      <c r="A60" s="543" t="s">
        <v>45</v>
      </c>
      <c r="B60" s="11" t="s">
        <v>326</v>
      </c>
      <c r="C60" s="254">
        <v>800</v>
      </c>
      <c r="D60" s="297" t="s">
        <v>159</v>
      </c>
      <c r="E60" s="570" t="s">
        <v>384</v>
      </c>
      <c r="F60" s="256">
        <v>150</v>
      </c>
      <c r="G60" s="313" t="s">
        <v>93</v>
      </c>
      <c r="H6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0" s="91">
        <f>IF(Sklop12[[#This Row],[ZAHTEVANA SHEMA KAKOVOSTI]]&lt;&gt;"",Sklop12[[#This Row],[Preračunana masa/volumen/kos na enoto kg]],"")</f>
        <v>120</v>
      </c>
      <c r="J60" s="281"/>
      <c r="K60" s="258"/>
      <c r="L60" s="258"/>
      <c r="M60" s="302"/>
      <c r="N60" s="280"/>
      <c r="O60" s="280"/>
      <c r="P60" s="338"/>
      <c r="Q60" s="280">
        <f>+Sklop12[[#This Row],[cena/enota brez DDV v EUR]]*Sklop12[[#This Row],[Stopnja DDV (%)]]</f>
        <v>0</v>
      </c>
      <c r="R60" s="280">
        <f>+Sklop12[[#This Row],[cena/enota brez DDV v EUR]]+Sklop12[[#This Row],[Davek (EUR)]]</f>
        <v>0</v>
      </c>
      <c r="S60" s="280">
        <f>+Sklop12[[#This Row],[cena/enota brez DDV v EUR]]*Sklop12[[#This Row],[Okvirna količina]]</f>
        <v>0</v>
      </c>
      <c r="T60" s="276">
        <f>+Sklop12[[#This Row],[Končna cena/enoto mere (EUR) z DDV]]*Sklop12[[#This Row],[Okvirna količina]]</f>
        <v>0</v>
      </c>
      <c r="U60" s="255"/>
    </row>
    <row r="61" spans="1:21" s="343" customFormat="1" ht="36">
      <c r="A61" s="543" t="s">
        <v>49</v>
      </c>
      <c r="B61" s="11" t="s">
        <v>327</v>
      </c>
      <c r="C61" s="254">
        <v>800</v>
      </c>
      <c r="D61" s="297" t="s">
        <v>159</v>
      </c>
      <c r="E61" s="570" t="s">
        <v>384</v>
      </c>
      <c r="F61" s="256">
        <v>150</v>
      </c>
      <c r="G61" s="313" t="s">
        <v>93</v>
      </c>
      <c r="H6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91">
        <f>IF(Sklop12[[#This Row],[ZAHTEVANA SHEMA KAKOVOSTI]]&lt;&gt;"",Sklop12[[#This Row],[Preračunana masa/volumen/kos na enoto kg]],"")</f>
        <v>120</v>
      </c>
      <c r="J61" s="281"/>
      <c r="K61" s="258"/>
      <c r="L61" s="258"/>
      <c r="M61" s="302"/>
      <c r="N61" s="280"/>
      <c r="O61" s="280"/>
      <c r="P61" s="338"/>
      <c r="Q61" s="280">
        <f>+Sklop12[[#This Row],[cena/enota brez DDV v EUR]]*Sklop12[[#This Row],[Stopnja DDV (%)]]</f>
        <v>0</v>
      </c>
      <c r="R61" s="280">
        <f>+Sklop12[[#This Row],[cena/enota brez DDV v EUR]]+Sklop12[[#This Row],[Davek (EUR)]]</f>
        <v>0</v>
      </c>
      <c r="S61" s="280">
        <f>+Sklop12[[#This Row],[cena/enota brez DDV v EUR]]*Sklop12[[#This Row],[Okvirna količina]]</f>
        <v>0</v>
      </c>
      <c r="T61" s="276">
        <f>+Sklop12[[#This Row],[Končna cena/enoto mere (EUR) z DDV]]*Sklop12[[#This Row],[Okvirna količina]]</f>
        <v>0</v>
      </c>
      <c r="U61" s="255"/>
    </row>
    <row r="62" spans="1:21" s="62" customFormat="1" ht="36">
      <c r="A62" s="543" t="s">
        <v>50</v>
      </c>
      <c r="B62" s="83" t="s">
        <v>328</v>
      </c>
      <c r="C62" s="82">
        <v>800</v>
      </c>
      <c r="D62" s="88" t="s">
        <v>159</v>
      </c>
      <c r="E62" s="570" t="s">
        <v>384</v>
      </c>
      <c r="F62" s="339">
        <v>150</v>
      </c>
      <c r="G62" s="313" t="s">
        <v>93</v>
      </c>
      <c r="H6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2" s="91">
        <f>IF(Sklop12[[#This Row],[ZAHTEVANA SHEMA KAKOVOSTI]]&lt;&gt;"",Sklop12[[#This Row],[Preračunana masa/volumen/kos na enoto kg]],"")</f>
        <v>120</v>
      </c>
      <c r="J62" s="104"/>
      <c r="K62" s="99"/>
      <c r="L62" s="99"/>
      <c r="M62" s="3"/>
      <c r="N62" s="98"/>
      <c r="O62" s="98"/>
      <c r="P62" s="107"/>
      <c r="Q62" s="98">
        <f>+Sklop12[[#This Row],[cena/enota brez DDV v EUR]]*Sklop12[[#This Row],[Stopnja DDV (%)]]</f>
        <v>0</v>
      </c>
      <c r="R62" s="98">
        <f>+Sklop12[[#This Row],[cena/enota brez DDV v EUR]]+Sklop12[[#This Row],[Davek (EUR)]]</f>
        <v>0</v>
      </c>
      <c r="S62" s="98">
        <f>+Sklop12[[#This Row],[cena/enota brez DDV v EUR]]*Sklop12[[#This Row],[Okvirna količina]]</f>
        <v>0</v>
      </c>
      <c r="T62" s="128">
        <f>+Sklop12[[#This Row],[Končna cena/enoto mere (EUR) z DDV]]*Sklop12[[#This Row],[Okvirna količina]]</f>
        <v>0</v>
      </c>
      <c r="U62" s="109"/>
    </row>
    <row r="63" spans="1:21" s="343" customFormat="1" ht="12">
      <c r="A63" s="543" t="s">
        <v>46</v>
      </c>
      <c r="B63" s="231" t="s">
        <v>762</v>
      </c>
      <c r="C63" s="254">
        <v>290</v>
      </c>
      <c r="D63" s="297" t="s">
        <v>159</v>
      </c>
      <c r="E63" s="570"/>
      <c r="F63" s="256">
        <v>10</v>
      </c>
      <c r="G63" s="313" t="s">
        <v>93</v>
      </c>
      <c r="H6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2.9</v>
      </c>
      <c r="I63" s="91" t="str">
        <f>IF(Sklop12[[#This Row],[ZAHTEVANA SHEMA KAKOVOSTI]]&lt;&gt;"",Sklop12[[#This Row],[Preračunana masa/volumen/kos na enoto kg]],"")</f>
        <v/>
      </c>
      <c r="J63" s="281"/>
      <c r="K63" s="258"/>
      <c r="L63" s="258"/>
      <c r="M63" s="302"/>
      <c r="N63" s="280"/>
      <c r="O63" s="280"/>
      <c r="P63" s="338"/>
      <c r="Q63" s="280">
        <f>+Sklop12[[#This Row],[cena/enota brez DDV v EUR]]*Sklop12[[#This Row],[Stopnja DDV (%)]]</f>
        <v>0</v>
      </c>
      <c r="R63" s="280">
        <f>+Sklop12[[#This Row],[cena/enota brez DDV v EUR]]+Sklop12[[#This Row],[Davek (EUR)]]</f>
        <v>0</v>
      </c>
      <c r="S63" s="280">
        <f>+Sklop12[[#This Row],[cena/enota brez DDV v EUR]]*Sklop12[[#This Row],[Okvirna količina]]</f>
        <v>0</v>
      </c>
      <c r="T63" s="276">
        <f>+Sklop12[[#This Row],[Končna cena/enoto mere (EUR) z DDV]]*Sklop12[[#This Row],[Okvirna količina]]</f>
        <v>0</v>
      </c>
      <c r="U63" s="255"/>
    </row>
    <row r="64" spans="1:21" s="62" customFormat="1" ht="12">
      <c r="A64" s="543" t="s">
        <v>51</v>
      </c>
      <c r="B64" s="231" t="s">
        <v>762</v>
      </c>
      <c r="C64" s="82">
        <v>800</v>
      </c>
      <c r="D64" s="88" t="s">
        <v>159</v>
      </c>
      <c r="E64" s="570"/>
      <c r="F64" s="339">
        <v>120</v>
      </c>
      <c r="G64" s="313" t="s">
        <v>93</v>
      </c>
      <c r="H6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64" s="91" t="str">
        <f>IF(Sklop12[[#This Row],[ZAHTEVANA SHEMA KAKOVOSTI]]&lt;&gt;"",Sklop12[[#This Row],[Preračunana masa/volumen/kos na enoto kg]],"")</f>
        <v/>
      </c>
      <c r="J64" s="104"/>
      <c r="K64" s="99"/>
      <c r="L64" s="99"/>
      <c r="M64" s="3"/>
      <c r="N64" s="98"/>
      <c r="O64" s="98"/>
      <c r="P64" s="107"/>
      <c r="Q64" s="98">
        <f>+Sklop12[[#This Row],[cena/enota brez DDV v EUR]]*Sklop12[[#This Row],[Stopnja DDV (%)]]</f>
        <v>0</v>
      </c>
      <c r="R64" s="98">
        <f>+Sklop12[[#This Row],[cena/enota brez DDV v EUR]]+Sklop12[[#This Row],[Davek (EUR)]]</f>
        <v>0</v>
      </c>
      <c r="S64" s="98">
        <f>+Sklop12[[#This Row],[cena/enota brez DDV v EUR]]*Sklop12[[#This Row],[Okvirna količina]]</f>
        <v>0</v>
      </c>
      <c r="T64" s="128">
        <f>+Sklop12[[#This Row],[Končna cena/enoto mere (EUR) z DDV]]*Sklop12[[#This Row],[Okvirna količina]]</f>
        <v>0</v>
      </c>
      <c r="U64" s="109"/>
    </row>
    <row r="65" spans="1:21" s="62" customFormat="1" ht="12">
      <c r="A65" s="543" t="s">
        <v>47</v>
      </c>
      <c r="B65" s="231" t="s">
        <v>763</v>
      </c>
      <c r="C65" s="82">
        <v>650</v>
      </c>
      <c r="D65" s="88" t="s">
        <v>159</v>
      </c>
      <c r="E65" s="567"/>
      <c r="F65" s="96">
        <v>10</v>
      </c>
      <c r="G65" s="129" t="s">
        <v>93</v>
      </c>
      <c r="H6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65" s="91" t="str">
        <f>IF(Sklop12[[#This Row],[ZAHTEVANA SHEMA KAKOVOSTI]]&lt;&gt;"",Sklop12[[#This Row],[Preračunana masa/volumen/kos na enoto kg]],"")</f>
        <v/>
      </c>
      <c r="J65" s="104"/>
      <c r="K65" s="99"/>
      <c r="L65" s="99"/>
      <c r="M65" s="3"/>
      <c r="N65" s="98"/>
      <c r="O65" s="98"/>
      <c r="P65" s="107"/>
      <c r="Q65" s="98">
        <f>+Sklop12[[#This Row],[cena/enota brez DDV v EUR]]*Sklop12[[#This Row],[Stopnja DDV (%)]]</f>
        <v>0</v>
      </c>
      <c r="R65" s="98">
        <f>+Sklop12[[#This Row],[cena/enota brez DDV v EUR]]+Sklop12[[#This Row],[Davek (EUR)]]</f>
        <v>0</v>
      </c>
      <c r="S65" s="98">
        <f>+Sklop12[[#This Row],[cena/enota brez DDV v EUR]]*Sklop12[[#This Row],[Okvirna količina]]</f>
        <v>0</v>
      </c>
      <c r="T65" s="128">
        <f>+Sklop12[[#This Row],[Končna cena/enoto mere (EUR) z DDV]]*Sklop12[[#This Row],[Okvirna količina]]</f>
        <v>0</v>
      </c>
      <c r="U65" s="109"/>
    </row>
    <row r="66" spans="1:21" s="62" customFormat="1" ht="12">
      <c r="A66" s="543" t="s">
        <v>52</v>
      </c>
      <c r="B66" s="231" t="s">
        <v>764</v>
      </c>
      <c r="C66" s="82">
        <v>4250</v>
      </c>
      <c r="D66" s="88" t="s">
        <v>159</v>
      </c>
      <c r="E66" s="567"/>
      <c r="F66" s="96">
        <v>5</v>
      </c>
      <c r="G66" s="129" t="s">
        <v>93</v>
      </c>
      <c r="H6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21.25</v>
      </c>
      <c r="I66" s="91" t="str">
        <f>IF(Sklop12[[#This Row],[ZAHTEVANA SHEMA KAKOVOSTI]]&lt;&gt;"",Sklop12[[#This Row],[Preračunana masa/volumen/kos na enoto kg]],"")</f>
        <v/>
      </c>
      <c r="J66" s="104"/>
      <c r="K66" s="99"/>
      <c r="L66" s="99"/>
      <c r="M66" s="3"/>
      <c r="N66" s="98"/>
      <c r="O66" s="98"/>
      <c r="P66" s="107"/>
      <c r="Q66" s="98">
        <f>+Sklop12[[#This Row],[cena/enota brez DDV v EUR]]*Sklop12[[#This Row],[Stopnja DDV (%)]]</f>
        <v>0</v>
      </c>
      <c r="R66" s="98">
        <f>+Sklop12[[#This Row],[cena/enota brez DDV v EUR]]+Sklop12[[#This Row],[Davek (EUR)]]</f>
        <v>0</v>
      </c>
      <c r="S66" s="98">
        <f>+Sklop12[[#This Row],[cena/enota brez DDV v EUR]]*Sklop12[[#This Row],[Okvirna količina]]</f>
        <v>0</v>
      </c>
      <c r="T66" s="128">
        <f>+Sklop12[[#This Row],[Končna cena/enoto mere (EUR) z DDV]]*Sklop12[[#This Row],[Okvirna količina]]</f>
        <v>0</v>
      </c>
      <c r="U66" s="109"/>
    </row>
    <row r="67" spans="1:21" s="62" customFormat="1" ht="12">
      <c r="A67" s="543" t="s">
        <v>53</v>
      </c>
      <c r="B67" s="231" t="s">
        <v>765</v>
      </c>
      <c r="C67" s="82">
        <v>1000</v>
      </c>
      <c r="D67" s="88" t="s">
        <v>159</v>
      </c>
      <c r="E67" s="119"/>
      <c r="F67" s="96">
        <v>35</v>
      </c>
      <c r="G67" s="129" t="s">
        <v>93</v>
      </c>
      <c r="H6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67" s="91" t="str">
        <f>IF(Sklop12[[#This Row],[ZAHTEVANA SHEMA KAKOVOSTI]]&lt;&gt;"",Sklop12[[#This Row],[Preračunana masa/volumen/kos na enoto kg]],"")</f>
        <v/>
      </c>
      <c r="J67" s="104"/>
      <c r="K67" s="99"/>
      <c r="L67" s="99"/>
      <c r="M67" s="3"/>
      <c r="N67" s="98"/>
      <c r="O67" s="98"/>
      <c r="P67" s="107"/>
      <c r="Q67" s="98">
        <f>+Sklop12[[#This Row],[cena/enota brez DDV v EUR]]*Sklop12[[#This Row],[Stopnja DDV (%)]]</f>
        <v>0</v>
      </c>
      <c r="R67" s="98">
        <f>+Sklop12[[#This Row],[cena/enota brez DDV v EUR]]+Sklop12[[#This Row],[Davek (EUR)]]</f>
        <v>0</v>
      </c>
      <c r="S67" s="98">
        <f>+Sklop12[[#This Row],[cena/enota brez DDV v EUR]]*Sklop12[[#This Row],[Okvirna količina]]</f>
        <v>0</v>
      </c>
      <c r="T67" s="128">
        <f>+Sklop12[[#This Row],[Končna cena/enoto mere (EUR) z DDV]]*Sklop12[[#This Row],[Okvirna količina]]</f>
        <v>0</v>
      </c>
      <c r="U67" s="109"/>
    </row>
    <row r="68" spans="1:21" s="62" customFormat="1" ht="21">
      <c r="A68" s="543" t="s">
        <v>54</v>
      </c>
      <c r="B68" s="237" t="s">
        <v>994</v>
      </c>
      <c r="C68" s="82">
        <v>45</v>
      </c>
      <c r="D68" s="88" t="s">
        <v>159</v>
      </c>
      <c r="E68" s="119"/>
      <c r="F68" s="96">
        <v>4000</v>
      </c>
      <c r="G68" s="129" t="s">
        <v>93</v>
      </c>
      <c r="H6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8" s="91" t="str">
        <f>IF(Sklop12[[#This Row],[ZAHTEVANA SHEMA KAKOVOSTI]]&lt;&gt;"",Sklop12[[#This Row],[Preračunana masa/volumen/kos na enoto kg]],"")</f>
        <v/>
      </c>
      <c r="J68" s="104"/>
      <c r="K68" s="99"/>
      <c r="L68" s="99"/>
      <c r="M68" s="3"/>
      <c r="N68" s="98"/>
      <c r="O68" s="98"/>
      <c r="P68" s="107"/>
      <c r="Q68" s="98">
        <f>+Sklop12[[#This Row],[cena/enota brez DDV v EUR]]*Sklop12[[#This Row],[Stopnja DDV (%)]]</f>
        <v>0</v>
      </c>
      <c r="R68" s="98">
        <f>+Sklop12[[#This Row],[cena/enota brez DDV v EUR]]+Sklop12[[#This Row],[Davek (EUR)]]</f>
        <v>0</v>
      </c>
      <c r="S68" s="98">
        <f>+Sklop12[[#This Row],[cena/enota brez DDV v EUR]]*Sklop12[[#This Row],[Okvirna količina]]</f>
        <v>0</v>
      </c>
      <c r="T68" s="128">
        <f>+Sklop12[[#This Row],[Končna cena/enoto mere (EUR) z DDV]]*Sklop12[[#This Row],[Okvirna količina]]</f>
        <v>0</v>
      </c>
      <c r="U68" s="109"/>
    </row>
    <row r="69" spans="1:21" s="62" customFormat="1" ht="12">
      <c r="A69" s="543" t="s">
        <v>55</v>
      </c>
      <c r="B69" s="237" t="s">
        <v>766</v>
      </c>
      <c r="C69" s="82">
        <v>800</v>
      </c>
      <c r="D69" s="88" t="s">
        <v>159</v>
      </c>
      <c r="E69" s="119"/>
      <c r="F69" s="96">
        <v>180</v>
      </c>
      <c r="G69" s="129" t="s">
        <v>93</v>
      </c>
      <c r="H6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69" s="91" t="str">
        <f>IF(Sklop12[[#This Row],[ZAHTEVANA SHEMA KAKOVOSTI]]&lt;&gt;"",Sklop12[[#This Row],[Preračunana masa/volumen/kos na enoto kg]],"")</f>
        <v/>
      </c>
      <c r="J69" s="104"/>
      <c r="K69" s="99"/>
      <c r="L69" s="99"/>
      <c r="M69" s="3"/>
      <c r="N69" s="98"/>
      <c r="O69" s="98"/>
      <c r="P69" s="107"/>
      <c r="Q69" s="98">
        <f>+Sklop12[[#This Row],[cena/enota brez DDV v EUR]]*Sklop12[[#This Row],[Stopnja DDV (%)]]</f>
        <v>0</v>
      </c>
      <c r="R69" s="98">
        <f>+Sklop12[[#This Row],[cena/enota brez DDV v EUR]]+Sklop12[[#This Row],[Davek (EUR)]]</f>
        <v>0</v>
      </c>
      <c r="S69" s="98">
        <f>+Sklop12[[#This Row],[cena/enota brez DDV v EUR]]*Sklop12[[#This Row],[Okvirna količina]]</f>
        <v>0</v>
      </c>
      <c r="T69" s="128">
        <f>+Sklop12[[#This Row],[Končna cena/enoto mere (EUR) z DDV]]*Sklop12[[#This Row],[Okvirna količina]]</f>
        <v>0</v>
      </c>
      <c r="U69" s="109"/>
    </row>
    <row r="70" spans="1:21" s="62" customFormat="1" ht="12">
      <c r="A70" s="543" t="s">
        <v>56</v>
      </c>
      <c r="B70" s="231" t="s">
        <v>767</v>
      </c>
      <c r="C70" s="82">
        <v>800</v>
      </c>
      <c r="D70" s="88" t="s">
        <v>159</v>
      </c>
      <c r="E70" s="119"/>
      <c r="F70" s="96">
        <v>180</v>
      </c>
      <c r="G70" s="129" t="s">
        <v>93</v>
      </c>
      <c r="H7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70" s="91" t="str">
        <f>IF(Sklop12[[#This Row],[ZAHTEVANA SHEMA KAKOVOSTI]]&lt;&gt;"",Sklop12[[#This Row],[Preračunana masa/volumen/kos na enoto kg]],"")</f>
        <v/>
      </c>
      <c r="J70" s="104"/>
      <c r="K70" s="99"/>
      <c r="L70" s="99"/>
      <c r="M70" s="3"/>
      <c r="N70" s="98"/>
      <c r="O70" s="98"/>
      <c r="P70" s="107"/>
      <c r="Q70" s="98">
        <f>+Sklop12[[#This Row],[cena/enota brez DDV v EUR]]*Sklop12[[#This Row],[Stopnja DDV (%)]]</f>
        <v>0</v>
      </c>
      <c r="R70" s="98">
        <f>+Sklop12[[#This Row],[cena/enota brez DDV v EUR]]+Sklop12[[#This Row],[Davek (EUR)]]</f>
        <v>0</v>
      </c>
      <c r="S70" s="98">
        <f>+Sklop12[[#This Row],[cena/enota brez DDV v EUR]]*Sklop12[[#This Row],[Okvirna količina]]</f>
        <v>0</v>
      </c>
      <c r="T70" s="128">
        <f>+Sklop12[[#This Row],[Končna cena/enoto mere (EUR) z DDV]]*Sklop12[[#This Row],[Okvirna količina]]</f>
        <v>0</v>
      </c>
      <c r="U70" s="109"/>
    </row>
    <row r="71" spans="1:21" s="62" customFormat="1" ht="31.5">
      <c r="A71" s="543" t="s">
        <v>57</v>
      </c>
      <c r="B71" s="237" t="s">
        <v>768</v>
      </c>
      <c r="C71" s="82">
        <v>50</v>
      </c>
      <c r="D71" s="88" t="s">
        <v>159</v>
      </c>
      <c r="E71" s="119"/>
      <c r="F71" s="96">
        <v>2000</v>
      </c>
      <c r="G71" s="129" t="s">
        <v>93</v>
      </c>
      <c r="H7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91" t="str">
        <f>IF(Sklop12[[#This Row],[ZAHTEVANA SHEMA KAKOVOSTI]]&lt;&gt;"",Sklop12[[#This Row],[Preračunana masa/volumen/kos na enoto kg]],"")</f>
        <v/>
      </c>
      <c r="J71" s="104"/>
      <c r="K71" s="99"/>
      <c r="L71" s="99"/>
      <c r="M71" s="3"/>
      <c r="N71" s="98"/>
      <c r="O71" s="98"/>
      <c r="P71" s="107"/>
      <c r="Q71" s="98">
        <f>+Sklop12[[#This Row],[cena/enota brez DDV v EUR]]*Sklop12[[#This Row],[Stopnja DDV (%)]]</f>
        <v>0</v>
      </c>
      <c r="R71" s="98">
        <f>+Sklop12[[#This Row],[cena/enota brez DDV v EUR]]+Sklop12[[#This Row],[Davek (EUR)]]</f>
        <v>0</v>
      </c>
      <c r="S71" s="98">
        <f>+Sklop12[[#This Row],[cena/enota brez DDV v EUR]]*Sklop12[[#This Row],[Okvirna količina]]</f>
        <v>0</v>
      </c>
      <c r="T71" s="128">
        <f>+Sklop12[[#This Row],[Končna cena/enoto mere (EUR) z DDV]]*Sklop12[[#This Row],[Okvirna količina]]</f>
        <v>0</v>
      </c>
      <c r="U71" s="109"/>
    </row>
    <row r="72" spans="1:21" s="62" customFormat="1" ht="12">
      <c r="A72" s="543" t="s">
        <v>58</v>
      </c>
      <c r="B72" s="231" t="s">
        <v>769</v>
      </c>
      <c r="C72" s="82">
        <v>4500</v>
      </c>
      <c r="D72" s="88" t="s">
        <v>159</v>
      </c>
      <c r="E72" s="119"/>
      <c r="F72" s="96">
        <v>15</v>
      </c>
      <c r="G72" s="129" t="s">
        <v>93</v>
      </c>
      <c r="H7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72" s="91" t="str">
        <f>IF(Sklop12[[#This Row],[ZAHTEVANA SHEMA KAKOVOSTI]]&lt;&gt;"",Sklop12[[#This Row],[Preračunana masa/volumen/kos na enoto kg]],"")</f>
        <v/>
      </c>
      <c r="J72" s="104"/>
      <c r="K72" s="99"/>
      <c r="L72" s="99"/>
      <c r="M72" s="3"/>
      <c r="N72" s="98"/>
      <c r="O72" s="98"/>
      <c r="P72" s="107"/>
      <c r="Q72" s="98">
        <f>+Sklop12[[#This Row],[cena/enota brez DDV v EUR]]*Sklop12[[#This Row],[Stopnja DDV (%)]]</f>
        <v>0</v>
      </c>
      <c r="R72" s="98">
        <f>+Sklop12[[#This Row],[cena/enota brez DDV v EUR]]+Sklop12[[#This Row],[Davek (EUR)]]</f>
        <v>0</v>
      </c>
      <c r="S72" s="98">
        <f>+Sklop12[[#This Row],[cena/enota brez DDV v EUR]]*Sklop12[[#This Row],[Okvirna količina]]</f>
        <v>0</v>
      </c>
      <c r="T72" s="128">
        <f>+Sklop12[[#This Row],[Končna cena/enoto mere (EUR) z DDV]]*Sklop12[[#This Row],[Okvirna količina]]</f>
        <v>0</v>
      </c>
      <c r="U72" s="109"/>
    </row>
    <row r="73" spans="1:21" ht="16.149999999999999" customHeight="1">
      <c r="A73" s="543" t="s">
        <v>59</v>
      </c>
      <c r="B73" s="231" t="s">
        <v>769</v>
      </c>
      <c r="C73" s="220">
        <v>1</v>
      </c>
      <c r="D73" s="88" t="s">
        <v>0</v>
      </c>
      <c r="E73" s="229"/>
      <c r="F73" s="221">
        <v>100</v>
      </c>
      <c r="G73" s="129" t="s">
        <v>93</v>
      </c>
      <c r="H7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3" s="91" t="str">
        <f>IF(Sklop12[[#This Row],[ZAHTEVANA SHEMA KAKOVOSTI]]&lt;&gt;"",Sklop12[[#This Row],[Preračunana masa/volumen/kos na enoto kg]],"")</f>
        <v/>
      </c>
      <c r="J73" s="222"/>
      <c r="K73" s="223"/>
      <c r="L73" s="223"/>
      <c r="M73" s="224"/>
      <c r="N73" s="225"/>
      <c r="O73" s="225"/>
      <c r="P73" s="230"/>
      <c r="Q73" s="225">
        <f>+Sklop12[[#This Row],[cena/enota brez DDV v EUR]]*Sklop12[[#This Row],[Stopnja DDV (%)]]</f>
        <v>0</v>
      </c>
      <c r="R73" s="225">
        <f>+Sklop12[[#This Row],[cena/enota brez DDV v EUR]]+Sklop12[[#This Row],[Davek (EUR)]]</f>
        <v>0</v>
      </c>
      <c r="S73" s="225">
        <f>+Sklop12[[#This Row],[cena/enota brez DDV v EUR]]*Sklop12[[#This Row],[Okvirna količina]]</f>
        <v>0</v>
      </c>
      <c r="T73" s="227">
        <f>+Sklop12[[#This Row],[Končna cena/enoto mere (EUR) z DDV]]*Sklop12[[#This Row],[Okvirna količina]]</f>
        <v>0</v>
      </c>
      <c r="U73" s="228"/>
    </row>
    <row r="74" spans="1:21">
      <c r="A74" s="543" t="s">
        <v>60</v>
      </c>
      <c r="B74" s="231" t="s">
        <v>770</v>
      </c>
      <c r="C74" s="220">
        <v>1</v>
      </c>
      <c r="D74" s="88" t="s">
        <v>0</v>
      </c>
      <c r="E74" s="229"/>
      <c r="F74" s="221">
        <v>20</v>
      </c>
      <c r="G74" s="129" t="s">
        <v>93</v>
      </c>
      <c r="H7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4" s="91" t="str">
        <f>IF(Sklop12[[#This Row],[ZAHTEVANA SHEMA KAKOVOSTI]]&lt;&gt;"",Sklop12[[#This Row],[Preračunana masa/volumen/kos na enoto kg]],"")</f>
        <v/>
      </c>
      <c r="J74" s="222"/>
      <c r="K74" s="223"/>
      <c r="L74" s="223"/>
      <c r="M74" s="224"/>
      <c r="N74" s="225"/>
      <c r="O74" s="225"/>
      <c r="P74" s="230"/>
      <c r="Q74" s="225">
        <f>+Sklop12[[#This Row],[cena/enota brez DDV v EUR]]*Sklop12[[#This Row],[Stopnja DDV (%)]]</f>
        <v>0</v>
      </c>
      <c r="R74" s="225">
        <f>+Sklop12[[#This Row],[cena/enota brez DDV v EUR]]+Sklop12[[#This Row],[Davek (EUR)]]</f>
        <v>0</v>
      </c>
      <c r="S74" s="225">
        <f>+Sklop12[[#This Row],[cena/enota brez DDV v EUR]]*Sklop12[[#This Row],[Okvirna količina]]</f>
        <v>0</v>
      </c>
      <c r="T74" s="227">
        <f>+Sklop12[[#This Row],[Končna cena/enoto mere (EUR) z DDV]]*Sklop12[[#This Row],[Okvirna količina]]</f>
        <v>0</v>
      </c>
      <c r="U74" s="228"/>
    </row>
    <row r="75" spans="1:21">
      <c r="A75" s="543" t="s">
        <v>61</v>
      </c>
      <c r="B75" s="231" t="s">
        <v>770</v>
      </c>
      <c r="C75" s="220">
        <v>2500</v>
      </c>
      <c r="D75" s="88" t="s">
        <v>159</v>
      </c>
      <c r="E75" s="229"/>
      <c r="F75" s="221">
        <v>20</v>
      </c>
      <c r="G75" s="129" t="s">
        <v>93</v>
      </c>
      <c r="H7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5" s="91" t="str">
        <f>IF(Sklop12[[#This Row],[ZAHTEVANA SHEMA KAKOVOSTI]]&lt;&gt;"",Sklop12[[#This Row],[Preračunana masa/volumen/kos na enoto kg]],"")</f>
        <v/>
      </c>
      <c r="J75" s="222"/>
      <c r="K75" s="223"/>
      <c r="L75" s="223"/>
      <c r="M75" s="224"/>
      <c r="N75" s="225"/>
      <c r="O75" s="225"/>
      <c r="P75" s="230"/>
      <c r="Q75" s="225">
        <f>+Sklop12[[#This Row],[cena/enota brez DDV v EUR]]*Sklop12[[#This Row],[Stopnja DDV (%)]]</f>
        <v>0</v>
      </c>
      <c r="R75" s="225">
        <f>+Sklop12[[#This Row],[cena/enota brez DDV v EUR]]+Sklop12[[#This Row],[Davek (EUR)]]</f>
        <v>0</v>
      </c>
      <c r="S75" s="225">
        <f>+Sklop12[[#This Row],[cena/enota brez DDV v EUR]]*Sklop12[[#This Row],[Okvirna količina]]</f>
        <v>0</v>
      </c>
      <c r="T75" s="227">
        <f>+Sklop12[[#This Row],[Končna cena/enoto mere (EUR) z DDV]]*Sklop12[[#This Row],[Okvirna količina]]</f>
        <v>0</v>
      </c>
      <c r="U75" s="228"/>
    </row>
    <row r="76" spans="1:21">
      <c r="A76" s="543" t="s">
        <v>62</v>
      </c>
      <c r="B76" s="231" t="s">
        <v>771</v>
      </c>
      <c r="C76" s="220">
        <v>1</v>
      </c>
      <c r="D76" s="88" t="s">
        <v>0</v>
      </c>
      <c r="E76" s="229"/>
      <c r="F76" s="221">
        <v>10</v>
      </c>
      <c r="G76" s="129" t="s">
        <v>93</v>
      </c>
      <c r="H7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91" t="str">
        <f>IF(Sklop12[[#This Row],[ZAHTEVANA SHEMA KAKOVOSTI]]&lt;&gt;"",Sklop12[[#This Row],[Preračunana masa/volumen/kos na enoto kg]],"")</f>
        <v/>
      </c>
      <c r="J76" s="222"/>
      <c r="K76" s="223"/>
      <c r="L76" s="223"/>
      <c r="M76" s="224"/>
      <c r="N76" s="225"/>
      <c r="O76" s="225"/>
      <c r="P76" s="230"/>
      <c r="Q76" s="225">
        <f>+Sklop12[[#This Row],[cena/enota brez DDV v EUR]]*Sklop12[[#This Row],[Stopnja DDV (%)]]</f>
        <v>0</v>
      </c>
      <c r="R76" s="225">
        <f>+Sklop12[[#This Row],[cena/enota brez DDV v EUR]]+Sklop12[[#This Row],[Davek (EUR)]]</f>
        <v>0</v>
      </c>
      <c r="S76" s="225">
        <f>+Sklop12[[#This Row],[cena/enota brez DDV v EUR]]*Sklop12[[#This Row],[Okvirna količina]]</f>
        <v>0</v>
      </c>
      <c r="T76" s="227">
        <f>+Sklop12[[#This Row],[Končna cena/enoto mere (EUR) z DDV]]*Sklop12[[#This Row],[Okvirna količina]]</f>
        <v>0</v>
      </c>
      <c r="U76" s="228"/>
    </row>
    <row r="77" spans="1:21">
      <c r="A77" s="543" t="s">
        <v>68</v>
      </c>
      <c r="B77" s="237" t="s">
        <v>741</v>
      </c>
      <c r="C77" s="220">
        <v>580</v>
      </c>
      <c r="D77" s="88" t="s">
        <v>159</v>
      </c>
      <c r="E77" s="229"/>
      <c r="F77" s="221">
        <v>90</v>
      </c>
      <c r="G77" s="129" t="s">
        <v>93</v>
      </c>
      <c r="H7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52.199999999999996</v>
      </c>
      <c r="I77" s="91" t="str">
        <f>IF(Sklop12[[#This Row],[ZAHTEVANA SHEMA KAKOVOSTI]]&lt;&gt;"",Sklop12[[#This Row],[Preračunana masa/volumen/kos na enoto kg]],"")</f>
        <v/>
      </c>
      <c r="J77" s="222"/>
      <c r="K77" s="223"/>
      <c r="L77" s="223"/>
      <c r="M77" s="224"/>
      <c r="N77" s="225"/>
      <c r="O77" s="225"/>
      <c r="P77" s="230"/>
      <c r="Q77" s="225">
        <f>+Sklop12[[#This Row],[cena/enota brez DDV v EUR]]*Sklop12[[#This Row],[Stopnja DDV (%)]]</f>
        <v>0</v>
      </c>
      <c r="R77" s="225">
        <f>+Sklop12[[#This Row],[cena/enota brez DDV v EUR]]+Sklop12[[#This Row],[Davek (EUR)]]</f>
        <v>0</v>
      </c>
      <c r="S77" s="225">
        <f>+Sklop12[[#This Row],[cena/enota brez DDV v EUR]]*Sklop12[[#This Row],[Okvirna količina]]</f>
        <v>0</v>
      </c>
      <c r="T77" s="227">
        <f>+Sklop12[[#This Row],[Končna cena/enoto mere (EUR) z DDV]]*Sklop12[[#This Row],[Okvirna količina]]</f>
        <v>0</v>
      </c>
      <c r="U77" s="228"/>
    </row>
    <row r="78" spans="1:21" ht="21">
      <c r="A78" s="543" t="s">
        <v>69</v>
      </c>
      <c r="B78" s="231" t="s">
        <v>740</v>
      </c>
      <c r="C78" s="220">
        <v>670</v>
      </c>
      <c r="D78" s="88" t="s">
        <v>159</v>
      </c>
      <c r="E78" s="229"/>
      <c r="F78" s="221">
        <v>250</v>
      </c>
      <c r="G78" s="129" t="s">
        <v>93</v>
      </c>
      <c r="H7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167.5</v>
      </c>
      <c r="I78" s="91" t="str">
        <f>IF(Sklop12[[#This Row],[ZAHTEVANA SHEMA KAKOVOSTI]]&lt;&gt;"",Sklop12[[#This Row],[Preračunana masa/volumen/kos na enoto kg]],"")</f>
        <v/>
      </c>
      <c r="J78" s="222"/>
      <c r="K78" s="223"/>
      <c r="L78" s="223"/>
      <c r="M78" s="224"/>
      <c r="N78" s="225"/>
      <c r="O78" s="225"/>
      <c r="P78" s="230"/>
      <c r="Q78" s="225">
        <f>+Sklop12[[#This Row],[cena/enota brez DDV v EUR]]*Sklop12[[#This Row],[Stopnja DDV (%)]]</f>
        <v>0</v>
      </c>
      <c r="R78" s="225">
        <f>+Sklop12[[#This Row],[cena/enota brez DDV v EUR]]+Sklop12[[#This Row],[Davek (EUR)]]</f>
        <v>0</v>
      </c>
      <c r="S78" s="225">
        <f>+Sklop12[[#This Row],[cena/enota brez DDV v EUR]]*Sklop12[[#This Row],[Okvirna količina]]</f>
        <v>0</v>
      </c>
      <c r="T78" s="227">
        <f>+Sklop12[[#This Row],[Končna cena/enoto mere (EUR) z DDV]]*Sklop12[[#This Row],[Okvirna količina]]</f>
        <v>0</v>
      </c>
      <c r="U78" s="228"/>
    </row>
    <row r="79" spans="1:21" ht="21">
      <c r="A79" s="543" t="s">
        <v>70</v>
      </c>
      <c r="B79" s="237" t="s">
        <v>735</v>
      </c>
      <c r="C79" s="220">
        <v>5</v>
      </c>
      <c r="D79" s="88" t="s">
        <v>0</v>
      </c>
      <c r="E79" s="229"/>
      <c r="F79" s="221">
        <v>120</v>
      </c>
      <c r="G79" s="129" t="s">
        <v>93</v>
      </c>
      <c r="H7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79" s="91" t="str">
        <f>IF(Sklop12[[#This Row],[ZAHTEVANA SHEMA KAKOVOSTI]]&lt;&gt;"",Sklop12[[#This Row],[Preračunana masa/volumen/kos na enoto kg]],"")</f>
        <v/>
      </c>
      <c r="J79" s="222"/>
      <c r="K79" s="223"/>
      <c r="L79" s="223"/>
      <c r="M79" s="224"/>
      <c r="N79" s="225"/>
      <c r="O79" s="225"/>
      <c r="P79" s="230"/>
      <c r="Q79" s="225">
        <f>+Sklop12[[#This Row],[cena/enota brez DDV v EUR]]*Sklop12[[#This Row],[Stopnja DDV (%)]]</f>
        <v>0</v>
      </c>
      <c r="R79" s="225">
        <f>+Sklop12[[#This Row],[cena/enota brez DDV v EUR]]+Sklop12[[#This Row],[Davek (EUR)]]</f>
        <v>0</v>
      </c>
      <c r="S79" s="225">
        <f>+Sklop12[[#This Row],[cena/enota brez DDV v EUR]]*Sklop12[[#This Row],[Okvirna količina]]</f>
        <v>0</v>
      </c>
      <c r="T79" s="227">
        <f>+Sklop12[[#This Row],[Končna cena/enoto mere (EUR) z DDV]]*Sklop12[[#This Row],[Okvirna količina]]</f>
        <v>0</v>
      </c>
      <c r="U79" s="228"/>
    </row>
    <row r="80" spans="1:21">
      <c r="A80" s="543" t="s">
        <v>71</v>
      </c>
      <c r="B80" s="237" t="s">
        <v>736</v>
      </c>
      <c r="C80" s="220">
        <v>1730</v>
      </c>
      <c r="D80" s="88" t="s">
        <v>159</v>
      </c>
      <c r="E80" s="229"/>
      <c r="F80" s="221">
        <v>150</v>
      </c>
      <c r="G80" s="129" t="s">
        <v>93</v>
      </c>
      <c r="H8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259.5</v>
      </c>
      <c r="I80" s="91" t="str">
        <f>IF(Sklop12[[#This Row],[ZAHTEVANA SHEMA KAKOVOSTI]]&lt;&gt;"",Sklop12[[#This Row],[Preračunana masa/volumen/kos na enoto kg]],"")</f>
        <v/>
      </c>
      <c r="J80" s="222"/>
      <c r="K80" s="223"/>
      <c r="L80" s="223"/>
      <c r="M80" s="224"/>
      <c r="N80" s="225"/>
      <c r="O80" s="225"/>
      <c r="P80" s="230"/>
      <c r="Q80" s="225">
        <f>+Sklop12[[#This Row],[cena/enota brez DDV v EUR]]*Sklop12[[#This Row],[Stopnja DDV (%)]]</f>
        <v>0</v>
      </c>
      <c r="R80" s="225">
        <f>+Sklop12[[#This Row],[cena/enota brez DDV v EUR]]+Sklop12[[#This Row],[Davek (EUR)]]</f>
        <v>0</v>
      </c>
      <c r="S80" s="225">
        <f>+Sklop12[[#This Row],[cena/enota brez DDV v EUR]]*Sklop12[[#This Row],[Okvirna količina]]</f>
        <v>0</v>
      </c>
      <c r="T80" s="227">
        <f>+Sklop12[[#This Row],[Končna cena/enoto mere (EUR) z DDV]]*Sklop12[[#This Row],[Okvirna količina]]</f>
        <v>0</v>
      </c>
      <c r="U80" s="228"/>
    </row>
    <row r="81" spans="1:22">
      <c r="A81" s="543" t="s">
        <v>72</v>
      </c>
      <c r="B81" s="237" t="s">
        <v>737</v>
      </c>
      <c r="C81" s="220">
        <v>125</v>
      </c>
      <c r="D81" s="88" t="s">
        <v>159</v>
      </c>
      <c r="E81" s="229"/>
      <c r="F81" s="221">
        <v>2500</v>
      </c>
      <c r="G81" s="129" t="s">
        <v>93</v>
      </c>
      <c r="H8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312.5</v>
      </c>
      <c r="I81" s="91" t="str">
        <f>IF(Sklop12[[#This Row],[ZAHTEVANA SHEMA KAKOVOSTI]]&lt;&gt;"",Sklop12[[#This Row],[Preračunana masa/volumen/kos na enoto kg]],"")</f>
        <v/>
      </c>
      <c r="J81" s="222"/>
      <c r="K81" s="223"/>
      <c r="L81" s="223"/>
      <c r="M81" s="224"/>
      <c r="N81" s="225"/>
      <c r="O81" s="225"/>
      <c r="P81" s="230"/>
      <c r="Q81" s="225">
        <f>+Sklop12[[#This Row],[cena/enota brez DDV v EUR]]*Sklop12[[#This Row],[Stopnja DDV (%)]]</f>
        <v>0</v>
      </c>
      <c r="R81" s="225">
        <f>+Sklop12[[#This Row],[cena/enota brez DDV v EUR]]+Sklop12[[#This Row],[Davek (EUR)]]</f>
        <v>0</v>
      </c>
      <c r="S81" s="225">
        <f>+Sklop12[[#This Row],[cena/enota brez DDV v EUR]]*Sklop12[[#This Row],[Okvirna količina]]</f>
        <v>0</v>
      </c>
      <c r="T81" s="227">
        <f>+Sklop12[[#This Row],[Končna cena/enoto mere (EUR) z DDV]]*Sklop12[[#This Row],[Okvirna količina]]</f>
        <v>0</v>
      </c>
      <c r="U81" s="228"/>
    </row>
    <row r="82" spans="1:22">
      <c r="A82" s="543" t="s">
        <v>73</v>
      </c>
      <c r="B82" s="237" t="s">
        <v>820</v>
      </c>
      <c r="C82" s="220">
        <v>80</v>
      </c>
      <c r="D82" s="88" t="s">
        <v>159</v>
      </c>
      <c r="E82" s="229"/>
      <c r="F82" s="221">
        <v>2500</v>
      </c>
      <c r="G82" s="129" t="s">
        <v>93</v>
      </c>
      <c r="H8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2" s="91" t="str">
        <f>IF(Sklop12[[#This Row],[ZAHTEVANA SHEMA KAKOVOSTI]]&lt;&gt;"",Sklop12[[#This Row],[Preračunana masa/volumen/kos na enoto kg]],"")</f>
        <v/>
      </c>
      <c r="J82" s="222"/>
      <c r="K82" s="223"/>
      <c r="L82" s="223"/>
      <c r="M82" s="224"/>
      <c r="N82" s="225"/>
      <c r="O82" s="225"/>
      <c r="P82" s="230"/>
      <c r="Q82" s="225">
        <f>+Sklop12[[#This Row],[cena/enota brez DDV v EUR]]*Sklop12[[#This Row],[Stopnja DDV (%)]]</f>
        <v>0</v>
      </c>
      <c r="R82" s="225">
        <f>+Sklop12[[#This Row],[cena/enota brez DDV v EUR]]+Sklop12[[#This Row],[Davek (EUR)]]</f>
        <v>0</v>
      </c>
      <c r="S82" s="225">
        <f>+Sklop12[[#This Row],[cena/enota brez DDV v EUR]]*Sklop12[[#This Row],[Okvirna količina]]</f>
        <v>0</v>
      </c>
      <c r="T82" s="227">
        <f>+Sklop12[[#This Row],[Končna cena/enoto mere (EUR) z DDV]]*Sklop12[[#This Row],[Okvirna količina]]</f>
        <v>0</v>
      </c>
      <c r="U82" s="228"/>
    </row>
    <row r="83" spans="1:22">
      <c r="A83" s="543" t="s">
        <v>74</v>
      </c>
      <c r="B83" s="376" t="s">
        <v>738</v>
      </c>
      <c r="C83" s="375" t="s">
        <v>670</v>
      </c>
      <c r="D83" s="88" t="s">
        <v>159</v>
      </c>
      <c r="E83" s="229"/>
      <c r="F83" s="221">
        <v>60</v>
      </c>
      <c r="G83" s="244" t="s">
        <v>0</v>
      </c>
      <c r="H8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3" s="91" t="str">
        <f>IF(Sklop12[[#This Row],[ZAHTEVANA SHEMA KAKOVOSTI]]&lt;&gt;"",Sklop12[[#This Row],[Preračunana masa/volumen/kos na enoto kg]],"")</f>
        <v/>
      </c>
      <c r="J83" s="222"/>
      <c r="K83" s="223"/>
      <c r="L83" s="223"/>
      <c r="M83" s="224"/>
      <c r="N83" s="225"/>
      <c r="O83" s="225"/>
      <c r="P83" s="230"/>
      <c r="Q83" s="225">
        <f>+Sklop12[[#This Row],[cena/enota brez DDV v EUR]]*Sklop12[[#This Row],[Stopnja DDV (%)]]</f>
        <v>0</v>
      </c>
      <c r="R83" s="225">
        <f>+Sklop12[[#This Row],[cena/enota brez DDV v EUR]]+Sklop12[[#This Row],[Davek (EUR)]]</f>
        <v>0</v>
      </c>
      <c r="S83" s="225">
        <f>+Sklop12[[#This Row],[cena/enota brez DDV v EUR]]*Sklop12[[#This Row],[Okvirna količina]]</f>
        <v>0</v>
      </c>
      <c r="T83" s="227">
        <f>+Sklop12[[#This Row],[Končna cena/enoto mere (EUR) z DDV]]*Sklop12[[#This Row],[Okvirna količina]]</f>
        <v>0</v>
      </c>
      <c r="U83" s="228"/>
    </row>
    <row r="84" spans="1:22">
      <c r="A84" s="543" t="s">
        <v>75</v>
      </c>
      <c r="B84" s="376" t="s">
        <v>739</v>
      </c>
      <c r="C84" s="375" t="s">
        <v>670</v>
      </c>
      <c r="D84" s="88" t="s">
        <v>159</v>
      </c>
      <c r="E84" s="229"/>
      <c r="F84" s="221">
        <v>60</v>
      </c>
      <c r="G84" s="244" t="s">
        <v>0</v>
      </c>
      <c r="H8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4" s="91" t="str">
        <f>IF(Sklop12[[#This Row],[ZAHTEVANA SHEMA KAKOVOSTI]]&lt;&gt;"",Sklop12[[#This Row],[Preračunana masa/volumen/kos na enoto kg]],"")</f>
        <v/>
      </c>
      <c r="J84" s="222"/>
      <c r="K84" s="223"/>
      <c r="L84" s="223"/>
      <c r="M84" s="224"/>
      <c r="N84" s="225"/>
      <c r="O84" s="225"/>
      <c r="P84" s="230"/>
      <c r="Q84" s="225">
        <f>+Sklop12[[#This Row],[cena/enota brez DDV v EUR]]*Sklop12[[#This Row],[Stopnja DDV (%)]]</f>
        <v>0</v>
      </c>
      <c r="R84" s="225">
        <f>+Sklop12[[#This Row],[cena/enota brez DDV v EUR]]+Sklop12[[#This Row],[Davek (EUR)]]</f>
        <v>0</v>
      </c>
      <c r="S84" s="225">
        <f>+Sklop12[[#This Row],[cena/enota brez DDV v EUR]]*Sklop12[[#This Row],[Okvirna količina]]</f>
        <v>0</v>
      </c>
      <c r="T84" s="227">
        <f>+Sklop12[[#This Row],[Končna cena/enoto mere (EUR) z DDV]]*Sklop12[[#This Row],[Okvirna količina]]</f>
        <v>0</v>
      </c>
      <c r="U84" s="228"/>
    </row>
    <row r="85" spans="1:22">
      <c r="A85" s="552" t="s">
        <v>185</v>
      </c>
      <c r="B85" s="551"/>
      <c r="C85" s="553"/>
      <c r="D85" s="553"/>
      <c r="E85" s="556"/>
      <c r="F85" s="522"/>
      <c r="G85" s="560"/>
      <c r="H85" s="555">
        <f>SUBTOTAL(109,Sklop12[Preračunana masa/volumen/kos na enoto kg])</f>
        <v>8588.27</v>
      </c>
      <c r="I85" s="555">
        <f>SUBTOTAL(109,Sklop12[Živila iz shem kakovosti (kg)])</f>
        <v>360</v>
      </c>
      <c r="J85" s="558"/>
      <c r="K85" s="548"/>
      <c r="L85" s="548"/>
      <c r="M85" s="550"/>
      <c r="N85" s="557"/>
      <c r="O85" s="557"/>
      <c r="P85" s="557"/>
      <c r="Q85" s="554"/>
      <c r="R85" s="559"/>
      <c r="S85" s="554">
        <f>SUBTOTAL(109,Sklop12[Vrednost za okvirno količino (EUR) brez DDV])</f>
        <v>0</v>
      </c>
      <c r="T85" s="554">
        <f>SUBTOTAL(109,Sklop12[Vrednost za okvirno količino (EUR) z DDV])</f>
        <v>0</v>
      </c>
      <c r="U85" s="549">
        <f>SUBTOTAL(103,Sklop12[Shema kakovosti
(nacionalne, evropske)
])</f>
        <v>0</v>
      </c>
    </row>
    <row r="86" spans="1:22">
      <c r="A86" s="52" t="s">
        <v>180</v>
      </c>
      <c r="B86" s="20"/>
      <c r="C86" s="32"/>
      <c r="D86" s="32"/>
      <c r="E86" s="120"/>
      <c r="Q86" s="52"/>
      <c r="R86" s="52"/>
      <c r="S86" s="52"/>
      <c r="T86" s="52"/>
      <c r="V86" s="130"/>
    </row>
    <row r="87" spans="1:22">
      <c r="A87" s="15" t="s">
        <v>183</v>
      </c>
      <c r="B87" s="20"/>
      <c r="C87" s="32"/>
      <c r="D87" s="32"/>
      <c r="E87" s="120"/>
    </row>
    <row r="88" spans="1:22">
      <c r="A88" s="113" t="s">
        <v>181</v>
      </c>
      <c r="F88" s="75"/>
      <c r="G88" s="75"/>
      <c r="H88" s="33"/>
      <c r="I88" s="33"/>
      <c r="J88" s="33"/>
      <c r="K88" s="33"/>
      <c r="L88" s="61"/>
      <c r="M88" s="61"/>
      <c r="N88" s="33"/>
      <c r="O88" s="33"/>
      <c r="P88" s="33"/>
      <c r="Q88" s="33"/>
      <c r="R88" s="33"/>
    </row>
    <row r="89" spans="1:22">
      <c r="A89" s="132" t="s">
        <v>265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</row>
    <row r="90" spans="1:22">
      <c r="A90" s="598" t="s">
        <v>331</v>
      </c>
      <c r="B90" s="598"/>
      <c r="C90" s="598"/>
      <c r="D90" s="598"/>
      <c r="E90" s="598"/>
      <c r="F90" s="598"/>
      <c r="G90" s="598"/>
      <c r="H90" s="598"/>
      <c r="I90" s="598"/>
      <c r="J90" s="598"/>
      <c r="K90" s="598"/>
      <c r="L90" s="598"/>
      <c r="M90" s="61"/>
      <c r="N90" s="33"/>
      <c r="O90" s="33"/>
      <c r="P90" s="33"/>
      <c r="Q90" s="33"/>
      <c r="R90" s="33"/>
    </row>
    <row r="91" spans="1:22">
      <c r="N91" s="33"/>
      <c r="O91" s="33"/>
      <c r="P91" s="33"/>
      <c r="Q91" s="33"/>
      <c r="R91" s="33"/>
    </row>
    <row r="92" spans="1:22">
      <c r="A92" s="113" t="s">
        <v>65</v>
      </c>
      <c r="F92" s="75"/>
      <c r="G92" s="75" t="s">
        <v>66</v>
      </c>
      <c r="H92" s="33"/>
      <c r="I92" s="33"/>
      <c r="J92" s="33"/>
      <c r="K92" s="33"/>
      <c r="L92" s="61"/>
      <c r="M92" s="61"/>
      <c r="N92" s="114"/>
      <c r="O92" s="33"/>
      <c r="P92" s="33"/>
      <c r="Q92" s="33" t="s">
        <v>67</v>
      </c>
      <c r="R92" s="33"/>
    </row>
    <row r="93" spans="1:22" ht="15">
      <c r="A93" s="8"/>
      <c r="B93" s="6"/>
      <c r="C93" s="30"/>
      <c r="D93" s="30"/>
      <c r="E93" s="29"/>
      <c r="F93" s="9"/>
      <c r="H93" s="10"/>
      <c r="I93" s="10"/>
      <c r="J93" s="10"/>
      <c r="K93" s="10"/>
      <c r="L93" s="60"/>
      <c r="M93" s="60"/>
      <c r="N93" s="10"/>
      <c r="O93" s="10"/>
      <c r="P93" s="10"/>
      <c r="Q93" s="10"/>
      <c r="R93" s="10"/>
      <c r="S93" s="5"/>
      <c r="T93" s="5"/>
      <c r="U93" s="9"/>
    </row>
    <row r="94" spans="1:22">
      <c r="B94" s="20"/>
      <c r="C94" s="32"/>
      <c r="D94" s="32"/>
      <c r="E94" s="120"/>
    </row>
    <row r="95" spans="1:22">
      <c r="B95" s="20"/>
      <c r="C95" s="32"/>
      <c r="D95" s="32"/>
      <c r="E95" s="120"/>
    </row>
    <row r="96" spans="1:22">
      <c r="B96" s="20"/>
      <c r="C96" s="32"/>
      <c r="D96" s="32"/>
      <c r="E96" s="120"/>
    </row>
    <row r="97" spans="1:22">
      <c r="B97" s="20"/>
      <c r="C97" s="32"/>
      <c r="D97" s="32"/>
      <c r="E97" s="120"/>
    </row>
    <row r="98" spans="1:22">
      <c r="B98" s="20"/>
      <c r="C98" s="32"/>
      <c r="D98" s="32"/>
      <c r="E98" s="120"/>
    </row>
    <row r="99" spans="1:22">
      <c r="B99" s="20"/>
      <c r="C99" s="32"/>
      <c r="D99" s="32"/>
      <c r="E99" s="120"/>
    </row>
    <row r="100" spans="1:22">
      <c r="B100" s="20"/>
      <c r="C100" s="32"/>
      <c r="D100" s="32"/>
      <c r="E100" s="120"/>
    </row>
    <row r="101" spans="1:22">
      <c r="B101" s="20"/>
      <c r="C101" s="32"/>
      <c r="D101" s="32"/>
      <c r="E101" s="120"/>
    </row>
    <row r="102" spans="1:22">
      <c r="B102" s="20"/>
      <c r="C102" s="32"/>
      <c r="D102" s="32"/>
      <c r="E102" s="120"/>
    </row>
    <row r="103" spans="1:22">
      <c r="B103" s="20"/>
      <c r="C103" s="32"/>
      <c r="D103" s="32"/>
      <c r="E103" s="120"/>
    </row>
    <row r="104" spans="1:22">
      <c r="B104" s="20"/>
      <c r="C104" s="32"/>
      <c r="D104" s="32"/>
      <c r="E104" s="120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>
      <c r="B314" s="20"/>
      <c r="C314" s="32"/>
      <c r="D314" s="32"/>
      <c r="E314" s="120"/>
    </row>
    <row r="315" spans="1:22">
      <c r="B315" s="20"/>
      <c r="C315" s="32"/>
      <c r="D315" s="32"/>
      <c r="E315" s="120"/>
    </row>
    <row r="316" spans="1:22">
      <c r="B316" s="20"/>
      <c r="C316" s="32"/>
      <c r="D316" s="32"/>
      <c r="E316" s="120"/>
    </row>
  </sheetData>
  <sheetProtection insertRows="0" deleteRows="0"/>
  <protectedRanges>
    <protectedRange sqref="J91:P1048576 M90:P90 U1:U72 U74:U1048576 J1:P72 J74:P89" name="Obseg1"/>
    <protectedRange sqref="J90:L90" name="Obseg1_2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V267"/>
  <sheetViews>
    <sheetView topLeftCell="A10" zoomScaleNormal="100" zoomScaleSheetLayoutView="100" workbookViewId="0">
      <selection activeCell="D47" sqref="D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pred_rekapitulacija'!B26</f>
        <v>ZAMRZNJENA ZELENJAVA IN SADJE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424" t="s">
        <v>772</v>
      </c>
      <c r="C16" s="88" t="s">
        <v>811</v>
      </c>
      <c r="D16" s="88" t="s">
        <v>0</v>
      </c>
      <c r="E16" s="118"/>
      <c r="F16" s="91">
        <v>120</v>
      </c>
      <c r="G16" s="123" t="s">
        <v>0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6" s="91" t="str">
        <f>IF(Sklop13[[#This Row],[ZAHTEVANA SHEMA KAKOVOSTI]]&lt;&gt;"",Sklop13[[#This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08"/>
    </row>
    <row r="17" spans="1:21" s="62" customFormat="1" ht="12">
      <c r="A17" s="95" t="s">
        <v>3</v>
      </c>
      <c r="B17" s="237" t="s">
        <v>773</v>
      </c>
      <c r="C17" s="88" t="s">
        <v>811</v>
      </c>
      <c r="D17" s="88" t="s">
        <v>0</v>
      </c>
      <c r="E17" s="118"/>
      <c r="F17" s="96">
        <v>150</v>
      </c>
      <c r="G17" s="123" t="s">
        <v>0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91" t="str">
        <f>IF(Sklop13[[#This Row],[ZAHTEVANA SHEMA KAKOVOSTI]]&lt;&gt;"",Sklop13[[#This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+Sklop13[[#This Row],[cena/enota brez DDV v EUR]]*Sklop13[[#This Row],[Stopnja DDV (%)]]</f>
        <v>0</v>
      </c>
      <c r="R17" s="98">
        <f>+Sklop13[[#This Row],[cena/enota brez DDV v EUR]]+Sklop13[[#This Row],[Davek (EUR)]]</f>
        <v>0</v>
      </c>
      <c r="S17" s="98">
        <f>+Sklop13[[#This Row],[cena/enota brez DDV v EUR]]*Sklop13[[#This Row],[Okvirna količina]]</f>
        <v>0</v>
      </c>
      <c r="T17" s="98">
        <f>+Sklop13[[#This Row],[Končna cena/enoto mere (EUR) z DDV]]*Sklop13[[#This Row],[Okvirna količina]]</f>
        <v>0</v>
      </c>
      <c r="U17" s="109"/>
    </row>
    <row r="18" spans="1:21" s="62" customFormat="1" ht="12">
      <c r="A18" s="543" t="s">
        <v>4</v>
      </c>
      <c r="B18" s="237" t="s">
        <v>774</v>
      </c>
      <c r="C18" s="88" t="s">
        <v>811</v>
      </c>
      <c r="D18" s="88" t="s">
        <v>0</v>
      </c>
      <c r="E18" s="118"/>
      <c r="F18" s="96">
        <v>28</v>
      </c>
      <c r="G18" s="123" t="s">
        <v>0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18" s="91" t="str">
        <f>IF(Sklop13[[#This Row],[ZAHTEVANA SHEMA KAKOVOSTI]]&lt;&gt;"",Sklop13[[#This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+Sklop13[[#This Row],[cena/enota brez DDV v EUR]]*Sklop13[[#This Row],[Stopnja DDV (%)]]</f>
        <v>0</v>
      </c>
      <c r="R18" s="98">
        <f>+Sklop13[[#This Row],[cena/enota brez DDV v EUR]]+Sklop13[[#This Row],[Davek (EUR)]]</f>
        <v>0</v>
      </c>
      <c r="S18" s="98">
        <f>+Sklop13[[#This Row],[cena/enota brez DDV v EUR]]*Sklop13[[#This Row],[Okvirna količina]]</f>
        <v>0</v>
      </c>
      <c r="T18" s="98">
        <f>+Sklop13[[#This Row],[Končna cena/enoto mere (EUR) z DDV]]*Sklop13[[#This Row],[Okvirna količina]]</f>
        <v>0</v>
      </c>
      <c r="U18" s="109"/>
    </row>
    <row r="19" spans="1:21" s="62" customFormat="1" ht="12">
      <c r="A19" s="95" t="s">
        <v>5</v>
      </c>
      <c r="B19" s="237" t="s">
        <v>775</v>
      </c>
      <c r="C19" s="88" t="s">
        <v>811</v>
      </c>
      <c r="D19" s="88" t="s">
        <v>0</v>
      </c>
      <c r="E19" s="118"/>
      <c r="F19" s="96">
        <v>15</v>
      </c>
      <c r="G19" s="123" t="s">
        <v>0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9" s="91" t="str">
        <f>IF(Sklop13[[#This Row],[ZAHTEVANA SHEMA KAKOVOSTI]]&lt;&gt;"",Sklop13[[#This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+Sklop13[[#This Row],[cena/enota brez DDV v EUR]]*Sklop13[[#This Row],[Stopnja DDV (%)]]</f>
        <v>0</v>
      </c>
      <c r="R19" s="98">
        <f>+Sklop13[[#This Row],[cena/enota brez DDV v EUR]]+Sklop13[[#This Row],[Davek (EUR)]]</f>
        <v>0</v>
      </c>
      <c r="S19" s="98">
        <f>+Sklop13[[#This Row],[cena/enota brez DDV v EUR]]*Sklop13[[#This Row],[Okvirna količina]]</f>
        <v>0</v>
      </c>
      <c r="T19" s="98">
        <f>+Sklop13[[#This Row],[Končna cena/enoto mere (EUR) z DDV]]*Sklop13[[#This Row],[Okvirna količina]]</f>
        <v>0</v>
      </c>
      <c r="U19" s="109"/>
    </row>
    <row r="20" spans="1:21" s="62" customFormat="1" ht="12">
      <c r="A20" s="543" t="s">
        <v>6</v>
      </c>
      <c r="B20" s="231" t="s">
        <v>776</v>
      </c>
      <c r="C20" s="88" t="s">
        <v>811</v>
      </c>
      <c r="D20" s="88" t="s">
        <v>0</v>
      </c>
      <c r="E20" s="118"/>
      <c r="F20" s="96">
        <v>7</v>
      </c>
      <c r="G20" s="123" t="s">
        <v>0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0" s="91" t="str">
        <f>IF(Sklop13[[#This Row],[ZAHTEVANA SHEMA KAKOVOSTI]]&lt;&gt;"",Sklop13[[#This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+Sklop13[[#This Row],[cena/enota brez DDV v EUR]]*Sklop13[[#This Row],[Stopnja DDV (%)]]</f>
        <v>0</v>
      </c>
      <c r="R20" s="98">
        <f>+Sklop13[[#This Row],[cena/enota brez DDV v EUR]]+Sklop13[[#This Row],[Davek (EUR)]]</f>
        <v>0</v>
      </c>
      <c r="S20" s="98">
        <f>+Sklop13[[#This Row],[cena/enota brez DDV v EUR]]*Sklop13[[#This Row],[Okvirna količina]]</f>
        <v>0</v>
      </c>
      <c r="T20" s="98">
        <f>+Sklop13[[#This Row],[Končna cena/enoto mere (EUR) z DDV]]*Sklop13[[#This Row],[Okvirna količina]]</f>
        <v>0</v>
      </c>
      <c r="U20" s="109"/>
    </row>
    <row r="21" spans="1:21" s="62" customFormat="1" ht="12">
      <c r="A21" s="95" t="s">
        <v>7</v>
      </c>
      <c r="B21" s="231" t="s">
        <v>777</v>
      </c>
      <c r="C21" s="88" t="s">
        <v>811</v>
      </c>
      <c r="D21" s="88" t="s">
        <v>0</v>
      </c>
      <c r="E21" s="118"/>
      <c r="F21" s="96">
        <v>7</v>
      </c>
      <c r="G21" s="123" t="s">
        <v>0</v>
      </c>
      <c r="H2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1" s="91" t="str">
        <f>IF(Sklop13[[#This Row],[ZAHTEVANA SHEMA KAKOVOSTI]]&lt;&gt;"",Sklop13[[#This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+Sklop13[[#This Row],[cena/enota brez DDV v EUR]]*Sklop13[[#This Row],[Stopnja DDV (%)]]</f>
        <v>0</v>
      </c>
      <c r="R21" s="98">
        <f>+Sklop13[[#This Row],[cena/enota brez DDV v EUR]]+Sklop13[[#This Row],[Davek (EUR)]]</f>
        <v>0</v>
      </c>
      <c r="S21" s="98">
        <f>+Sklop13[[#This Row],[cena/enota brez DDV v EUR]]*Sklop13[[#This Row],[Okvirna količina]]</f>
        <v>0</v>
      </c>
      <c r="T21" s="98">
        <f>+Sklop13[[#This Row],[Končna cena/enoto mere (EUR) z DDV]]*Sklop13[[#This Row],[Okvirna količina]]</f>
        <v>0</v>
      </c>
      <c r="U21" s="109"/>
    </row>
    <row r="22" spans="1:21" s="62" customFormat="1" ht="12">
      <c r="A22" s="543" t="s">
        <v>8</v>
      </c>
      <c r="B22" s="231" t="s">
        <v>778</v>
      </c>
      <c r="C22" s="88" t="s">
        <v>811</v>
      </c>
      <c r="D22" s="88" t="s">
        <v>0</v>
      </c>
      <c r="E22" s="118"/>
      <c r="F22" s="96">
        <v>7</v>
      </c>
      <c r="G22" s="123" t="s">
        <v>0</v>
      </c>
      <c r="H2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2" s="91" t="str">
        <f>IF(Sklop13[[#This Row],[ZAHTEVANA SHEMA KAKOVOSTI]]&lt;&gt;"",Sklop13[[#This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+Sklop13[[#This Row],[cena/enota brez DDV v EUR]]*Sklop13[[#This Row],[Stopnja DDV (%)]]</f>
        <v>0</v>
      </c>
      <c r="R22" s="98">
        <f>+Sklop13[[#This Row],[cena/enota brez DDV v EUR]]+Sklop13[[#This Row],[Davek (EUR)]]</f>
        <v>0</v>
      </c>
      <c r="S22" s="98">
        <f>+Sklop13[[#This Row],[cena/enota brez DDV v EUR]]*Sklop13[[#This Row],[Okvirna količina]]</f>
        <v>0</v>
      </c>
      <c r="T22" s="98">
        <f>+Sklop13[[#This Row],[Končna cena/enoto mere (EUR) z DDV]]*Sklop13[[#This Row],[Okvirna količina]]</f>
        <v>0</v>
      </c>
      <c r="U22" s="109"/>
    </row>
    <row r="23" spans="1:21" s="62" customFormat="1" ht="12">
      <c r="A23" s="95" t="s">
        <v>9</v>
      </c>
      <c r="B23" s="231" t="s">
        <v>779</v>
      </c>
      <c r="C23" s="88" t="s">
        <v>811</v>
      </c>
      <c r="D23" s="88" t="s">
        <v>0</v>
      </c>
      <c r="E23" s="118"/>
      <c r="F23" s="96">
        <v>7</v>
      </c>
      <c r="G23" s="123" t="s">
        <v>0</v>
      </c>
      <c r="H2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3" s="91" t="str">
        <f>IF(Sklop13[[#This Row],[ZAHTEVANA SHEMA KAKOVOSTI]]&lt;&gt;"",Sklop13[[#This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+Sklop13[[#This Row],[cena/enota brez DDV v EUR]]*Sklop13[[#This Row],[Stopnja DDV (%)]]</f>
        <v>0</v>
      </c>
      <c r="R23" s="98">
        <f>+Sklop13[[#This Row],[cena/enota brez DDV v EUR]]+Sklop13[[#This Row],[Davek (EUR)]]</f>
        <v>0</v>
      </c>
      <c r="S23" s="98">
        <f>+Sklop13[[#This Row],[cena/enota brez DDV v EUR]]*Sklop13[[#This Row],[Okvirna količina]]</f>
        <v>0</v>
      </c>
      <c r="T23" s="98">
        <f>+Sklop13[[#This Row],[Končna cena/enoto mere (EUR) z DDV]]*Sklop13[[#This Row],[Okvirna količina]]</f>
        <v>0</v>
      </c>
      <c r="U23" s="109"/>
    </row>
    <row r="24" spans="1:21" s="62" customFormat="1" ht="12">
      <c r="A24" s="543" t="s">
        <v>10</v>
      </c>
      <c r="B24" s="231" t="s">
        <v>780</v>
      </c>
      <c r="C24" s="88" t="s">
        <v>811</v>
      </c>
      <c r="D24" s="88" t="s">
        <v>0</v>
      </c>
      <c r="E24" s="118"/>
      <c r="F24" s="96">
        <v>220</v>
      </c>
      <c r="G24" s="123" t="s">
        <v>0</v>
      </c>
      <c r="H2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4" s="91" t="str">
        <f>IF(Sklop13[[#This Row],[ZAHTEVANA SHEMA KAKOVOSTI]]&lt;&gt;"",Sklop13[[#This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+Sklop13[[#This Row],[cena/enota brez DDV v EUR]]*Sklop13[[#This Row],[Stopnja DDV (%)]]</f>
        <v>0</v>
      </c>
      <c r="R24" s="98">
        <f>+Sklop13[[#This Row],[cena/enota brez DDV v EUR]]+Sklop13[[#This Row],[Davek (EUR)]]</f>
        <v>0</v>
      </c>
      <c r="S24" s="98">
        <f>+Sklop13[[#This Row],[cena/enota brez DDV v EUR]]*Sklop13[[#This Row],[Okvirna količina]]</f>
        <v>0</v>
      </c>
      <c r="T24" s="98">
        <f>+Sklop13[[#This Row],[Končna cena/enoto mere (EUR) z DDV]]*Sklop13[[#This Row],[Okvirna količina]]</f>
        <v>0</v>
      </c>
      <c r="U24" s="109"/>
    </row>
    <row r="25" spans="1:21" s="62" customFormat="1" ht="12">
      <c r="A25" s="95" t="s">
        <v>11</v>
      </c>
      <c r="B25" s="237" t="s">
        <v>297</v>
      </c>
      <c r="C25" s="88" t="s">
        <v>692</v>
      </c>
      <c r="D25" s="88" t="s">
        <v>0</v>
      </c>
      <c r="E25" s="118"/>
      <c r="F25" s="96">
        <v>16</v>
      </c>
      <c r="G25" s="123" t="s">
        <v>0</v>
      </c>
      <c r="H2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25" s="91" t="str">
        <f>IF(Sklop13[[#This Row],[ZAHTEVANA SHEMA KAKOVOSTI]]&lt;&gt;"",Sklop13[[#This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+Sklop13[[#This Row],[cena/enota brez DDV v EUR]]*Sklop13[[#This Row],[Stopnja DDV (%)]]</f>
        <v>0</v>
      </c>
      <c r="R25" s="98">
        <f>+Sklop13[[#This Row],[cena/enota brez DDV v EUR]]+Sklop13[[#This Row],[Davek (EUR)]]</f>
        <v>0</v>
      </c>
      <c r="S25" s="98">
        <f>+Sklop13[[#This Row],[cena/enota brez DDV v EUR]]*Sklop13[[#This Row],[Okvirna količina]]</f>
        <v>0</v>
      </c>
      <c r="T25" s="98">
        <f>+Sklop13[[#This Row],[Končna cena/enoto mere (EUR) z DDV]]*Sklop13[[#This Row],[Okvirna količina]]</f>
        <v>0</v>
      </c>
      <c r="U25" s="109"/>
    </row>
    <row r="26" spans="1:21" s="62" customFormat="1" ht="21">
      <c r="A26" s="543" t="s">
        <v>12</v>
      </c>
      <c r="B26" s="171" t="s">
        <v>781</v>
      </c>
      <c r="C26" s="88" t="s">
        <v>811</v>
      </c>
      <c r="D26" s="88" t="s">
        <v>0</v>
      </c>
      <c r="E26" s="118"/>
      <c r="F26" s="96">
        <v>25</v>
      </c>
      <c r="G26" s="123" t="s">
        <v>0</v>
      </c>
      <c r="H2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6" s="91" t="str">
        <f>IF(Sklop13[[#This Row],[ZAHTEVANA SHEMA KAKOVOSTI]]&lt;&gt;"",Sklop13[[#This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+Sklop13[[#This Row],[cena/enota brez DDV v EUR]]*Sklop13[[#This Row],[Stopnja DDV (%)]]</f>
        <v>0</v>
      </c>
      <c r="R26" s="98">
        <f>+Sklop13[[#This Row],[cena/enota brez DDV v EUR]]+Sklop13[[#This Row],[Davek (EUR)]]</f>
        <v>0</v>
      </c>
      <c r="S26" s="98">
        <f>+Sklop13[[#This Row],[cena/enota brez DDV v EUR]]*Sklop13[[#This Row],[Okvirna količina]]</f>
        <v>0</v>
      </c>
      <c r="T26" s="98">
        <f>+Sklop13[[#This Row],[Končna cena/enoto mere (EUR) z DDV]]*Sklop13[[#This Row],[Okvirna količina]]</f>
        <v>0</v>
      </c>
      <c r="U26" s="109"/>
    </row>
    <row r="27" spans="1:21" s="62" customFormat="1" ht="21">
      <c r="A27" s="95" t="s">
        <v>13</v>
      </c>
      <c r="B27" s="231" t="s">
        <v>782</v>
      </c>
      <c r="C27" s="88" t="s">
        <v>811</v>
      </c>
      <c r="D27" s="88" t="s">
        <v>0</v>
      </c>
      <c r="E27" s="118"/>
      <c r="F27" s="96">
        <v>120</v>
      </c>
      <c r="G27" s="123" t="s">
        <v>0</v>
      </c>
      <c r="H2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7" s="91" t="str">
        <f>IF(Sklop13[[#This Row],[ZAHTEVANA SHEMA KAKOVOSTI]]&lt;&gt;"",Sklop13[[#This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+Sklop13[[#This Row],[cena/enota brez DDV v EUR]]*Sklop13[[#This Row],[Stopnja DDV (%)]]</f>
        <v>0</v>
      </c>
      <c r="R27" s="98">
        <f>+Sklop13[[#This Row],[cena/enota brez DDV v EUR]]+Sklop13[[#This Row],[Davek (EUR)]]</f>
        <v>0</v>
      </c>
      <c r="S27" s="98">
        <f>+Sklop13[[#This Row],[cena/enota brez DDV v EUR]]*Sklop13[[#This Row],[Okvirna količina]]</f>
        <v>0</v>
      </c>
      <c r="T27" s="98">
        <f>+Sklop13[[#This Row],[Končna cena/enoto mere (EUR) z DDV]]*Sklop13[[#This Row],[Okvirna količina]]</f>
        <v>0</v>
      </c>
      <c r="U27" s="109"/>
    </row>
    <row r="28" spans="1:21" s="62" customFormat="1" ht="12">
      <c r="A28" s="543" t="s">
        <v>14</v>
      </c>
      <c r="B28" s="231" t="s">
        <v>783</v>
      </c>
      <c r="C28" s="88" t="s">
        <v>811</v>
      </c>
      <c r="D28" s="88" t="s">
        <v>0</v>
      </c>
      <c r="E28" s="118"/>
      <c r="F28" s="96">
        <v>10</v>
      </c>
      <c r="G28" s="123" t="s">
        <v>0</v>
      </c>
      <c r="H2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91" t="str">
        <f>IF(Sklop13[[#This Row],[ZAHTEVANA SHEMA KAKOVOSTI]]&lt;&gt;"",Sklop13[[#This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+Sklop13[[#This Row],[cena/enota brez DDV v EUR]]*Sklop13[[#This Row],[Stopnja DDV (%)]]</f>
        <v>0</v>
      </c>
      <c r="R28" s="98">
        <f>+Sklop13[[#This Row],[cena/enota brez DDV v EUR]]+Sklop13[[#This Row],[Davek (EUR)]]</f>
        <v>0</v>
      </c>
      <c r="S28" s="98">
        <f>+Sklop13[[#This Row],[cena/enota brez DDV v EUR]]*Sklop13[[#This Row],[Okvirna količina]]</f>
        <v>0</v>
      </c>
      <c r="T28" s="98">
        <f>+Sklop13[[#This Row],[Končna cena/enoto mere (EUR) z DDV]]*Sklop13[[#This Row],[Okvirna količina]]</f>
        <v>0</v>
      </c>
      <c r="U28" s="109"/>
    </row>
    <row r="29" spans="1:21" s="62" customFormat="1" ht="12">
      <c r="A29" s="95" t="s">
        <v>15</v>
      </c>
      <c r="B29" s="231" t="s">
        <v>784</v>
      </c>
      <c r="C29" s="88" t="s">
        <v>811</v>
      </c>
      <c r="D29" s="88" t="s">
        <v>0</v>
      </c>
      <c r="E29" s="118"/>
      <c r="F29" s="96">
        <v>10</v>
      </c>
      <c r="G29" s="123" t="s">
        <v>0</v>
      </c>
      <c r="H2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91" t="str">
        <f>IF(Sklop13[[#This Row],[ZAHTEVANA SHEMA KAKOVOSTI]]&lt;&gt;"",Sklop13[[#This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+Sklop13[[#This Row],[cena/enota brez DDV v EUR]]*Sklop13[[#This Row],[Stopnja DDV (%)]]</f>
        <v>0</v>
      </c>
      <c r="R29" s="98">
        <f>+Sklop13[[#This Row],[cena/enota brez DDV v EUR]]+Sklop13[[#This Row],[Davek (EUR)]]</f>
        <v>0</v>
      </c>
      <c r="S29" s="98">
        <f>+Sklop13[[#This Row],[cena/enota brez DDV v EUR]]*Sklop13[[#This Row],[Okvirna količina]]</f>
        <v>0</v>
      </c>
      <c r="T29" s="98">
        <f>+Sklop13[[#This Row],[Končna cena/enoto mere (EUR) z DDV]]*Sklop13[[#This Row],[Okvirna količina]]</f>
        <v>0</v>
      </c>
      <c r="U29" s="109"/>
    </row>
    <row r="30" spans="1:21" s="62" customFormat="1" ht="12">
      <c r="A30" s="543" t="s">
        <v>16</v>
      </c>
      <c r="B30" s="231" t="s">
        <v>785</v>
      </c>
      <c r="C30" s="88" t="s">
        <v>811</v>
      </c>
      <c r="D30" s="88" t="s">
        <v>0</v>
      </c>
      <c r="E30" s="118"/>
      <c r="F30" s="96">
        <v>10</v>
      </c>
      <c r="G30" s="123" t="s">
        <v>0</v>
      </c>
      <c r="H3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91" t="str">
        <f>IF(Sklop13[[#This Row],[ZAHTEVANA SHEMA KAKOVOSTI]]&lt;&gt;"",Sklop13[[#This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+Sklop13[[#This Row],[cena/enota brez DDV v EUR]]*Sklop13[[#This Row],[Stopnja DDV (%)]]</f>
        <v>0</v>
      </c>
      <c r="R30" s="98">
        <f>+Sklop13[[#This Row],[cena/enota brez DDV v EUR]]+Sklop13[[#This Row],[Davek (EUR)]]</f>
        <v>0</v>
      </c>
      <c r="S30" s="98">
        <f>+Sklop13[[#This Row],[cena/enota brez DDV v EUR]]*Sklop13[[#This Row],[Okvirna količina]]</f>
        <v>0</v>
      </c>
      <c r="T30" s="98">
        <f>+Sklop13[[#This Row],[Končna cena/enoto mere (EUR) z DDV]]*Sklop13[[#This Row],[Okvirna količina]]</f>
        <v>0</v>
      </c>
      <c r="U30" s="109"/>
    </row>
    <row r="31" spans="1:21" s="62" customFormat="1" ht="12">
      <c r="A31" s="95" t="s">
        <v>17</v>
      </c>
      <c r="B31" s="231" t="s">
        <v>786</v>
      </c>
      <c r="C31" s="88" t="s">
        <v>811</v>
      </c>
      <c r="D31" s="88" t="s">
        <v>0</v>
      </c>
      <c r="E31" s="118"/>
      <c r="F31" s="96">
        <v>10</v>
      </c>
      <c r="G31" s="123" t="s">
        <v>0</v>
      </c>
      <c r="H3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91" t="str">
        <f>IF(Sklop13[[#This Row],[ZAHTEVANA SHEMA KAKOVOSTI]]&lt;&gt;"",Sklop13[[#This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+Sklop13[[#This Row],[cena/enota brez DDV v EUR]]*Sklop13[[#This Row],[Stopnja DDV (%)]]</f>
        <v>0</v>
      </c>
      <c r="R31" s="98">
        <f>+Sklop13[[#This Row],[cena/enota brez DDV v EUR]]+Sklop13[[#This Row],[Davek (EUR)]]</f>
        <v>0</v>
      </c>
      <c r="S31" s="98">
        <f>+Sklop13[[#This Row],[cena/enota brez DDV v EUR]]*Sklop13[[#This Row],[Okvirna količina]]</f>
        <v>0</v>
      </c>
      <c r="T31" s="98">
        <f>+Sklop13[[#This Row],[Končna cena/enoto mere (EUR) z DDV]]*Sklop13[[#This Row],[Okvirna količina]]</f>
        <v>0</v>
      </c>
      <c r="U31" s="109"/>
    </row>
    <row r="32" spans="1:21" s="62" customFormat="1" ht="12">
      <c r="A32" s="543" t="s">
        <v>18</v>
      </c>
      <c r="B32" s="238" t="s">
        <v>544</v>
      </c>
      <c r="C32" s="88" t="s">
        <v>692</v>
      </c>
      <c r="D32" s="88" t="s">
        <v>0</v>
      </c>
      <c r="E32" s="118"/>
      <c r="F32" s="96">
        <v>16</v>
      </c>
      <c r="G32" s="123" t="s">
        <v>0</v>
      </c>
      <c r="H3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2" s="91" t="str">
        <f>IF(Sklop13[[#This Row],[ZAHTEVANA SHEMA KAKOVOSTI]]&lt;&gt;"",Sklop13[[#This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+Sklop13[[#This Row],[cena/enota brez DDV v EUR]]*Sklop13[[#This Row],[Stopnja DDV (%)]]</f>
        <v>0</v>
      </c>
      <c r="R32" s="98">
        <f>+Sklop13[[#This Row],[cena/enota brez DDV v EUR]]+Sklop13[[#This Row],[Davek (EUR)]]</f>
        <v>0</v>
      </c>
      <c r="S32" s="98">
        <f>+Sklop13[[#This Row],[cena/enota brez DDV v EUR]]*Sklop13[[#This Row],[Okvirna količina]]</f>
        <v>0</v>
      </c>
      <c r="T32" s="98">
        <f>+Sklop13[[#This Row],[Končna cena/enoto mere (EUR) z DDV]]*Sklop13[[#This Row],[Okvirna količina]]</f>
        <v>0</v>
      </c>
      <c r="U32" s="109"/>
    </row>
    <row r="33" spans="1:22" s="62" customFormat="1" ht="12">
      <c r="A33" s="95" t="s">
        <v>19</v>
      </c>
      <c r="B33" s="424" t="s">
        <v>545</v>
      </c>
      <c r="C33" s="88" t="s">
        <v>692</v>
      </c>
      <c r="D33" s="88" t="s">
        <v>0</v>
      </c>
      <c r="E33" s="118"/>
      <c r="F33" s="96">
        <v>16</v>
      </c>
      <c r="G33" s="123" t="s">
        <v>0</v>
      </c>
      <c r="H3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3" s="91" t="str">
        <f>IF(Sklop13[[#This Row],[ZAHTEVANA SHEMA KAKOVOSTI]]&lt;&gt;"",Sklop13[[#This Row],[Preračunana masa/volumen/kos na enoto kg]],"")</f>
        <v/>
      </c>
      <c r="J33" s="104"/>
      <c r="K33" s="97"/>
      <c r="L33" s="97"/>
      <c r="M33" s="106"/>
      <c r="N33" s="98"/>
      <c r="O33" s="98"/>
      <c r="P33" s="107"/>
      <c r="Q33" s="98">
        <f>+Sklop13[[#This Row],[cena/enota brez DDV v EUR]]*Sklop13[[#This Row],[Stopnja DDV (%)]]</f>
        <v>0</v>
      </c>
      <c r="R33" s="98">
        <f>+Sklop13[[#This Row],[cena/enota brez DDV v EUR]]+Sklop13[[#This Row],[Davek (EUR)]]</f>
        <v>0</v>
      </c>
      <c r="S33" s="98">
        <f>+Sklop13[[#This Row],[cena/enota brez DDV v EUR]]*Sklop13[[#This Row],[Okvirna količina]]</f>
        <v>0</v>
      </c>
      <c r="T33" s="98">
        <f>+Sklop13[[#This Row],[Končna cena/enoto mere (EUR) z DDV]]*Sklop13[[#This Row],[Okvirna količina]]</f>
        <v>0</v>
      </c>
      <c r="U33" s="109"/>
    </row>
    <row r="34" spans="1:22" s="62" customFormat="1" ht="12">
      <c r="A34" s="543" t="s">
        <v>20</v>
      </c>
      <c r="B34" s="600" t="s">
        <v>1047</v>
      </c>
      <c r="C34" s="88" t="s">
        <v>692</v>
      </c>
      <c r="D34" s="88" t="s">
        <v>0</v>
      </c>
      <c r="E34" s="118"/>
      <c r="F34" s="96">
        <v>16</v>
      </c>
      <c r="G34" s="123" t="s">
        <v>0</v>
      </c>
      <c r="H3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4" s="91" t="str">
        <f>IF(Sklop13[[#This Row],[ZAHTEVANA SHEMA KAKOVOSTI]]&lt;&gt;"",Sklop13[[#This Row],[Preračunana masa/volumen/kos na enoto kg]],"")</f>
        <v/>
      </c>
      <c r="J34" s="104"/>
      <c r="K34" s="97"/>
      <c r="L34" s="97"/>
      <c r="M34" s="106"/>
      <c r="N34" s="98"/>
      <c r="O34" s="98"/>
      <c r="P34" s="107"/>
      <c r="Q34" s="98">
        <f>+Sklop13[[#This Row],[cena/enota brez DDV v EUR]]*Sklop13[[#This Row],[Stopnja DDV (%)]]</f>
        <v>0</v>
      </c>
      <c r="R34" s="98">
        <f>+Sklop13[[#This Row],[cena/enota brez DDV v EUR]]+Sklop13[[#This Row],[Davek (EUR)]]</f>
        <v>0</v>
      </c>
      <c r="S34" s="98">
        <f>+Sklop13[[#This Row],[cena/enota brez DDV v EUR]]*Sklop13[[#This Row],[Okvirna količina]]</f>
        <v>0</v>
      </c>
      <c r="T34" s="98">
        <f>+Sklop13[[#This Row],[Končna cena/enoto mere (EUR) z DDV]]*Sklop13[[#This Row],[Okvirna količina]]</f>
        <v>0</v>
      </c>
      <c r="U34" s="109"/>
    </row>
    <row r="35" spans="1:22" ht="27" customHeight="1">
      <c r="A35" s="552" t="s">
        <v>185</v>
      </c>
      <c r="B35" s="551"/>
      <c r="C35" s="553"/>
      <c r="D35" s="553"/>
      <c r="E35" s="556"/>
      <c r="F35" s="558"/>
      <c r="G35" s="560"/>
      <c r="H35" s="555">
        <f>SUBTOTAL(109,Sklop13[Preračunana masa/volumen/kos na enoto kg])</f>
        <v>810</v>
      </c>
      <c r="I35" s="555">
        <f>SUBTOTAL(109,Sklop13[Živila iz shem kakovosti (kg)])</f>
        <v>0</v>
      </c>
      <c r="J35" s="558"/>
      <c r="K35" s="548"/>
      <c r="L35" s="548"/>
      <c r="M35" s="550"/>
      <c r="N35" s="557"/>
      <c r="O35" s="557"/>
      <c r="P35" s="557"/>
      <c r="Q35" s="554"/>
      <c r="R35" s="559"/>
      <c r="S35" s="554">
        <f>SUBTOTAL(109,Sklop13[Vrednost za okvirno količino (EUR) brez DDV])</f>
        <v>0</v>
      </c>
      <c r="T35" s="554">
        <f>SUBTOTAL(109,Sklop13[Vrednost za okvirno količino (EUR) z DDV])</f>
        <v>0</v>
      </c>
      <c r="U35" s="549">
        <f>SUBTOTAL(103,Sklop13[Shema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</row>
    <row r="37" spans="1:22">
      <c r="A37" s="52" t="s">
        <v>180</v>
      </c>
      <c r="B37" s="20"/>
      <c r="C37" s="32"/>
      <c r="D37" s="32"/>
      <c r="E37" s="120"/>
      <c r="Q37" s="52"/>
      <c r="R37" s="52"/>
      <c r="S37" s="52"/>
      <c r="T37" s="52"/>
    </row>
    <row r="38" spans="1:22">
      <c r="A38" s="15" t="s">
        <v>183</v>
      </c>
      <c r="B38" s="20"/>
      <c r="C38" s="32"/>
      <c r="D38" s="32"/>
      <c r="E38" s="120"/>
    </row>
    <row r="39" spans="1:22">
      <c r="A39" s="113" t="s">
        <v>181</v>
      </c>
      <c r="F39" s="75"/>
      <c r="G39" s="75"/>
      <c r="H39" s="33"/>
      <c r="I39" s="33"/>
      <c r="J39" s="33"/>
      <c r="K39" s="33"/>
      <c r="L39" s="61"/>
      <c r="M39" s="61"/>
      <c r="N39" s="33"/>
      <c r="O39" s="33"/>
      <c r="P39" s="33"/>
      <c r="Q39" s="33"/>
      <c r="R39" s="33"/>
    </row>
    <row r="40" spans="1:22">
      <c r="A40" s="132" t="s">
        <v>265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0"/>
    </row>
    <row r="41" spans="1:22">
      <c r="A41" s="598" t="s">
        <v>331</v>
      </c>
      <c r="B41" s="598"/>
      <c r="C41" s="598"/>
      <c r="D41" s="598"/>
      <c r="E41" s="598"/>
      <c r="F41" s="598"/>
      <c r="G41" s="598"/>
      <c r="H41" s="598"/>
      <c r="I41" s="598"/>
      <c r="J41" s="598"/>
      <c r="K41" s="598"/>
      <c r="L41" s="598"/>
      <c r="M41" s="61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3" t="s">
        <v>65</v>
      </c>
      <c r="F43" s="75"/>
      <c r="G43" s="75" t="s">
        <v>66</v>
      </c>
      <c r="H43" s="33"/>
      <c r="I43" s="33"/>
      <c r="J43" s="33"/>
      <c r="K43" s="33"/>
      <c r="L43" s="61"/>
      <c r="M43" s="61"/>
      <c r="N43" s="114"/>
      <c r="O43" s="33"/>
      <c r="P43" s="33"/>
      <c r="Q43" s="33" t="s">
        <v>67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60"/>
      <c r="M44" s="60"/>
      <c r="N44" s="10"/>
      <c r="O44" s="10"/>
      <c r="P44" s="10"/>
      <c r="Q44" s="10"/>
      <c r="R44" s="10"/>
      <c r="S44" s="5"/>
      <c r="T44" s="5"/>
      <c r="U44" s="9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284"/>
  <sheetViews>
    <sheetView topLeftCell="A22" zoomScale="110" zoomScaleNormal="110" zoomScaleSheetLayoutView="100" workbookViewId="0">
      <selection activeCell="D70" sqref="D7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pred_rekapitulacija'!B27</f>
        <v>ZAMRZNJENA ŽIVILA IZ TESTA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47.25" customHeight="1">
      <c r="A15" s="63" t="s">
        <v>2</v>
      </c>
      <c r="B15" s="246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424" t="s">
        <v>546</v>
      </c>
      <c r="C16" s="88" t="s">
        <v>307</v>
      </c>
      <c r="D16" s="88" t="s">
        <v>0</v>
      </c>
      <c r="E16" s="232"/>
      <c r="F16" s="233">
        <v>200</v>
      </c>
      <c r="G16" s="123" t="s">
        <v>0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91" t="str">
        <f>IF(Sklop14[[#This Row],[ZAHTEVANA SHEMA KAKOVOSTI]]&lt;&gt;"",Sklop14[[#This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08"/>
    </row>
    <row r="17" spans="1:21" s="62" customFormat="1" ht="12">
      <c r="A17" s="90" t="s">
        <v>3</v>
      </c>
      <c r="B17" s="237" t="s">
        <v>547</v>
      </c>
      <c r="C17" s="88" t="s">
        <v>307</v>
      </c>
      <c r="D17" s="88" t="s">
        <v>0</v>
      </c>
      <c r="E17" s="232"/>
      <c r="F17" s="233">
        <v>200</v>
      </c>
      <c r="G17" s="123" t="s">
        <v>0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" s="91" t="str">
        <f>IF(Sklop14[[#This Row],[ZAHTEVANA SHEMA KAKOVOSTI]]&lt;&gt;"",Sklop14[[#This Row],[Preračunana masa/volumen/kos na enoto kg]],"")</f>
        <v/>
      </c>
      <c r="J17" s="103"/>
      <c r="K17" s="92"/>
      <c r="L17" s="92"/>
      <c r="M17" s="93"/>
      <c r="N17" s="94"/>
      <c r="O17" s="94"/>
      <c r="P17" s="105"/>
      <c r="Q17" s="94">
        <f>+Sklop14[[#This Row],[cena/enota brez DDV v EUR]]*Sklop14[[#This Row],[Stopnja DDV (%)]]</f>
        <v>0</v>
      </c>
      <c r="R17" s="94">
        <f>+Sklop14[[#This Row],[cena/enota brez DDV v EUR]]+Sklop14[[#This Row],[Davek (EUR)]]</f>
        <v>0</v>
      </c>
      <c r="S17" s="94">
        <f>+Sklop14[[#This Row],[cena/enota brez DDV v EUR]]*Sklop14[[#This Row],[Okvirna količina]]</f>
        <v>0</v>
      </c>
      <c r="T17" s="94">
        <f>+Sklop14[[#This Row],[Končna cena/enoto mere (EUR) z DDV]]*Sklop14[[#This Row],[Okvirna količina]]</f>
        <v>0</v>
      </c>
      <c r="U17" s="108"/>
    </row>
    <row r="18" spans="1:21" s="62" customFormat="1" ht="12">
      <c r="A18" s="543" t="s">
        <v>4</v>
      </c>
      <c r="B18" s="219" t="s">
        <v>555</v>
      </c>
      <c r="C18" s="88" t="s">
        <v>307</v>
      </c>
      <c r="D18" s="88" t="s">
        <v>0</v>
      </c>
      <c r="E18" s="229"/>
      <c r="F18" s="221">
        <v>150</v>
      </c>
      <c r="G18" s="123" t="s">
        <v>0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91" t="str">
        <f>IF(Sklop14[[#This Row],[ZAHTEVANA SHEMA KAKOVOSTI]]&lt;&gt;"",Sklop14[[#This Row],[Preračunana masa/volumen/kos na enoto kg]],"")</f>
        <v/>
      </c>
      <c r="J18" s="222"/>
      <c r="K18" s="223"/>
      <c r="L18" s="223"/>
      <c r="M18" s="224"/>
      <c r="N18" s="225"/>
      <c r="O18" s="225"/>
      <c r="P18" s="226"/>
      <c r="Q18" s="225">
        <f>+Sklop14[[#This Row],[cena/enota brez DDV v EUR]]*Sklop14[[#This Row],[Stopnja DDV (%)]]</f>
        <v>0</v>
      </c>
      <c r="R18" s="225">
        <f>+Sklop14[[#This Row],[cena/enota brez DDV v EUR]]+Sklop14[[#This Row],[Davek (EUR)]]</f>
        <v>0</v>
      </c>
      <c r="S18" s="225">
        <f>+Sklop14[[#This Row],[cena/enota brez DDV v EUR]]*Sklop14[[#This Row],[Okvirna količina]]</f>
        <v>0</v>
      </c>
      <c r="T18" s="227">
        <f>+Sklop14[[#This Row],[Končna cena/enoto mere (EUR) z DDV]]*Sklop14[[#This Row],[Okvirna količina]]</f>
        <v>0</v>
      </c>
      <c r="U18" s="228"/>
    </row>
    <row r="19" spans="1:21" s="62" customFormat="1" ht="24">
      <c r="A19" s="543" t="s">
        <v>5</v>
      </c>
      <c r="B19" s="11" t="s">
        <v>294</v>
      </c>
      <c r="C19" s="88" t="s">
        <v>307</v>
      </c>
      <c r="D19" s="88" t="s">
        <v>0</v>
      </c>
      <c r="E19" s="229"/>
      <c r="F19" s="221">
        <v>40</v>
      </c>
      <c r="G19" s="123" t="s">
        <v>0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91" t="str">
        <f>IF(Sklop14[[#This Row],[ZAHTEVANA SHEMA KAKOVOSTI]]&lt;&gt;"",Sklop14[[#This Row],[Preračunana masa/volumen/kos na enoto kg]],"")</f>
        <v/>
      </c>
      <c r="J19" s="222"/>
      <c r="K19" s="223"/>
      <c r="L19" s="223"/>
      <c r="M19" s="224"/>
      <c r="N19" s="225"/>
      <c r="O19" s="225"/>
      <c r="P19" s="226"/>
      <c r="Q19" s="225">
        <f>+Sklop14[[#This Row],[cena/enota brez DDV v EUR]]*Sklop14[[#This Row],[Stopnja DDV (%)]]</f>
        <v>0</v>
      </c>
      <c r="R19" s="225">
        <f>+Sklop14[[#This Row],[cena/enota brez DDV v EUR]]+Sklop14[[#This Row],[Davek (EUR)]]</f>
        <v>0</v>
      </c>
      <c r="S19" s="225">
        <f>+Sklop14[[#This Row],[cena/enota brez DDV v EUR]]*Sklop14[[#This Row],[Okvirna količina]]</f>
        <v>0</v>
      </c>
      <c r="T19" s="227">
        <f>+Sklop14[[#This Row],[Končna cena/enoto mere (EUR) z DDV]]*Sklop14[[#This Row],[Okvirna količina]]</f>
        <v>0</v>
      </c>
      <c r="U19" s="228"/>
    </row>
    <row r="20" spans="1:21" s="62" customFormat="1" ht="12">
      <c r="A20" s="543" t="s">
        <v>6</v>
      </c>
      <c r="B20" s="231" t="s">
        <v>564</v>
      </c>
      <c r="C20" s="88" t="s">
        <v>307</v>
      </c>
      <c r="D20" s="88" t="s">
        <v>0</v>
      </c>
      <c r="E20" s="232"/>
      <c r="F20" s="233">
        <v>40</v>
      </c>
      <c r="G20" s="123" t="s">
        <v>0</v>
      </c>
      <c r="H2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91" t="str">
        <f>IF(Sklop14[[#This Row],[ZAHTEVANA SHEMA KAKOVOSTI]]&lt;&gt;"",Sklop14[[#This Row],[Preračunana masa/volumen/kos na enoto kg]],"")</f>
        <v/>
      </c>
      <c r="J20" s="103"/>
      <c r="K20" s="92"/>
      <c r="L20" s="92"/>
      <c r="M20" s="93"/>
      <c r="N20" s="94"/>
      <c r="O20" s="94"/>
      <c r="P20" s="105"/>
      <c r="Q20" s="94">
        <f>+Sklop14[[#This Row],[cena/enota brez DDV v EUR]]*Sklop14[[#This Row],[Stopnja DDV (%)]]</f>
        <v>0</v>
      </c>
      <c r="R20" s="94">
        <f>+Sklop14[[#This Row],[cena/enota brez DDV v EUR]]+Sklop14[[#This Row],[Davek (EUR)]]</f>
        <v>0</v>
      </c>
      <c r="S20" s="94">
        <f>+Sklop14[[#This Row],[cena/enota brez DDV v EUR]]*Sklop14[[#This Row],[Okvirna količina]]</f>
        <v>0</v>
      </c>
      <c r="T20" s="94">
        <f>+Sklop14[[#This Row],[Končna cena/enoto mere (EUR) z DDV]]*Sklop14[[#This Row],[Okvirna količina]]</f>
        <v>0</v>
      </c>
      <c r="U20" s="108"/>
    </row>
    <row r="21" spans="1:21" s="62" customFormat="1" ht="12">
      <c r="A21" s="543" t="s">
        <v>7</v>
      </c>
      <c r="B21" s="231" t="s">
        <v>548</v>
      </c>
      <c r="C21" s="88" t="s">
        <v>307</v>
      </c>
      <c r="D21" s="88" t="s">
        <v>0</v>
      </c>
      <c r="E21" s="232"/>
      <c r="F21" s="233">
        <v>40</v>
      </c>
      <c r="G21" s="123" t="s">
        <v>0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91" t="str">
        <f>IF(Sklop14[[#This Row],[ZAHTEVANA SHEMA KAKOVOSTI]]&lt;&gt;"",Sklop14[[#This Row],[Preračunana masa/volumen/kos na enoto kg]],"")</f>
        <v/>
      </c>
      <c r="J21" s="103"/>
      <c r="K21" s="92"/>
      <c r="L21" s="92"/>
      <c r="M21" s="93"/>
      <c r="N21" s="94"/>
      <c r="O21" s="94"/>
      <c r="P21" s="105"/>
      <c r="Q21" s="94">
        <f>+Sklop14[[#This Row],[cena/enota brez DDV v EUR]]*Sklop14[[#This Row],[Stopnja DDV (%)]]</f>
        <v>0</v>
      </c>
      <c r="R21" s="94">
        <f>+Sklop14[[#This Row],[cena/enota brez DDV v EUR]]+Sklop14[[#This Row],[Davek (EUR)]]</f>
        <v>0</v>
      </c>
      <c r="S21" s="94">
        <f>+Sklop14[[#This Row],[cena/enota brez DDV v EUR]]*Sklop14[[#This Row],[Okvirna količina]]</f>
        <v>0</v>
      </c>
      <c r="T21" s="94">
        <f>+Sklop14[[#This Row],[Končna cena/enoto mere (EUR) z DDV]]*Sklop14[[#This Row],[Okvirna količina]]</f>
        <v>0</v>
      </c>
      <c r="U21" s="108"/>
    </row>
    <row r="22" spans="1:21" s="62" customFormat="1" ht="12">
      <c r="A22" s="543" t="s">
        <v>8</v>
      </c>
      <c r="B22" s="231" t="s">
        <v>549</v>
      </c>
      <c r="C22" s="88" t="s">
        <v>307</v>
      </c>
      <c r="D22" s="88" t="s">
        <v>0</v>
      </c>
      <c r="E22" s="118"/>
      <c r="F22" s="233">
        <v>40</v>
      </c>
      <c r="G22" s="123" t="s">
        <v>0</v>
      </c>
      <c r="H2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91" t="str">
        <f>IF(Sklop14[[#This Row],[ZAHTEVANA SHEMA KAKOVOSTI]]&lt;&gt;"",Sklop14[[#This Row],[Preračunana masa/volumen/kos na enoto kg]],"")</f>
        <v/>
      </c>
      <c r="J22" s="103"/>
      <c r="K22" s="92"/>
      <c r="L22" s="92"/>
      <c r="M22" s="93"/>
      <c r="N22" s="94"/>
      <c r="O22" s="94"/>
      <c r="P22" s="105"/>
      <c r="Q22" s="94">
        <f>+Sklop14[[#This Row],[cena/enota brez DDV v EUR]]*Sklop14[[#This Row],[Stopnja DDV (%)]]</f>
        <v>0</v>
      </c>
      <c r="R22" s="94">
        <f>+Sklop14[[#This Row],[cena/enota brez DDV v EUR]]+Sklop14[[#This Row],[Davek (EUR)]]</f>
        <v>0</v>
      </c>
      <c r="S22" s="94">
        <f>+Sklop14[[#This Row],[cena/enota brez DDV v EUR]]*Sklop14[[#This Row],[Okvirna količina]]</f>
        <v>0</v>
      </c>
      <c r="T22" s="94">
        <f>+Sklop14[[#This Row],[Končna cena/enoto mere (EUR) z DDV]]*Sklop14[[#This Row],[Okvirna količina]]</f>
        <v>0</v>
      </c>
      <c r="U22" s="108"/>
    </row>
    <row r="23" spans="1:21" s="62" customFormat="1" ht="12">
      <c r="A23" s="543" t="s">
        <v>9</v>
      </c>
      <c r="B23" s="231" t="s">
        <v>550</v>
      </c>
      <c r="C23" s="88" t="s">
        <v>307</v>
      </c>
      <c r="D23" s="88" t="s">
        <v>0</v>
      </c>
      <c r="E23" s="118"/>
      <c r="F23" s="233">
        <v>40</v>
      </c>
      <c r="G23" s="123" t="s">
        <v>0</v>
      </c>
      <c r="H2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91" t="str">
        <f>IF(Sklop14[[#This Row],[ZAHTEVANA SHEMA KAKOVOSTI]]&lt;&gt;"",Sklop14[[#This Row],[Preračunana masa/volumen/kos na enoto kg]],"")</f>
        <v/>
      </c>
      <c r="J23" s="103"/>
      <c r="K23" s="92"/>
      <c r="L23" s="92"/>
      <c r="M23" s="93"/>
      <c r="N23" s="94"/>
      <c r="O23" s="94"/>
      <c r="P23" s="105"/>
      <c r="Q23" s="94">
        <f>+Sklop14[[#This Row],[cena/enota brez DDV v EUR]]*Sklop14[[#This Row],[Stopnja DDV (%)]]</f>
        <v>0</v>
      </c>
      <c r="R23" s="94">
        <f>+Sklop14[[#This Row],[cena/enota brez DDV v EUR]]+Sklop14[[#This Row],[Davek (EUR)]]</f>
        <v>0</v>
      </c>
      <c r="S23" s="94">
        <f>+Sklop14[[#This Row],[cena/enota brez DDV v EUR]]*Sklop14[[#This Row],[Okvirna količina]]</f>
        <v>0</v>
      </c>
      <c r="T23" s="94">
        <f>+Sklop14[[#This Row],[Končna cena/enoto mere (EUR) z DDV]]*Sklop14[[#This Row],[Okvirna količina]]</f>
        <v>0</v>
      </c>
      <c r="U23" s="108"/>
    </row>
    <row r="24" spans="1:21" s="62" customFormat="1" ht="12">
      <c r="A24" s="543" t="s">
        <v>10</v>
      </c>
      <c r="B24" s="231" t="s">
        <v>551</v>
      </c>
      <c r="C24" s="88" t="s">
        <v>307</v>
      </c>
      <c r="D24" s="88" t="s">
        <v>0</v>
      </c>
      <c r="E24" s="118"/>
      <c r="F24" s="233">
        <v>40</v>
      </c>
      <c r="G24" s="123" t="s">
        <v>0</v>
      </c>
      <c r="H2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91" t="str">
        <f>IF(Sklop14[[#This Row],[ZAHTEVANA SHEMA KAKOVOSTI]]&lt;&gt;"",Sklop14[[#This Row],[Preračunana masa/volumen/kos na enoto kg]],"")</f>
        <v/>
      </c>
      <c r="J24" s="103"/>
      <c r="K24" s="92"/>
      <c r="L24" s="92"/>
      <c r="M24" s="93"/>
      <c r="N24" s="94"/>
      <c r="O24" s="94"/>
      <c r="P24" s="105"/>
      <c r="Q24" s="94">
        <f>+Sklop14[[#This Row],[cena/enota brez DDV v EUR]]*Sklop14[[#This Row],[Stopnja DDV (%)]]</f>
        <v>0</v>
      </c>
      <c r="R24" s="94">
        <f>+Sklop14[[#This Row],[cena/enota brez DDV v EUR]]+Sklop14[[#This Row],[Davek (EUR)]]</f>
        <v>0</v>
      </c>
      <c r="S24" s="94">
        <f>+Sklop14[[#This Row],[cena/enota brez DDV v EUR]]*Sklop14[[#This Row],[Okvirna količina]]</f>
        <v>0</v>
      </c>
      <c r="T24" s="94">
        <f>+Sklop14[[#This Row],[Končna cena/enoto mere (EUR) z DDV]]*Sklop14[[#This Row],[Okvirna količina]]</f>
        <v>0</v>
      </c>
      <c r="U24" s="108"/>
    </row>
    <row r="25" spans="1:21" s="62" customFormat="1" ht="12">
      <c r="A25" s="543" t="s">
        <v>11</v>
      </c>
      <c r="B25" s="231" t="s">
        <v>552</v>
      </c>
      <c r="C25" s="88" t="s">
        <v>307</v>
      </c>
      <c r="D25" s="88" t="s">
        <v>0</v>
      </c>
      <c r="E25" s="118"/>
      <c r="F25" s="233">
        <v>40</v>
      </c>
      <c r="G25" s="123" t="s">
        <v>0</v>
      </c>
      <c r="H2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5" s="91" t="str">
        <f>IF(Sklop14[[#This Row],[ZAHTEVANA SHEMA KAKOVOSTI]]&lt;&gt;"",Sklop14[[#This Row],[Preračunana masa/volumen/kos na enoto kg]],"")</f>
        <v/>
      </c>
      <c r="J25" s="103"/>
      <c r="K25" s="92"/>
      <c r="L25" s="92"/>
      <c r="M25" s="93"/>
      <c r="N25" s="94"/>
      <c r="O25" s="94"/>
      <c r="P25" s="105"/>
      <c r="Q25" s="94">
        <f>+Sklop14[[#This Row],[cena/enota brez DDV v EUR]]*Sklop14[[#This Row],[Stopnja DDV (%)]]</f>
        <v>0</v>
      </c>
      <c r="R25" s="94">
        <f>+Sklop14[[#This Row],[cena/enota brez DDV v EUR]]+Sklop14[[#This Row],[Davek (EUR)]]</f>
        <v>0</v>
      </c>
      <c r="S25" s="94">
        <f>+Sklop14[[#This Row],[cena/enota brez DDV v EUR]]*Sklop14[[#This Row],[Okvirna količina]]</f>
        <v>0</v>
      </c>
      <c r="T25" s="94">
        <f>+Sklop14[[#This Row],[Končna cena/enoto mere (EUR) z DDV]]*Sklop14[[#This Row],[Okvirna količina]]</f>
        <v>0</v>
      </c>
      <c r="U25" s="108"/>
    </row>
    <row r="26" spans="1:21" s="62" customFormat="1" ht="12">
      <c r="A26" s="543" t="s">
        <v>12</v>
      </c>
      <c r="B26" s="231" t="s">
        <v>553</v>
      </c>
      <c r="C26" s="88" t="s">
        <v>307</v>
      </c>
      <c r="D26" s="88" t="s">
        <v>0</v>
      </c>
      <c r="E26" s="118"/>
      <c r="F26" s="233">
        <v>40</v>
      </c>
      <c r="G26" s="123" t="s">
        <v>0</v>
      </c>
      <c r="H2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91" t="str">
        <f>IF(Sklop14[[#This Row],[ZAHTEVANA SHEMA KAKOVOSTI]]&lt;&gt;"",Sklop14[[#This Row],[Preračunana masa/volumen/kos na enoto kg]],"")</f>
        <v/>
      </c>
      <c r="J26" s="103"/>
      <c r="K26" s="92"/>
      <c r="L26" s="92"/>
      <c r="M26" s="93"/>
      <c r="N26" s="94"/>
      <c r="O26" s="94"/>
      <c r="P26" s="105"/>
      <c r="Q26" s="94">
        <f>+Sklop14[[#This Row],[cena/enota brez DDV v EUR]]*Sklop14[[#This Row],[Stopnja DDV (%)]]</f>
        <v>0</v>
      </c>
      <c r="R26" s="94">
        <f>+Sklop14[[#This Row],[cena/enota brez DDV v EUR]]+Sklop14[[#This Row],[Davek (EUR)]]</f>
        <v>0</v>
      </c>
      <c r="S26" s="94">
        <f>+Sklop14[[#This Row],[cena/enota brez DDV v EUR]]*Sklop14[[#This Row],[Okvirna količina]]</f>
        <v>0</v>
      </c>
      <c r="T26" s="94">
        <f>+Sklop14[[#This Row],[Končna cena/enoto mere (EUR) z DDV]]*Sklop14[[#This Row],[Okvirna količina]]</f>
        <v>0</v>
      </c>
      <c r="U26" s="108"/>
    </row>
    <row r="27" spans="1:21" s="62" customFormat="1" ht="12">
      <c r="A27" s="543" t="s">
        <v>13</v>
      </c>
      <c r="B27" s="231" t="s">
        <v>554</v>
      </c>
      <c r="C27" s="88" t="s">
        <v>307</v>
      </c>
      <c r="D27" s="88" t="s">
        <v>0</v>
      </c>
      <c r="E27" s="118"/>
      <c r="F27" s="91">
        <v>40</v>
      </c>
      <c r="G27" s="123" t="s">
        <v>0</v>
      </c>
      <c r="H2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91" t="str">
        <f>IF(Sklop14[[#This Row],[ZAHTEVANA SHEMA KAKOVOSTI]]&lt;&gt;"",Sklop14[[#This Row],[Preračunana masa/volumen/kos na enoto kg]],"")</f>
        <v/>
      </c>
      <c r="J27" s="103"/>
      <c r="K27" s="92"/>
      <c r="L27" s="92"/>
      <c r="M27" s="93"/>
      <c r="N27" s="94"/>
      <c r="O27" s="94"/>
      <c r="P27" s="105"/>
      <c r="Q27" s="94">
        <f>+Sklop14[[#This Row],[cena/enota brez DDV v EUR]]*Sklop14[[#This Row],[Stopnja DDV (%)]]</f>
        <v>0</v>
      </c>
      <c r="R27" s="94">
        <f>+Sklop14[[#This Row],[cena/enota brez DDV v EUR]]+Sklop14[[#This Row],[Davek (EUR)]]</f>
        <v>0</v>
      </c>
      <c r="S27" s="94">
        <f>+Sklop14[[#This Row],[cena/enota brez DDV v EUR]]*Sklop14[[#This Row],[Okvirna količina]]</f>
        <v>0</v>
      </c>
      <c r="T27" s="94">
        <f>+Sklop14[[#This Row],[Končna cena/enoto mere (EUR) z DDV]]*Sklop14[[#This Row],[Okvirna količina]]</f>
        <v>0</v>
      </c>
      <c r="U27" s="108"/>
    </row>
    <row r="28" spans="1:21" s="62" customFormat="1" ht="24">
      <c r="A28" s="543" t="s">
        <v>14</v>
      </c>
      <c r="B28" s="83" t="s">
        <v>298</v>
      </c>
      <c r="C28" s="88" t="s">
        <v>307</v>
      </c>
      <c r="D28" s="88" t="s">
        <v>0</v>
      </c>
      <c r="E28" s="118"/>
      <c r="F28" s="91">
        <v>60</v>
      </c>
      <c r="G28" s="123" t="s">
        <v>0</v>
      </c>
      <c r="H2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8" s="91" t="str">
        <f>IF(Sklop14[[#This Row],[ZAHTEVANA SHEMA KAKOVOSTI]]&lt;&gt;"",Sklop14[[#This Row],[Preračunana masa/volumen/kos na enoto kg]],"")</f>
        <v/>
      </c>
      <c r="J28" s="103"/>
      <c r="K28" s="92"/>
      <c r="L28" s="92"/>
      <c r="M28" s="93"/>
      <c r="N28" s="94"/>
      <c r="O28" s="94"/>
      <c r="P28" s="105"/>
      <c r="Q28" s="94">
        <f>+Sklop14[[#This Row],[cena/enota brez DDV v EUR]]*Sklop14[[#This Row],[Stopnja DDV (%)]]</f>
        <v>0</v>
      </c>
      <c r="R28" s="94">
        <f>+Sklop14[[#This Row],[cena/enota brez DDV v EUR]]+Sklop14[[#This Row],[Davek (EUR)]]</f>
        <v>0</v>
      </c>
      <c r="S28" s="94">
        <f>+Sklop14[[#This Row],[cena/enota brez DDV v EUR]]*Sklop14[[#This Row],[Okvirna količina]]</f>
        <v>0</v>
      </c>
      <c r="T28" s="94">
        <f>+Sklop14[[#This Row],[Končna cena/enoto mere (EUR) z DDV]]*Sklop14[[#This Row],[Okvirna količina]]</f>
        <v>0</v>
      </c>
      <c r="U28" s="108"/>
    </row>
    <row r="29" spans="1:21" s="62" customFormat="1" ht="12">
      <c r="A29" s="543" t="s">
        <v>15</v>
      </c>
      <c r="B29" s="87" t="s">
        <v>556</v>
      </c>
      <c r="C29" s="88" t="s">
        <v>307</v>
      </c>
      <c r="D29" s="88" t="s">
        <v>0</v>
      </c>
      <c r="E29" s="118"/>
      <c r="F29" s="91">
        <v>60</v>
      </c>
      <c r="G29" s="123" t="s">
        <v>0</v>
      </c>
      <c r="H2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9" s="91" t="str">
        <f>IF(Sklop14[[#This Row],[ZAHTEVANA SHEMA KAKOVOSTI]]&lt;&gt;"",Sklop14[[#This Row],[Preračunana masa/volumen/kos na enoto kg]],"")</f>
        <v/>
      </c>
      <c r="J29" s="103"/>
      <c r="K29" s="92"/>
      <c r="L29" s="92"/>
      <c r="M29" s="93"/>
      <c r="N29" s="94"/>
      <c r="O29" s="94"/>
      <c r="P29" s="105"/>
      <c r="Q29" s="94">
        <f>+Sklop14[[#This Row],[cena/enota brez DDV v EUR]]*Sklop14[[#This Row],[Stopnja DDV (%)]]</f>
        <v>0</v>
      </c>
      <c r="R29" s="94">
        <f>+Sklop14[[#This Row],[cena/enota brez DDV v EUR]]+Sklop14[[#This Row],[Davek (EUR)]]</f>
        <v>0</v>
      </c>
      <c r="S29" s="94">
        <f>+Sklop14[[#This Row],[cena/enota brez DDV v EUR]]*Sklop14[[#This Row],[Okvirna količina]]</f>
        <v>0</v>
      </c>
      <c r="T29" s="94">
        <f>+Sklop14[[#This Row],[Končna cena/enoto mere (EUR) z DDV]]*Sklop14[[#This Row],[Okvirna količina]]</f>
        <v>0</v>
      </c>
      <c r="U29" s="108"/>
    </row>
    <row r="30" spans="1:21" s="62" customFormat="1" ht="12">
      <c r="A30" s="543" t="s">
        <v>16</v>
      </c>
      <c r="B30" s="83" t="s">
        <v>565</v>
      </c>
      <c r="C30" s="88" t="s">
        <v>307</v>
      </c>
      <c r="D30" s="88" t="s">
        <v>0</v>
      </c>
      <c r="E30" s="118"/>
      <c r="F30" s="91">
        <v>20</v>
      </c>
      <c r="G30" s="123" t="s">
        <v>0</v>
      </c>
      <c r="H3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91" t="str">
        <f>IF(Sklop14[[#This Row],[ZAHTEVANA SHEMA KAKOVOSTI]]&lt;&gt;"",Sklop14[[#This Row],[Preračunana masa/volumen/kos na enoto kg]],"")</f>
        <v/>
      </c>
      <c r="J30" s="103"/>
      <c r="K30" s="92"/>
      <c r="L30" s="92"/>
      <c r="M30" s="93"/>
      <c r="N30" s="94"/>
      <c r="O30" s="94"/>
      <c r="P30" s="105"/>
      <c r="Q30" s="94">
        <f>+Sklop14[[#This Row],[cena/enota brez DDV v EUR]]*Sklop14[[#This Row],[Stopnja DDV (%)]]</f>
        <v>0</v>
      </c>
      <c r="R30" s="94">
        <f>+Sklop14[[#This Row],[cena/enota brez DDV v EUR]]+Sklop14[[#This Row],[Davek (EUR)]]</f>
        <v>0</v>
      </c>
      <c r="S30" s="94">
        <f>+Sklop14[[#This Row],[cena/enota brez DDV v EUR]]*Sklop14[[#This Row],[Okvirna količina]]</f>
        <v>0</v>
      </c>
      <c r="T30" s="94">
        <f>+Sklop14[[#This Row],[Končna cena/enoto mere (EUR) z DDV]]*Sklop14[[#This Row],[Okvirna količina]]</f>
        <v>0</v>
      </c>
      <c r="U30" s="108"/>
    </row>
    <row r="31" spans="1:21" s="62" customFormat="1" ht="12">
      <c r="A31" s="543" t="s">
        <v>17</v>
      </c>
      <c r="B31" s="83" t="s">
        <v>300</v>
      </c>
      <c r="C31" s="88" t="s">
        <v>307</v>
      </c>
      <c r="D31" s="88" t="s">
        <v>0</v>
      </c>
      <c r="E31" s="118"/>
      <c r="F31" s="91">
        <v>40</v>
      </c>
      <c r="G31" s="123" t="s">
        <v>0</v>
      </c>
      <c r="H3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1" s="91" t="str">
        <f>IF(Sklop14[[#This Row],[ZAHTEVANA SHEMA KAKOVOSTI]]&lt;&gt;"",Sklop14[[#This Row],[Preračunana masa/volumen/kos na enoto kg]],"")</f>
        <v/>
      </c>
      <c r="J31" s="103"/>
      <c r="K31" s="92"/>
      <c r="L31" s="92"/>
      <c r="M31" s="93"/>
      <c r="N31" s="94"/>
      <c r="O31" s="94"/>
      <c r="P31" s="105"/>
      <c r="Q31" s="94">
        <f>+Sklop14[[#This Row],[cena/enota brez DDV v EUR]]*Sklop14[[#This Row],[Stopnja DDV (%)]]</f>
        <v>0</v>
      </c>
      <c r="R31" s="94">
        <f>+Sklop14[[#This Row],[cena/enota brez DDV v EUR]]+Sklop14[[#This Row],[Davek (EUR)]]</f>
        <v>0</v>
      </c>
      <c r="S31" s="94">
        <f>+Sklop14[[#This Row],[cena/enota brez DDV v EUR]]*Sklop14[[#This Row],[Okvirna količina]]</f>
        <v>0</v>
      </c>
      <c r="T31" s="94">
        <f>+Sklop14[[#This Row],[Končna cena/enoto mere (EUR) z DDV]]*Sklop14[[#This Row],[Okvirna količina]]</f>
        <v>0</v>
      </c>
      <c r="U31" s="108"/>
    </row>
    <row r="32" spans="1:21" s="62" customFormat="1" ht="12">
      <c r="A32" s="543" t="s">
        <v>18</v>
      </c>
      <c r="B32" s="12" t="s">
        <v>301</v>
      </c>
      <c r="C32" s="88" t="s">
        <v>307</v>
      </c>
      <c r="D32" s="88" t="s">
        <v>0</v>
      </c>
      <c r="E32" s="118"/>
      <c r="F32" s="91">
        <v>40</v>
      </c>
      <c r="G32" s="123" t="s">
        <v>0</v>
      </c>
      <c r="H3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2" s="91" t="str">
        <f>IF(Sklop14[[#This Row],[ZAHTEVANA SHEMA KAKOVOSTI]]&lt;&gt;"",Sklop14[[#This Row],[Preračunana masa/volumen/kos na enoto kg]],"")</f>
        <v/>
      </c>
      <c r="J32" s="103"/>
      <c r="K32" s="92"/>
      <c r="L32" s="92"/>
      <c r="M32" s="93"/>
      <c r="N32" s="94"/>
      <c r="O32" s="94"/>
      <c r="P32" s="105"/>
      <c r="Q32" s="94">
        <f>+Sklop14[[#This Row],[cena/enota brez DDV v EUR]]*Sklop14[[#This Row],[Stopnja DDV (%)]]</f>
        <v>0</v>
      </c>
      <c r="R32" s="94">
        <f>+Sklop14[[#This Row],[cena/enota brez DDV v EUR]]+Sklop14[[#This Row],[Davek (EUR)]]</f>
        <v>0</v>
      </c>
      <c r="S32" s="94">
        <f>+Sklop14[[#This Row],[cena/enota brez DDV v EUR]]*Sklop14[[#This Row],[Okvirna količina]]</f>
        <v>0</v>
      </c>
      <c r="T32" s="94">
        <f>+Sklop14[[#This Row],[Končna cena/enoto mere (EUR) z DDV]]*Sklop14[[#This Row],[Okvirna količina]]</f>
        <v>0</v>
      </c>
      <c r="U32" s="108"/>
    </row>
    <row r="33" spans="1:21" s="62" customFormat="1" ht="12">
      <c r="A33" s="543" t="s">
        <v>19</v>
      </c>
      <c r="B33" s="12" t="s">
        <v>302</v>
      </c>
      <c r="C33" s="88" t="s">
        <v>307</v>
      </c>
      <c r="D33" s="88" t="s">
        <v>0</v>
      </c>
      <c r="E33" s="118"/>
      <c r="F33" s="91">
        <v>40</v>
      </c>
      <c r="G33" s="123" t="s">
        <v>0</v>
      </c>
      <c r="H3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91" t="str">
        <f>IF(Sklop14[[#This Row],[ZAHTEVANA SHEMA KAKOVOSTI]]&lt;&gt;"",Sklop14[[#This Row],[Preračunana masa/volumen/kos na enoto kg]],"")</f>
        <v/>
      </c>
      <c r="J33" s="103"/>
      <c r="K33" s="92"/>
      <c r="L33" s="92"/>
      <c r="M33" s="93"/>
      <c r="N33" s="94"/>
      <c r="O33" s="94"/>
      <c r="P33" s="105"/>
      <c r="Q33" s="94">
        <f>+Sklop14[[#This Row],[cena/enota brez DDV v EUR]]*Sklop14[[#This Row],[Stopnja DDV (%)]]</f>
        <v>0</v>
      </c>
      <c r="R33" s="94">
        <f>+Sklop14[[#This Row],[cena/enota brez DDV v EUR]]+Sklop14[[#This Row],[Davek (EUR)]]</f>
        <v>0</v>
      </c>
      <c r="S33" s="94">
        <f>+Sklop14[[#This Row],[cena/enota brez DDV v EUR]]*Sklop14[[#This Row],[Okvirna količina]]</f>
        <v>0</v>
      </c>
      <c r="T33" s="94">
        <f>+Sklop14[[#This Row],[Končna cena/enoto mere (EUR) z DDV]]*Sklop14[[#This Row],[Okvirna količina]]</f>
        <v>0</v>
      </c>
      <c r="U33" s="108"/>
    </row>
    <row r="34" spans="1:21" s="62" customFormat="1" ht="12">
      <c r="A34" s="543" t="s">
        <v>20</v>
      </c>
      <c r="B34" s="12" t="s">
        <v>303</v>
      </c>
      <c r="C34" s="88" t="s">
        <v>307</v>
      </c>
      <c r="D34" s="88" t="s">
        <v>0</v>
      </c>
      <c r="E34" s="118"/>
      <c r="F34" s="91">
        <v>900</v>
      </c>
      <c r="G34" s="123" t="s">
        <v>0</v>
      </c>
      <c r="H3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34" s="91" t="str">
        <f>IF(Sklop14[[#This Row],[ZAHTEVANA SHEMA KAKOVOSTI]]&lt;&gt;"",Sklop14[[#This Row],[Preračunana masa/volumen/kos na enoto kg]],"")</f>
        <v/>
      </c>
      <c r="J34" s="103"/>
      <c r="K34" s="92"/>
      <c r="L34" s="92"/>
      <c r="M34" s="93"/>
      <c r="N34" s="94"/>
      <c r="O34" s="94"/>
      <c r="P34" s="105"/>
      <c r="Q34" s="94">
        <f>+Sklop14[[#This Row],[cena/enota brez DDV v EUR]]*Sklop14[[#This Row],[Stopnja DDV (%)]]</f>
        <v>0</v>
      </c>
      <c r="R34" s="94">
        <f>+Sklop14[[#This Row],[cena/enota brez DDV v EUR]]+Sklop14[[#This Row],[Davek (EUR)]]</f>
        <v>0</v>
      </c>
      <c r="S34" s="94">
        <f>+Sklop14[[#This Row],[cena/enota brez DDV v EUR]]*Sklop14[[#This Row],[Okvirna količina]]</f>
        <v>0</v>
      </c>
      <c r="T34" s="94">
        <f>+Sklop14[[#This Row],[Končna cena/enoto mere (EUR) z DDV]]*Sklop14[[#This Row],[Okvirna količina]]</f>
        <v>0</v>
      </c>
      <c r="U34" s="108"/>
    </row>
    <row r="35" spans="1:21" s="62" customFormat="1" ht="12">
      <c r="A35" s="543" t="s">
        <v>21</v>
      </c>
      <c r="B35" s="12" t="s">
        <v>304</v>
      </c>
      <c r="C35" s="88" t="s">
        <v>307</v>
      </c>
      <c r="D35" s="88" t="s">
        <v>0</v>
      </c>
      <c r="E35" s="118"/>
      <c r="F35" s="91">
        <v>1200</v>
      </c>
      <c r="G35" s="123" t="s">
        <v>0</v>
      </c>
      <c r="H3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5" s="91" t="str">
        <f>IF(Sklop14[[#This Row],[ZAHTEVANA SHEMA KAKOVOSTI]]&lt;&gt;"",Sklop14[[#This Row],[Preračunana masa/volumen/kos na enoto kg]],"")</f>
        <v/>
      </c>
      <c r="J35" s="103"/>
      <c r="K35" s="92"/>
      <c r="L35" s="92"/>
      <c r="M35" s="93"/>
      <c r="N35" s="94"/>
      <c r="O35" s="94"/>
      <c r="P35" s="105"/>
      <c r="Q35" s="94">
        <f>+Sklop14[[#This Row],[cena/enota brez DDV v EUR]]*Sklop14[[#This Row],[Stopnja DDV (%)]]</f>
        <v>0</v>
      </c>
      <c r="R35" s="94">
        <f>+Sklop14[[#This Row],[cena/enota brez DDV v EUR]]+Sklop14[[#This Row],[Davek (EUR)]]</f>
        <v>0</v>
      </c>
      <c r="S35" s="94">
        <f>+Sklop14[[#This Row],[cena/enota brez DDV v EUR]]*Sklop14[[#This Row],[Okvirna količina]]</f>
        <v>0</v>
      </c>
      <c r="T35" s="94">
        <f>+Sklop14[[#This Row],[Končna cena/enoto mere (EUR) z DDV]]*Sklop14[[#This Row],[Okvirna količina]]</f>
        <v>0</v>
      </c>
      <c r="U35" s="108"/>
    </row>
    <row r="36" spans="1:21" s="62" customFormat="1" ht="12">
      <c r="A36" s="543" t="s">
        <v>22</v>
      </c>
      <c r="B36" s="12" t="s">
        <v>305</v>
      </c>
      <c r="C36" s="88" t="s">
        <v>307</v>
      </c>
      <c r="D36" s="88" t="s">
        <v>0</v>
      </c>
      <c r="E36" s="118"/>
      <c r="F36" s="91">
        <v>800</v>
      </c>
      <c r="G36" s="123" t="s">
        <v>0</v>
      </c>
      <c r="H3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6" s="91" t="str">
        <f>IF(Sklop14[[#This Row],[ZAHTEVANA SHEMA KAKOVOSTI]]&lt;&gt;"",Sklop14[[#This Row],[Preračunana masa/volumen/kos na enoto kg]],"")</f>
        <v/>
      </c>
      <c r="J36" s="103"/>
      <c r="K36" s="92"/>
      <c r="L36" s="92"/>
      <c r="M36" s="93"/>
      <c r="N36" s="94"/>
      <c r="O36" s="94"/>
      <c r="P36" s="105"/>
      <c r="Q36" s="94">
        <f>+Sklop14[[#This Row],[cena/enota brez DDV v EUR]]*Sklop14[[#This Row],[Stopnja DDV (%)]]</f>
        <v>0</v>
      </c>
      <c r="R36" s="94">
        <f>+Sklop14[[#This Row],[cena/enota brez DDV v EUR]]+Sklop14[[#This Row],[Davek (EUR)]]</f>
        <v>0</v>
      </c>
      <c r="S36" s="94">
        <f>+Sklop14[[#This Row],[cena/enota brez DDV v EUR]]*Sklop14[[#This Row],[Okvirna količina]]</f>
        <v>0</v>
      </c>
      <c r="T36" s="94">
        <f>+Sklop14[[#This Row],[Končna cena/enoto mere (EUR) z DDV]]*Sklop14[[#This Row],[Okvirna količina]]</f>
        <v>0</v>
      </c>
      <c r="U36" s="108"/>
    </row>
    <row r="37" spans="1:21" s="62" customFormat="1" ht="24">
      <c r="A37" s="543" t="s">
        <v>23</v>
      </c>
      <c r="B37" s="83" t="s">
        <v>306</v>
      </c>
      <c r="C37" s="88" t="s">
        <v>307</v>
      </c>
      <c r="D37" s="88" t="s">
        <v>0</v>
      </c>
      <c r="E37" s="118"/>
      <c r="F37" s="91">
        <v>100</v>
      </c>
      <c r="G37" s="123" t="s">
        <v>0</v>
      </c>
      <c r="H3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91" t="str">
        <f>IF(Sklop14[[#This Row],[ZAHTEVANA SHEMA KAKOVOSTI]]&lt;&gt;"",Sklop14[[#This Row],[Preračunana masa/volumen/kos na enoto kg]],"")</f>
        <v/>
      </c>
      <c r="J37" s="103"/>
      <c r="K37" s="92"/>
      <c r="L37" s="92"/>
      <c r="M37" s="93"/>
      <c r="N37" s="94"/>
      <c r="O37" s="94"/>
      <c r="P37" s="105"/>
      <c r="Q37" s="94">
        <f>+Sklop14[[#This Row],[cena/enota brez DDV v EUR]]*Sklop14[[#This Row],[Stopnja DDV (%)]]</f>
        <v>0</v>
      </c>
      <c r="R37" s="94">
        <f>+Sklop14[[#This Row],[cena/enota brez DDV v EUR]]+Sklop14[[#This Row],[Davek (EUR)]]</f>
        <v>0</v>
      </c>
      <c r="S37" s="94">
        <f>+Sklop14[[#This Row],[cena/enota brez DDV v EUR]]*Sklop14[[#This Row],[Okvirna količina]]</f>
        <v>0</v>
      </c>
      <c r="T37" s="94">
        <f>+Sklop14[[#This Row],[Končna cena/enoto mere (EUR) z DDV]]*Sklop14[[#This Row],[Okvirna količina]]</f>
        <v>0</v>
      </c>
      <c r="U37" s="108"/>
    </row>
    <row r="38" spans="1:21" s="62" customFormat="1" ht="12">
      <c r="A38" s="543" t="s">
        <v>24</v>
      </c>
      <c r="B38" s="87" t="s">
        <v>557</v>
      </c>
      <c r="C38" s="88" t="s">
        <v>307</v>
      </c>
      <c r="D38" s="88" t="s">
        <v>0</v>
      </c>
      <c r="E38" s="118"/>
      <c r="F38" s="91">
        <v>800</v>
      </c>
      <c r="G38" s="123" t="s">
        <v>0</v>
      </c>
      <c r="H3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8" s="91" t="str">
        <f>IF(Sklop14[[#This Row],[ZAHTEVANA SHEMA KAKOVOSTI]]&lt;&gt;"",Sklop14[[#This Row],[Preračunana masa/volumen/kos na enoto kg]],"")</f>
        <v/>
      </c>
      <c r="J38" s="103"/>
      <c r="K38" s="92"/>
      <c r="L38" s="92"/>
      <c r="M38" s="93"/>
      <c r="N38" s="94"/>
      <c r="O38" s="94"/>
      <c r="P38" s="105"/>
      <c r="Q38" s="94">
        <f>+Sklop14[[#This Row],[cena/enota brez DDV v EUR]]*Sklop14[[#This Row],[Stopnja DDV (%)]]</f>
        <v>0</v>
      </c>
      <c r="R38" s="94">
        <f>+Sklop14[[#This Row],[cena/enota brez DDV v EUR]]+Sklop14[[#This Row],[Davek (EUR)]]</f>
        <v>0</v>
      </c>
      <c r="S38" s="94">
        <f>+Sklop14[[#This Row],[cena/enota brez DDV v EUR]]*Sklop14[[#This Row],[Okvirna količina]]</f>
        <v>0</v>
      </c>
      <c r="T38" s="94">
        <f>+Sklop14[[#This Row],[Končna cena/enoto mere (EUR) z DDV]]*Sklop14[[#This Row],[Okvirna količina]]</f>
        <v>0</v>
      </c>
      <c r="U38" s="108"/>
    </row>
    <row r="39" spans="1:21" s="62" customFormat="1" ht="12">
      <c r="A39" s="543" t="s">
        <v>25</v>
      </c>
      <c r="B39" s="83" t="s">
        <v>295</v>
      </c>
      <c r="C39" s="88" t="s">
        <v>307</v>
      </c>
      <c r="D39" s="88" t="s">
        <v>0</v>
      </c>
      <c r="E39" s="118"/>
      <c r="F39" s="91">
        <v>90</v>
      </c>
      <c r="G39" s="123" t="s">
        <v>0</v>
      </c>
      <c r="H3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9" s="91" t="str">
        <f>IF(Sklop14[[#This Row],[ZAHTEVANA SHEMA KAKOVOSTI]]&lt;&gt;"",Sklop14[[#This Row],[Preračunana masa/volumen/kos na enoto kg]],"")</f>
        <v/>
      </c>
      <c r="J39" s="103"/>
      <c r="K39" s="92"/>
      <c r="L39" s="92"/>
      <c r="M39" s="93"/>
      <c r="N39" s="94"/>
      <c r="O39" s="94"/>
      <c r="P39" s="105"/>
      <c r="Q39" s="94">
        <f>+Sklop14[[#This Row],[cena/enota brez DDV v EUR]]*Sklop14[[#This Row],[Stopnja DDV (%)]]</f>
        <v>0</v>
      </c>
      <c r="R39" s="94">
        <f>+Sklop14[[#This Row],[cena/enota brez DDV v EUR]]+Sklop14[[#This Row],[Davek (EUR)]]</f>
        <v>0</v>
      </c>
      <c r="S39" s="94">
        <f>+Sklop14[[#This Row],[cena/enota brez DDV v EUR]]*Sklop14[[#This Row],[Okvirna količina]]</f>
        <v>0</v>
      </c>
      <c r="T39" s="94">
        <f>+Sklop14[[#This Row],[Končna cena/enoto mere (EUR) z DDV]]*Sklop14[[#This Row],[Okvirna količina]]</f>
        <v>0</v>
      </c>
      <c r="U39" s="108"/>
    </row>
    <row r="40" spans="1:21" s="62" customFormat="1" ht="12">
      <c r="A40" s="543" t="s">
        <v>26</v>
      </c>
      <c r="B40" s="83" t="s">
        <v>296</v>
      </c>
      <c r="C40" s="88" t="s">
        <v>307</v>
      </c>
      <c r="D40" s="88" t="s">
        <v>0</v>
      </c>
      <c r="E40" s="232"/>
      <c r="F40" s="233">
        <v>90</v>
      </c>
      <c r="G40" s="235" t="s">
        <v>0</v>
      </c>
      <c r="H4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40" s="91" t="str">
        <f>IF(Sklop14[[#This Row],[ZAHTEVANA SHEMA KAKOVOSTI]]&lt;&gt;"",Sklop14[[#This Row],[Preračunana masa/volumen/kos na enoto kg]],"")</f>
        <v/>
      </c>
      <c r="J40" s="103"/>
      <c r="K40" s="92"/>
      <c r="L40" s="92"/>
      <c r="M40" s="93"/>
      <c r="N40" s="94"/>
      <c r="O40" s="94"/>
      <c r="P40" s="105"/>
      <c r="Q40" s="94">
        <f>+Sklop14[[#This Row],[cena/enota brez DDV v EUR]]*Sklop14[[#This Row],[Stopnja DDV (%)]]</f>
        <v>0</v>
      </c>
      <c r="R40" s="94">
        <f>+Sklop14[[#This Row],[cena/enota brez DDV v EUR]]+Sklop14[[#This Row],[Davek (EUR)]]</f>
        <v>0</v>
      </c>
      <c r="S40" s="94">
        <f>+Sklop14[[#This Row],[cena/enota brez DDV v EUR]]*Sklop14[[#This Row],[Okvirna količina]]</f>
        <v>0</v>
      </c>
      <c r="T40" s="94">
        <f>+Sklop14[[#This Row],[Končna cena/enoto mere (EUR) z DDV]]*Sklop14[[#This Row],[Okvirna količina]]</f>
        <v>0</v>
      </c>
      <c r="U40" s="108"/>
    </row>
    <row r="41" spans="1:21" s="62" customFormat="1" ht="12">
      <c r="A41" s="543" t="s">
        <v>27</v>
      </c>
      <c r="B41" s="237" t="s">
        <v>558</v>
      </c>
      <c r="C41" s="88" t="s">
        <v>307</v>
      </c>
      <c r="D41" s="239" t="s">
        <v>0</v>
      </c>
      <c r="E41" s="229"/>
      <c r="F41" s="221">
        <v>150</v>
      </c>
      <c r="G41" s="235" t="s">
        <v>0</v>
      </c>
      <c r="H4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1" s="91" t="str">
        <f>IF(Sklop14[[#This Row],[ZAHTEVANA SHEMA KAKOVOSTI]]&lt;&gt;"",Sklop14[[#This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+Sklop14[[#This Row],[cena/enota brez DDV v EUR]]*Sklop14[[#This Row],[Stopnja DDV (%)]]</f>
        <v>0</v>
      </c>
      <c r="R41" s="225">
        <f>+Sklop14[[#This Row],[cena/enota brez DDV v EUR]]+Sklop14[[#This Row],[Davek (EUR)]]</f>
        <v>0</v>
      </c>
      <c r="S41" s="225">
        <f>+Sklop14[[#This Row],[cena/enota brez DDV v EUR]]*Sklop14[[#This Row],[Okvirna količina]]</f>
        <v>0</v>
      </c>
      <c r="T41" s="227">
        <f>+Sklop14[[#This Row],[Končna cena/enoto mere (EUR) z DDV]]*Sklop14[[#This Row],[Okvirna količina]]</f>
        <v>0</v>
      </c>
      <c r="U41" s="228"/>
    </row>
    <row r="42" spans="1:21" s="62" customFormat="1" ht="12">
      <c r="A42" s="543" t="s">
        <v>28</v>
      </c>
      <c r="B42" s="237" t="s">
        <v>559</v>
      </c>
      <c r="C42" s="88" t="s">
        <v>307</v>
      </c>
      <c r="D42" s="239" t="s">
        <v>0</v>
      </c>
      <c r="E42" s="229"/>
      <c r="F42" s="221">
        <v>150</v>
      </c>
      <c r="G42" s="235" t="s">
        <v>0</v>
      </c>
      <c r="H4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2" s="91" t="str">
        <f>IF(Sklop14[[#This Row],[ZAHTEVANA SHEMA KAKOVOSTI]]&lt;&gt;"",Sklop14[[#This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+Sklop14[[#This Row],[cena/enota brez DDV v EUR]]*Sklop14[[#This Row],[Stopnja DDV (%)]]</f>
        <v>0</v>
      </c>
      <c r="R42" s="225">
        <f>+Sklop14[[#This Row],[cena/enota brez DDV v EUR]]+Sklop14[[#This Row],[Davek (EUR)]]</f>
        <v>0</v>
      </c>
      <c r="S42" s="225">
        <f>+Sklop14[[#This Row],[cena/enota brez DDV v EUR]]*Sklop14[[#This Row],[Okvirna količina]]</f>
        <v>0</v>
      </c>
      <c r="T42" s="227">
        <f>+Sklop14[[#This Row],[Končna cena/enoto mere (EUR) z DDV]]*Sklop14[[#This Row],[Okvirna količina]]</f>
        <v>0</v>
      </c>
      <c r="U42" s="228"/>
    </row>
    <row r="43" spans="1:21" s="62" customFormat="1" ht="12">
      <c r="A43" s="543" t="s">
        <v>29</v>
      </c>
      <c r="B43" s="231" t="s">
        <v>560</v>
      </c>
      <c r="C43" s="88" t="s">
        <v>307</v>
      </c>
      <c r="D43" s="239" t="s">
        <v>0</v>
      </c>
      <c r="E43" s="229"/>
      <c r="F43" s="221">
        <v>60</v>
      </c>
      <c r="G43" s="235" t="s">
        <v>0</v>
      </c>
      <c r="H4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3" s="91" t="str">
        <f>IF(Sklop14[[#This Row],[ZAHTEVANA SHEMA KAKOVOSTI]]&lt;&gt;"",Sklop14[[#This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+Sklop14[[#This Row],[cena/enota brez DDV v EUR]]*Sklop14[[#This Row],[Stopnja DDV (%)]]</f>
        <v>0</v>
      </c>
      <c r="R43" s="225">
        <f>+Sklop14[[#This Row],[cena/enota brez DDV v EUR]]+Sklop14[[#This Row],[Davek (EUR)]]</f>
        <v>0</v>
      </c>
      <c r="S43" s="225">
        <f>+Sklop14[[#This Row],[cena/enota brez DDV v EUR]]*Sklop14[[#This Row],[Okvirna količina]]</f>
        <v>0</v>
      </c>
      <c r="T43" s="227">
        <f>+Sklop14[[#This Row],[Končna cena/enoto mere (EUR) z DDV]]*Sklop14[[#This Row],[Okvirna količina]]</f>
        <v>0</v>
      </c>
      <c r="U43" s="228"/>
    </row>
    <row r="44" spans="1:21" s="62" customFormat="1" ht="12">
      <c r="A44" s="543" t="s">
        <v>30</v>
      </c>
      <c r="B44" s="231" t="s">
        <v>561</v>
      </c>
      <c r="C44" s="88" t="s">
        <v>307</v>
      </c>
      <c r="D44" s="239" t="s">
        <v>0</v>
      </c>
      <c r="E44" s="229"/>
      <c r="F44" s="221">
        <v>60</v>
      </c>
      <c r="G44" s="235" t="s">
        <v>0</v>
      </c>
      <c r="H4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91" t="str">
        <f>IF(Sklop14[[#This Row],[ZAHTEVANA SHEMA KAKOVOSTI]]&lt;&gt;"",Sklop14[[#This Row],[Preračunana masa/volumen/kos na enoto kg]],"")</f>
        <v/>
      </c>
      <c r="J44" s="222"/>
      <c r="K44" s="223"/>
      <c r="L44" s="223"/>
      <c r="M44" s="224"/>
      <c r="N44" s="225"/>
      <c r="O44" s="225"/>
      <c r="P44" s="226"/>
      <c r="Q44" s="225">
        <f>+Sklop14[[#This Row],[cena/enota brez DDV v EUR]]*Sklop14[[#This Row],[Stopnja DDV (%)]]</f>
        <v>0</v>
      </c>
      <c r="R44" s="225">
        <f>+Sklop14[[#This Row],[cena/enota brez DDV v EUR]]+Sklop14[[#This Row],[Davek (EUR)]]</f>
        <v>0</v>
      </c>
      <c r="S44" s="225">
        <f>+Sklop14[[#This Row],[cena/enota brez DDV v EUR]]*Sklop14[[#This Row],[Okvirna količina]]</f>
        <v>0</v>
      </c>
      <c r="T44" s="227">
        <f>+Sklop14[[#This Row],[Končna cena/enoto mere (EUR) z DDV]]*Sklop14[[#This Row],[Okvirna količina]]</f>
        <v>0</v>
      </c>
      <c r="U44" s="228"/>
    </row>
    <row r="45" spans="1:21" s="62" customFormat="1" ht="12">
      <c r="A45" s="543" t="s">
        <v>31</v>
      </c>
      <c r="B45" s="231" t="s">
        <v>562</v>
      </c>
      <c r="C45" s="88" t="s">
        <v>307</v>
      </c>
      <c r="D45" s="239" t="s">
        <v>0</v>
      </c>
      <c r="E45" s="232"/>
      <c r="F45" s="233">
        <v>60</v>
      </c>
      <c r="G45" s="235" t="s">
        <v>0</v>
      </c>
      <c r="H4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91" t="str">
        <f>IF(Sklop14[[#This Row],[ZAHTEVANA SHEMA KAKOVOSTI]]&lt;&gt;"",Sklop14[[#This Row],[Preračunana masa/volumen/kos na enoto kg]],"")</f>
        <v/>
      </c>
      <c r="J45" s="103"/>
      <c r="K45" s="92"/>
      <c r="L45" s="92"/>
      <c r="M45" s="93"/>
      <c r="N45" s="94"/>
      <c r="O45" s="94"/>
      <c r="P45" s="105"/>
      <c r="Q45" s="94">
        <f>+Sklop14[[#This Row],[cena/enota brez DDV v EUR]]*Sklop14[[#This Row],[Stopnja DDV (%)]]</f>
        <v>0</v>
      </c>
      <c r="R45" s="94">
        <f>+Sklop14[[#This Row],[cena/enota brez DDV v EUR]]+Sklop14[[#This Row],[Davek (EUR)]]</f>
        <v>0</v>
      </c>
      <c r="S45" s="94">
        <f>+Sklop14[[#This Row],[cena/enota brez DDV v EUR]]*Sklop14[[#This Row],[Okvirna količina]]</f>
        <v>0</v>
      </c>
      <c r="T45" s="94">
        <f>+Sklop14[[#This Row],[Končna cena/enoto mere (EUR) z DDV]]*Sklop14[[#This Row],[Okvirna količina]]</f>
        <v>0</v>
      </c>
      <c r="U45" s="108"/>
    </row>
    <row r="46" spans="1:21" s="62" customFormat="1" ht="12">
      <c r="A46" s="543" t="s">
        <v>32</v>
      </c>
      <c r="B46" s="231" t="s">
        <v>563</v>
      </c>
      <c r="C46" s="88" t="s">
        <v>307</v>
      </c>
      <c r="D46" s="239" t="s">
        <v>0</v>
      </c>
      <c r="E46" s="229"/>
      <c r="F46" s="221">
        <v>60</v>
      </c>
      <c r="G46" s="235" t="s">
        <v>0</v>
      </c>
      <c r="H4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6" s="91" t="str">
        <f>IF(Sklop14[[#This Row],[ZAHTEVANA SHEMA KAKOVOSTI]]&lt;&gt;"",Sklop14[[#This Row],[Preračunana masa/volumen/kos na enoto kg]],"")</f>
        <v/>
      </c>
      <c r="J46" s="222"/>
      <c r="K46" s="223"/>
      <c r="L46" s="223"/>
      <c r="M46" s="224"/>
      <c r="N46" s="225"/>
      <c r="O46" s="225"/>
      <c r="P46" s="226"/>
      <c r="Q46" s="225">
        <f>+Sklop14[[#This Row],[cena/enota brez DDV v EUR]]*Sklop14[[#This Row],[Stopnja DDV (%)]]</f>
        <v>0</v>
      </c>
      <c r="R46" s="225">
        <f>+Sklop14[[#This Row],[cena/enota brez DDV v EUR]]+Sklop14[[#This Row],[Davek (EUR)]]</f>
        <v>0</v>
      </c>
      <c r="S46" s="225">
        <f>+Sklop14[[#This Row],[cena/enota brez DDV v EUR]]*Sklop14[[#This Row],[Okvirna količina]]</f>
        <v>0</v>
      </c>
      <c r="T46" s="227">
        <f>+Sklop14[[#This Row],[Končna cena/enoto mere (EUR) z DDV]]*Sklop14[[#This Row],[Okvirna količina]]</f>
        <v>0</v>
      </c>
      <c r="U46" s="228"/>
    </row>
    <row r="47" spans="1:21" s="62" customFormat="1" ht="12">
      <c r="A47" s="543" t="s">
        <v>33</v>
      </c>
      <c r="B47" s="219" t="s">
        <v>299</v>
      </c>
      <c r="C47" s="88" t="s">
        <v>307</v>
      </c>
      <c r="D47" s="239" t="s">
        <v>0</v>
      </c>
      <c r="E47" s="229"/>
      <c r="F47" s="221">
        <v>60</v>
      </c>
      <c r="G47" s="235" t="s">
        <v>0</v>
      </c>
      <c r="H4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7" s="91" t="str">
        <f>IF(Sklop14[[#This Row],[ZAHTEVANA SHEMA KAKOVOSTI]]&lt;&gt;"",Sklop14[[#This Row],[Preračunana masa/volumen/kos na enoto kg]],"")</f>
        <v/>
      </c>
      <c r="J47" s="222"/>
      <c r="K47" s="223"/>
      <c r="L47" s="223"/>
      <c r="M47" s="224"/>
      <c r="N47" s="225"/>
      <c r="O47" s="225"/>
      <c r="P47" s="226"/>
      <c r="Q47" s="225">
        <f>+Sklop14[[#This Row],[cena/enota brez DDV v EUR]]*Sklop14[[#This Row],[Stopnja DDV (%)]]</f>
        <v>0</v>
      </c>
      <c r="R47" s="225">
        <f>+Sklop14[[#This Row],[cena/enota brez DDV v EUR]]+Sklop14[[#This Row],[Davek (EUR)]]</f>
        <v>0</v>
      </c>
      <c r="S47" s="225">
        <f>+Sklop14[[#This Row],[cena/enota brez DDV v EUR]]*Sklop14[[#This Row],[Okvirna količina]]</f>
        <v>0</v>
      </c>
      <c r="T47" s="227">
        <f>+Sklop14[[#This Row],[Končna cena/enoto mere (EUR) z DDV]]*Sklop14[[#This Row],[Okvirna količina]]</f>
        <v>0</v>
      </c>
      <c r="U47" s="228"/>
    </row>
    <row r="48" spans="1:21" s="62" customFormat="1" ht="21">
      <c r="A48" s="543" t="s">
        <v>34</v>
      </c>
      <c r="B48" s="237" t="s">
        <v>570</v>
      </c>
      <c r="C48" s="245" t="s">
        <v>162</v>
      </c>
      <c r="D48" s="239" t="s">
        <v>0</v>
      </c>
      <c r="E48" s="229"/>
      <c r="F48" s="221">
        <v>20</v>
      </c>
      <c r="G48" s="235" t="s">
        <v>0</v>
      </c>
      <c r="H4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91" t="str">
        <f>IF(Sklop14[[#This Row],[ZAHTEVANA SHEMA KAKOVOSTI]]&lt;&gt;"",Sklop14[[#This Row],[Preračunana masa/volumen/kos na enoto kg]],"")</f>
        <v/>
      </c>
      <c r="J48" s="222"/>
      <c r="K48" s="223"/>
      <c r="L48" s="223"/>
      <c r="M48" s="224"/>
      <c r="N48" s="225"/>
      <c r="O48" s="225"/>
      <c r="P48" s="226"/>
      <c r="Q48" s="225">
        <f>+Sklop14[[#This Row],[cena/enota brez DDV v EUR]]*Sklop14[[#This Row],[Stopnja DDV (%)]]</f>
        <v>0</v>
      </c>
      <c r="R48" s="225">
        <f>+Sklop14[[#This Row],[cena/enota brez DDV v EUR]]+Sklop14[[#This Row],[Davek (EUR)]]</f>
        <v>0</v>
      </c>
      <c r="S48" s="225">
        <f>+Sklop14[[#This Row],[cena/enota brez DDV v EUR]]*Sklop14[[#This Row],[Okvirna količina]]</f>
        <v>0</v>
      </c>
      <c r="T48" s="227">
        <f>+Sklop14[[#This Row],[Končna cena/enoto mere (EUR) z DDV]]*Sklop14[[#This Row],[Okvirna količina]]</f>
        <v>0</v>
      </c>
      <c r="U48" s="228"/>
    </row>
    <row r="49" spans="1:22" s="62" customFormat="1" ht="21">
      <c r="A49" s="543" t="s">
        <v>35</v>
      </c>
      <c r="B49" s="237" t="s">
        <v>569</v>
      </c>
      <c r="C49" s="245" t="s">
        <v>162</v>
      </c>
      <c r="D49" s="239" t="s">
        <v>0</v>
      </c>
      <c r="E49" s="232"/>
      <c r="F49" s="233">
        <v>20</v>
      </c>
      <c r="G49" s="235" t="s">
        <v>0</v>
      </c>
      <c r="H4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91" t="str">
        <f>IF(Sklop14[[#This Row],[ZAHTEVANA SHEMA KAKOVOSTI]]&lt;&gt;"",Sklop14[[#This Row],[Preračunana masa/volumen/kos na enoto kg]],"")</f>
        <v/>
      </c>
      <c r="J49" s="103"/>
      <c r="K49" s="92"/>
      <c r="L49" s="92"/>
      <c r="M49" s="93"/>
      <c r="N49" s="94"/>
      <c r="O49" s="94"/>
      <c r="P49" s="105"/>
      <c r="Q49" s="94">
        <f>+Sklop14[[#This Row],[cena/enota brez DDV v EUR]]*Sklop14[[#This Row],[Stopnja DDV (%)]]</f>
        <v>0</v>
      </c>
      <c r="R49" s="94">
        <f>+Sklop14[[#This Row],[cena/enota brez DDV v EUR]]+Sklop14[[#This Row],[Davek (EUR)]]</f>
        <v>0</v>
      </c>
      <c r="S49" s="94">
        <f>+Sklop14[[#This Row],[cena/enota brez DDV v EUR]]*Sklop14[[#This Row],[Okvirna količina]]</f>
        <v>0</v>
      </c>
      <c r="T49" s="94">
        <f>+Sklop14[[#This Row],[Končna cena/enoto mere (EUR) z DDV]]*Sklop14[[#This Row],[Okvirna količina]]</f>
        <v>0</v>
      </c>
      <c r="U49" s="108"/>
    </row>
    <row r="50" spans="1:22" ht="13.15" customHeight="1">
      <c r="A50" s="543" t="s">
        <v>36</v>
      </c>
      <c r="B50" s="237" t="s">
        <v>568</v>
      </c>
      <c r="C50" s="245" t="s">
        <v>162</v>
      </c>
      <c r="D50" s="220" t="s">
        <v>0</v>
      </c>
      <c r="E50" s="229"/>
      <c r="F50" s="221">
        <v>20</v>
      </c>
      <c r="G50" s="235" t="s">
        <v>0</v>
      </c>
      <c r="H5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91" t="str">
        <f>IF(Sklop14[[#This Row],[ZAHTEVANA SHEMA KAKOVOSTI]]&lt;&gt;"",Sklop14[[#This Row],[Preračunana masa/volumen/kos na enoto kg]],"")</f>
        <v/>
      </c>
      <c r="J50" s="222"/>
      <c r="K50" s="223"/>
      <c r="L50" s="223"/>
      <c r="M50" s="224"/>
      <c r="N50" s="225"/>
      <c r="O50" s="225"/>
      <c r="P50" s="230"/>
      <c r="Q50" s="225">
        <f>+Sklop14[[#This Row],[cena/enota brez DDV v EUR]]*Sklop14[[#This Row],[Stopnja DDV (%)]]</f>
        <v>0</v>
      </c>
      <c r="R50" s="225">
        <f>+Sklop14[[#This Row],[cena/enota brez DDV v EUR]]+Sklop14[[#This Row],[Davek (EUR)]]</f>
        <v>0</v>
      </c>
      <c r="S50" s="225">
        <f>+Sklop14[[#This Row],[cena/enota brez DDV v EUR]]*Sklop14[[#This Row],[Okvirna količina]]</f>
        <v>0</v>
      </c>
      <c r="T50" s="227">
        <f>+Sklop14[[#This Row],[Končna cena/enoto mere (EUR) z DDV]]*Sklop14[[#This Row],[Okvirna količina]]</f>
        <v>0</v>
      </c>
      <c r="U50" s="228"/>
    </row>
    <row r="51" spans="1:22" ht="28.9" customHeight="1">
      <c r="A51" s="543" t="s">
        <v>37</v>
      </c>
      <c r="B51" s="237" t="s">
        <v>566</v>
      </c>
      <c r="C51" s="245" t="s">
        <v>162</v>
      </c>
      <c r="D51" s="220" t="s">
        <v>0</v>
      </c>
      <c r="E51" s="229"/>
      <c r="F51" s="221">
        <v>20</v>
      </c>
      <c r="G51" s="235" t="s">
        <v>0</v>
      </c>
      <c r="H5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1" s="91" t="str">
        <f>IF(Sklop14[[#This Row],[ZAHTEVANA SHEMA KAKOVOSTI]]&lt;&gt;"",Sklop14[[#This Row],[Preračunana masa/volumen/kos na enoto kg]],"")</f>
        <v/>
      </c>
      <c r="J51" s="222"/>
      <c r="K51" s="223"/>
      <c r="L51" s="223"/>
      <c r="M51" s="224"/>
      <c r="N51" s="225"/>
      <c r="O51" s="225"/>
      <c r="P51" s="230"/>
      <c r="Q51" s="225">
        <f>+Sklop14[[#This Row],[cena/enota brez DDV v EUR]]*Sklop14[[#This Row],[Stopnja DDV (%)]]</f>
        <v>0</v>
      </c>
      <c r="R51" s="225">
        <f>+Sklop14[[#This Row],[cena/enota brez DDV v EUR]]+Sklop14[[#This Row],[Davek (EUR)]]</f>
        <v>0</v>
      </c>
      <c r="S51" s="225">
        <f>+Sklop14[[#This Row],[cena/enota brez DDV v EUR]]*Sklop14[[#This Row],[Okvirna količina]]</f>
        <v>0</v>
      </c>
      <c r="T51" s="227">
        <f>+Sklop14[[#This Row],[Končna cena/enoto mere (EUR) z DDV]]*Sklop14[[#This Row],[Okvirna količina]]</f>
        <v>0</v>
      </c>
      <c r="U51" s="228"/>
    </row>
    <row r="52" spans="1:22" ht="13.15" customHeight="1">
      <c r="A52" s="543" t="s">
        <v>38</v>
      </c>
      <c r="B52" s="571" t="s">
        <v>1042</v>
      </c>
      <c r="C52" s="245" t="s">
        <v>162</v>
      </c>
      <c r="D52" s="220" t="s">
        <v>0</v>
      </c>
      <c r="E52" s="572" t="s">
        <v>997</v>
      </c>
      <c r="F52" s="221">
        <v>160</v>
      </c>
      <c r="G52" s="235" t="s">
        <v>0</v>
      </c>
      <c r="H5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2" s="91">
        <f>IF(Sklop14[[#This Row],[ZAHTEVANA SHEMA KAKOVOSTI]]&lt;&gt;"",Sklop14[[#This Row],[Preračunana masa/volumen/kos na enoto kg]],"")</f>
        <v>160</v>
      </c>
      <c r="J52" s="222"/>
      <c r="K52" s="223"/>
      <c r="L52" s="223"/>
      <c r="M52" s="224"/>
      <c r="N52" s="225"/>
      <c r="O52" s="225"/>
      <c r="P52" s="230"/>
      <c r="Q52" s="225">
        <f>+Sklop14[[#This Row],[cena/enota brez DDV v EUR]]*Sklop14[[#This Row],[Stopnja DDV (%)]]</f>
        <v>0</v>
      </c>
      <c r="R52" s="225">
        <f>+Sklop14[[#This Row],[cena/enota brez DDV v EUR]]+Sklop14[[#This Row],[Davek (EUR)]]</f>
        <v>0</v>
      </c>
      <c r="S52" s="225">
        <f>+Sklop14[[#This Row],[cena/enota brez DDV v EUR]]*Sklop14[[#This Row],[Okvirna količina]]</f>
        <v>0</v>
      </c>
      <c r="T52" s="227">
        <f>+Sklop14[[#This Row],[Končna cena/enoto mere (EUR) z DDV]]*Sklop14[[#This Row],[Okvirna količina]]</f>
        <v>0</v>
      </c>
      <c r="U52" s="228"/>
    </row>
    <row r="53" spans="1:22">
      <c r="A53" s="552" t="s">
        <v>185</v>
      </c>
      <c r="B53" s="551"/>
      <c r="C53" s="553"/>
      <c r="D53" s="497"/>
      <c r="E53" s="510"/>
      <c r="F53" s="524"/>
      <c r="G53" s="505"/>
      <c r="H53" s="555">
        <f>SUBTOTAL(109,Sklop14[Preračunana masa/volumen/kos na enoto kg])</f>
        <v>5990</v>
      </c>
      <c r="I53" s="555">
        <f>SUBTOTAL(109,Sklop14[Živila iz shem kakovosti (kg)])</f>
        <v>160</v>
      </c>
      <c r="J53" s="558"/>
      <c r="K53" s="548"/>
      <c r="L53" s="548"/>
      <c r="M53" s="550"/>
      <c r="N53" s="557"/>
      <c r="O53" s="557"/>
      <c r="P53" s="557"/>
      <c r="Q53" s="554"/>
      <c r="R53" s="559"/>
      <c r="S53" s="554">
        <f>SUBTOTAL(109,Sklop14[Vrednost za okvirno količino (EUR) brez DDV])</f>
        <v>0</v>
      </c>
      <c r="T53" s="554">
        <f>SUBTOTAL(109,Sklop14[Vrednost za okvirno količino (EUR) z DDV])</f>
        <v>0</v>
      </c>
      <c r="U53" s="549">
        <f>SUBTOTAL(103,Sklop14[Shema kakovosti
(nacionalne, evropske)
])</f>
        <v>0</v>
      </c>
    </row>
    <row r="54" spans="1:22">
      <c r="A54" s="52" t="s">
        <v>180</v>
      </c>
      <c r="B54" s="20"/>
      <c r="C54" s="32"/>
      <c r="D54" s="32"/>
      <c r="E54" s="120"/>
      <c r="Q54" s="52"/>
      <c r="R54" s="52"/>
      <c r="S54" s="52"/>
      <c r="T54" s="52"/>
    </row>
    <row r="55" spans="1:22">
      <c r="A55" s="15" t="s">
        <v>183</v>
      </c>
      <c r="B55" s="20"/>
      <c r="C55" s="32"/>
      <c r="D55" s="32"/>
      <c r="E55" s="120"/>
    </row>
    <row r="56" spans="1:22">
      <c r="A56" s="113" t="s">
        <v>181</v>
      </c>
      <c r="F56" s="75"/>
      <c r="G56" s="75"/>
      <c r="H56" s="33"/>
      <c r="I56" s="33"/>
      <c r="J56" s="33"/>
      <c r="K56" s="33"/>
      <c r="L56" s="61"/>
      <c r="M56" s="61"/>
      <c r="N56" s="33"/>
      <c r="O56" s="33"/>
      <c r="P56" s="33"/>
      <c r="Q56" s="33"/>
      <c r="R56" s="33"/>
      <c r="V56" s="130"/>
    </row>
    <row r="57" spans="1:22">
      <c r="A57" s="132" t="s">
        <v>265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</row>
    <row r="58" spans="1:22">
      <c r="A58" s="598" t="s">
        <v>331</v>
      </c>
      <c r="B58" s="598"/>
      <c r="C58" s="598"/>
      <c r="D58" s="598"/>
      <c r="E58" s="598"/>
      <c r="F58" s="598"/>
      <c r="G58" s="598"/>
      <c r="H58" s="598"/>
      <c r="I58" s="598"/>
      <c r="J58" s="598"/>
      <c r="K58" s="598"/>
      <c r="L58" s="598"/>
      <c r="M58" s="61"/>
      <c r="N58" s="33"/>
      <c r="O58" s="33"/>
      <c r="P58" s="33"/>
      <c r="Q58" s="33"/>
      <c r="R58" s="33"/>
    </row>
    <row r="59" spans="1:22">
      <c r="N59" s="33"/>
      <c r="O59" s="33"/>
      <c r="P59" s="33"/>
      <c r="Q59" s="33"/>
      <c r="R59" s="33"/>
    </row>
    <row r="60" spans="1:22">
      <c r="A60" s="113" t="s">
        <v>65</v>
      </c>
      <c r="F60" s="75"/>
      <c r="G60" s="75" t="s">
        <v>66</v>
      </c>
      <c r="H60" s="33"/>
      <c r="I60" s="33"/>
      <c r="J60" s="33"/>
      <c r="K60" s="33"/>
      <c r="L60" s="61"/>
      <c r="M60" s="61"/>
      <c r="N60" s="114"/>
      <c r="O60" s="33"/>
      <c r="P60" s="33"/>
      <c r="Q60" s="33" t="s">
        <v>67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60"/>
      <c r="M61" s="60"/>
      <c r="N61" s="10"/>
      <c r="O61" s="10"/>
      <c r="P61" s="10"/>
      <c r="Q61" s="10"/>
      <c r="R61" s="10"/>
      <c r="S61" s="5"/>
      <c r="T61" s="5"/>
      <c r="U61" s="9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>
      <c r="B284" s="20"/>
      <c r="C284" s="32"/>
      <c r="D284" s="32"/>
      <c r="E284" s="120"/>
    </row>
  </sheetData>
  <sheetProtection insertRows="0" deleteRows="0"/>
  <protectedRanges>
    <protectedRange sqref="J59:P1048576 M58:P58 U53:U1048576 J53:P57 J1:P49 U1:U49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31">
    <cfRule type="colorScale" priority="4">
      <colorScale>
        <cfvo type="min"/>
        <cfvo type="max"/>
        <color rgb="FFFCFCFF"/>
        <color rgb="FFF8696B"/>
      </colorScale>
    </cfRule>
  </conditionalFormatting>
  <conditionalFormatting sqref="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">
    <cfRule type="colorScale" priority="2">
      <colorScale>
        <cfvo type="min"/>
        <cfvo type="max"/>
        <color rgb="FFFCFCFF"/>
        <color rgb="FFF8696B"/>
      </colorScale>
    </cfRule>
  </conditionalFormatting>
  <conditionalFormatting sqref="B40:B4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8">
    <pageSetUpPr fitToPage="1"/>
  </sheetPr>
  <dimension ref="A1:V292"/>
  <sheetViews>
    <sheetView topLeftCell="A28" zoomScaleNormal="100" zoomScaleSheetLayoutView="100" workbookViewId="0">
      <selection activeCell="E39" sqref="E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pred_rekapitulacija'!B28</f>
        <v>SOKOVI, SIRUPI IN PIJAČE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1">
      <c r="A16" s="377" t="s">
        <v>1</v>
      </c>
      <c r="B16" s="240" t="s">
        <v>793</v>
      </c>
      <c r="C16" s="88">
        <v>3</v>
      </c>
      <c r="D16" s="88" t="s">
        <v>95</v>
      </c>
      <c r="E16" s="118"/>
      <c r="F16" s="96">
        <v>25</v>
      </c>
      <c r="G16" s="123" t="s">
        <v>93</v>
      </c>
      <c r="H1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6" s="91" t="str">
        <f>IF(Sklop15[[#This Row],[ZAHTEVANA SHEMA KAKOVOSTI]]&lt;&gt;"",Sklop15[[#This Row],[Preračunana masa/volumen/kos na enoto kg]],"")</f>
        <v/>
      </c>
      <c r="J16" s="104"/>
      <c r="K16" s="97"/>
      <c r="L16" s="97"/>
      <c r="M16" s="106"/>
      <c r="N16" s="98"/>
      <c r="O16" s="98"/>
      <c r="P16" s="107"/>
      <c r="Q16" s="98">
        <f>+Sklop15[[#This Row],[cena/enota brez DDV v EUR]]*Sklop15[[#This Row],[Stopnja DDV (%)]]</f>
        <v>0</v>
      </c>
      <c r="R16" s="98">
        <f>+Sklop15[[#This Row],[cena/enota brez DDV v EUR]]+Sklop15[[#This Row],[Davek (EUR)]]</f>
        <v>0</v>
      </c>
      <c r="S16" s="98">
        <f>+Sklop15[[#This Row],[cena/enota brez DDV v EUR]]*Sklop15[[#This Row],[Okvirna količina]]</f>
        <v>0</v>
      </c>
      <c r="T16" s="98">
        <f>+Sklop15[[#This Row],[Končna cena/enoto mere (EUR) z DDV]]*Sklop15[[#This Row],[Okvirna količina]]</f>
        <v>0</v>
      </c>
      <c r="U16" s="109"/>
    </row>
    <row r="17" spans="1:21" s="62" customFormat="1" ht="21">
      <c r="A17" s="377" t="s">
        <v>3</v>
      </c>
      <c r="B17" s="240" t="s">
        <v>793</v>
      </c>
      <c r="C17" s="88">
        <v>5</v>
      </c>
      <c r="D17" s="88" t="s">
        <v>95</v>
      </c>
      <c r="E17" s="118"/>
      <c r="F17" s="96">
        <v>20</v>
      </c>
      <c r="G17" s="123" t="s">
        <v>93</v>
      </c>
      <c r="H1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91" t="str">
        <f>IF(Sklop15[[#This Row],[ZAHTEVANA SHEMA KAKOVOSTI]]&lt;&gt;"",Sklop15[[#This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09"/>
    </row>
    <row r="18" spans="1:21" s="62" customFormat="1" ht="21">
      <c r="A18" s="543" t="s">
        <v>4</v>
      </c>
      <c r="B18" s="240" t="s">
        <v>794</v>
      </c>
      <c r="C18" s="88">
        <v>5</v>
      </c>
      <c r="D18" s="88" t="s">
        <v>95</v>
      </c>
      <c r="E18" s="118"/>
      <c r="F18" s="96">
        <v>20</v>
      </c>
      <c r="G18" s="123" t="s">
        <v>93</v>
      </c>
      <c r="H1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91" t="str">
        <f>IF(Sklop15[[#This Row],[ZAHTEVANA SHEMA KAKOVOSTI]]&lt;&gt;"",Sklop15[[#This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09"/>
    </row>
    <row r="19" spans="1:21" s="62" customFormat="1" ht="21">
      <c r="A19" s="543" t="s">
        <v>5</v>
      </c>
      <c r="B19" s="240" t="s">
        <v>795</v>
      </c>
      <c r="C19" s="88">
        <v>5</v>
      </c>
      <c r="D19" s="88" t="s">
        <v>95</v>
      </c>
      <c r="E19" s="118"/>
      <c r="F19" s="96">
        <v>20</v>
      </c>
      <c r="G19" s="123" t="s">
        <v>93</v>
      </c>
      <c r="H1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91" t="str">
        <f>IF(Sklop15[[#This Row],[ZAHTEVANA SHEMA KAKOVOSTI]]&lt;&gt;"",Sklop15[[#This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+Sklop15[[#This Row],[cena/enota brez DDV v EUR]]*Sklop15[[#This Row],[Stopnja DDV (%)]]</f>
        <v>0</v>
      </c>
      <c r="R19" s="98">
        <f>+Sklop15[[#This Row],[cena/enota brez DDV v EUR]]+Sklop15[[#This Row],[Davek (EUR)]]</f>
        <v>0</v>
      </c>
      <c r="S19" s="98">
        <f>+Sklop15[[#This Row],[cena/enota brez DDV v EUR]]*Sklop15[[#This Row],[Okvirna količina]]</f>
        <v>0</v>
      </c>
      <c r="T19" s="98">
        <f>+Sklop15[[#This Row],[Končna cena/enoto mere (EUR) z DDV]]*Sklop15[[#This Row],[Okvirna količina]]</f>
        <v>0</v>
      </c>
      <c r="U19" s="109"/>
    </row>
    <row r="20" spans="1:21" s="62" customFormat="1" ht="21">
      <c r="A20" s="543" t="s">
        <v>6</v>
      </c>
      <c r="B20" s="240" t="s">
        <v>796</v>
      </c>
      <c r="C20" s="88">
        <v>5</v>
      </c>
      <c r="D20" s="88" t="s">
        <v>95</v>
      </c>
      <c r="E20" s="118"/>
      <c r="F20" s="96">
        <v>20</v>
      </c>
      <c r="G20" s="123" t="s">
        <v>93</v>
      </c>
      <c r="H2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91" t="str">
        <f>IF(Sklop15[[#This Row],[ZAHTEVANA SHEMA KAKOVOSTI]]&lt;&gt;"",Sklop15[[#This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+Sklop15[[#This Row],[cena/enota brez DDV v EUR]]*Sklop15[[#This Row],[Stopnja DDV (%)]]</f>
        <v>0</v>
      </c>
      <c r="R20" s="98">
        <f>+Sklop15[[#This Row],[cena/enota brez DDV v EUR]]+Sklop15[[#This Row],[Davek (EUR)]]</f>
        <v>0</v>
      </c>
      <c r="S20" s="98">
        <f>+Sklop15[[#This Row],[cena/enota brez DDV v EUR]]*Sklop15[[#This Row],[Okvirna količina]]</f>
        <v>0</v>
      </c>
      <c r="T20" s="98">
        <f>+Sklop15[[#This Row],[Končna cena/enoto mere (EUR) z DDV]]*Sklop15[[#This Row],[Okvirna količina]]</f>
        <v>0</v>
      </c>
      <c r="U20" s="109"/>
    </row>
    <row r="21" spans="1:21" s="62" customFormat="1" ht="31.5">
      <c r="A21" s="543" t="s">
        <v>7</v>
      </c>
      <c r="B21" s="240" t="s">
        <v>797</v>
      </c>
      <c r="C21" s="88">
        <v>5</v>
      </c>
      <c r="D21" s="88" t="s">
        <v>95</v>
      </c>
      <c r="E21" s="118"/>
      <c r="F21" s="96">
        <v>20</v>
      </c>
      <c r="G21" s="123" t="s">
        <v>93</v>
      </c>
      <c r="H2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91" t="str">
        <f>IF(Sklop15[[#This Row],[ZAHTEVANA SHEMA KAKOVOSTI]]&lt;&gt;"",Sklop15[[#This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+Sklop15[[#This Row],[cena/enota brez DDV v EUR]]*Sklop15[[#This Row],[Stopnja DDV (%)]]</f>
        <v>0</v>
      </c>
      <c r="R21" s="98">
        <f>+Sklop15[[#This Row],[cena/enota brez DDV v EUR]]+Sklop15[[#This Row],[Davek (EUR)]]</f>
        <v>0</v>
      </c>
      <c r="S21" s="98">
        <f>+Sklop15[[#This Row],[cena/enota brez DDV v EUR]]*Sklop15[[#This Row],[Okvirna količina]]</f>
        <v>0</v>
      </c>
      <c r="T21" s="98">
        <f>+Sklop15[[#This Row],[Končna cena/enoto mere (EUR) z DDV]]*Sklop15[[#This Row],[Okvirna količina]]</f>
        <v>0</v>
      </c>
      <c r="U21" s="109"/>
    </row>
    <row r="22" spans="1:21" s="62" customFormat="1" ht="31.5">
      <c r="A22" s="543" t="s">
        <v>8</v>
      </c>
      <c r="B22" s="240" t="s">
        <v>798</v>
      </c>
      <c r="C22" s="88">
        <v>3</v>
      </c>
      <c r="D22" s="88" t="s">
        <v>95</v>
      </c>
      <c r="E22" s="118"/>
      <c r="F22" s="96">
        <v>12</v>
      </c>
      <c r="G22" s="123" t="s">
        <v>93</v>
      </c>
      <c r="H2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2" s="91" t="str">
        <f>IF(Sklop15[[#This Row],[ZAHTEVANA SHEMA KAKOVOSTI]]&lt;&gt;"",Sklop15[[#This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+Sklop15[[#This Row],[cena/enota brez DDV v EUR]]*Sklop15[[#This Row],[Stopnja DDV (%)]]</f>
        <v>0</v>
      </c>
      <c r="R22" s="98">
        <f>+Sklop15[[#This Row],[cena/enota brez DDV v EUR]]+Sklop15[[#This Row],[Davek (EUR)]]</f>
        <v>0</v>
      </c>
      <c r="S22" s="98">
        <f>+Sklop15[[#This Row],[cena/enota brez DDV v EUR]]*Sklop15[[#This Row],[Okvirna količina]]</f>
        <v>0</v>
      </c>
      <c r="T22" s="98">
        <f>+Sklop15[[#This Row],[Končna cena/enoto mere (EUR) z DDV]]*Sklop15[[#This Row],[Okvirna količina]]</f>
        <v>0</v>
      </c>
      <c r="U22" s="109"/>
    </row>
    <row r="23" spans="1:21" s="62" customFormat="1" ht="12">
      <c r="A23" s="543" t="s">
        <v>9</v>
      </c>
      <c r="B23" s="240" t="s">
        <v>799</v>
      </c>
      <c r="C23" s="88">
        <v>1</v>
      </c>
      <c r="D23" s="88" t="s">
        <v>95</v>
      </c>
      <c r="E23" s="118"/>
      <c r="F23" s="96">
        <v>250</v>
      </c>
      <c r="G23" s="123" t="s">
        <v>93</v>
      </c>
      <c r="H2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91" t="str">
        <f>IF(Sklop15[[#This Row],[ZAHTEVANA SHEMA KAKOVOSTI]]&lt;&gt;"",Sklop15[[#This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+Sklop15[[#This Row],[cena/enota brez DDV v EUR]]*Sklop15[[#This Row],[Stopnja DDV (%)]]</f>
        <v>0</v>
      </c>
      <c r="R23" s="98">
        <f>+Sklop15[[#This Row],[cena/enota brez DDV v EUR]]+Sklop15[[#This Row],[Davek (EUR)]]</f>
        <v>0</v>
      </c>
      <c r="S23" s="98">
        <f>+Sklop15[[#This Row],[cena/enota brez DDV v EUR]]*Sklop15[[#This Row],[Okvirna količina]]</f>
        <v>0</v>
      </c>
      <c r="T23" s="98">
        <f>+Sklop15[[#This Row],[Končna cena/enoto mere (EUR) z DDV]]*Sklop15[[#This Row],[Okvirna količina]]</f>
        <v>0</v>
      </c>
      <c r="U23" s="109"/>
    </row>
    <row r="24" spans="1:21" s="62" customFormat="1" ht="12">
      <c r="A24" s="543" t="s">
        <v>10</v>
      </c>
      <c r="B24" s="240" t="s">
        <v>800</v>
      </c>
      <c r="C24" s="88">
        <v>0.2</v>
      </c>
      <c r="D24" s="88" t="s">
        <v>95</v>
      </c>
      <c r="E24" s="118"/>
      <c r="F24" s="96">
        <v>1600</v>
      </c>
      <c r="G24" s="123" t="s">
        <v>93</v>
      </c>
      <c r="H2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24" s="91" t="str">
        <f>IF(Sklop15[[#This Row],[ZAHTEVANA SHEMA KAKOVOSTI]]&lt;&gt;"",Sklop15[[#This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+Sklop15[[#This Row],[cena/enota brez DDV v EUR]]*Sklop15[[#This Row],[Stopnja DDV (%)]]</f>
        <v>0</v>
      </c>
      <c r="R24" s="98">
        <f>+Sklop15[[#This Row],[cena/enota brez DDV v EUR]]+Sklop15[[#This Row],[Davek (EUR)]]</f>
        <v>0</v>
      </c>
      <c r="S24" s="98">
        <f>+Sklop15[[#This Row],[cena/enota brez DDV v EUR]]*Sklop15[[#This Row],[Okvirna količina]]</f>
        <v>0</v>
      </c>
      <c r="T24" s="98">
        <f>+Sklop15[[#This Row],[Končna cena/enoto mere (EUR) z DDV]]*Sklop15[[#This Row],[Okvirna količina]]</f>
        <v>0</v>
      </c>
      <c r="U24" s="109"/>
    </row>
    <row r="25" spans="1:21" s="62" customFormat="1" ht="12">
      <c r="A25" s="543" t="s">
        <v>11</v>
      </c>
      <c r="B25" s="240" t="s">
        <v>801</v>
      </c>
      <c r="C25" s="88">
        <v>1</v>
      </c>
      <c r="D25" s="88" t="s">
        <v>95</v>
      </c>
      <c r="E25" s="118"/>
      <c r="F25" s="96">
        <v>250</v>
      </c>
      <c r="G25" s="123" t="s">
        <v>93</v>
      </c>
      <c r="H2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5" s="91" t="str">
        <f>IF(Sklop15[[#This Row],[ZAHTEVANA SHEMA KAKOVOSTI]]&lt;&gt;"",Sklop15[[#This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+Sklop15[[#This Row],[cena/enota brez DDV v EUR]]*Sklop15[[#This Row],[Stopnja DDV (%)]]</f>
        <v>0</v>
      </c>
      <c r="R25" s="98">
        <f>+Sklop15[[#This Row],[cena/enota brez DDV v EUR]]+Sklop15[[#This Row],[Davek (EUR)]]</f>
        <v>0</v>
      </c>
      <c r="S25" s="98">
        <f>+Sklop15[[#This Row],[cena/enota brez DDV v EUR]]*Sklop15[[#This Row],[Okvirna količina]]</f>
        <v>0</v>
      </c>
      <c r="T25" s="98">
        <f>+Sklop15[[#This Row],[Končna cena/enoto mere (EUR) z DDV]]*Sklop15[[#This Row],[Okvirna količina]]</f>
        <v>0</v>
      </c>
      <c r="U25" s="109"/>
    </row>
    <row r="26" spans="1:21" s="62" customFormat="1" ht="12">
      <c r="A26" s="543" t="s">
        <v>12</v>
      </c>
      <c r="B26" s="240" t="s">
        <v>802</v>
      </c>
      <c r="C26" s="88">
        <v>0.2</v>
      </c>
      <c r="D26" s="88" t="s">
        <v>95</v>
      </c>
      <c r="E26" s="118"/>
      <c r="F26" s="96">
        <v>1600</v>
      </c>
      <c r="G26" s="123" t="s">
        <v>93</v>
      </c>
      <c r="H2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26" s="91" t="str">
        <f>IF(Sklop15[[#This Row],[ZAHTEVANA SHEMA KAKOVOSTI]]&lt;&gt;"",Sklop15[[#This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+Sklop15[[#This Row],[cena/enota brez DDV v EUR]]*Sklop15[[#This Row],[Stopnja DDV (%)]]</f>
        <v>0</v>
      </c>
      <c r="R26" s="98">
        <f>+Sklop15[[#This Row],[cena/enota brez DDV v EUR]]+Sklop15[[#This Row],[Davek (EUR)]]</f>
        <v>0</v>
      </c>
      <c r="S26" s="98">
        <f>+Sklop15[[#This Row],[cena/enota brez DDV v EUR]]*Sklop15[[#This Row],[Okvirna količina]]</f>
        <v>0</v>
      </c>
      <c r="T26" s="98">
        <f>+Sklop15[[#This Row],[Končna cena/enoto mere (EUR) z DDV]]*Sklop15[[#This Row],[Okvirna količina]]</f>
        <v>0</v>
      </c>
      <c r="U26" s="109"/>
    </row>
    <row r="27" spans="1:21" s="62" customFormat="1" ht="12">
      <c r="A27" s="543" t="s">
        <v>13</v>
      </c>
      <c r="B27" s="240" t="s">
        <v>803</v>
      </c>
      <c r="C27" s="88">
        <v>1</v>
      </c>
      <c r="D27" s="88" t="s">
        <v>95</v>
      </c>
      <c r="E27" s="118"/>
      <c r="F27" s="96">
        <v>250</v>
      </c>
      <c r="G27" s="123" t="s">
        <v>93</v>
      </c>
      <c r="H2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91" t="str">
        <f>IF(Sklop15[[#This Row],[ZAHTEVANA SHEMA KAKOVOSTI]]&lt;&gt;"",Sklop15[[#This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+Sklop15[[#This Row],[cena/enota brez DDV v EUR]]*Sklop15[[#This Row],[Stopnja DDV (%)]]</f>
        <v>0</v>
      </c>
      <c r="R27" s="98">
        <f>+Sklop15[[#This Row],[cena/enota brez DDV v EUR]]+Sklop15[[#This Row],[Davek (EUR)]]</f>
        <v>0</v>
      </c>
      <c r="S27" s="98">
        <f>+Sklop15[[#This Row],[cena/enota brez DDV v EUR]]*Sklop15[[#This Row],[Okvirna količina]]</f>
        <v>0</v>
      </c>
      <c r="T27" s="98">
        <f>+Sklop15[[#This Row],[Končna cena/enoto mere (EUR) z DDV]]*Sklop15[[#This Row],[Okvirna količina]]</f>
        <v>0</v>
      </c>
      <c r="U27" s="109"/>
    </row>
    <row r="28" spans="1:21" s="62" customFormat="1" ht="12">
      <c r="A28" s="543" t="s">
        <v>14</v>
      </c>
      <c r="B28" s="240" t="s">
        <v>803</v>
      </c>
      <c r="C28" s="88">
        <v>0.2</v>
      </c>
      <c r="D28" s="88" t="s">
        <v>95</v>
      </c>
      <c r="E28" s="118"/>
      <c r="F28" s="96">
        <v>1600</v>
      </c>
      <c r="G28" s="123" t="s">
        <v>93</v>
      </c>
      <c r="H2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28" s="91" t="str">
        <f>IF(Sklop15[[#This Row],[ZAHTEVANA SHEMA KAKOVOSTI]]&lt;&gt;"",Sklop15[[#This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+Sklop15[[#This Row],[cena/enota brez DDV v EUR]]*Sklop15[[#This Row],[Stopnja DDV (%)]]</f>
        <v>0</v>
      </c>
      <c r="R28" s="98">
        <f>+Sklop15[[#This Row],[cena/enota brez DDV v EUR]]+Sklop15[[#This Row],[Davek (EUR)]]</f>
        <v>0</v>
      </c>
      <c r="S28" s="98">
        <f>+Sklop15[[#This Row],[cena/enota brez DDV v EUR]]*Sklop15[[#This Row],[Okvirna količina]]</f>
        <v>0</v>
      </c>
      <c r="T28" s="98">
        <f>+Sklop15[[#This Row],[Končna cena/enoto mere (EUR) z DDV]]*Sklop15[[#This Row],[Okvirna količina]]</f>
        <v>0</v>
      </c>
      <c r="U28" s="109"/>
    </row>
    <row r="29" spans="1:21" s="62" customFormat="1" ht="24">
      <c r="A29" s="573" t="s">
        <v>15</v>
      </c>
      <c r="B29" s="574" t="s">
        <v>804</v>
      </c>
      <c r="C29" s="576" t="s">
        <v>1043</v>
      </c>
      <c r="D29" s="88"/>
      <c r="E29" s="118"/>
      <c r="F29" s="96"/>
      <c r="G29" s="123"/>
      <c r="H2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9" s="91" t="str">
        <f>IF(Sklop15[[#This Row],[ZAHTEVANA SHEMA KAKOVOSTI]]&lt;&gt;"",Sklop15[[#This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+Sklop15[[#This Row],[cena/enota brez DDV v EUR]]*Sklop15[[#This Row],[Stopnja DDV (%)]]</f>
        <v>0</v>
      </c>
      <c r="R29" s="98">
        <f>+Sklop15[[#This Row],[cena/enota brez DDV v EUR]]+Sklop15[[#This Row],[Davek (EUR)]]</f>
        <v>0</v>
      </c>
      <c r="S29" s="98">
        <f>+Sklop15[[#This Row],[cena/enota brez DDV v EUR]]*Sklop15[[#This Row],[Okvirna količina]]</f>
        <v>0</v>
      </c>
      <c r="T29" s="98">
        <f>+Sklop15[[#This Row],[Končna cena/enoto mere (EUR) z DDV]]*Sklop15[[#This Row],[Okvirna količina]]</f>
        <v>0</v>
      </c>
      <c r="U29" s="109"/>
    </row>
    <row r="30" spans="1:21" s="62" customFormat="1" ht="24">
      <c r="A30" s="573" t="s">
        <v>16</v>
      </c>
      <c r="B30" s="575" t="s">
        <v>804</v>
      </c>
      <c r="C30" s="576" t="s">
        <v>1043</v>
      </c>
      <c r="D30" s="88"/>
      <c r="E30" s="118"/>
      <c r="F30" s="96"/>
      <c r="G30" s="123"/>
      <c r="H3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0" s="91" t="str">
        <f>IF(Sklop15[[#This Row],[ZAHTEVANA SHEMA KAKOVOSTI]]&lt;&gt;"",Sklop15[[#This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+Sklop15[[#This Row],[cena/enota brez DDV v EUR]]*Sklop15[[#This Row],[Stopnja DDV (%)]]</f>
        <v>0</v>
      </c>
      <c r="R30" s="98">
        <f>+Sklop15[[#This Row],[cena/enota brez DDV v EUR]]+Sklop15[[#This Row],[Davek (EUR)]]</f>
        <v>0</v>
      </c>
      <c r="S30" s="98">
        <f>+Sklop15[[#This Row],[cena/enota brez DDV v EUR]]*Sklop15[[#This Row],[Okvirna količina]]</f>
        <v>0</v>
      </c>
      <c r="T30" s="98">
        <f>+Sklop15[[#This Row],[Končna cena/enoto mere (EUR) z DDV]]*Sklop15[[#This Row],[Okvirna količina]]</f>
        <v>0</v>
      </c>
      <c r="U30" s="109"/>
    </row>
    <row r="31" spans="1:21" s="62" customFormat="1" ht="24">
      <c r="A31" s="573" t="s">
        <v>17</v>
      </c>
      <c r="B31" s="575" t="s">
        <v>805</v>
      </c>
      <c r="C31" s="576" t="s">
        <v>1043</v>
      </c>
      <c r="D31" s="88"/>
      <c r="E31" s="118"/>
      <c r="F31" s="96"/>
      <c r="G31" s="123"/>
      <c r="H3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1" s="91" t="str">
        <f>IF(Sklop15[[#This Row],[ZAHTEVANA SHEMA KAKOVOSTI]]&lt;&gt;"",Sklop15[[#This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+Sklop15[[#This Row],[cena/enota brez DDV v EUR]]*Sklop15[[#This Row],[Stopnja DDV (%)]]</f>
        <v>0</v>
      </c>
      <c r="R31" s="98">
        <f>+Sklop15[[#This Row],[cena/enota brez DDV v EUR]]+Sklop15[[#This Row],[Davek (EUR)]]</f>
        <v>0</v>
      </c>
      <c r="S31" s="98">
        <f>+Sklop15[[#This Row],[cena/enota brez DDV v EUR]]*Sklop15[[#This Row],[Okvirna količina]]</f>
        <v>0</v>
      </c>
      <c r="T31" s="98">
        <f>+Sklop15[[#This Row],[Končna cena/enoto mere (EUR) z DDV]]*Sklop15[[#This Row],[Okvirna količina]]</f>
        <v>0</v>
      </c>
      <c r="U31" s="109"/>
    </row>
    <row r="32" spans="1:21" s="62" customFormat="1" ht="24">
      <c r="A32" s="573" t="s">
        <v>18</v>
      </c>
      <c r="B32" s="575" t="s">
        <v>805</v>
      </c>
      <c r="C32" s="576" t="s">
        <v>1043</v>
      </c>
      <c r="D32" s="245"/>
      <c r="E32" s="229"/>
      <c r="F32" s="96"/>
      <c r="G32" s="123"/>
      <c r="H3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2" s="91" t="str">
        <f>IF(Sklop15[[#This Row],[ZAHTEVANA SHEMA KAKOVOSTI]]&lt;&gt;"",Sklop15[[#This Row],[Preračunana masa/volumen/kos na enoto kg]],"")</f>
        <v/>
      </c>
      <c r="J32" s="222"/>
      <c r="K32" s="223"/>
      <c r="L32" s="223"/>
      <c r="M32" s="224"/>
      <c r="N32" s="225"/>
      <c r="O32" s="225"/>
      <c r="P32" s="226"/>
      <c r="Q32" s="225">
        <f>+Sklop15[[#This Row],[cena/enota brez DDV v EUR]]*Sklop15[[#This Row],[Stopnja DDV (%)]]</f>
        <v>0</v>
      </c>
      <c r="R32" s="225">
        <f>+Sklop15[[#This Row],[cena/enota brez DDV v EUR]]+Sklop15[[#This Row],[Davek (EUR)]]</f>
        <v>0</v>
      </c>
      <c r="S32" s="225">
        <f>+Sklop15[[#This Row],[cena/enota brez DDV v EUR]]*Sklop15[[#This Row],[Okvirna količina]]</f>
        <v>0</v>
      </c>
      <c r="T32" s="227">
        <f>+Sklop15[[#This Row],[Končna cena/enoto mere (EUR) z DDV]]*Sklop15[[#This Row],[Okvirna količina]]</f>
        <v>0</v>
      </c>
      <c r="U32" s="228"/>
    </row>
    <row r="33" spans="1:21" s="62" customFormat="1" ht="21">
      <c r="A33" s="543" t="s">
        <v>19</v>
      </c>
      <c r="B33" s="240" t="s">
        <v>792</v>
      </c>
      <c r="C33" s="220">
        <v>1</v>
      </c>
      <c r="D33" s="245" t="s">
        <v>95</v>
      </c>
      <c r="E33" s="229"/>
      <c r="F33" s="96">
        <v>250</v>
      </c>
      <c r="G33" s="123" t="s">
        <v>93</v>
      </c>
      <c r="H3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3" s="91" t="str">
        <f>IF(Sklop15[[#This Row],[ZAHTEVANA SHEMA KAKOVOSTI]]&lt;&gt;"",Sklop15[[#This Row],[Preračunana masa/volumen/kos na enoto kg]],"")</f>
        <v/>
      </c>
      <c r="J33" s="222"/>
      <c r="K33" s="223"/>
      <c r="L33" s="223"/>
      <c r="M33" s="224"/>
      <c r="N33" s="225"/>
      <c r="O33" s="225"/>
      <c r="P33" s="226"/>
      <c r="Q33" s="225">
        <f>+Sklop15[[#This Row],[cena/enota brez DDV v EUR]]*Sklop15[[#This Row],[Stopnja DDV (%)]]</f>
        <v>0</v>
      </c>
      <c r="R33" s="225">
        <f>+Sklop15[[#This Row],[cena/enota brez DDV v EUR]]+Sklop15[[#This Row],[Davek (EUR)]]</f>
        <v>0</v>
      </c>
      <c r="S33" s="225">
        <f>+Sklop15[[#This Row],[cena/enota brez DDV v EUR]]*Sklop15[[#This Row],[Okvirna količina]]</f>
        <v>0</v>
      </c>
      <c r="T33" s="227">
        <f>+Sklop15[[#This Row],[Končna cena/enoto mere (EUR) z DDV]]*Sklop15[[#This Row],[Okvirna količina]]</f>
        <v>0</v>
      </c>
      <c r="U33" s="228"/>
    </row>
    <row r="34" spans="1:21" s="62" customFormat="1" ht="21">
      <c r="A34" s="543" t="s">
        <v>20</v>
      </c>
      <c r="B34" s="240" t="s">
        <v>792</v>
      </c>
      <c r="C34" s="220">
        <v>0.2</v>
      </c>
      <c r="D34" s="245" t="s">
        <v>95</v>
      </c>
      <c r="E34" s="229"/>
      <c r="F34" s="96">
        <v>1600</v>
      </c>
      <c r="G34" s="123" t="s">
        <v>93</v>
      </c>
      <c r="H3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4" s="91" t="str">
        <f>IF(Sklop15[[#This Row],[ZAHTEVANA SHEMA KAKOVOSTI]]&lt;&gt;"",Sklop15[[#This Row],[Preračunana masa/volumen/kos na enoto kg]],"")</f>
        <v/>
      </c>
      <c r="J34" s="222"/>
      <c r="K34" s="223"/>
      <c r="L34" s="223"/>
      <c r="M34" s="224"/>
      <c r="N34" s="225"/>
      <c r="O34" s="225"/>
      <c r="P34" s="226"/>
      <c r="Q34" s="225">
        <f>+Sklop15[[#This Row],[cena/enota brez DDV v EUR]]*Sklop15[[#This Row],[Stopnja DDV (%)]]</f>
        <v>0</v>
      </c>
      <c r="R34" s="225">
        <f>+Sklop15[[#This Row],[cena/enota brez DDV v EUR]]+Sklop15[[#This Row],[Davek (EUR)]]</f>
        <v>0</v>
      </c>
      <c r="S34" s="225">
        <f>+Sklop15[[#This Row],[cena/enota brez DDV v EUR]]*Sklop15[[#This Row],[Okvirna količina]]</f>
        <v>0</v>
      </c>
      <c r="T34" s="227">
        <f>+Sklop15[[#This Row],[Končna cena/enoto mere (EUR) z DDV]]*Sklop15[[#This Row],[Okvirna količina]]</f>
        <v>0</v>
      </c>
      <c r="U34" s="228"/>
    </row>
    <row r="35" spans="1:21" s="62" customFormat="1" ht="24">
      <c r="A35" s="573" t="s">
        <v>21</v>
      </c>
      <c r="B35" s="575" t="s">
        <v>791</v>
      </c>
      <c r="C35" s="577" t="s">
        <v>1043</v>
      </c>
      <c r="D35" s="245"/>
      <c r="E35" s="229"/>
      <c r="F35" s="221"/>
      <c r="G35" s="123"/>
      <c r="H35" s="91"/>
      <c r="I35" s="91"/>
      <c r="J35" s="222"/>
      <c r="K35" s="223"/>
      <c r="L35" s="223"/>
      <c r="M35" s="224"/>
      <c r="N35" s="225"/>
      <c r="O35" s="225"/>
      <c r="P35" s="226"/>
      <c r="Q35" s="225">
        <f>+Sklop15[[#This Row],[cena/enota brez DDV v EUR]]*Sklop15[[#This Row],[Stopnja DDV (%)]]</f>
        <v>0</v>
      </c>
      <c r="R35" s="225">
        <f>+Sklop15[[#This Row],[cena/enota brez DDV v EUR]]+Sklop15[[#This Row],[Davek (EUR)]]</f>
        <v>0</v>
      </c>
      <c r="S35" s="225">
        <f>+Sklop15[[#This Row],[cena/enota brez DDV v EUR]]*Sklop15[[#This Row],[Okvirna količina]]</f>
        <v>0</v>
      </c>
      <c r="T35" s="227">
        <f>+Sklop15[[#This Row],[Končna cena/enoto mere (EUR) z DDV]]*Sklop15[[#This Row],[Okvirna količina]]</f>
        <v>0</v>
      </c>
      <c r="U35" s="228"/>
    </row>
    <row r="36" spans="1:21" s="62" customFormat="1" ht="12">
      <c r="A36" s="543" t="s">
        <v>22</v>
      </c>
      <c r="B36" s="240" t="s">
        <v>790</v>
      </c>
      <c r="C36" s="220">
        <v>1</v>
      </c>
      <c r="D36" s="245" t="s">
        <v>95</v>
      </c>
      <c r="E36" s="229"/>
      <c r="F36" s="221">
        <v>250</v>
      </c>
      <c r="G36" s="123" t="s">
        <v>93</v>
      </c>
      <c r="H3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91" t="str">
        <f>IF(Sklop15[[#This Row],[ZAHTEVANA SHEMA KAKOVOSTI]]&lt;&gt;"",Sklop15[[#This Row],[Preračunana masa/volumen/kos na enoto kg]],"")</f>
        <v/>
      </c>
      <c r="J36" s="222"/>
      <c r="K36" s="223"/>
      <c r="L36" s="223"/>
      <c r="M36" s="224"/>
      <c r="N36" s="225"/>
      <c r="O36" s="225"/>
      <c r="P36" s="226"/>
      <c r="Q36" s="225">
        <f>+Sklop15[[#This Row],[cena/enota brez DDV v EUR]]*Sklop15[[#This Row],[Stopnja DDV (%)]]</f>
        <v>0</v>
      </c>
      <c r="R36" s="225">
        <f>+Sklop15[[#This Row],[cena/enota brez DDV v EUR]]+Sklop15[[#This Row],[Davek (EUR)]]</f>
        <v>0</v>
      </c>
      <c r="S36" s="225">
        <f>+Sklop15[[#This Row],[cena/enota brez DDV v EUR]]*Sklop15[[#This Row],[Okvirna količina]]</f>
        <v>0</v>
      </c>
      <c r="T36" s="227">
        <f>+Sklop15[[#This Row],[Končna cena/enoto mere (EUR) z DDV]]*Sklop15[[#This Row],[Okvirna količina]]</f>
        <v>0</v>
      </c>
      <c r="U36" s="228"/>
    </row>
    <row r="37" spans="1:21" s="62" customFormat="1" ht="12">
      <c r="A37" s="543" t="s">
        <v>23</v>
      </c>
      <c r="B37" s="240" t="s">
        <v>790</v>
      </c>
      <c r="C37" s="220">
        <v>0.2</v>
      </c>
      <c r="D37" s="245" t="s">
        <v>95</v>
      </c>
      <c r="E37" s="229"/>
      <c r="F37" s="221">
        <v>1600</v>
      </c>
      <c r="G37" s="123" t="s">
        <v>93</v>
      </c>
      <c r="H3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7" s="91" t="str">
        <f>IF(Sklop15[[#This Row],[ZAHTEVANA SHEMA KAKOVOSTI]]&lt;&gt;"",Sklop15[[#This Row],[Preračunana masa/volumen/kos na enoto kg]],"")</f>
        <v/>
      </c>
      <c r="J37" s="222"/>
      <c r="K37" s="223"/>
      <c r="L37" s="223"/>
      <c r="M37" s="224"/>
      <c r="N37" s="225"/>
      <c r="O37" s="225"/>
      <c r="P37" s="226"/>
      <c r="Q37" s="225">
        <f>+Sklop15[[#This Row],[cena/enota brez DDV v EUR]]*Sklop15[[#This Row],[Stopnja DDV (%)]]</f>
        <v>0</v>
      </c>
      <c r="R37" s="225">
        <f>+Sklop15[[#This Row],[cena/enota brez DDV v EUR]]+Sklop15[[#This Row],[Davek (EUR)]]</f>
        <v>0</v>
      </c>
      <c r="S37" s="225">
        <f>+Sklop15[[#This Row],[cena/enota brez DDV v EUR]]*Sklop15[[#This Row],[Okvirna količina]]</f>
        <v>0</v>
      </c>
      <c r="T37" s="227">
        <f>+Sklop15[[#This Row],[Končna cena/enoto mere (EUR) z DDV]]*Sklop15[[#This Row],[Okvirna količina]]</f>
        <v>0</v>
      </c>
      <c r="U37" s="228"/>
    </row>
    <row r="38" spans="1:21" s="62" customFormat="1" ht="12">
      <c r="A38" s="543" t="s">
        <v>24</v>
      </c>
      <c r="B38" s="240" t="s">
        <v>806</v>
      </c>
      <c r="C38" s="220">
        <v>1</v>
      </c>
      <c r="D38" s="245" t="s">
        <v>95</v>
      </c>
      <c r="E38" s="229"/>
      <c r="F38" s="221">
        <v>250</v>
      </c>
      <c r="G38" s="123" t="s">
        <v>93</v>
      </c>
      <c r="H3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8" s="91" t="str">
        <f>IF(Sklop15[[#This Row],[ZAHTEVANA SHEMA KAKOVOSTI]]&lt;&gt;"",Sklop15[[#This Row],[Preračunana masa/volumen/kos na enoto kg]],"")</f>
        <v/>
      </c>
      <c r="J38" s="222"/>
      <c r="K38" s="223"/>
      <c r="L38" s="223"/>
      <c r="M38" s="224"/>
      <c r="N38" s="225"/>
      <c r="O38" s="225"/>
      <c r="P38" s="226"/>
      <c r="Q38" s="225">
        <f>+Sklop15[[#This Row],[cena/enota brez DDV v EUR]]*Sklop15[[#This Row],[Stopnja DDV (%)]]</f>
        <v>0</v>
      </c>
      <c r="R38" s="225">
        <f>+Sklop15[[#This Row],[cena/enota brez DDV v EUR]]+Sklop15[[#This Row],[Davek (EUR)]]</f>
        <v>0</v>
      </c>
      <c r="S38" s="225">
        <f>+Sklop15[[#This Row],[cena/enota brez DDV v EUR]]*Sklop15[[#This Row],[Okvirna količina]]</f>
        <v>0</v>
      </c>
      <c r="T38" s="227">
        <f>+Sklop15[[#This Row],[Končna cena/enoto mere (EUR) z DDV]]*Sklop15[[#This Row],[Okvirna količina]]</f>
        <v>0</v>
      </c>
      <c r="U38" s="228"/>
    </row>
    <row r="39" spans="1:21" s="62" customFormat="1" ht="12">
      <c r="A39" s="543" t="s">
        <v>25</v>
      </c>
      <c r="B39" s="240" t="s">
        <v>806</v>
      </c>
      <c r="C39" s="220">
        <v>0.2</v>
      </c>
      <c r="D39" s="245" t="s">
        <v>95</v>
      </c>
      <c r="E39" s="229"/>
      <c r="F39" s="221">
        <v>1600</v>
      </c>
      <c r="G39" s="123" t="s">
        <v>93</v>
      </c>
      <c r="H3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9" s="91" t="str">
        <f>IF(Sklop15[[#This Row],[ZAHTEVANA SHEMA KAKOVOSTI]]&lt;&gt;"",Sklop15[[#This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+Sklop15[[#This Row],[cena/enota brez DDV v EUR]]*Sklop15[[#This Row],[Stopnja DDV (%)]]</f>
        <v>0</v>
      </c>
      <c r="R39" s="225">
        <f>+Sklop15[[#This Row],[cena/enota brez DDV v EUR]]+Sklop15[[#This Row],[Davek (EUR)]]</f>
        <v>0</v>
      </c>
      <c r="S39" s="225">
        <f>+Sklop15[[#This Row],[cena/enota brez DDV v EUR]]*Sklop15[[#This Row],[Okvirna količina]]</f>
        <v>0</v>
      </c>
      <c r="T39" s="227">
        <f>+Sklop15[[#This Row],[Končna cena/enoto mere (EUR) z DDV]]*Sklop15[[#This Row],[Okvirna količina]]</f>
        <v>0</v>
      </c>
      <c r="U39" s="228"/>
    </row>
    <row r="40" spans="1:21" s="62" customFormat="1" ht="24">
      <c r="A40" s="573" t="s">
        <v>26</v>
      </c>
      <c r="B40" s="575" t="s">
        <v>789</v>
      </c>
      <c r="C40" s="577" t="s">
        <v>1043</v>
      </c>
      <c r="D40" s="245"/>
      <c r="E40" s="229"/>
      <c r="F40" s="221"/>
      <c r="G40" s="123"/>
      <c r="H4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0" s="91" t="str">
        <f>IF(Sklop15[[#This Row],[ZAHTEVANA SHEMA KAKOVOSTI]]&lt;&gt;"",Sklop15[[#This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+Sklop15[[#This Row],[cena/enota brez DDV v EUR]]*Sklop15[[#This Row],[Stopnja DDV (%)]]</f>
        <v>0</v>
      </c>
      <c r="R40" s="225">
        <f>+Sklop15[[#This Row],[cena/enota brez DDV v EUR]]+Sklop15[[#This Row],[Davek (EUR)]]</f>
        <v>0</v>
      </c>
      <c r="S40" s="225">
        <f>+Sklop15[[#This Row],[cena/enota brez DDV v EUR]]*Sklop15[[#This Row],[Okvirna količina]]</f>
        <v>0</v>
      </c>
      <c r="T40" s="227">
        <f>+Sklop15[[#This Row],[Končna cena/enoto mere (EUR) z DDV]]*Sklop15[[#This Row],[Okvirna količina]]</f>
        <v>0</v>
      </c>
      <c r="U40" s="228"/>
    </row>
    <row r="41" spans="1:21" s="62" customFormat="1" ht="24">
      <c r="A41" s="573" t="s">
        <v>27</v>
      </c>
      <c r="B41" s="575" t="s">
        <v>789</v>
      </c>
      <c r="C41" s="577" t="s">
        <v>1043</v>
      </c>
      <c r="D41" s="245"/>
      <c r="E41" s="229"/>
      <c r="F41" s="221"/>
      <c r="G41" s="123"/>
      <c r="H4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1" s="91" t="str">
        <f>IF(Sklop15[[#This Row],[ZAHTEVANA SHEMA KAKOVOSTI]]&lt;&gt;"",Sklop15[[#This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+Sklop15[[#This Row],[cena/enota brez DDV v EUR]]*Sklop15[[#This Row],[Stopnja DDV (%)]]</f>
        <v>0</v>
      </c>
      <c r="R41" s="225">
        <f>+Sklop15[[#This Row],[cena/enota brez DDV v EUR]]+Sklop15[[#This Row],[Davek (EUR)]]</f>
        <v>0</v>
      </c>
      <c r="S41" s="225">
        <f>+Sklop15[[#This Row],[cena/enota brez DDV v EUR]]*Sklop15[[#This Row],[Okvirna količina]]</f>
        <v>0</v>
      </c>
      <c r="T41" s="227">
        <f>+Sklop15[[#This Row],[Končna cena/enoto mere (EUR) z DDV]]*Sklop15[[#This Row],[Okvirna količina]]</f>
        <v>0</v>
      </c>
      <c r="U41" s="228"/>
    </row>
    <row r="42" spans="1:21" s="62" customFormat="1" ht="12">
      <c r="A42" s="543" t="s">
        <v>28</v>
      </c>
      <c r="B42" s="240" t="s">
        <v>788</v>
      </c>
      <c r="C42" s="220">
        <v>1</v>
      </c>
      <c r="D42" s="245" t="s">
        <v>95</v>
      </c>
      <c r="E42" s="229"/>
      <c r="F42" s="221">
        <v>250</v>
      </c>
      <c r="G42" s="123" t="s">
        <v>93</v>
      </c>
      <c r="H4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2" s="91" t="str">
        <f>IF(Sklop15[[#This Row],[ZAHTEVANA SHEMA KAKOVOSTI]]&lt;&gt;"",Sklop15[[#This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+Sklop15[[#This Row],[cena/enota brez DDV v EUR]]*Sklop15[[#This Row],[Stopnja DDV (%)]]</f>
        <v>0</v>
      </c>
      <c r="R42" s="225">
        <f>+Sklop15[[#This Row],[cena/enota brez DDV v EUR]]+Sklop15[[#This Row],[Davek (EUR)]]</f>
        <v>0</v>
      </c>
      <c r="S42" s="225">
        <f>+Sklop15[[#This Row],[cena/enota brez DDV v EUR]]*Sklop15[[#This Row],[Okvirna količina]]</f>
        <v>0</v>
      </c>
      <c r="T42" s="227">
        <f>+Sklop15[[#This Row],[Končna cena/enoto mere (EUR) z DDV]]*Sklop15[[#This Row],[Okvirna količina]]</f>
        <v>0</v>
      </c>
      <c r="U42" s="228"/>
    </row>
    <row r="43" spans="1:21" s="62" customFormat="1" ht="12">
      <c r="A43" s="543" t="s">
        <v>29</v>
      </c>
      <c r="B43" s="240" t="s">
        <v>788</v>
      </c>
      <c r="C43" s="220">
        <v>0.2</v>
      </c>
      <c r="D43" s="245" t="s">
        <v>95</v>
      </c>
      <c r="E43" s="229"/>
      <c r="F43" s="221">
        <v>1600</v>
      </c>
      <c r="G43" s="123" t="s">
        <v>93</v>
      </c>
      <c r="H4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3" s="91" t="str">
        <f>IF(Sklop15[[#This Row],[ZAHTEVANA SHEMA KAKOVOSTI]]&lt;&gt;"",Sklop15[[#This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+Sklop15[[#This Row],[cena/enota brez DDV v EUR]]*Sklop15[[#This Row],[Stopnja DDV (%)]]</f>
        <v>0</v>
      </c>
      <c r="R43" s="225">
        <f>+Sklop15[[#This Row],[cena/enota brez DDV v EUR]]+Sklop15[[#This Row],[Davek (EUR)]]</f>
        <v>0</v>
      </c>
      <c r="S43" s="225">
        <f>+Sklop15[[#This Row],[cena/enota brez DDV v EUR]]*Sklop15[[#This Row],[Okvirna količina]]</f>
        <v>0</v>
      </c>
      <c r="T43" s="227">
        <f>+Sklop15[[#This Row],[Končna cena/enoto mere (EUR) z DDV]]*Sklop15[[#This Row],[Okvirna količina]]</f>
        <v>0</v>
      </c>
      <c r="U43" s="228"/>
    </row>
    <row r="44" spans="1:21" s="62" customFormat="1" ht="12">
      <c r="A44" s="543" t="s">
        <v>30</v>
      </c>
      <c r="B44" s="240" t="s">
        <v>787</v>
      </c>
      <c r="C44" s="88">
        <v>1</v>
      </c>
      <c r="D44" s="245" t="s">
        <v>95</v>
      </c>
      <c r="E44" s="232"/>
      <c r="F44" s="233">
        <v>250</v>
      </c>
      <c r="G44" s="123" t="s">
        <v>93</v>
      </c>
      <c r="H4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4" s="91" t="str">
        <f>IF(Sklop15[[#This Row],[ZAHTEVANA SHEMA KAKOVOSTI]]&lt;&gt;"",Sklop15[[#This Row],[Preračunana masa/volumen/kos na enoto kg]],"")</f>
        <v/>
      </c>
      <c r="J44" s="104"/>
      <c r="K44" s="97"/>
      <c r="L44" s="97"/>
      <c r="M44" s="106"/>
      <c r="N44" s="98"/>
      <c r="O44" s="98"/>
      <c r="P44" s="107"/>
      <c r="Q44" s="98">
        <f>+Sklop15[[#This Row],[cena/enota brez DDV v EUR]]*Sklop15[[#This Row],[Stopnja DDV (%)]]</f>
        <v>0</v>
      </c>
      <c r="R44" s="98">
        <f>+Sklop15[[#This Row],[cena/enota brez DDV v EUR]]+Sklop15[[#This Row],[Davek (EUR)]]</f>
        <v>0</v>
      </c>
      <c r="S44" s="98">
        <f>+Sklop15[[#This Row],[cena/enota brez DDV v EUR]]*Sklop15[[#This Row],[Okvirna količina]]</f>
        <v>0</v>
      </c>
      <c r="T44" s="98">
        <f>+Sklop15[[#This Row],[Končna cena/enoto mere (EUR) z DDV]]*Sklop15[[#This Row],[Okvirna količina]]</f>
        <v>0</v>
      </c>
      <c r="U44" s="109"/>
    </row>
    <row r="45" spans="1:21">
      <c r="A45" s="543" t="s">
        <v>31</v>
      </c>
      <c r="B45" s="240" t="s">
        <v>807</v>
      </c>
      <c r="C45" s="220">
        <v>0.2</v>
      </c>
      <c r="D45" s="245" t="s">
        <v>95</v>
      </c>
      <c r="E45" s="229"/>
      <c r="F45" s="221">
        <v>1600</v>
      </c>
      <c r="G45" s="123" t="s">
        <v>93</v>
      </c>
      <c r="H4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5" s="91" t="str">
        <f>IF(Sklop15[[#This Row],[ZAHTEVANA SHEMA KAKOVOSTI]]&lt;&gt;"",Sklop15[[#This Row],[Preračunana masa/volumen/kos na enoto kg]],"")</f>
        <v/>
      </c>
      <c r="J45" s="222"/>
      <c r="K45" s="223"/>
      <c r="L45" s="223"/>
      <c r="M45" s="224"/>
      <c r="N45" s="225"/>
      <c r="O45" s="225"/>
      <c r="P45" s="230"/>
      <c r="Q45" s="225">
        <f>+Sklop15[[#This Row],[cena/enota brez DDV v EUR]]*Sklop15[[#This Row],[Stopnja DDV (%)]]</f>
        <v>0</v>
      </c>
      <c r="R45" s="225">
        <f>+Sklop15[[#This Row],[cena/enota brez DDV v EUR]]+Sklop15[[#This Row],[Davek (EUR)]]</f>
        <v>0</v>
      </c>
      <c r="S45" s="225">
        <f>+Sklop15[[#This Row],[cena/enota brez DDV v EUR]]*Sklop15[[#This Row],[Okvirna količina]]</f>
        <v>0</v>
      </c>
      <c r="T45" s="227">
        <f>+Sklop15[[#This Row],[Končna cena/enoto mere (EUR) z DDV]]*Sklop15[[#This Row],[Okvirna količina]]</f>
        <v>0</v>
      </c>
      <c r="U45" s="228"/>
    </row>
    <row r="46" spans="1:21" ht="24">
      <c r="A46" s="573" t="s">
        <v>32</v>
      </c>
      <c r="B46" s="575" t="s">
        <v>874</v>
      </c>
      <c r="C46" s="577" t="s">
        <v>1043</v>
      </c>
      <c r="D46" s="245"/>
      <c r="E46" s="229"/>
      <c r="F46" s="221"/>
      <c r="G46" s="123"/>
      <c r="H4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6" s="91" t="str">
        <f>IF(Sklop15[[#This Row],[ZAHTEVANA SHEMA KAKOVOSTI]]&lt;&gt;"",Sklop15[[#This Row],[Preračunana masa/volumen/kos na enoto kg]],"")</f>
        <v/>
      </c>
      <c r="J46" s="222"/>
      <c r="K46" s="223"/>
      <c r="L46" s="223"/>
      <c r="M46" s="224"/>
      <c r="N46" s="225"/>
      <c r="O46" s="225"/>
      <c r="P46" s="230"/>
      <c r="Q46" s="225">
        <f>+Sklop15[[#This Row],[cena/enota brez DDV v EUR]]*Sklop15[[#This Row],[Stopnja DDV (%)]]</f>
        <v>0</v>
      </c>
      <c r="R46" s="225">
        <f>+Sklop15[[#This Row],[cena/enota brez DDV v EUR]]+Sklop15[[#This Row],[Davek (EUR)]]</f>
        <v>0</v>
      </c>
      <c r="S46" s="225">
        <f>+Sklop15[[#This Row],[cena/enota brez DDV v EUR]]*Sklop15[[#This Row],[Okvirna količina]]</f>
        <v>0</v>
      </c>
      <c r="T46" s="227">
        <f>+Sklop15[[#This Row],[Končna cena/enoto mere (EUR) z DDV]]*Sklop15[[#This Row],[Okvirna količina]]</f>
        <v>0</v>
      </c>
      <c r="U46" s="228"/>
    </row>
    <row r="47" spans="1:21">
      <c r="A47" s="543" t="s">
        <v>33</v>
      </c>
      <c r="B47" s="240" t="s">
        <v>808</v>
      </c>
      <c r="C47" s="220">
        <v>1</v>
      </c>
      <c r="D47" s="245" t="s">
        <v>95</v>
      </c>
      <c r="E47" s="229"/>
      <c r="F47" s="221">
        <v>250</v>
      </c>
      <c r="G47" s="123" t="s">
        <v>93</v>
      </c>
      <c r="H4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7" s="91" t="str">
        <f>IF(Sklop15[[#This Row],[ZAHTEVANA SHEMA KAKOVOSTI]]&lt;&gt;"",Sklop15[[#This Row],[Preračunana masa/volumen/kos na enoto kg]],"")</f>
        <v/>
      </c>
      <c r="J47" s="222"/>
      <c r="K47" s="223"/>
      <c r="L47" s="223"/>
      <c r="M47" s="224"/>
      <c r="N47" s="225"/>
      <c r="O47" s="225"/>
      <c r="P47" s="230"/>
      <c r="Q47" s="225">
        <f>+Sklop15[[#This Row],[cena/enota brez DDV v EUR]]*Sklop15[[#This Row],[Stopnja DDV (%)]]</f>
        <v>0</v>
      </c>
      <c r="R47" s="225">
        <f>+Sklop15[[#This Row],[cena/enota brez DDV v EUR]]+Sklop15[[#This Row],[Davek (EUR)]]</f>
        <v>0</v>
      </c>
      <c r="S47" s="225">
        <f>+Sklop15[[#This Row],[cena/enota brez DDV v EUR]]*Sklop15[[#This Row],[Okvirna količina]]</f>
        <v>0</v>
      </c>
      <c r="T47" s="227">
        <f>+Sklop15[[#This Row],[Končna cena/enoto mere (EUR) z DDV]]*Sklop15[[#This Row],[Okvirna količina]]</f>
        <v>0</v>
      </c>
      <c r="U47" s="228"/>
    </row>
    <row r="48" spans="1:21">
      <c r="A48" s="543" t="s">
        <v>34</v>
      </c>
      <c r="B48" s="240" t="s">
        <v>808</v>
      </c>
      <c r="C48" s="220">
        <v>0.2</v>
      </c>
      <c r="D48" s="245" t="s">
        <v>95</v>
      </c>
      <c r="E48" s="229"/>
      <c r="F48" s="221">
        <v>1600</v>
      </c>
      <c r="G48" s="123" t="s">
        <v>93</v>
      </c>
      <c r="H4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8" s="91" t="str">
        <f>IF(Sklop15[[#This Row],[ZAHTEVANA SHEMA KAKOVOSTI]]&lt;&gt;"",Sklop15[[#This Row],[Preračunana masa/volumen/kos na enoto kg]],"")</f>
        <v/>
      </c>
      <c r="J48" s="222"/>
      <c r="K48" s="223"/>
      <c r="L48" s="223"/>
      <c r="M48" s="224"/>
      <c r="N48" s="225"/>
      <c r="O48" s="225"/>
      <c r="P48" s="230"/>
      <c r="Q48" s="225">
        <f>+Sklop15[[#This Row],[cena/enota brez DDV v EUR]]*Sklop15[[#This Row],[Stopnja DDV (%)]]</f>
        <v>0</v>
      </c>
      <c r="R48" s="225">
        <f>+Sklop15[[#This Row],[cena/enota brez DDV v EUR]]+Sklop15[[#This Row],[Davek (EUR)]]</f>
        <v>0</v>
      </c>
      <c r="S48" s="225">
        <f>+Sklop15[[#This Row],[cena/enota brez DDV v EUR]]*Sklop15[[#This Row],[Okvirna količina]]</f>
        <v>0</v>
      </c>
      <c r="T48" s="227">
        <f>+Sklop15[[#This Row],[Končna cena/enoto mere (EUR) z DDV]]*Sklop15[[#This Row],[Okvirna količina]]</f>
        <v>0</v>
      </c>
      <c r="U48" s="228"/>
    </row>
    <row r="49" spans="1:22">
      <c r="A49" s="543" t="s">
        <v>35</v>
      </c>
      <c r="B49" s="242" t="s">
        <v>875</v>
      </c>
      <c r="C49" s="220">
        <v>0.5</v>
      </c>
      <c r="D49" s="245" t="s">
        <v>95</v>
      </c>
      <c r="E49" s="229"/>
      <c r="F49" s="221">
        <v>4000</v>
      </c>
      <c r="G49" s="123" t="s">
        <v>93</v>
      </c>
      <c r="H4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49" s="91" t="str">
        <f>IF(Sklop15[[#This Row],[ZAHTEVANA SHEMA KAKOVOSTI]]&lt;&gt;"",Sklop15[[#This Row],[Preračunana masa/volumen/kos na enoto kg]],"")</f>
        <v/>
      </c>
      <c r="J49" s="222"/>
      <c r="K49" s="223"/>
      <c r="L49" s="223"/>
      <c r="M49" s="224"/>
      <c r="N49" s="225"/>
      <c r="O49" s="225"/>
      <c r="P49" s="230"/>
      <c r="Q49" s="225">
        <f>+Sklop15[[#This Row],[cena/enota brez DDV v EUR]]*Sklop15[[#This Row],[Stopnja DDV (%)]]</f>
        <v>0</v>
      </c>
      <c r="R49" s="225">
        <f>+Sklop15[[#This Row],[cena/enota brez DDV v EUR]]+Sklop15[[#This Row],[Davek (EUR)]]</f>
        <v>0</v>
      </c>
      <c r="S49" s="225">
        <f>+Sklop15[[#This Row],[cena/enota brez DDV v EUR]]*Sklop15[[#This Row],[Okvirna količina]]</f>
        <v>0</v>
      </c>
      <c r="T49" s="227">
        <f>+Sklop15[[#This Row],[Končna cena/enoto mere (EUR) z DDV]]*Sklop15[[#This Row],[Okvirna količina]]</f>
        <v>0</v>
      </c>
      <c r="U49" s="228"/>
    </row>
    <row r="50" spans="1:22" ht="24.6" customHeight="1">
      <c r="A50" s="543" t="s">
        <v>36</v>
      </c>
      <c r="B50" s="241" t="s">
        <v>876</v>
      </c>
      <c r="C50" s="220">
        <v>0.5</v>
      </c>
      <c r="D50" s="245" t="s">
        <v>95</v>
      </c>
      <c r="E50" s="229"/>
      <c r="F50" s="221">
        <v>2500</v>
      </c>
      <c r="G50" s="123" t="s">
        <v>93</v>
      </c>
      <c r="H5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50" s="91" t="str">
        <f>IF(Sklop15[[#This Row],[ZAHTEVANA SHEMA KAKOVOSTI]]&lt;&gt;"",Sklop15[[#This Row],[Preračunana masa/volumen/kos na enoto kg]],"")</f>
        <v/>
      </c>
      <c r="J50" s="222"/>
      <c r="K50" s="223"/>
      <c r="L50" s="223"/>
      <c r="M50" s="224"/>
      <c r="N50" s="225"/>
      <c r="O50" s="225"/>
      <c r="P50" s="230"/>
      <c r="Q50" s="225">
        <f>+Sklop15[[#This Row],[cena/enota brez DDV v EUR]]*Sklop15[[#This Row],[Stopnja DDV (%)]]</f>
        <v>0</v>
      </c>
      <c r="R50" s="225">
        <f>+Sklop15[[#This Row],[cena/enota brez DDV v EUR]]+Sklop15[[#This Row],[Davek (EUR)]]</f>
        <v>0</v>
      </c>
      <c r="S50" s="225">
        <f>+Sklop15[[#This Row],[cena/enota brez DDV v EUR]]*Sklop15[[#This Row],[Okvirna količina]]</f>
        <v>0</v>
      </c>
      <c r="T50" s="227">
        <f>+Sklop15[[#This Row],[Končna cena/enoto mere (EUR) z DDV]]*Sklop15[[#This Row],[Okvirna količina]]</f>
        <v>0</v>
      </c>
      <c r="U50" s="228"/>
    </row>
    <row r="51" spans="1:22" ht="21">
      <c r="A51" s="543" t="s">
        <v>37</v>
      </c>
      <c r="B51" s="241" t="s">
        <v>877</v>
      </c>
      <c r="C51" s="220">
        <v>0.5</v>
      </c>
      <c r="D51" s="245" t="s">
        <v>95</v>
      </c>
      <c r="E51" s="229"/>
      <c r="F51" s="221">
        <v>2500</v>
      </c>
      <c r="G51" s="123" t="s">
        <v>93</v>
      </c>
      <c r="H51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51" s="91" t="str">
        <f>IF(Sklop15[[#This Row],[ZAHTEVANA SHEMA KAKOVOSTI]]&lt;&gt;"",Sklop15[[#This Row],[Preračunana masa/volumen/kos na enoto kg]],"")</f>
        <v/>
      </c>
      <c r="J51" s="222"/>
      <c r="K51" s="223"/>
      <c r="L51" s="223"/>
      <c r="M51" s="224"/>
      <c r="N51" s="225"/>
      <c r="O51" s="225"/>
      <c r="P51" s="230"/>
      <c r="Q51" s="225">
        <f>+Sklop15[[#This Row],[cena/enota brez DDV v EUR]]*Sklop15[[#This Row],[Stopnja DDV (%)]]</f>
        <v>0</v>
      </c>
      <c r="R51" s="225">
        <f>+Sklop15[[#This Row],[cena/enota brez DDV v EUR]]+Sklop15[[#This Row],[Davek (EUR)]]</f>
        <v>0</v>
      </c>
      <c r="S51" s="225">
        <f>+Sklop15[[#This Row],[cena/enota brez DDV v EUR]]*Sklop15[[#This Row],[Okvirna količina]]</f>
        <v>0</v>
      </c>
      <c r="T51" s="227">
        <f>+Sklop15[[#This Row],[Končna cena/enoto mere (EUR) z DDV]]*Sklop15[[#This Row],[Okvirna količina]]</f>
        <v>0</v>
      </c>
      <c r="U51" s="228"/>
    </row>
    <row r="52" spans="1:22" ht="36">
      <c r="A52" s="543" t="s">
        <v>38</v>
      </c>
      <c r="B52" s="11" t="s">
        <v>308</v>
      </c>
      <c r="C52" s="577">
        <v>0.11</v>
      </c>
      <c r="D52" s="245" t="s">
        <v>95</v>
      </c>
      <c r="E52" s="229"/>
      <c r="F52" s="221">
        <v>4500</v>
      </c>
      <c r="G52" s="123" t="s">
        <v>93</v>
      </c>
      <c r="H52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495</v>
      </c>
      <c r="I52" s="91" t="str">
        <f>IF(Sklop15[[#This Row],[ZAHTEVANA SHEMA KAKOVOSTI]]&lt;&gt;"",Sklop15[[#This Row],[Preračunana masa/volumen/kos na enoto kg]],"")</f>
        <v/>
      </c>
      <c r="J52" s="222"/>
      <c r="K52" s="223"/>
      <c r="L52" s="223"/>
      <c r="M52" s="224"/>
      <c r="N52" s="225"/>
      <c r="O52" s="225"/>
      <c r="P52" s="230"/>
      <c r="Q52" s="225">
        <f>+Sklop15[[#This Row],[cena/enota brez DDV v EUR]]*Sklop15[[#This Row],[Stopnja DDV (%)]]</f>
        <v>0</v>
      </c>
      <c r="R52" s="225">
        <f>+Sklop15[[#This Row],[cena/enota brez DDV v EUR]]+Sklop15[[#This Row],[Davek (EUR)]]</f>
        <v>0</v>
      </c>
      <c r="S52" s="225">
        <f>+Sklop15[[#This Row],[cena/enota brez DDV v EUR]]*Sklop15[[#This Row],[Okvirna količina]]</f>
        <v>0</v>
      </c>
      <c r="T52" s="227">
        <f>+Sklop15[[#This Row],[Končna cena/enoto mere (EUR) z DDV]]*Sklop15[[#This Row],[Okvirna količina]]</f>
        <v>0</v>
      </c>
      <c r="U52" s="228"/>
    </row>
    <row r="53" spans="1:22" ht="60">
      <c r="A53" s="543" t="s">
        <v>39</v>
      </c>
      <c r="B53" s="12" t="s">
        <v>309</v>
      </c>
      <c r="C53" s="220">
        <v>0.2</v>
      </c>
      <c r="D53" s="245" t="s">
        <v>95</v>
      </c>
      <c r="E53" s="229"/>
      <c r="F53" s="221">
        <v>4500</v>
      </c>
      <c r="G53" s="123" t="s">
        <v>93</v>
      </c>
      <c r="H53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53" s="91" t="str">
        <f>IF(Sklop15[[#This Row],[ZAHTEVANA SHEMA KAKOVOSTI]]&lt;&gt;"",Sklop15[[#This Row],[Preračunana masa/volumen/kos na enoto kg]],"")</f>
        <v/>
      </c>
      <c r="J53" s="222"/>
      <c r="K53" s="223"/>
      <c r="L53" s="223"/>
      <c r="M53" s="224"/>
      <c r="N53" s="225"/>
      <c r="O53" s="225"/>
      <c r="P53" s="230"/>
      <c r="Q53" s="225">
        <f>+Sklop15[[#This Row],[cena/enota brez DDV v EUR]]*Sklop15[[#This Row],[Stopnja DDV (%)]]</f>
        <v>0</v>
      </c>
      <c r="R53" s="225">
        <f>+Sklop15[[#This Row],[cena/enota brez DDV v EUR]]+Sklop15[[#This Row],[Davek (EUR)]]</f>
        <v>0</v>
      </c>
      <c r="S53" s="225">
        <f>+Sklop15[[#This Row],[cena/enota brez DDV v EUR]]*Sklop15[[#This Row],[Okvirna količina]]</f>
        <v>0</v>
      </c>
      <c r="T53" s="227">
        <f>+Sklop15[[#This Row],[Končna cena/enoto mere (EUR) z DDV]]*Sklop15[[#This Row],[Okvirna količina]]</f>
        <v>0</v>
      </c>
      <c r="U53" s="228"/>
      <c r="V53" s="130"/>
    </row>
    <row r="54" spans="1:22" ht="48">
      <c r="A54" s="543" t="s">
        <v>40</v>
      </c>
      <c r="B54" s="86" t="s">
        <v>995</v>
      </c>
      <c r="C54" s="577">
        <v>30</v>
      </c>
      <c r="D54" s="220" t="s">
        <v>159</v>
      </c>
      <c r="E54" s="229"/>
      <c r="F54" s="221">
        <v>2000</v>
      </c>
      <c r="G54" s="123" t="s">
        <v>93</v>
      </c>
      <c r="H54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4" s="91" t="str">
        <f>IF(Sklop15[[#This Row],[ZAHTEVANA SHEMA KAKOVOSTI]]&lt;&gt;"",Sklop15[[#This Row],[Preračunana masa/volumen/kos na enoto kg]],"")</f>
        <v/>
      </c>
      <c r="J54" s="222"/>
      <c r="K54" s="223"/>
      <c r="L54" s="223"/>
      <c r="M54" s="224"/>
      <c r="N54" s="225"/>
      <c r="O54" s="225"/>
      <c r="P54" s="230"/>
      <c r="Q54" s="225">
        <f>+Sklop15[[#This Row],[cena/enota brez DDV v EUR]]*Sklop15[[#This Row],[Stopnja DDV (%)]]</f>
        <v>0</v>
      </c>
      <c r="R54" s="225">
        <f>+Sklop15[[#This Row],[cena/enota brez DDV v EUR]]+Sklop15[[#This Row],[Davek (EUR)]]</f>
        <v>0</v>
      </c>
      <c r="S54" s="225">
        <f>+Sklop15[[#This Row],[cena/enota brez DDV v EUR]]*Sklop15[[#This Row],[Okvirna količina]]</f>
        <v>0</v>
      </c>
      <c r="T54" s="227">
        <f>+Sklop15[[#This Row],[Končna cena/enoto mere (EUR) z DDV]]*Sklop15[[#This Row],[Okvirna količina]]</f>
        <v>0</v>
      </c>
      <c r="U54" s="228"/>
    </row>
    <row r="55" spans="1:22" ht="24">
      <c r="A55" s="543" t="s">
        <v>41</v>
      </c>
      <c r="B55" s="86" t="s">
        <v>310</v>
      </c>
      <c r="C55" s="220">
        <v>35</v>
      </c>
      <c r="D55" s="220" t="s">
        <v>159</v>
      </c>
      <c r="E55" s="229"/>
      <c r="F55" s="221">
        <v>2000</v>
      </c>
      <c r="G55" s="123" t="s">
        <v>93</v>
      </c>
      <c r="H55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5" s="91" t="str">
        <f>IF(Sklop15[[#This Row],[ZAHTEVANA SHEMA KAKOVOSTI]]&lt;&gt;"",Sklop15[[#This Row],[Preračunana masa/volumen/kos na enoto kg]],"")</f>
        <v/>
      </c>
      <c r="J55" s="222"/>
      <c r="K55" s="223"/>
      <c r="L55" s="223"/>
      <c r="M55" s="224"/>
      <c r="N55" s="225"/>
      <c r="O55" s="225"/>
      <c r="P55" s="230"/>
      <c r="Q55" s="225">
        <f>+Sklop15[[#This Row],[cena/enota brez DDV v EUR]]*Sklop15[[#This Row],[Stopnja DDV (%)]]</f>
        <v>0</v>
      </c>
      <c r="R55" s="225">
        <f>+Sklop15[[#This Row],[cena/enota brez DDV v EUR]]+Sklop15[[#This Row],[Davek (EUR)]]</f>
        <v>0</v>
      </c>
      <c r="S55" s="225">
        <f>+Sklop15[[#This Row],[cena/enota brez DDV v EUR]]*Sklop15[[#This Row],[Okvirna količina]]</f>
        <v>0</v>
      </c>
      <c r="T55" s="227">
        <f>+Sklop15[[#This Row],[Končna cena/enoto mere (EUR) z DDV]]*Sklop15[[#This Row],[Okvirna količina]]</f>
        <v>0</v>
      </c>
      <c r="U55" s="228"/>
    </row>
    <row r="56" spans="1:22" ht="36">
      <c r="A56" s="543" t="s">
        <v>42</v>
      </c>
      <c r="B56" s="86" t="s">
        <v>336</v>
      </c>
      <c r="C56" s="220">
        <v>35</v>
      </c>
      <c r="D56" s="220" t="s">
        <v>159</v>
      </c>
      <c r="E56" s="229"/>
      <c r="F56" s="221">
        <v>2000</v>
      </c>
      <c r="G56" s="123" t="s">
        <v>93</v>
      </c>
      <c r="H5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6" s="91" t="str">
        <f>IF(Sklop15[[#This Row],[ZAHTEVANA SHEMA KAKOVOSTI]]&lt;&gt;"",Sklop15[[#This Row],[Preračunana masa/volumen/kos na enoto kg]],"")</f>
        <v/>
      </c>
      <c r="J56" s="222"/>
      <c r="K56" s="223"/>
      <c r="L56" s="223"/>
      <c r="M56" s="224"/>
      <c r="N56" s="225"/>
      <c r="O56" s="225"/>
      <c r="P56" s="230"/>
      <c r="Q56" s="225">
        <f>+Sklop15[[#This Row],[cena/enota brez DDV v EUR]]*Sklop15[[#This Row],[Stopnja DDV (%)]]</f>
        <v>0</v>
      </c>
      <c r="R56" s="225">
        <f>+Sklop15[[#This Row],[cena/enota brez DDV v EUR]]+Sklop15[[#This Row],[Davek (EUR)]]</f>
        <v>0</v>
      </c>
      <c r="S56" s="225">
        <f>+Sklop15[[#This Row],[cena/enota brez DDV v EUR]]*Sklop15[[#This Row],[Okvirna količina]]</f>
        <v>0</v>
      </c>
      <c r="T56" s="227">
        <f>+Sklop15[[#This Row],[Končna cena/enoto mere (EUR) z DDV]]*Sklop15[[#This Row],[Okvirna količina]]</f>
        <v>0</v>
      </c>
      <c r="U56" s="228"/>
    </row>
    <row r="57" spans="1:22" ht="36">
      <c r="A57" s="543" t="s">
        <v>43</v>
      </c>
      <c r="B57" s="86" t="s">
        <v>337</v>
      </c>
      <c r="C57" s="577">
        <v>25</v>
      </c>
      <c r="D57" s="220" t="s">
        <v>159</v>
      </c>
      <c r="E57" s="266"/>
      <c r="F57" s="288">
        <v>2000</v>
      </c>
      <c r="G57" s="349" t="s">
        <v>93</v>
      </c>
      <c r="H5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91" t="str">
        <f>IF(Sklop15[[#This Row],[ZAHTEVANA SHEMA KAKOVOSTI]]&lt;&gt;"",Sklop15[[#This Row],[Preračunana masa/volumen/kos na enoto kg]],"")</f>
        <v/>
      </c>
      <c r="J57" s="222"/>
      <c r="K57" s="223"/>
      <c r="L57" s="223"/>
      <c r="M57" s="224"/>
      <c r="N57" s="225"/>
      <c r="O57" s="225"/>
      <c r="P57" s="230"/>
      <c r="Q57" s="225">
        <f>+Sklop15[[#This Row],[cena/enota brez DDV v EUR]]*Sklop15[[#This Row],[Stopnja DDV (%)]]</f>
        <v>0</v>
      </c>
      <c r="R57" s="225">
        <f>+Sklop15[[#This Row],[cena/enota brez DDV v EUR]]+Sklop15[[#This Row],[Davek (EUR)]]</f>
        <v>0</v>
      </c>
      <c r="S57" s="225">
        <f>+Sklop15[[#This Row],[cena/enota brez DDV v EUR]]*Sklop15[[#This Row],[Okvirna količina]]</f>
        <v>0</v>
      </c>
      <c r="T57" s="227">
        <f>+Sklop15[[#This Row],[Končna cena/enoto mere (EUR) z DDV]]*Sklop15[[#This Row],[Okvirna količina]]</f>
        <v>0</v>
      </c>
      <c r="U57" s="228"/>
    </row>
    <row r="58" spans="1:22" s="341" customFormat="1">
      <c r="A58" s="543" t="s">
        <v>48</v>
      </c>
      <c r="B58" s="366" t="s">
        <v>669</v>
      </c>
      <c r="C58" s="348">
        <v>1</v>
      </c>
      <c r="D58" s="352" t="s">
        <v>95</v>
      </c>
      <c r="E58" s="563" t="s">
        <v>384</v>
      </c>
      <c r="F58" s="288">
        <v>2500</v>
      </c>
      <c r="G58" s="354" t="s">
        <v>93</v>
      </c>
      <c r="H5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58" s="91">
        <f>IF(Sklop15[[#This Row],[ZAHTEVANA SHEMA KAKOVOSTI]]&lt;&gt;"",Sklop15[[#This Row],[Preračunana masa/volumen/kos na enoto kg]],"")</f>
        <v>2500</v>
      </c>
      <c r="J58" s="287"/>
      <c r="K58" s="257"/>
      <c r="L58" s="257"/>
      <c r="M58" s="286"/>
      <c r="N58" s="252"/>
      <c r="O58" s="252"/>
      <c r="P58" s="289"/>
      <c r="Q58" s="252">
        <f>+Sklop15[[#This Row],[cena/enota brez DDV v EUR]]*Sklop15[[#This Row],[Stopnja DDV (%)]]</f>
        <v>0</v>
      </c>
      <c r="R58" s="252">
        <f>+Sklop15[[#This Row],[cena/enota brez DDV v EUR]]+Sklop15[[#This Row],[Davek (EUR)]]</f>
        <v>0</v>
      </c>
      <c r="S58" s="252">
        <f>+Sklop15[[#This Row],[cena/enota brez DDV v EUR]]*Sklop15[[#This Row],[Okvirna količina]]</f>
        <v>0</v>
      </c>
      <c r="T58" s="265">
        <f>+Sklop15[[#This Row],[Končna cena/enoto mere (EUR) z DDV]]*Sklop15[[#This Row],[Okvirna količina]]</f>
        <v>0</v>
      </c>
      <c r="U58" s="285"/>
    </row>
    <row r="59" spans="1:22" ht="24">
      <c r="A59" s="543" t="s">
        <v>44</v>
      </c>
      <c r="B59" s="578" t="s">
        <v>1044</v>
      </c>
      <c r="C59" s="348">
        <v>1</v>
      </c>
      <c r="D59" s="352" t="s">
        <v>95</v>
      </c>
      <c r="E59" s="563" t="s">
        <v>384</v>
      </c>
      <c r="F59" s="288">
        <v>2500</v>
      </c>
      <c r="G59" s="365" t="s">
        <v>93</v>
      </c>
      <c r="H5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59" s="91">
        <f>IF(Sklop15[[#This Row],[ZAHTEVANA SHEMA KAKOVOSTI]]&lt;&gt;"",Sklop15[[#This Row],[Preračunana masa/volumen/kos na enoto kg]],"")</f>
        <v>2500</v>
      </c>
      <c r="J59" s="287"/>
      <c r="K59" s="257"/>
      <c r="L59" s="257"/>
      <c r="M59" s="286"/>
      <c r="N59" s="252"/>
      <c r="O59" s="252"/>
      <c r="P59" s="289"/>
      <c r="Q59" s="252">
        <f>+Sklop15[[#This Row],[cena/enota brez DDV v EUR]]*Sklop15[[#This Row],[Stopnja DDV (%)]]</f>
        <v>0</v>
      </c>
      <c r="R59" s="252">
        <f>+Sklop15[[#This Row],[cena/enota brez DDV v EUR]]+Sklop15[[#This Row],[Davek (EUR)]]</f>
        <v>0</v>
      </c>
      <c r="S59" s="252">
        <f>+Sklop15[[#This Row],[cena/enota brez DDV v EUR]]*Sklop15[[#This Row],[Okvirna količina]]</f>
        <v>0</v>
      </c>
      <c r="T59" s="265">
        <f>+Sklop15[[#This Row],[Končna cena/enoto mere (EUR) z DDV]]*Sklop15[[#This Row],[Okvirna količina]]</f>
        <v>0</v>
      </c>
      <c r="U59" s="285"/>
    </row>
    <row r="60" spans="1:22">
      <c r="A60" s="552" t="s">
        <v>185</v>
      </c>
      <c r="B60" s="551"/>
      <c r="C60" s="553"/>
      <c r="D60" s="553"/>
      <c r="E60" s="556"/>
      <c r="F60" s="558"/>
      <c r="G60" s="560"/>
      <c r="H60" s="555">
        <f>SUBTOTAL(109,Sklop15[Preračunana masa/volumen/kos na enoto kg])</f>
        <v>16886</v>
      </c>
      <c r="I60" s="555">
        <f>SUBTOTAL(109,Sklop15[Živila iz shem kakovosti (kg)])</f>
        <v>5000</v>
      </c>
      <c r="J60" s="558"/>
      <c r="K60" s="548"/>
      <c r="L60" s="548"/>
      <c r="M60" s="550"/>
      <c r="N60" s="557"/>
      <c r="O60" s="557"/>
      <c r="P60" s="557"/>
      <c r="Q60" s="554"/>
      <c r="R60" s="559"/>
      <c r="S60" s="554">
        <f>SUBTOTAL(109,Sklop15[Vrednost za okvirno količino (EUR) brez DDV])</f>
        <v>0</v>
      </c>
      <c r="T60" s="554">
        <f>SUBTOTAL(109,Sklop15[Vrednost za okvirno količino (EUR) z DDV])</f>
        <v>0</v>
      </c>
      <c r="U60" s="549">
        <f>SUBTOTAL(103,Sklop15[Shema kakovosti
(nacionalne, evropske)
])</f>
        <v>0</v>
      </c>
    </row>
    <row r="61" spans="1:22">
      <c r="A61" s="52" t="s">
        <v>180</v>
      </c>
      <c r="B61" s="20"/>
      <c r="C61" s="32"/>
      <c r="D61" s="32"/>
      <c r="E61" s="120"/>
      <c r="Q61" s="52"/>
      <c r="R61" s="52"/>
      <c r="S61" s="52"/>
      <c r="T61" s="52"/>
    </row>
    <row r="62" spans="1:22">
      <c r="A62" s="15" t="s">
        <v>183</v>
      </c>
      <c r="B62" s="20"/>
      <c r="C62" s="32"/>
      <c r="D62" s="32"/>
      <c r="E62" s="120"/>
    </row>
    <row r="63" spans="1:22">
      <c r="A63" s="113" t="s">
        <v>181</v>
      </c>
      <c r="F63" s="75"/>
      <c r="G63" s="75"/>
      <c r="H63" s="33"/>
      <c r="I63" s="33"/>
      <c r="J63" s="33"/>
      <c r="K63" s="33"/>
      <c r="L63" s="61"/>
      <c r="M63" s="61"/>
      <c r="N63" s="33"/>
      <c r="O63" s="33"/>
      <c r="P63" s="33"/>
      <c r="Q63" s="33"/>
      <c r="R63" s="33"/>
    </row>
    <row r="64" spans="1:22">
      <c r="A64" s="132" t="s">
        <v>265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1:22">
      <c r="A65" s="598" t="s">
        <v>331</v>
      </c>
      <c r="B65" s="598"/>
      <c r="C65" s="598"/>
      <c r="D65" s="598"/>
      <c r="E65" s="598"/>
      <c r="F65" s="598"/>
      <c r="G65" s="598"/>
      <c r="H65" s="598"/>
      <c r="I65" s="598"/>
      <c r="J65" s="598"/>
      <c r="K65" s="598"/>
      <c r="L65" s="598"/>
      <c r="M65" s="61"/>
      <c r="N65" s="33"/>
      <c r="O65" s="33"/>
      <c r="P65" s="33"/>
      <c r="Q65" s="33"/>
      <c r="R65" s="33"/>
    </row>
    <row r="66" spans="1:22">
      <c r="A66" s="52" t="s">
        <v>809</v>
      </c>
      <c r="N66" s="33"/>
      <c r="O66" s="33"/>
      <c r="P66" s="33"/>
      <c r="Q66" s="33"/>
      <c r="R66" s="33"/>
    </row>
    <row r="67" spans="1:22" s="341" customFormat="1">
      <c r="B67" s="21"/>
      <c r="C67" s="31"/>
      <c r="D67" s="31"/>
      <c r="E67" s="117"/>
      <c r="F67" s="121"/>
      <c r="G67" s="121"/>
      <c r="H67" s="22"/>
      <c r="I67" s="22"/>
      <c r="J67" s="22"/>
      <c r="K67" s="22"/>
      <c r="N67" s="139"/>
      <c r="O67" s="139"/>
      <c r="P67" s="139"/>
      <c r="Q67" s="139"/>
      <c r="R67" s="139"/>
      <c r="U67" s="138"/>
    </row>
    <row r="68" spans="1:22">
      <c r="A68" s="113" t="s">
        <v>65</v>
      </c>
      <c r="F68" s="75"/>
      <c r="G68" s="75" t="s">
        <v>66</v>
      </c>
      <c r="H68" s="33"/>
      <c r="I68" s="33"/>
      <c r="J68" s="33"/>
      <c r="K68" s="33"/>
      <c r="L68" s="61"/>
      <c r="M68" s="61"/>
      <c r="N68" s="114"/>
      <c r="O68" s="33"/>
      <c r="P68" s="33"/>
      <c r="Q68" s="33" t="s">
        <v>67</v>
      </c>
      <c r="R68" s="33"/>
    </row>
    <row r="69" spans="1:22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60"/>
      <c r="M69" s="60"/>
      <c r="N69" s="10"/>
      <c r="O69" s="10"/>
      <c r="P69" s="10"/>
      <c r="Q69" s="10"/>
      <c r="R69" s="10"/>
      <c r="S69" s="5"/>
      <c r="T69" s="5"/>
      <c r="U69" s="9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>
      <c r="B283" s="20"/>
      <c r="C283" s="32"/>
      <c r="D283" s="32"/>
      <c r="E283" s="120"/>
    </row>
    <row r="284" spans="1:22">
      <c r="B284" s="20"/>
      <c r="C284" s="32"/>
      <c r="D284" s="32"/>
      <c r="E284" s="120"/>
    </row>
    <row r="285" spans="1:22">
      <c r="B285" s="20"/>
      <c r="C285" s="32"/>
      <c r="D285" s="32"/>
      <c r="E285" s="120"/>
    </row>
    <row r="286" spans="1:22">
      <c r="B286" s="20"/>
      <c r="C286" s="32"/>
      <c r="D286" s="32"/>
      <c r="E286" s="120"/>
    </row>
    <row r="287" spans="1:22">
      <c r="B287" s="20"/>
      <c r="C287" s="32"/>
      <c r="D287" s="32"/>
      <c r="E287" s="120"/>
    </row>
    <row r="288" spans="1:22">
      <c r="B288" s="20"/>
      <c r="C288" s="32"/>
      <c r="D288" s="32"/>
      <c r="E288" s="120"/>
    </row>
    <row r="289" spans="2:5">
      <c r="B289" s="20"/>
      <c r="C289" s="32"/>
      <c r="D289" s="32"/>
      <c r="E289" s="120"/>
    </row>
    <row r="290" spans="2:5">
      <c r="B290" s="20"/>
      <c r="C290" s="32"/>
      <c r="D290" s="32"/>
      <c r="E290" s="120"/>
    </row>
    <row r="291" spans="2:5">
      <c r="B291" s="20"/>
      <c r="C291" s="32"/>
      <c r="D291" s="32"/>
      <c r="E291" s="120"/>
    </row>
    <row r="292" spans="2:5">
      <c r="B292" s="20"/>
      <c r="C292" s="32"/>
      <c r="D292" s="32"/>
      <c r="E292" s="120"/>
    </row>
  </sheetData>
  <sheetProtection insertRows="0" deleteRows="0"/>
  <protectedRanges>
    <protectedRange sqref="J66:P1048576 M65:P65 J46:P52 U46:U52 J54:P58 J60:P64 U54:U58 U60:U1048576 J1:P44 U1:U44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fitToPage="1"/>
  </sheetPr>
  <dimension ref="A1:V249"/>
  <sheetViews>
    <sheetView topLeftCell="A4" zoomScaleNormal="100" zoomScaleSheetLayoutView="100" workbookViewId="0">
      <selection activeCell="K51" sqref="K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pred_rekapitulacija'!B29</f>
        <v>JAJCA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246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9.25" customHeight="1">
      <c r="A16" s="90" t="s">
        <v>1</v>
      </c>
      <c r="B16" s="426" t="s">
        <v>567</v>
      </c>
      <c r="C16" s="88">
        <v>53</v>
      </c>
      <c r="D16" s="88" t="s">
        <v>159</v>
      </c>
      <c r="E16" s="118"/>
      <c r="F16" s="91">
        <v>12000</v>
      </c>
      <c r="G16" s="123" t="s">
        <v>93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636</v>
      </c>
      <c r="I16" s="91" t="str">
        <f>IF(Sklop16[[#This Row],[ZAHTEVANA SHEMA KAKOVOSTI]]&lt;&gt;"",Sklop16[[#This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08"/>
    </row>
    <row r="17" spans="1:22" ht="27" customHeight="1">
      <c r="A17" s="206" t="s">
        <v>185</v>
      </c>
      <c r="B17" s="425"/>
      <c r="C17" s="207"/>
      <c r="D17" s="207"/>
      <c r="E17" s="208"/>
      <c r="F17" s="209"/>
      <c r="G17" s="210"/>
      <c r="H17" s="211">
        <f>SUBTOTAL(109,Sklop16[Preračunana masa/volumen/kos na enoto kg])</f>
        <v>636</v>
      </c>
      <c r="I17" s="211">
        <f>SUBTOTAL(109,Sklop16[Živila iz shem kakovosti (kg)])</f>
        <v>0</v>
      </c>
      <c r="J17" s="209"/>
      <c r="K17" s="212"/>
      <c r="L17" s="212"/>
      <c r="M17" s="213"/>
      <c r="N17" s="214"/>
      <c r="O17" s="214"/>
      <c r="P17" s="214"/>
      <c r="Q17" s="215"/>
      <c r="R17" s="216"/>
      <c r="S17" s="215">
        <f>SUBTOTAL(109,Sklop16[Vrednost za okvirno količino (EUR) brez DDV])</f>
        <v>0</v>
      </c>
      <c r="T17" s="215">
        <f>SUBTOTAL(109,Sklop16[Vrednost za okvirno količino (EUR) z DDV])</f>
        <v>0</v>
      </c>
      <c r="U17" s="217">
        <f>SUBTOTAL(103,Sklop16[Shema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60"/>
      <c r="M18" s="60"/>
      <c r="N18" s="10"/>
      <c r="O18" s="10"/>
      <c r="P18" s="10"/>
      <c r="Q18" s="10"/>
      <c r="R18" s="10"/>
      <c r="S18" s="5"/>
      <c r="T18" s="5"/>
      <c r="U18" s="9"/>
    </row>
    <row r="19" spans="1:22">
      <c r="A19" s="52" t="s">
        <v>180</v>
      </c>
      <c r="B19" s="20"/>
      <c r="C19" s="32"/>
      <c r="D19" s="32"/>
      <c r="E19" s="120"/>
      <c r="Q19" s="52"/>
      <c r="R19" s="52"/>
      <c r="S19" s="52"/>
      <c r="T19" s="52"/>
    </row>
    <row r="20" spans="1:22">
      <c r="A20" s="15" t="s">
        <v>183</v>
      </c>
      <c r="B20" s="20"/>
      <c r="C20" s="32"/>
      <c r="D20" s="32"/>
      <c r="E20" s="120"/>
    </row>
    <row r="21" spans="1:22">
      <c r="A21" s="113" t="s">
        <v>181</v>
      </c>
      <c r="F21" s="75"/>
      <c r="G21" s="75"/>
      <c r="H21" s="33"/>
      <c r="I21" s="33"/>
      <c r="J21" s="33"/>
      <c r="K21" s="33"/>
      <c r="L21" s="61"/>
      <c r="M21" s="61"/>
      <c r="N21" s="33"/>
      <c r="O21" s="33"/>
      <c r="P21" s="33"/>
      <c r="Q21" s="33"/>
      <c r="R21" s="33"/>
    </row>
    <row r="22" spans="1:22">
      <c r="A22" s="132" t="s">
        <v>265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0"/>
    </row>
    <row r="23" spans="1:22">
      <c r="A23" s="598" t="s">
        <v>331</v>
      </c>
      <c r="B23" s="598"/>
      <c r="C23" s="598"/>
      <c r="D23" s="598"/>
      <c r="E23" s="598"/>
      <c r="F23" s="598"/>
      <c r="G23" s="598"/>
      <c r="H23" s="598"/>
      <c r="I23" s="598"/>
      <c r="J23" s="598"/>
      <c r="K23" s="598"/>
      <c r="L23" s="598"/>
      <c r="M23" s="61"/>
      <c r="N23" s="33"/>
      <c r="O23" s="33"/>
      <c r="P23" s="33"/>
      <c r="Q23" s="33"/>
      <c r="R23" s="33"/>
    </row>
    <row r="24" spans="1:22">
      <c r="N24" s="33"/>
      <c r="O24" s="33"/>
      <c r="P24" s="33"/>
      <c r="Q24" s="33"/>
      <c r="R24" s="33"/>
    </row>
    <row r="25" spans="1:22">
      <c r="A25" s="113" t="s">
        <v>65</v>
      </c>
      <c r="F25" s="75"/>
      <c r="G25" s="75" t="s">
        <v>66</v>
      </c>
      <c r="H25" s="33"/>
      <c r="I25" s="33"/>
      <c r="J25" s="33"/>
      <c r="K25" s="33"/>
      <c r="L25" s="61"/>
      <c r="M25" s="61"/>
      <c r="N25" s="114"/>
      <c r="O25" s="33"/>
      <c r="P25" s="33"/>
      <c r="Q25" s="33" t="s">
        <v>67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60"/>
      <c r="M26" s="60"/>
      <c r="N26" s="10"/>
      <c r="O26" s="10"/>
      <c r="P26" s="10"/>
      <c r="Q26" s="10"/>
      <c r="R26" s="10"/>
      <c r="S26" s="5"/>
      <c r="T26" s="5"/>
      <c r="U26" s="9"/>
    </row>
    <row r="27" spans="1:22">
      <c r="B27" s="20"/>
      <c r="C27" s="32"/>
      <c r="D27" s="32"/>
      <c r="E27" s="120"/>
    </row>
    <row r="28" spans="1:22">
      <c r="B28" s="20"/>
      <c r="C28" s="32"/>
      <c r="D28" s="32"/>
      <c r="E28" s="120"/>
    </row>
    <row r="29" spans="1:22">
      <c r="B29" s="20"/>
      <c r="C29" s="32"/>
      <c r="D29" s="32"/>
      <c r="E29" s="120"/>
    </row>
    <row r="30" spans="1:22">
      <c r="B30" s="20"/>
      <c r="C30" s="32"/>
      <c r="D30" s="32"/>
      <c r="E30" s="120"/>
    </row>
    <row r="31" spans="1:22">
      <c r="B31" s="20"/>
      <c r="C31" s="32"/>
      <c r="D31" s="32"/>
      <c r="E31" s="120"/>
    </row>
    <row r="32" spans="1:22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 s="22" customFormat="1">
      <c r="A41" s="15"/>
      <c r="B41" s="20"/>
      <c r="C41" s="32"/>
      <c r="D41" s="32"/>
      <c r="E41" s="120"/>
      <c r="F41" s="121"/>
      <c r="G41" s="121"/>
      <c r="L41" s="15"/>
      <c r="M41" s="15"/>
      <c r="N41" s="15"/>
      <c r="O41" s="15"/>
      <c r="P41" s="15"/>
      <c r="Q41" s="15"/>
      <c r="R41" s="15"/>
      <c r="S41" s="15"/>
      <c r="T41" s="15"/>
      <c r="U41" s="75"/>
      <c r="V41" s="15"/>
    </row>
    <row r="42" spans="1:22" s="22" customFormat="1">
      <c r="A42" s="15"/>
      <c r="B42" s="20"/>
      <c r="C42" s="32"/>
      <c r="D42" s="32"/>
      <c r="E42" s="120"/>
      <c r="F42" s="121"/>
      <c r="G42" s="121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</sheetData>
  <sheetProtection insertRows="0" deleteRows="0"/>
  <protectedRanges>
    <protectedRange sqref="J17:P22 J24:P1048576 M23:P23 J1:P16 U1:U104857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fitToPage="1"/>
  </sheetPr>
  <dimension ref="A1:V409"/>
  <sheetViews>
    <sheetView topLeftCell="A118" zoomScaleNormal="100" zoomScaleSheetLayoutView="100" workbookViewId="0">
      <selection activeCell="X145" sqref="X145"/>
    </sheetView>
  </sheetViews>
  <sheetFormatPr defaultColWidth="8.85546875" defaultRowHeight="12.75"/>
  <cols>
    <col min="1" max="1" width="4.1406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5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5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5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5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15">
      <c r="B12" s="89" t="str">
        <f>+'Ponudbeni pred_rekapitulacija'!A30</f>
        <v>17.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15">
      <c r="B13" s="588" t="str">
        <f>+'Ponudbeni pred_rekapitulacija'!B30</f>
        <v>OSTALA ŽIVILA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1.25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>
      <c r="A15" s="399" t="s">
        <v>2</v>
      </c>
      <c r="B15" s="399" t="s">
        <v>250</v>
      </c>
      <c r="C15" s="399" t="s">
        <v>213</v>
      </c>
      <c r="D15" s="399" t="s">
        <v>214</v>
      </c>
      <c r="E15" s="399" t="s">
        <v>249</v>
      </c>
      <c r="F15" s="399" t="s">
        <v>145</v>
      </c>
      <c r="G15" s="399" t="s">
        <v>146</v>
      </c>
      <c r="H15" s="400" t="s">
        <v>184</v>
      </c>
      <c r="I15" s="400" t="s">
        <v>209</v>
      </c>
      <c r="J15" s="401" t="s">
        <v>153</v>
      </c>
      <c r="K15" s="401" t="s">
        <v>96</v>
      </c>
      <c r="L15" s="401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375" t="s">
        <v>1</v>
      </c>
      <c r="B16" s="427" t="s">
        <v>878</v>
      </c>
      <c r="C16" s="375">
        <v>1</v>
      </c>
      <c r="D16" s="429" t="s">
        <v>0</v>
      </c>
      <c r="E16" s="378"/>
      <c r="F16" s="429">
        <v>20</v>
      </c>
      <c r="G16" s="349" t="s">
        <v>93</v>
      </c>
      <c r="H1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355" t="str">
        <f>IF(Sklop17[[#This Row],[ZAHTEVANA SHEMA KAKOVOSTI]]&lt;&gt;"",Sklop17[[#This Row],[Preračunana masa/volumen/kos na enoto kg]],"")</f>
        <v/>
      </c>
      <c r="J16" s="403"/>
      <c r="K16" s="404"/>
      <c r="L16" s="404"/>
      <c r="M16" s="93"/>
      <c r="N16" s="94"/>
      <c r="O16" s="94"/>
      <c r="P16" s="105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08"/>
    </row>
    <row r="17" spans="1:21" s="62" customFormat="1" ht="12">
      <c r="A17" s="375" t="s">
        <v>3</v>
      </c>
      <c r="B17" s="427" t="s">
        <v>879</v>
      </c>
      <c r="C17" s="375">
        <v>1</v>
      </c>
      <c r="D17" s="429" t="s">
        <v>0</v>
      </c>
      <c r="E17" s="563"/>
      <c r="F17" s="429">
        <v>8</v>
      </c>
      <c r="G17" s="349" t="s">
        <v>93</v>
      </c>
      <c r="H1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355" t="str">
        <f>IF(Sklop17[[#This Row],[ZAHTEVANA SHEMA KAKOVOSTI]]&lt;&gt;"",Sklop17[[#This Row],[Preračunana masa/volumen/kos na enoto kg]],"")</f>
        <v/>
      </c>
      <c r="J17" s="403"/>
      <c r="K17" s="404"/>
      <c r="L17" s="404"/>
      <c r="M17" s="106"/>
      <c r="N17" s="98"/>
      <c r="O17" s="98"/>
      <c r="P17" s="107"/>
      <c r="Q17" s="98">
        <f>+Sklop17[[#This Row],[cena/enota brez DDV v EUR]]*Sklop17[[#This Row],[Stopnja DDV (%)]]</f>
        <v>0</v>
      </c>
      <c r="R17" s="98">
        <f>+Sklop17[[#This Row],[cena/enota brez DDV v EUR]]+Sklop17[[#This Row],[Davek (EUR)]]</f>
        <v>0</v>
      </c>
      <c r="S17" s="98">
        <f>+Sklop17[[#This Row],[cena/enota brez DDV v EUR]]*Sklop17[[#This Row],[Okvirna količina]]</f>
        <v>0</v>
      </c>
      <c r="T17" s="98">
        <f>+Sklop17[[#This Row],[Končna cena/enoto mere (EUR) z DDV]]*Sklop17[[#This Row],[Okvirna količina]]</f>
        <v>0</v>
      </c>
      <c r="U17" s="109"/>
    </row>
    <row r="18" spans="1:21" s="62" customFormat="1" ht="12">
      <c r="A18" s="375" t="s">
        <v>4</v>
      </c>
      <c r="B18" s="427" t="s">
        <v>881</v>
      </c>
      <c r="C18" s="375">
        <v>1</v>
      </c>
      <c r="D18" s="429" t="s">
        <v>0</v>
      </c>
      <c r="E18" s="563"/>
      <c r="F18" s="429">
        <v>4</v>
      </c>
      <c r="G18" s="349" t="s">
        <v>93</v>
      </c>
      <c r="H1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8" s="355" t="str">
        <f>IF(Sklop17[[#This Row],[ZAHTEVANA SHEMA KAKOVOSTI]]&lt;&gt;"",Sklop17[[#This Row],[Preračunana masa/volumen/kos na enoto kg]],"")</f>
        <v/>
      </c>
      <c r="J18" s="403"/>
      <c r="K18" s="404"/>
      <c r="L18" s="404"/>
      <c r="M18" s="106"/>
      <c r="N18" s="98"/>
      <c r="O18" s="98"/>
      <c r="P18" s="107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09"/>
    </row>
    <row r="19" spans="1:21" s="62" customFormat="1" ht="12">
      <c r="A19" s="375" t="s">
        <v>5</v>
      </c>
      <c r="B19" s="427" t="s">
        <v>880</v>
      </c>
      <c r="C19" s="375">
        <v>1</v>
      </c>
      <c r="D19" s="429" t="s">
        <v>0</v>
      </c>
      <c r="E19" s="563"/>
      <c r="F19" s="429">
        <v>4</v>
      </c>
      <c r="G19" s="349" t="s">
        <v>93</v>
      </c>
      <c r="H1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9" s="355" t="str">
        <f>IF(Sklop17[[#This Row],[ZAHTEVANA SHEMA KAKOVOSTI]]&lt;&gt;"",Sklop17[[#This Row],[Preračunana masa/volumen/kos na enoto kg]],"")</f>
        <v/>
      </c>
      <c r="J19" s="403"/>
      <c r="K19" s="404"/>
      <c r="L19" s="404"/>
      <c r="M19" s="106"/>
      <c r="N19" s="98"/>
      <c r="O19" s="98"/>
      <c r="P19" s="107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09"/>
    </row>
    <row r="20" spans="1:21" s="62" customFormat="1" ht="12">
      <c r="A20" s="375" t="s">
        <v>6</v>
      </c>
      <c r="B20" s="427" t="s">
        <v>882</v>
      </c>
      <c r="C20" s="375">
        <v>1</v>
      </c>
      <c r="D20" s="429" t="s">
        <v>0</v>
      </c>
      <c r="E20" s="563"/>
      <c r="F20" s="429">
        <v>2</v>
      </c>
      <c r="G20" s="349" t="s">
        <v>93</v>
      </c>
      <c r="H2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0" s="355" t="str">
        <f>IF(Sklop17[[#This Row],[ZAHTEVANA SHEMA KAKOVOSTI]]&lt;&gt;"",Sklop17[[#This Row],[Preračunana masa/volumen/kos na enoto kg]],"")</f>
        <v/>
      </c>
      <c r="J20" s="403"/>
      <c r="K20" s="404"/>
      <c r="L20" s="404"/>
      <c r="M20" s="106"/>
      <c r="N20" s="98"/>
      <c r="O20" s="98"/>
      <c r="P20" s="107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09"/>
    </row>
    <row r="21" spans="1:21" s="62" customFormat="1" ht="12">
      <c r="A21" s="375" t="s">
        <v>7</v>
      </c>
      <c r="B21" s="427" t="s">
        <v>571</v>
      </c>
      <c r="C21" s="375">
        <v>1</v>
      </c>
      <c r="D21" s="429" t="s">
        <v>0</v>
      </c>
      <c r="E21" s="563"/>
      <c r="F21" s="429">
        <v>18</v>
      </c>
      <c r="G21" s="349" t="s">
        <v>93</v>
      </c>
      <c r="H2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1" s="355" t="str">
        <f>IF(Sklop17[[#This Row],[ZAHTEVANA SHEMA KAKOVOSTI]]&lt;&gt;"",Sklop17[[#This Row],[Preračunana masa/volumen/kos na enoto kg]],"")</f>
        <v/>
      </c>
      <c r="J21" s="403"/>
      <c r="K21" s="404"/>
      <c r="L21" s="404"/>
      <c r="M21" s="106"/>
      <c r="N21" s="98"/>
      <c r="O21" s="98"/>
      <c r="P21" s="107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09"/>
    </row>
    <row r="22" spans="1:21" s="62" customFormat="1" ht="12">
      <c r="A22" s="375" t="s">
        <v>8</v>
      </c>
      <c r="B22" s="427" t="s">
        <v>883</v>
      </c>
      <c r="C22" s="375">
        <v>1</v>
      </c>
      <c r="D22" s="429" t="s">
        <v>0</v>
      </c>
      <c r="E22" s="563"/>
      <c r="F22" s="429">
        <v>14</v>
      </c>
      <c r="G22" s="349" t="s">
        <v>93</v>
      </c>
      <c r="H2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22" s="355" t="str">
        <f>IF(Sklop17[[#This Row],[ZAHTEVANA SHEMA KAKOVOSTI]]&lt;&gt;"",Sklop17[[#This Row],[Preračunana masa/volumen/kos na enoto kg]],"")</f>
        <v/>
      </c>
      <c r="J22" s="403"/>
      <c r="K22" s="404"/>
      <c r="L22" s="404"/>
      <c r="M22" s="106"/>
      <c r="N22" s="98"/>
      <c r="O22" s="98"/>
      <c r="P22" s="107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09"/>
    </row>
    <row r="23" spans="1:21" s="62" customFormat="1" ht="12">
      <c r="A23" s="375" t="s">
        <v>9</v>
      </c>
      <c r="B23" s="427" t="s">
        <v>884</v>
      </c>
      <c r="C23" s="375">
        <v>1</v>
      </c>
      <c r="D23" s="429" t="s">
        <v>0</v>
      </c>
      <c r="E23" s="563"/>
      <c r="F23" s="429">
        <v>20</v>
      </c>
      <c r="G23" s="349" t="s">
        <v>93</v>
      </c>
      <c r="H2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3" s="355" t="str">
        <f>IF(Sklop17[[#This Row],[ZAHTEVANA SHEMA KAKOVOSTI]]&lt;&gt;"",Sklop17[[#This Row],[Preračunana masa/volumen/kos na enoto kg]],"")</f>
        <v/>
      </c>
      <c r="J23" s="403"/>
      <c r="K23" s="404"/>
      <c r="L23" s="404"/>
      <c r="M23" s="106"/>
      <c r="N23" s="98"/>
      <c r="O23" s="98"/>
      <c r="P23" s="107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09"/>
    </row>
    <row r="24" spans="1:21" s="62" customFormat="1" ht="12">
      <c r="A24" s="602" t="s">
        <v>10</v>
      </c>
      <c r="B24" s="603" t="s">
        <v>1051</v>
      </c>
      <c r="C24" s="375">
        <v>1</v>
      </c>
      <c r="D24" s="429" t="s">
        <v>0</v>
      </c>
      <c r="E24" s="563"/>
      <c r="F24" s="429">
        <v>20</v>
      </c>
      <c r="G24" s="349" t="s">
        <v>93</v>
      </c>
      <c r="H2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355" t="str">
        <f>IF(Sklop17[[#This Row],[ZAHTEVANA SHEMA KAKOVOSTI]]&lt;&gt;"",Sklop17[[#This Row],[Preračunana masa/volumen/kos na enoto kg]],"")</f>
        <v/>
      </c>
      <c r="J24" s="403"/>
      <c r="K24" s="404"/>
      <c r="L24" s="404"/>
      <c r="M24" s="106"/>
      <c r="N24" s="98"/>
      <c r="O24" s="98"/>
      <c r="P24" s="107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09"/>
    </row>
    <row r="25" spans="1:21" s="62" customFormat="1" ht="21">
      <c r="A25" s="375" t="s">
        <v>11</v>
      </c>
      <c r="B25" s="427" t="s">
        <v>572</v>
      </c>
      <c r="C25" s="375">
        <v>50</v>
      </c>
      <c r="D25" s="429" t="s">
        <v>159</v>
      </c>
      <c r="E25" s="563"/>
      <c r="F25" s="429">
        <v>150</v>
      </c>
      <c r="G25" s="349" t="s">
        <v>93</v>
      </c>
      <c r="H2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5" s="355" t="str">
        <f>IF(Sklop17[[#This Row],[ZAHTEVANA SHEMA KAKOVOSTI]]&lt;&gt;"",Sklop17[[#This Row],[Preračunana masa/volumen/kos na enoto kg]],"")</f>
        <v/>
      </c>
      <c r="J25" s="403"/>
      <c r="K25" s="404"/>
      <c r="L25" s="404"/>
      <c r="M25" s="106"/>
      <c r="N25" s="98"/>
      <c r="O25" s="98"/>
      <c r="P25" s="107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09"/>
    </row>
    <row r="26" spans="1:21" s="62" customFormat="1" ht="12">
      <c r="A26" s="375" t="s">
        <v>12</v>
      </c>
      <c r="B26" s="427" t="s">
        <v>885</v>
      </c>
      <c r="C26" s="348">
        <v>670</v>
      </c>
      <c r="D26" s="375" t="s">
        <v>159</v>
      </c>
      <c r="E26" s="563"/>
      <c r="F26" s="429">
        <v>2</v>
      </c>
      <c r="G26" s="349" t="s">
        <v>93</v>
      </c>
      <c r="H2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1.34</v>
      </c>
      <c r="I26" s="355" t="str">
        <f>IF(Sklop17[[#This Row],[ZAHTEVANA SHEMA KAKOVOSTI]]&lt;&gt;"",Sklop17[[#This Row],[Preračunana masa/volumen/kos na enoto kg]],"")</f>
        <v/>
      </c>
      <c r="J26" s="403"/>
      <c r="K26" s="404"/>
      <c r="L26" s="404"/>
      <c r="M26" s="106"/>
      <c r="N26" s="98"/>
      <c r="O26" s="98"/>
      <c r="P26" s="107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09"/>
    </row>
    <row r="27" spans="1:21" s="62" customFormat="1" ht="12">
      <c r="A27" s="375" t="s">
        <v>13</v>
      </c>
      <c r="B27" s="427" t="s">
        <v>886</v>
      </c>
      <c r="C27" s="348">
        <v>340</v>
      </c>
      <c r="D27" s="375" t="s">
        <v>159</v>
      </c>
      <c r="E27" s="563"/>
      <c r="F27" s="429">
        <v>10</v>
      </c>
      <c r="G27" s="349" t="s">
        <v>93</v>
      </c>
      <c r="H2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3.4000000000000004</v>
      </c>
      <c r="I27" s="355" t="str">
        <f>IF(Sklop17[[#This Row],[ZAHTEVANA SHEMA KAKOVOSTI]]&lt;&gt;"",Sklop17[[#This Row],[Preračunana masa/volumen/kos na enoto kg]],"")</f>
        <v/>
      </c>
      <c r="J27" s="403"/>
      <c r="K27" s="404"/>
      <c r="L27" s="404"/>
      <c r="M27" s="106"/>
      <c r="N27" s="98"/>
      <c r="O27" s="98"/>
      <c r="P27" s="107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09"/>
    </row>
    <row r="28" spans="1:21" s="62" customFormat="1" ht="21">
      <c r="A28" s="375" t="s">
        <v>14</v>
      </c>
      <c r="B28" s="427" t="s">
        <v>887</v>
      </c>
      <c r="C28" s="348">
        <v>1000</v>
      </c>
      <c r="D28" s="375" t="s">
        <v>159</v>
      </c>
      <c r="E28" s="563"/>
      <c r="F28" s="429">
        <v>18</v>
      </c>
      <c r="G28" s="349" t="s">
        <v>93</v>
      </c>
      <c r="H2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8" s="355" t="str">
        <f>IF(Sklop17[[#This Row],[ZAHTEVANA SHEMA KAKOVOSTI]]&lt;&gt;"",Sklop17[[#This Row],[Preračunana masa/volumen/kos na enoto kg]],"")</f>
        <v/>
      </c>
      <c r="J28" s="403"/>
      <c r="K28" s="404"/>
      <c r="L28" s="404"/>
      <c r="M28" s="106"/>
      <c r="N28" s="98"/>
      <c r="O28" s="98"/>
      <c r="P28" s="107"/>
      <c r="Q28" s="98">
        <f>+Sklop17[[#This Row],[cena/enota brez DDV v EUR]]*Sklop17[[#This Row],[Stopnja DDV (%)]]</f>
        <v>0</v>
      </c>
      <c r="R28" s="98">
        <f>+Sklop17[[#This Row],[cena/enota brez DDV v EUR]]+Sklop17[[#This Row],[Davek (EUR)]]</f>
        <v>0</v>
      </c>
      <c r="S28" s="98">
        <f>+Sklop17[[#This Row],[cena/enota brez DDV v EUR]]*Sklop17[[#This Row],[Okvirna količina]]</f>
        <v>0</v>
      </c>
      <c r="T28" s="98">
        <f>+Sklop17[[#This Row],[Končna cena/enoto mere (EUR) z DDV]]*Sklop17[[#This Row],[Okvirna količina]]</f>
        <v>0</v>
      </c>
      <c r="U28" s="109"/>
    </row>
    <row r="29" spans="1:21" s="62" customFormat="1" ht="12">
      <c r="A29" s="375" t="s">
        <v>15</v>
      </c>
      <c r="B29" s="428" t="s">
        <v>888</v>
      </c>
      <c r="C29" s="348">
        <v>300</v>
      </c>
      <c r="D29" s="375" t="s">
        <v>159</v>
      </c>
      <c r="E29" s="563"/>
      <c r="F29" s="429">
        <v>2</v>
      </c>
      <c r="G29" s="349" t="s">
        <v>93</v>
      </c>
      <c r="H2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29" s="355" t="str">
        <f>IF(Sklop17[[#This Row],[ZAHTEVANA SHEMA KAKOVOSTI]]&lt;&gt;"",Sklop17[[#This Row],[Preračunana masa/volumen/kos na enoto kg]],"")</f>
        <v/>
      </c>
      <c r="J29" s="403"/>
      <c r="K29" s="404"/>
      <c r="L29" s="404"/>
      <c r="M29" s="106"/>
      <c r="N29" s="98"/>
      <c r="O29" s="98"/>
      <c r="P29" s="107"/>
      <c r="Q29" s="98">
        <f>+Sklop17[[#This Row],[cena/enota brez DDV v EUR]]*Sklop17[[#This Row],[Stopnja DDV (%)]]</f>
        <v>0</v>
      </c>
      <c r="R29" s="98">
        <f>+Sklop17[[#This Row],[cena/enota brez DDV v EUR]]+Sklop17[[#This Row],[Davek (EUR)]]</f>
        <v>0</v>
      </c>
      <c r="S29" s="98">
        <f>+Sklop17[[#This Row],[cena/enota brez DDV v EUR]]*Sklop17[[#This Row],[Okvirna količina]]</f>
        <v>0</v>
      </c>
      <c r="T29" s="98">
        <f>+Sklop17[[#This Row],[Končna cena/enoto mere (EUR) z DDV]]*Sklop17[[#This Row],[Okvirna količina]]</f>
        <v>0</v>
      </c>
      <c r="U29" s="109"/>
    </row>
    <row r="30" spans="1:21" s="62" customFormat="1" ht="12">
      <c r="A30" s="375" t="s">
        <v>16</v>
      </c>
      <c r="B30" s="428" t="s">
        <v>889</v>
      </c>
      <c r="C30" s="348">
        <v>1000</v>
      </c>
      <c r="D30" s="375" t="s">
        <v>159</v>
      </c>
      <c r="E30" s="563"/>
      <c r="F30" s="429">
        <v>30</v>
      </c>
      <c r="G30" s="349" t="s">
        <v>93</v>
      </c>
      <c r="H3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355" t="str">
        <f>IF(Sklop17[[#This Row],[ZAHTEVANA SHEMA KAKOVOSTI]]&lt;&gt;"",Sklop17[[#This Row],[Preračunana masa/volumen/kos na enoto kg]],"")</f>
        <v/>
      </c>
      <c r="J30" s="403"/>
      <c r="K30" s="404"/>
      <c r="L30" s="404"/>
      <c r="M30" s="106"/>
      <c r="N30" s="98"/>
      <c r="O30" s="98"/>
      <c r="P30" s="107"/>
      <c r="Q30" s="98">
        <f>+Sklop17[[#This Row],[cena/enota brez DDV v EUR]]*Sklop17[[#This Row],[Stopnja DDV (%)]]</f>
        <v>0</v>
      </c>
      <c r="R30" s="98">
        <f>+Sklop17[[#This Row],[cena/enota brez DDV v EUR]]+Sklop17[[#This Row],[Davek (EUR)]]</f>
        <v>0</v>
      </c>
      <c r="S30" s="98">
        <f>+Sklop17[[#This Row],[cena/enota brez DDV v EUR]]*Sklop17[[#This Row],[Okvirna količina]]</f>
        <v>0</v>
      </c>
      <c r="T30" s="98">
        <f>+Sklop17[[#This Row],[Končna cena/enoto mere (EUR) z DDV]]*Sklop17[[#This Row],[Okvirna količina]]</f>
        <v>0</v>
      </c>
      <c r="U30" s="109"/>
    </row>
    <row r="31" spans="1:21" s="62" customFormat="1" ht="12">
      <c r="A31" s="375" t="s">
        <v>17</v>
      </c>
      <c r="B31" s="428" t="s">
        <v>890</v>
      </c>
      <c r="C31" s="348">
        <v>200</v>
      </c>
      <c r="D31" s="375" t="s">
        <v>159</v>
      </c>
      <c r="E31" s="563"/>
      <c r="F31" s="429">
        <v>2</v>
      </c>
      <c r="G31" s="349" t="s">
        <v>93</v>
      </c>
      <c r="H3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31" s="355" t="str">
        <f>IF(Sklop17[[#This Row],[ZAHTEVANA SHEMA KAKOVOSTI]]&lt;&gt;"",Sklop17[[#This Row],[Preračunana masa/volumen/kos na enoto kg]],"")</f>
        <v/>
      </c>
      <c r="J31" s="403"/>
      <c r="K31" s="404"/>
      <c r="L31" s="404"/>
      <c r="M31" s="106"/>
      <c r="N31" s="98"/>
      <c r="O31" s="98"/>
      <c r="P31" s="107"/>
      <c r="Q31" s="98">
        <f>+Sklop17[[#This Row],[cena/enota brez DDV v EUR]]*Sklop17[[#This Row],[Stopnja DDV (%)]]</f>
        <v>0</v>
      </c>
      <c r="R31" s="98">
        <f>+Sklop17[[#This Row],[cena/enota brez DDV v EUR]]+Sklop17[[#This Row],[Davek (EUR)]]</f>
        <v>0</v>
      </c>
      <c r="S31" s="98">
        <f>+Sklop17[[#This Row],[cena/enota brez DDV v EUR]]*Sklop17[[#This Row],[Okvirna količina]]</f>
        <v>0</v>
      </c>
      <c r="T31" s="98">
        <f>+Sklop17[[#This Row],[Končna cena/enoto mere (EUR) z DDV]]*Sklop17[[#This Row],[Okvirna količina]]</f>
        <v>0</v>
      </c>
      <c r="U31" s="109"/>
    </row>
    <row r="32" spans="1:21" s="62" customFormat="1" ht="12">
      <c r="A32" s="375" t="s">
        <v>18</v>
      </c>
      <c r="B32" s="428" t="s">
        <v>891</v>
      </c>
      <c r="C32" s="348">
        <v>860</v>
      </c>
      <c r="D32" s="375" t="s">
        <v>159</v>
      </c>
      <c r="E32" s="563"/>
      <c r="F32" s="429">
        <v>2</v>
      </c>
      <c r="G32" s="349" t="s">
        <v>93</v>
      </c>
      <c r="H3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1.72</v>
      </c>
      <c r="I32" s="355" t="str">
        <f>IF(Sklop17[[#This Row],[ZAHTEVANA SHEMA KAKOVOSTI]]&lt;&gt;"",Sklop17[[#This Row],[Preračunana masa/volumen/kos na enoto kg]],"")</f>
        <v/>
      </c>
      <c r="J32" s="403"/>
      <c r="K32" s="404"/>
      <c r="L32" s="404"/>
      <c r="M32" s="106"/>
      <c r="N32" s="98"/>
      <c r="O32" s="98"/>
      <c r="P32" s="107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09"/>
    </row>
    <row r="33" spans="1:21" s="62" customFormat="1" ht="12">
      <c r="A33" s="375" t="s">
        <v>19</v>
      </c>
      <c r="B33" s="424" t="s">
        <v>892</v>
      </c>
      <c r="C33" s="348">
        <v>190</v>
      </c>
      <c r="D33" s="375" t="s">
        <v>159</v>
      </c>
      <c r="E33" s="563"/>
      <c r="F33" s="429">
        <v>4</v>
      </c>
      <c r="G33" s="349" t="s">
        <v>93</v>
      </c>
      <c r="H3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33" s="355" t="str">
        <f>IF(Sklop17[[#This Row],[ZAHTEVANA SHEMA KAKOVOSTI]]&lt;&gt;"",Sklop17[[#This Row],[Preračunana masa/volumen/kos na enoto kg]],"")</f>
        <v/>
      </c>
      <c r="J33" s="403"/>
      <c r="K33" s="404"/>
      <c r="L33" s="404"/>
      <c r="M33" s="106"/>
      <c r="N33" s="98"/>
      <c r="O33" s="98"/>
      <c r="P33" s="107"/>
      <c r="Q33" s="98">
        <f>+Sklop17[[#This Row],[cena/enota brez DDV v EUR]]*Sklop17[[#This Row],[Stopnja DDV (%)]]</f>
        <v>0</v>
      </c>
      <c r="R33" s="98">
        <f>+Sklop17[[#This Row],[cena/enota brez DDV v EUR]]+Sklop17[[#This Row],[Davek (EUR)]]</f>
        <v>0</v>
      </c>
      <c r="S33" s="98">
        <f>+Sklop17[[#This Row],[cena/enota brez DDV v EUR]]*Sklop17[[#This Row],[Okvirna količina]]</f>
        <v>0</v>
      </c>
      <c r="T33" s="98">
        <f>+Sklop17[[#This Row],[Končna cena/enoto mere (EUR) z DDV]]*Sklop17[[#This Row],[Okvirna količina]]</f>
        <v>0</v>
      </c>
      <c r="U33" s="109"/>
    </row>
    <row r="34" spans="1:21" s="62" customFormat="1" ht="12">
      <c r="A34" s="375" t="s">
        <v>20</v>
      </c>
      <c r="B34" s="424" t="s">
        <v>893</v>
      </c>
      <c r="C34" s="429">
        <v>170</v>
      </c>
      <c r="D34" s="375" t="s">
        <v>159</v>
      </c>
      <c r="E34" s="563"/>
      <c r="F34" s="429">
        <v>8</v>
      </c>
      <c r="G34" s="349" t="s">
        <v>93</v>
      </c>
      <c r="H3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34" s="355" t="str">
        <f>IF(Sklop17[[#This Row],[ZAHTEVANA SHEMA KAKOVOSTI]]&lt;&gt;"",Sklop17[[#This Row],[Preračunana masa/volumen/kos na enoto kg]],"")</f>
        <v/>
      </c>
      <c r="J34" s="403"/>
      <c r="K34" s="404"/>
      <c r="L34" s="404"/>
      <c r="M34" s="106"/>
      <c r="N34" s="98"/>
      <c r="O34" s="98"/>
      <c r="P34" s="107"/>
      <c r="Q34" s="98">
        <f>+Sklop17[[#This Row],[cena/enota brez DDV v EUR]]*Sklop17[[#This Row],[Stopnja DDV (%)]]</f>
        <v>0</v>
      </c>
      <c r="R34" s="98">
        <f>+Sklop17[[#This Row],[cena/enota brez DDV v EUR]]+Sklop17[[#This Row],[Davek (EUR)]]</f>
        <v>0</v>
      </c>
      <c r="S34" s="98">
        <f>+Sklop17[[#This Row],[cena/enota brez DDV v EUR]]*Sklop17[[#This Row],[Okvirna količina]]</f>
        <v>0</v>
      </c>
      <c r="T34" s="98">
        <f>+Sklop17[[#This Row],[Končna cena/enoto mere (EUR) z DDV]]*Sklop17[[#This Row],[Okvirna količina]]</f>
        <v>0</v>
      </c>
      <c r="U34" s="109"/>
    </row>
    <row r="35" spans="1:21" s="62" customFormat="1" ht="12">
      <c r="A35" s="375" t="s">
        <v>21</v>
      </c>
      <c r="B35" s="424" t="s">
        <v>894</v>
      </c>
      <c r="C35" s="429">
        <v>600</v>
      </c>
      <c r="D35" s="375" t="s">
        <v>159</v>
      </c>
      <c r="E35" s="563"/>
      <c r="F35" s="429">
        <v>6</v>
      </c>
      <c r="G35" s="349" t="s">
        <v>93</v>
      </c>
      <c r="H3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35" s="355" t="str">
        <f>IF(Sklop17[[#This Row],[ZAHTEVANA SHEMA KAKOVOSTI]]&lt;&gt;"",Sklop17[[#This Row],[Preračunana masa/volumen/kos na enoto kg]],"")</f>
        <v/>
      </c>
      <c r="J35" s="403"/>
      <c r="K35" s="404"/>
      <c r="L35" s="404"/>
      <c r="M35" s="106"/>
      <c r="N35" s="98"/>
      <c r="O35" s="98"/>
      <c r="P35" s="107"/>
      <c r="Q35" s="98">
        <f>+Sklop17[[#This Row],[cena/enota brez DDV v EUR]]*Sklop17[[#This Row],[Stopnja DDV (%)]]</f>
        <v>0</v>
      </c>
      <c r="R35" s="98">
        <f>+Sklop17[[#This Row],[cena/enota brez DDV v EUR]]+Sklop17[[#This Row],[Davek (EUR)]]</f>
        <v>0</v>
      </c>
      <c r="S35" s="98">
        <f>+Sklop17[[#This Row],[cena/enota brez DDV v EUR]]*Sklop17[[#This Row],[Okvirna količina]]</f>
        <v>0</v>
      </c>
      <c r="T35" s="98">
        <f>+Sklop17[[#This Row],[Končna cena/enoto mere (EUR) z DDV]]*Sklop17[[#This Row],[Okvirna količina]]</f>
        <v>0</v>
      </c>
      <c r="U35" s="109"/>
    </row>
    <row r="36" spans="1:21" s="62" customFormat="1" ht="12">
      <c r="A36" s="375" t="s">
        <v>22</v>
      </c>
      <c r="B36" s="424" t="s">
        <v>895</v>
      </c>
      <c r="C36" s="429">
        <v>92</v>
      </c>
      <c r="D36" s="375" t="s">
        <v>159</v>
      </c>
      <c r="E36" s="563"/>
      <c r="F36" s="429">
        <v>8</v>
      </c>
      <c r="G36" s="349" t="s">
        <v>93</v>
      </c>
      <c r="H3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0.73599999999999999</v>
      </c>
      <c r="I36" s="355" t="str">
        <f>IF(Sklop17[[#This Row],[ZAHTEVANA SHEMA KAKOVOSTI]]&lt;&gt;"",Sklop17[[#This Row],[Preračunana masa/volumen/kos na enoto kg]],"")</f>
        <v/>
      </c>
      <c r="J36" s="403"/>
      <c r="K36" s="404"/>
      <c r="L36" s="404"/>
      <c r="M36" s="106"/>
      <c r="N36" s="98"/>
      <c r="O36" s="98"/>
      <c r="P36" s="107"/>
      <c r="Q36" s="98">
        <f>+Sklop17[[#This Row],[cena/enota brez DDV v EUR]]*Sklop17[[#This Row],[Stopnja DDV (%)]]</f>
        <v>0</v>
      </c>
      <c r="R36" s="98">
        <f>+Sklop17[[#This Row],[cena/enota brez DDV v EUR]]+Sklop17[[#This Row],[Davek (EUR)]]</f>
        <v>0</v>
      </c>
      <c r="S36" s="98">
        <f>+Sklop17[[#This Row],[cena/enota brez DDV v EUR]]*Sklop17[[#This Row],[Okvirna količina]]</f>
        <v>0</v>
      </c>
      <c r="T36" s="98">
        <f>+Sklop17[[#This Row],[Končna cena/enoto mere (EUR) z DDV]]*Sklop17[[#This Row],[Okvirna količina]]</f>
        <v>0</v>
      </c>
      <c r="U36" s="109"/>
    </row>
    <row r="37" spans="1:21" s="62" customFormat="1" ht="12">
      <c r="A37" s="375" t="s">
        <v>23</v>
      </c>
      <c r="B37" s="424" t="s">
        <v>896</v>
      </c>
      <c r="C37" s="429">
        <v>480</v>
      </c>
      <c r="D37" s="375" t="s">
        <v>159</v>
      </c>
      <c r="E37" s="563"/>
      <c r="F37" s="429">
        <v>6</v>
      </c>
      <c r="G37" s="349" t="s">
        <v>93</v>
      </c>
      <c r="H3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37" s="355" t="str">
        <f>IF(Sklop17[[#This Row],[ZAHTEVANA SHEMA KAKOVOSTI]]&lt;&gt;"",Sklop17[[#This Row],[Preračunana masa/volumen/kos na enoto kg]],"")</f>
        <v/>
      </c>
      <c r="J37" s="403"/>
      <c r="K37" s="404"/>
      <c r="L37" s="404"/>
      <c r="M37" s="106"/>
      <c r="N37" s="98"/>
      <c r="O37" s="98"/>
      <c r="P37" s="107"/>
      <c r="Q37" s="98">
        <f>+Sklop17[[#This Row],[cena/enota brez DDV v EUR]]*Sklop17[[#This Row],[Stopnja DDV (%)]]</f>
        <v>0</v>
      </c>
      <c r="R37" s="98">
        <f>+Sklop17[[#This Row],[cena/enota brez DDV v EUR]]+Sklop17[[#This Row],[Davek (EUR)]]</f>
        <v>0</v>
      </c>
      <c r="S37" s="98">
        <f>+Sklop17[[#This Row],[cena/enota brez DDV v EUR]]*Sklop17[[#This Row],[Okvirna količina]]</f>
        <v>0</v>
      </c>
      <c r="T37" s="98">
        <f>+Sklop17[[#This Row],[Končna cena/enoto mere (EUR) z DDV]]*Sklop17[[#This Row],[Okvirna količina]]</f>
        <v>0</v>
      </c>
      <c r="U37" s="109"/>
    </row>
    <row r="38" spans="1:21" s="62" customFormat="1" ht="12">
      <c r="A38" s="375" t="s">
        <v>24</v>
      </c>
      <c r="B38" s="424" t="s">
        <v>897</v>
      </c>
      <c r="C38" s="429">
        <v>75</v>
      </c>
      <c r="D38" s="375" t="s">
        <v>159</v>
      </c>
      <c r="E38" s="563"/>
      <c r="F38" s="429">
        <v>8</v>
      </c>
      <c r="G38" s="349" t="s">
        <v>93</v>
      </c>
      <c r="H3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38" s="355" t="str">
        <f>IF(Sklop17[[#This Row],[ZAHTEVANA SHEMA KAKOVOSTI]]&lt;&gt;"",Sklop17[[#This Row],[Preračunana masa/volumen/kos na enoto kg]],"")</f>
        <v/>
      </c>
      <c r="J38" s="403"/>
      <c r="K38" s="404"/>
      <c r="L38" s="404"/>
      <c r="M38" s="106"/>
      <c r="N38" s="98"/>
      <c r="O38" s="98"/>
      <c r="P38" s="107"/>
      <c r="Q38" s="98">
        <f>+Sklop17[[#This Row],[cena/enota brez DDV v EUR]]*Sklop17[[#This Row],[Stopnja DDV (%)]]</f>
        <v>0</v>
      </c>
      <c r="R38" s="98">
        <f>+Sklop17[[#This Row],[cena/enota brez DDV v EUR]]+Sklop17[[#This Row],[Davek (EUR)]]</f>
        <v>0</v>
      </c>
      <c r="S38" s="98">
        <f>+Sklop17[[#This Row],[cena/enota brez DDV v EUR]]*Sklop17[[#This Row],[Okvirna količina]]</f>
        <v>0</v>
      </c>
      <c r="T38" s="98">
        <f>+Sklop17[[#This Row],[Končna cena/enoto mere (EUR) z DDV]]*Sklop17[[#This Row],[Okvirna količina]]</f>
        <v>0</v>
      </c>
      <c r="U38" s="109"/>
    </row>
    <row r="39" spans="1:21" s="62" customFormat="1" ht="12">
      <c r="A39" s="375" t="s">
        <v>25</v>
      </c>
      <c r="B39" s="424" t="s">
        <v>898</v>
      </c>
      <c r="C39" s="429">
        <v>382</v>
      </c>
      <c r="D39" s="375" t="s">
        <v>159</v>
      </c>
      <c r="E39" s="563"/>
      <c r="F39" s="429">
        <v>2</v>
      </c>
      <c r="G39" s="349" t="s">
        <v>93</v>
      </c>
      <c r="H3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0.76400000000000001</v>
      </c>
      <c r="I39" s="355" t="str">
        <f>IF(Sklop17[[#This Row],[ZAHTEVANA SHEMA KAKOVOSTI]]&lt;&gt;"",Sklop17[[#This Row],[Preračunana masa/volumen/kos na enoto kg]],"")</f>
        <v/>
      </c>
      <c r="J39" s="403"/>
      <c r="K39" s="404"/>
      <c r="L39" s="404"/>
      <c r="M39" s="106"/>
      <c r="N39" s="98"/>
      <c r="O39" s="98"/>
      <c r="P39" s="107"/>
      <c r="Q39" s="98">
        <f>+Sklop17[[#This Row],[cena/enota brez DDV v EUR]]*Sklop17[[#This Row],[Stopnja DDV (%)]]</f>
        <v>0</v>
      </c>
      <c r="R39" s="98">
        <f>+Sklop17[[#This Row],[cena/enota brez DDV v EUR]]+Sklop17[[#This Row],[Davek (EUR)]]</f>
        <v>0</v>
      </c>
      <c r="S39" s="98">
        <f>+Sklop17[[#This Row],[cena/enota brez DDV v EUR]]*Sklop17[[#This Row],[Okvirna količina]]</f>
        <v>0</v>
      </c>
      <c r="T39" s="98">
        <f>+Sklop17[[#This Row],[Končna cena/enoto mere (EUR) z DDV]]*Sklop17[[#This Row],[Okvirna količina]]</f>
        <v>0</v>
      </c>
      <c r="U39" s="109"/>
    </row>
    <row r="40" spans="1:21" s="62" customFormat="1" ht="12">
      <c r="A40" s="375" t="s">
        <v>26</v>
      </c>
      <c r="B40" s="424" t="s">
        <v>899</v>
      </c>
      <c r="C40" s="429">
        <v>50</v>
      </c>
      <c r="D40" s="375" t="s">
        <v>159</v>
      </c>
      <c r="E40" s="563"/>
      <c r="F40" s="429">
        <v>2</v>
      </c>
      <c r="G40" s="349" t="s">
        <v>93</v>
      </c>
      <c r="H4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40" s="355" t="str">
        <f>IF(Sklop17[[#This Row],[ZAHTEVANA SHEMA KAKOVOSTI]]&lt;&gt;"",Sklop17[[#This Row],[Preračunana masa/volumen/kos na enoto kg]],"")</f>
        <v/>
      </c>
      <c r="J40" s="403"/>
      <c r="K40" s="404"/>
      <c r="L40" s="404"/>
      <c r="M40" s="106"/>
      <c r="N40" s="98"/>
      <c r="O40" s="98"/>
      <c r="P40" s="107"/>
      <c r="Q40" s="98">
        <f>+Sklop17[[#This Row],[cena/enota brez DDV v EUR]]*Sklop17[[#This Row],[Stopnja DDV (%)]]</f>
        <v>0</v>
      </c>
      <c r="R40" s="98">
        <f>+Sklop17[[#This Row],[cena/enota brez DDV v EUR]]+Sklop17[[#This Row],[Davek (EUR)]]</f>
        <v>0</v>
      </c>
      <c r="S40" s="98">
        <f>+Sklop17[[#This Row],[cena/enota brez DDV v EUR]]*Sklop17[[#This Row],[Okvirna količina]]</f>
        <v>0</v>
      </c>
      <c r="T40" s="98">
        <f>+Sklop17[[#This Row],[Končna cena/enoto mere (EUR) z DDV]]*Sklop17[[#This Row],[Okvirna količina]]</f>
        <v>0</v>
      </c>
      <c r="U40" s="109"/>
    </row>
    <row r="41" spans="1:21" s="62" customFormat="1" ht="12">
      <c r="A41" s="375" t="s">
        <v>27</v>
      </c>
      <c r="B41" s="424" t="s">
        <v>900</v>
      </c>
      <c r="C41" s="429">
        <v>740</v>
      </c>
      <c r="D41" s="375" t="s">
        <v>159</v>
      </c>
      <c r="E41" s="563"/>
      <c r="F41" s="429">
        <v>2</v>
      </c>
      <c r="G41" s="349" t="s">
        <v>93</v>
      </c>
      <c r="H4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1.48</v>
      </c>
      <c r="I41" s="355" t="str">
        <f>IF(Sklop17[[#This Row],[ZAHTEVANA SHEMA KAKOVOSTI]]&lt;&gt;"",Sklop17[[#This Row],[Preračunana masa/volumen/kos na enoto kg]],"")</f>
        <v/>
      </c>
      <c r="J41" s="403"/>
      <c r="K41" s="404"/>
      <c r="L41" s="404"/>
      <c r="M41" s="106"/>
      <c r="N41" s="98"/>
      <c r="O41" s="98"/>
      <c r="P41" s="107"/>
      <c r="Q41" s="98">
        <f>+Sklop17[[#This Row],[cena/enota brez DDV v EUR]]*Sklop17[[#This Row],[Stopnja DDV (%)]]</f>
        <v>0</v>
      </c>
      <c r="R41" s="98">
        <f>+Sklop17[[#This Row],[cena/enota brez DDV v EUR]]+Sklop17[[#This Row],[Davek (EUR)]]</f>
        <v>0</v>
      </c>
      <c r="S41" s="98">
        <f>+Sklop17[[#This Row],[cena/enota brez DDV v EUR]]*Sklop17[[#This Row],[Okvirna količina]]</f>
        <v>0</v>
      </c>
      <c r="T41" s="98">
        <f>+Sklop17[[#This Row],[Končna cena/enoto mere (EUR) z DDV]]*Sklop17[[#This Row],[Okvirna količina]]</f>
        <v>0</v>
      </c>
      <c r="U41" s="109"/>
    </row>
    <row r="42" spans="1:21" s="62" customFormat="1" ht="12">
      <c r="A42" s="375" t="s">
        <v>28</v>
      </c>
      <c r="B42" s="424" t="s">
        <v>901</v>
      </c>
      <c r="C42" s="429">
        <v>100</v>
      </c>
      <c r="D42" s="375" t="s">
        <v>159</v>
      </c>
      <c r="E42" s="563"/>
      <c r="F42" s="429">
        <v>16</v>
      </c>
      <c r="G42" s="349" t="s">
        <v>93</v>
      </c>
      <c r="H4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42" s="355" t="str">
        <f>IF(Sklop17[[#This Row],[ZAHTEVANA SHEMA KAKOVOSTI]]&lt;&gt;"",Sklop17[[#This Row],[Preračunana masa/volumen/kos na enoto kg]],"")</f>
        <v/>
      </c>
      <c r="J42" s="403"/>
      <c r="K42" s="409"/>
      <c r="L42" s="409"/>
      <c r="M42" s="3"/>
      <c r="N42" s="98"/>
      <c r="O42" s="98"/>
      <c r="P42" s="107"/>
      <c r="Q42" s="98">
        <f>+Sklop17[[#This Row],[cena/enota brez DDV v EUR]]*Sklop17[[#This Row],[Stopnja DDV (%)]]</f>
        <v>0</v>
      </c>
      <c r="R42" s="98">
        <f>+Sklop17[[#This Row],[cena/enota brez DDV v EUR]]+Sklop17[[#This Row],[Davek (EUR)]]</f>
        <v>0</v>
      </c>
      <c r="S42" s="98">
        <f>+Sklop17[[#This Row],[cena/enota brez DDV v EUR]]*Sklop17[[#This Row],[Okvirna količina]]</f>
        <v>0</v>
      </c>
      <c r="T42" s="128">
        <f>+Sklop17[[#This Row],[Končna cena/enoto mere (EUR) z DDV]]*Sklop17[[#This Row],[Okvirna količina]]</f>
        <v>0</v>
      </c>
      <c r="U42" s="109"/>
    </row>
    <row r="43" spans="1:21" s="62" customFormat="1" ht="12">
      <c r="A43" s="375" t="s">
        <v>29</v>
      </c>
      <c r="B43" s="424" t="s">
        <v>902</v>
      </c>
      <c r="C43" s="429">
        <v>600</v>
      </c>
      <c r="D43" s="375" t="s">
        <v>159</v>
      </c>
      <c r="E43" s="563"/>
      <c r="F43" s="429">
        <v>4</v>
      </c>
      <c r="G43" s="349" t="s">
        <v>93</v>
      </c>
      <c r="H4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43" s="355" t="str">
        <f>IF(Sklop17[[#This Row],[ZAHTEVANA SHEMA KAKOVOSTI]]&lt;&gt;"",Sklop17[[#This Row],[Preračunana masa/volumen/kos na enoto kg]],"")</f>
        <v/>
      </c>
      <c r="J43" s="403"/>
      <c r="K43" s="409"/>
      <c r="L43" s="409"/>
      <c r="M43" s="3"/>
      <c r="N43" s="98"/>
      <c r="O43" s="98"/>
      <c r="P43" s="107"/>
      <c r="Q43" s="98">
        <f>+Sklop17[[#This Row],[cena/enota brez DDV v EUR]]*Sklop17[[#This Row],[Stopnja DDV (%)]]</f>
        <v>0</v>
      </c>
      <c r="R43" s="98">
        <f>+Sklop17[[#This Row],[cena/enota brez DDV v EUR]]+Sklop17[[#This Row],[Davek (EUR)]]</f>
        <v>0</v>
      </c>
      <c r="S43" s="98">
        <f>+Sklop17[[#This Row],[cena/enota brez DDV v EUR]]*Sklop17[[#This Row],[Okvirna količina]]</f>
        <v>0</v>
      </c>
      <c r="T43" s="128">
        <f>+Sklop17[[#This Row],[Končna cena/enoto mere (EUR) z DDV]]*Sklop17[[#This Row],[Okvirna količina]]</f>
        <v>0</v>
      </c>
      <c r="U43" s="109"/>
    </row>
    <row r="44" spans="1:21" s="62" customFormat="1" ht="12">
      <c r="A44" s="375" t="s">
        <v>30</v>
      </c>
      <c r="B44" s="424" t="s">
        <v>903</v>
      </c>
      <c r="C44" s="429">
        <v>45</v>
      </c>
      <c r="D44" s="375" t="s">
        <v>159</v>
      </c>
      <c r="E44" s="563"/>
      <c r="F44" s="429">
        <v>10</v>
      </c>
      <c r="G44" s="349" t="s">
        <v>93</v>
      </c>
      <c r="H4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0.44999999999999996</v>
      </c>
      <c r="I44" s="355" t="str">
        <f>IF(Sklop17[[#This Row],[ZAHTEVANA SHEMA KAKOVOSTI]]&lt;&gt;"",Sklop17[[#This Row],[Preračunana masa/volumen/kos na enoto kg]],"")</f>
        <v/>
      </c>
      <c r="J44" s="287"/>
      <c r="K44" s="257"/>
      <c r="L44" s="257"/>
      <c r="M44" s="224"/>
      <c r="N44" s="225"/>
      <c r="O44" s="225"/>
      <c r="P44" s="226"/>
      <c r="Q44" s="225">
        <f>+Sklop17[[#This Row],[cena/enota brez DDV v EUR]]*Sklop17[[#This Row],[Stopnja DDV (%)]]</f>
        <v>0</v>
      </c>
      <c r="R44" s="225">
        <f>+Sklop17[[#This Row],[cena/enota brez DDV v EUR]]+Sklop17[[#This Row],[Davek (EUR)]]</f>
        <v>0</v>
      </c>
      <c r="S44" s="225">
        <f>+Sklop17[[#This Row],[cena/enota brez DDV v EUR]]*Sklop17[[#This Row],[Okvirna količina]]</f>
        <v>0</v>
      </c>
      <c r="T44" s="227">
        <f>+Sklop17[[#This Row],[Končna cena/enoto mere (EUR) z DDV]]*Sklop17[[#This Row],[Okvirna količina]]</f>
        <v>0</v>
      </c>
      <c r="U44" s="228"/>
    </row>
    <row r="45" spans="1:21" s="62" customFormat="1" ht="12">
      <c r="A45" s="375" t="s">
        <v>31</v>
      </c>
      <c r="B45" s="424" t="s">
        <v>904</v>
      </c>
      <c r="C45" s="429">
        <v>25</v>
      </c>
      <c r="D45" s="375" t="s">
        <v>159</v>
      </c>
      <c r="E45" s="563"/>
      <c r="F45" s="355">
        <v>2</v>
      </c>
      <c r="G45" s="349" t="s">
        <v>93</v>
      </c>
      <c r="H4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0.05</v>
      </c>
      <c r="I45" s="355" t="str">
        <f>IF(Sklop17[[#This Row],[ZAHTEVANA SHEMA KAKOVOSTI]]&lt;&gt;"",Sklop17[[#This Row],[Preračunana masa/volumen/kos na enoto kg]],"")</f>
        <v/>
      </c>
      <c r="J45" s="403"/>
      <c r="K45" s="409"/>
      <c r="L45" s="409"/>
      <c r="M45" s="3"/>
      <c r="N45" s="98"/>
      <c r="O45" s="98"/>
      <c r="P45" s="107"/>
      <c r="Q45" s="98">
        <f>+Sklop17[[#This Row],[cena/enota brez DDV v EUR]]*Sklop17[[#This Row],[Stopnja DDV (%)]]</f>
        <v>0</v>
      </c>
      <c r="R45" s="98">
        <f>+Sklop17[[#This Row],[cena/enota brez DDV v EUR]]+Sklop17[[#This Row],[Davek (EUR)]]</f>
        <v>0</v>
      </c>
      <c r="S45" s="98">
        <f>+Sklop17[[#This Row],[cena/enota brez DDV v EUR]]*Sklop17[[#This Row],[Okvirna količina]]</f>
        <v>0</v>
      </c>
      <c r="T45" s="128">
        <f>+Sklop17[[#This Row],[Končna cena/enoto mere (EUR) z DDV]]*Sklop17[[#This Row],[Okvirna količina]]</f>
        <v>0</v>
      </c>
      <c r="U45" s="109"/>
    </row>
    <row r="46" spans="1:21" s="62" customFormat="1" ht="12">
      <c r="A46" s="375" t="s">
        <v>32</v>
      </c>
      <c r="B46" s="424" t="s">
        <v>905</v>
      </c>
      <c r="C46" s="429">
        <v>480</v>
      </c>
      <c r="D46" s="375" t="s">
        <v>159</v>
      </c>
      <c r="E46" s="563"/>
      <c r="F46" s="288">
        <v>6</v>
      </c>
      <c r="G46" s="349" t="s">
        <v>93</v>
      </c>
      <c r="H4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46" s="355" t="str">
        <f>IF(Sklop17[[#This Row],[ZAHTEVANA SHEMA KAKOVOSTI]]&lt;&gt;"",Sklop17[[#This Row],[Preračunana masa/volumen/kos na enoto kg]],"")</f>
        <v/>
      </c>
      <c r="J46" s="287"/>
      <c r="K46" s="257"/>
      <c r="L46" s="257"/>
      <c r="M46" s="224"/>
      <c r="N46" s="225"/>
      <c r="O46" s="225"/>
      <c r="P46" s="226"/>
      <c r="Q46" s="225">
        <f>+Sklop17[[#This Row],[cena/enota brez DDV v EUR]]*Sklop17[[#This Row],[Stopnja DDV (%)]]</f>
        <v>0</v>
      </c>
      <c r="R46" s="225">
        <f>+Sklop17[[#This Row],[cena/enota brez DDV v EUR]]+Sklop17[[#This Row],[Davek (EUR)]]</f>
        <v>0</v>
      </c>
      <c r="S46" s="225">
        <f>+Sklop17[[#This Row],[cena/enota brez DDV v EUR]]*Sklop17[[#This Row],[Okvirna količina]]</f>
        <v>0</v>
      </c>
      <c r="T46" s="227">
        <f>+Sklop17[[#This Row],[Končna cena/enoto mere (EUR) z DDV]]*Sklop17[[#This Row],[Okvirna količina]]</f>
        <v>0</v>
      </c>
      <c r="U46" s="228"/>
    </row>
    <row r="47" spans="1:21" s="62" customFormat="1" ht="12">
      <c r="A47" s="375" t="s">
        <v>33</v>
      </c>
      <c r="B47" s="424" t="s">
        <v>906</v>
      </c>
      <c r="C47" s="429">
        <v>100</v>
      </c>
      <c r="D47" s="375" t="s">
        <v>159</v>
      </c>
      <c r="E47" s="563"/>
      <c r="F47" s="288">
        <v>20</v>
      </c>
      <c r="G47" s="349" t="s">
        <v>93</v>
      </c>
      <c r="H4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7" s="355" t="str">
        <f>IF(Sklop17[[#This Row],[ZAHTEVANA SHEMA KAKOVOSTI]]&lt;&gt;"",Sklop17[[#This Row],[Preračunana masa/volumen/kos na enoto kg]],"")</f>
        <v/>
      </c>
      <c r="J47" s="287"/>
      <c r="K47" s="257"/>
      <c r="L47" s="257"/>
      <c r="M47" s="224"/>
      <c r="N47" s="225"/>
      <c r="O47" s="225"/>
      <c r="P47" s="226"/>
      <c r="Q47" s="225">
        <f>+Sklop17[[#This Row],[cena/enota brez DDV v EUR]]*Sklop17[[#This Row],[Stopnja DDV (%)]]</f>
        <v>0</v>
      </c>
      <c r="R47" s="225">
        <f>+Sklop17[[#This Row],[cena/enota brez DDV v EUR]]+Sklop17[[#This Row],[Davek (EUR)]]</f>
        <v>0</v>
      </c>
      <c r="S47" s="225">
        <f>+Sklop17[[#This Row],[cena/enota brez DDV v EUR]]*Sklop17[[#This Row],[Okvirna količina]]</f>
        <v>0</v>
      </c>
      <c r="T47" s="227">
        <f>+Sklop17[[#This Row],[Končna cena/enoto mere (EUR) z DDV]]*Sklop17[[#This Row],[Okvirna količina]]</f>
        <v>0</v>
      </c>
      <c r="U47" s="228"/>
    </row>
    <row r="48" spans="1:21" s="62" customFormat="1" ht="12">
      <c r="A48" s="375" t="s">
        <v>34</v>
      </c>
      <c r="B48" s="376" t="s">
        <v>907</v>
      </c>
      <c r="C48" s="429">
        <v>340</v>
      </c>
      <c r="D48" s="348" t="s">
        <v>159</v>
      </c>
      <c r="E48" s="563"/>
      <c r="F48" s="288">
        <v>4</v>
      </c>
      <c r="G48" s="349" t="s">
        <v>93</v>
      </c>
      <c r="H4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48" s="355" t="str">
        <f>IF(Sklop17[[#This Row],[ZAHTEVANA SHEMA KAKOVOSTI]]&lt;&gt;"",Sklop17[[#This Row],[Preračunana masa/volumen/kos na enoto kg]],"")</f>
        <v/>
      </c>
      <c r="J48" s="287"/>
      <c r="K48" s="257"/>
      <c r="L48" s="257"/>
      <c r="M48" s="224"/>
      <c r="N48" s="225"/>
      <c r="O48" s="225"/>
      <c r="P48" s="226"/>
      <c r="Q48" s="225">
        <f>+Sklop17[[#This Row],[cena/enota brez DDV v EUR]]*Sklop17[[#This Row],[Stopnja DDV (%)]]</f>
        <v>0</v>
      </c>
      <c r="R48" s="225">
        <f>+Sklop17[[#This Row],[cena/enota brez DDV v EUR]]+Sklop17[[#This Row],[Davek (EUR)]]</f>
        <v>0</v>
      </c>
      <c r="S48" s="225">
        <f>+Sklop17[[#This Row],[cena/enota brez DDV v EUR]]*Sklop17[[#This Row],[Okvirna količina]]</f>
        <v>0</v>
      </c>
      <c r="T48" s="227">
        <f>+Sklop17[[#This Row],[Končna cena/enoto mere (EUR) z DDV]]*Sklop17[[#This Row],[Okvirna količina]]</f>
        <v>0</v>
      </c>
      <c r="U48" s="228"/>
    </row>
    <row r="49" spans="1:21" s="62" customFormat="1" ht="12">
      <c r="A49" s="375" t="s">
        <v>35</v>
      </c>
      <c r="B49" s="397" t="s">
        <v>908</v>
      </c>
      <c r="C49" s="348">
        <v>10</v>
      </c>
      <c r="D49" s="348" t="s">
        <v>160</v>
      </c>
      <c r="E49" s="563"/>
      <c r="F49" s="429">
        <v>20</v>
      </c>
      <c r="G49" s="354" t="s">
        <v>93</v>
      </c>
      <c r="H4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49" s="355" t="str">
        <f>IF(Sklop17[[#This Row],[ZAHTEVANA SHEMA KAKOVOSTI]]&lt;&gt;"",Sklop17[[#This Row],[Preračunana masa/volumen/kos na enoto kg]],"")</f>
        <v/>
      </c>
      <c r="J49" s="287"/>
      <c r="K49" s="257"/>
      <c r="L49" s="257"/>
      <c r="M49" s="224"/>
      <c r="N49" s="225"/>
      <c r="O49" s="225"/>
      <c r="P49" s="226"/>
      <c r="Q49" s="225">
        <f>+Sklop17[[#This Row],[cena/enota brez DDV v EUR]]*Sklop17[[#This Row],[Stopnja DDV (%)]]</f>
        <v>0</v>
      </c>
      <c r="R49" s="225">
        <f>+Sklop17[[#This Row],[cena/enota brez DDV v EUR]]+Sklop17[[#This Row],[Davek (EUR)]]</f>
        <v>0</v>
      </c>
      <c r="S49" s="225">
        <f>+Sklop17[[#This Row],[cena/enota brez DDV v EUR]]*Sklop17[[#This Row],[Okvirna količina]]</f>
        <v>0</v>
      </c>
      <c r="T49" s="227">
        <f>+Sklop17[[#This Row],[Končna cena/enoto mere (EUR) z DDV]]*Sklop17[[#This Row],[Okvirna količina]]</f>
        <v>0</v>
      </c>
      <c r="U49" s="228"/>
    </row>
    <row r="50" spans="1:21" s="62" customFormat="1" ht="12">
      <c r="A50" s="375" t="s">
        <v>36</v>
      </c>
      <c r="B50" s="397" t="s">
        <v>909</v>
      </c>
      <c r="C50" s="348">
        <v>1</v>
      </c>
      <c r="D50" s="348" t="s">
        <v>0</v>
      </c>
      <c r="E50" s="563"/>
      <c r="F50" s="429">
        <v>80</v>
      </c>
      <c r="G50" s="354" t="s">
        <v>93</v>
      </c>
      <c r="H5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0" s="355" t="str">
        <f>IF(Sklop17[[#This Row],[ZAHTEVANA SHEMA KAKOVOSTI]]&lt;&gt;"",Sklop17[[#This Row],[Preračunana masa/volumen/kos na enoto kg]],"")</f>
        <v/>
      </c>
      <c r="J50" s="287"/>
      <c r="K50" s="257"/>
      <c r="L50" s="257"/>
      <c r="M50" s="224"/>
      <c r="N50" s="225"/>
      <c r="O50" s="225"/>
      <c r="P50" s="226"/>
      <c r="Q50" s="225">
        <f>+Sklop17[[#This Row],[cena/enota brez DDV v EUR]]*Sklop17[[#This Row],[Stopnja DDV (%)]]</f>
        <v>0</v>
      </c>
      <c r="R50" s="225">
        <f>+Sklop17[[#This Row],[cena/enota brez DDV v EUR]]+Sklop17[[#This Row],[Davek (EUR)]]</f>
        <v>0</v>
      </c>
      <c r="S50" s="225">
        <f>+Sklop17[[#This Row],[cena/enota brez DDV v EUR]]*Sklop17[[#This Row],[Okvirna količina]]</f>
        <v>0</v>
      </c>
      <c r="T50" s="227">
        <f>+Sklop17[[#This Row],[Končna cena/enoto mere (EUR) z DDV]]*Sklop17[[#This Row],[Okvirna količina]]</f>
        <v>0</v>
      </c>
      <c r="U50" s="228"/>
    </row>
    <row r="51" spans="1:21" s="62" customFormat="1" ht="12">
      <c r="A51" s="375" t="s">
        <v>37</v>
      </c>
      <c r="B51" s="397" t="s">
        <v>910</v>
      </c>
      <c r="C51" s="348">
        <v>40</v>
      </c>
      <c r="D51" s="348" t="s">
        <v>159</v>
      </c>
      <c r="E51" s="563"/>
      <c r="F51" s="429">
        <v>350</v>
      </c>
      <c r="G51" s="354" t="s">
        <v>93</v>
      </c>
      <c r="H5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51" s="355" t="str">
        <f>IF(Sklop17[[#This Row],[ZAHTEVANA SHEMA KAKOVOSTI]]&lt;&gt;"",Sklop17[[#This Row],[Preračunana masa/volumen/kos na enoto kg]],"")</f>
        <v/>
      </c>
      <c r="J51" s="287"/>
      <c r="K51" s="257"/>
      <c r="L51" s="257"/>
      <c r="M51" s="224"/>
      <c r="N51" s="225"/>
      <c r="O51" s="225"/>
      <c r="P51" s="226"/>
      <c r="Q51" s="225">
        <f>+Sklop17[[#This Row],[cena/enota brez DDV v EUR]]*Sklop17[[#This Row],[Stopnja DDV (%)]]</f>
        <v>0</v>
      </c>
      <c r="R51" s="225">
        <f>+Sklop17[[#This Row],[cena/enota brez DDV v EUR]]+Sklop17[[#This Row],[Davek (EUR)]]</f>
        <v>0</v>
      </c>
      <c r="S51" s="225">
        <f>+Sklop17[[#This Row],[cena/enota brez DDV v EUR]]*Sklop17[[#This Row],[Okvirna količina]]</f>
        <v>0</v>
      </c>
      <c r="T51" s="227">
        <f>+Sklop17[[#This Row],[Končna cena/enoto mere (EUR) z DDV]]*Sklop17[[#This Row],[Okvirna količina]]</f>
        <v>0</v>
      </c>
      <c r="U51" s="228"/>
    </row>
    <row r="52" spans="1:21" s="62" customFormat="1" ht="12">
      <c r="A52" s="375" t="s">
        <v>38</v>
      </c>
      <c r="B52" s="397" t="s">
        <v>573</v>
      </c>
      <c r="C52" s="348">
        <v>1</v>
      </c>
      <c r="D52" s="375" t="s">
        <v>0</v>
      </c>
      <c r="E52" s="563"/>
      <c r="F52" s="429">
        <v>150</v>
      </c>
      <c r="G52" s="354" t="s">
        <v>93</v>
      </c>
      <c r="H5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2" s="355" t="str">
        <f>IF(Sklop17[[#This Row],[ZAHTEVANA SHEMA KAKOVOSTI]]&lt;&gt;"",Sklop17[[#This Row],[Preračunana masa/volumen/kos na enoto kg]],"")</f>
        <v/>
      </c>
      <c r="J52" s="403"/>
      <c r="K52" s="409"/>
      <c r="L52" s="409"/>
      <c r="M52" s="3"/>
      <c r="N52" s="98"/>
      <c r="O52" s="98"/>
      <c r="P52" s="107"/>
      <c r="Q52" s="98">
        <f>+Sklop17[[#This Row],[cena/enota brez DDV v EUR]]*Sklop17[[#This Row],[Stopnja DDV (%)]]</f>
        <v>0</v>
      </c>
      <c r="R52" s="98">
        <f>+Sklop17[[#This Row],[cena/enota brez DDV v EUR]]+Sklop17[[#This Row],[Davek (EUR)]]</f>
        <v>0</v>
      </c>
      <c r="S52" s="98">
        <f>+Sklop17[[#This Row],[cena/enota brez DDV v EUR]]*Sklop17[[#This Row],[Okvirna količina]]</f>
        <v>0</v>
      </c>
      <c r="T52" s="128">
        <f>+Sklop17[[#This Row],[Končna cena/enoto mere (EUR) z DDV]]*Sklop17[[#This Row],[Okvirna količina]]</f>
        <v>0</v>
      </c>
      <c r="U52" s="109"/>
    </row>
    <row r="53" spans="1:21" s="62" customFormat="1" ht="12">
      <c r="A53" s="375" t="s">
        <v>39</v>
      </c>
      <c r="B53" s="397" t="s">
        <v>1052</v>
      </c>
      <c r="C53" s="348">
        <v>300</v>
      </c>
      <c r="D53" s="348" t="s">
        <v>159</v>
      </c>
      <c r="E53" s="563"/>
      <c r="F53" s="429">
        <v>800</v>
      </c>
      <c r="G53" s="354" t="s">
        <v>93</v>
      </c>
      <c r="H5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53" s="355" t="str">
        <f>IF(Sklop17[[#This Row],[ZAHTEVANA SHEMA KAKOVOSTI]]&lt;&gt;"",Sklop17[[#This Row],[Preračunana masa/volumen/kos na enoto kg]],"")</f>
        <v/>
      </c>
      <c r="J53" s="287"/>
      <c r="K53" s="257"/>
      <c r="L53" s="257"/>
      <c r="M53" s="224"/>
      <c r="N53" s="225"/>
      <c r="O53" s="225"/>
      <c r="P53" s="226"/>
      <c r="Q53" s="225">
        <f>+Sklop17[[#This Row],[cena/enota brez DDV v EUR]]*Sklop17[[#This Row],[Stopnja DDV (%)]]</f>
        <v>0</v>
      </c>
      <c r="R53" s="225">
        <f>+Sklop17[[#This Row],[cena/enota brez DDV v EUR]]+Sklop17[[#This Row],[Davek (EUR)]]</f>
        <v>0</v>
      </c>
      <c r="S53" s="225">
        <f>+Sklop17[[#This Row],[cena/enota brez DDV v EUR]]*Sklop17[[#This Row],[Okvirna količina]]</f>
        <v>0</v>
      </c>
      <c r="T53" s="227">
        <f>+Sklop17[[#This Row],[Končna cena/enoto mere (EUR) z DDV]]*Sklop17[[#This Row],[Okvirna količina]]</f>
        <v>0</v>
      </c>
      <c r="U53" s="228"/>
    </row>
    <row r="54" spans="1:21" s="62" customFormat="1" ht="12">
      <c r="A54" s="375" t="s">
        <v>40</v>
      </c>
      <c r="B54" s="397" t="s">
        <v>911</v>
      </c>
      <c r="C54" s="348">
        <v>1000</v>
      </c>
      <c r="D54" s="348" t="s">
        <v>159</v>
      </c>
      <c r="E54" s="563"/>
      <c r="F54" s="429">
        <v>12</v>
      </c>
      <c r="G54" s="354" t="s">
        <v>93</v>
      </c>
      <c r="H5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54" s="355" t="str">
        <f>IF(Sklop17[[#This Row],[ZAHTEVANA SHEMA KAKOVOSTI]]&lt;&gt;"",Sklop17[[#This Row],[Preračunana masa/volumen/kos na enoto kg]],"")</f>
        <v/>
      </c>
      <c r="J54" s="287"/>
      <c r="K54" s="257"/>
      <c r="L54" s="257"/>
      <c r="M54" s="224"/>
      <c r="N54" s="225"/>
      <c r="O54" s="225"/>
      <c r="P54" s="226"/>
      <c r="Q54" s="225">
        <f>+Sklop17[[#This Row],[cena/enota brez DDV v EUR]]*Sklop17[[#This Row],[Stopnja DDV (%)]]</f>
        <v>0</v>
      </c>
      <c r="R54" s="225">
        <f>+Sklop17[[#This Row],[cena/enota brez DDV v EUR]]+Sklop17[[#This Row],[Davek (EUR)]]</f>
        <v>0</v>
      </c>
      <c r="S54" s="225">
        <f>+Sklop17[[#This Row],[cena/enota brez DDV v EUR]]*Sklop17[[#This Row],[Okvirna količina]]</f>
        <v>0</v>
      </c>
      <c r="T54" s="227">
        <f>+Sklop17[[#This Row],[Končna cena/enoto mere (EUR) z DDV]]*Sklop17[[#This Row],[Okvirna količina]]</f>
        <v>0</v>
      </c>
      <c r="U54" s="228"/>
    </row>
    <row r="55" spans="1:21" s="62" customFormat="1" ht="12">
      <c r="A55" s="375" t="s">
        <v>41</v>
      </c>
      <c r="B55" s="397" t="s">
        <v>912</v>
      </c>
      <c r="C55" s="348">
        <v>30</v>
      </c>
      <c r="D55" s="375" t="s">
        <v>159</v>
      </c>
      <c r="E55" s="563"/>
      <c r="F55" s="429">
        <v>700</v>
      </c>
      <c r="G55" s="354" t="s">
        <v>93</v>
      </c>
      <c r="H5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55" s="355" t="str">
        <f>IF(Sklop17[[#This Row],[ZAHTEVANA SHEMA KAKOVOSTI]]&lt;&gt;"",Sklop17[[#This Row],[Preračunana masa/volumen/kos na enoto kg]],"")</f>
        <v/>
      </c>
      <c r="J55" s="403"/>
      <c r="K55" s="409"/>
      <c r="L55" s="409"/>
      <c r="M55" s="3"/>
      <c r="N55" s="98"/>
      <c r="O55" s="98"/>
      <c r="P55" s="107"/>
      <c r="Q55" s="98">
        <f>+Sklop17[[#This Row],[cena/enota brez DDV v EUR]]*Sklop17[[#This Row],[Stopnja DDV (%)]]</f>
        <v>0</v>
      </c>
      <c r="R55" s="98">
        <f>+Sklop17[[#This Row],[cena/enota brez DDV v EUR]]+Sklop17[[#This Row],[Davek (EUR)]]</f>
        <v>0</v>
      </c>
      <c r="S55" s="98">
        <f>+Sklop17[[#This Row],[cena/enota brez DDV v EUR]]*Sklop17[[#This Row],[Okvirna količina]]</f>
        <v>0</v>
      </c>
      <c r="T55" s="128">
        <f>+Sklop17[[#This Row],[Končna cena/enoto mere (EUR) z DDV]]*Sklop17[[#This Row],[Okvirna količina]]</f>
        <v>0</v>
      </c>
      <c r="U55" s="109"/>
    </row>
    <row r="56" spans="1:21" s="62" customFormat="1" ht="21">
      <c r="A56" s="375" t="s">
        <v>42</v>
      </c>
      <c r="B56" s="397" t="s">
        <v>913</v>
      </c>
      <c r="C56" s="348">
        <v>1000</v>
      </c>
      <c r="D56" s="375" t="s">
        <v>159</v>
      </c>
      <c r="E56" s="563"/>
      <c r="F56" s="429">
        <v>130</v>
      </c>
      <c r="G56" s="354" t="s">
        <v>93</v>
      </c>
      <c r="H5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56" s="355" t="str">
        <f>IF(Sklop17[[#This Row],[ZAHTEVANA SHEMA KAKOVOSTI]]&lt;&gt;"",Sklop17[[#This Row],[Preračunana masa/volumen/kos na enoto kg]],"")</f>
        <v/>
      </c>
      <c r="J56" s="403"/>
      <c r="K56" s="409"/>
      <c r="L56" s="409"/>
      <c r="M56" s="3"/>
      <c r="N56" s="98"/>
      <c r="O56" s="98"/>
      <c r="P56" s="107"/>
      <c r="Q56" s="98">
        <f>+Sklop17[[#This Row],[cena/enota brez DDV v EUR]]*Sklop17[[#This Row],[Stopnja DDV (%)]]</f>
        <v>0</v>
      </c>
      <c r="R56" s="98">
        <f>+Sklop17[[#This Row],[cena/enota brez DDV v EUR]]+Sklop17[[#This Row],[Davek (EUR)]]</f>
        <v>0</v>
      </c>
      <c r="S56" s="98">
        <f>+Sklop17[[#This Row],[cena/enota brez DDV v EUR]]*Sklop17[[#This Row],[Okvirna količina]]</f>
        <v>0</v>
      </c>
      <c r="T56" s="128">
        <f>+Sklop17[[#This Row],[Končna cena/enoto mere (EUR) z DDV]]*Sklop17[[#This Row],[Okvirna količina]]</f>
        <v>0</v>
      </c>
      <c r="U56" s="109"/>
    </row>
    <row r="57" spans="1:21" s="62" customFormat="1" ht="12">
      <c r="A57" s="375" t="s">
        <v>43</v>
      </c>
      <c r="B57" s="424" t="s">
        <v>914</v>
      </c>
      <c r="C57" s="348">
        <v>3500</v>
      </c>
      <c r="D57" s="375" t="s">
        <v>159</v>
      </c>
      <c r="E57" s="563"/>
      <c r="F57" s="429">
        <v>25</v>
      </c>
      <c r="G57" s="354" t="s">
        <v>93</v>
      </c>
      <c r="H5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87.5</v>
      </c>
      <c r="I57" s="355" t="str">
        <f>IF(Sklop17[[#This Row],[ZAHTEVANA SHEMA KAKOVOSTI]]&lt;&gt;"",Sklop17[[#This Row],[Preračunana masa/volumen/kos na enoto kg]],"")</f>
        <v/>
      </c>
      <c r="J57" s="403"/>
      <c r="K57" s="409"/>
      <c r="L57" s="409"/>
      <c r="M57" s="3"/>
      <c r="N57" s="98"/>
      <c r="O57" s="98"/>
      <c r="P57" s="107"/>
      <c r="Q57" s="98">
        <f>+Sklop17[[#This Row],[cena/enota brez DDV v EUR]]*Sklop17[[#This Row],[Stopnja DDV (%)]]</f>
        <v>0</v>
      </c>
      <c r="R57" s="98">
        <f>+Sklop17[[#This Row],[cena/enota brez DDV v EUR]]+Sklop17[[#This Row],[Davek (EUR)]]</f>
        <v>0</v>
      </c>
      <c r="S57" s="98">
        <f>+Sklop17[[#This Row],[cena/enota brez DDV v EUR]]*Sklop17[[#This Row],[Okvirna količina]]</f>
        <v>0</v>
      </c>
      <c r="T57" s="128">
        <f>+Sklop17[[#This Row],[Končna cena/enoto mere (EUR) z DDV]]*Sklop17[[#This Row],[Okvirna količina]]</f>
        <v>0</v>
      </c>
      <c r="U57" s="109"/>
    </row>
    <row r="58" spans="1:21" s="62" customFormat="1" ht="31.5">
      <c r="A58" s="375" t="s">
        <v>48</v>
      </c>
      <c r="B58" s="397" t="s">
        <v>1032</v>
      </c>
      <c r="C58" s="348">
        <v>1000</v>
      </c>
      <c r="D58" s="348" t="s">
        <v>159</v>
      </c>
      <c r="E58" s="563"/>
      <c r="F58" s="429">
        <v>100</v>
      </c>
      <c r="G58" s="354" t="s">
        <v>93</v>
      </c>
      <c r="H5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8" s="355" t="str">
        <f>IF(Sklop17[[#This Row],[ZAHTEVANA SHEMA KAKOVOSTI]]&lt;&gt;"",Sklop17[[#This Row],[Preračunana masa/volumen/kos na enoto kg]],"")</f>
        <v/>
      </c>
      <c r="J58" s="287"/>
      <c r="K58" s="257"/>
      <c r="L58" s="257"/>
      <c r="M58" s="224"/>
      <c r="N58" s="225"/>
      <c r="O58" s="225"/>
      <c r="P58" s="226"/>
      <c r="Q58" s="225">
        <f>+Sklop17[[#This Row],[cena/enota brez DDV v EUR]]*Sklop17[[#This Row],[Stopnja DDV (%)]]</f>
        <v>0</v>
      </c>
      <c r="R58" s="225">
        <f>+Sklop17[[#This Row],[cena/enota brez DDV v EUR]]+Sklop17[[#This Row],[Davek (EUR)]]</f>
        <v>0</v>
      </c>
      <c r="S58" s="225">
        <f>+Sklop17[[#This Row],[cena/enota brez DDV v EUR]]*Sklop17[[#This Row],[Okvirna količina]]</f>
        <v>0</v>
      </c>
      <c r="T58" s="227">
        <f>+Sklop17[[#This Row],[Končna cena/enoto mere (EUR) z DDV]]*Sklop17[[#This Row],[Okvirna količina]]</f>
        <v>0</v>
      </c>
      <c r="U58" s="228"/>
    </row>
    <row r="59" spans="1:21" s="62" customFormat="1" ht="31.5">
      <c r="A59" s="375" t="s">
        <v>44</v>
      </c>
      <c r="B59" s="397" t="s">
        <v>1033</v>
      </c>
      <c r="C59" s="348">
        <v>500</v>
      </c>
      <c r="D59" s="375" t="s">
        <v>159</v>
      </c>
      <c r="E59" s="563"/>
      <c r="F59" s="429">
        <v>10</v>
      </c>
      <c r="G59" s="354" t="s">
        <v>93</v>
      </c>
      <c r="H5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355" t="str">
        <f>IF(Sklop17[[#This Row],[ZAHTEVANA SHEMA KAKOVOSTI]]&lt;&gt;"",Sklop17[[#This Row],[Preračunana masa/volumen/kos na enoto kg]],"")</f>
        <v/>
      </c>
      <c r="J59" s="403"/>
      <c r="K59" s="404"/>
      <c r="L59" s="404"/>
      <c r="M59" s="106"/>
      <c r="N59" s="98"/>
      <c r="O59" s="98"/>
      <c r="P59" s="107"/>
      <c r="Q59" s="98">
        <f>+Sklop17[[#This Row],[cena/enota brez DDV v EUR]]*Sklop17[[#This Row],[Stopnja DDV (%)]]</f>
        <v>0</v>
      </c>
      <c r="R59" s="98">
        <f>+Sklop17[[#This Row],[cena/enota brez DDV v EUR]]+Sklop17[[#This Row],[Davek (EUR)]]</f>
        <v>0</v>
      </c>
      <c r="S59" s="98">
        <f>+Sklop17[[#This Row],[cena/enota brez DDV v EUR]]*Sklop17[[#This Row],[Okvirna količina]]</f>
        <v>0</v>
      </c>
      <c r="T59" s="98">
        <f>+Sklop17[[#This Row],[Končna cena/enoto mere (EUR) z DDV]]*Sklop17[[#This Row],[Okvirna količina]]</f>
        <v>0</v>
      </c>
      <c r="U59" s="109"/>
    </row>
    <row r="60" spans="1:21">
      <c r="A60" s="375" t="s">
        <v>45</v>
      </c>
      <c r="B60" s="397" t="s">
        <v>915</v>
      </c>
      <c r="C60" s="348">
        <v>1</v>
      </c>
      <c r="D60" s="348" t="s">
        <v>0</v>
      </c>
      <c r="E60" s="563"/>
      <c r="F60" s="429">
        <v>110</v>
      </c>
      <c r="G60" s="354" t="s">
        <v>93</v>
      </c>
      <c r="H6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</v>
      </c>
      <c r="I60" s="355" t="str">
        <f>IF(Sklop17[[#This Row],[ZAHTEVANA SHEMA KAKOVOSTI]]&lt;&gt;"",Sklop17[[#This Row],[Preračunana masa/volumen/kos na enoto kg]],"")</f>
        <v/>
      </c>
      <c r="J60" s="287"/>
      <c r="K60" s="257"/>
      <c r="L60" s="257"/>
      <c r="M60" s="224"/>
      <c r="N60" s="225"/>
      <c r="O60" s="225"/>
      <c r="P60" s="230"/>
      <c r="Q60" s="225">
        <f>+Sklop17[[#This Row],[cena/enota brez DDV v EUR]]*Sklop17[[#This Row],[Stopnja DDV (%)]]</f>
        <v>0</v>
      </c>
      <c r="R60" s="225">
        <f>+Sklop17[[#This Row],[cena/enota brez DDV v EUR]]+Sklop17[[#This Row],[Davek (EUR)]]</f>
        <v>0</v>
      </c>
      <c r="S60" s="225">
        <f>+Sklop17[[#This Row],[cena/enota brez DDV v EUR]]*Sklop17[[#This Row],[Okvirna količina]]</f>
        <v>0</v>
      </c>
      <c r="T60" s="227">
        <f>+Sklop17[[#This Row],[Končna cena/enoto mere (EUR) z DDV]]*Sklop17[[#This Row],[Okvirna količina]]</f>
        <v>0</v>
      </c>
      <c r="U60" s="228"/>
    </row>
    <row r="61" spans="1:21">
      <c r="A61" s="375" t="s">
        <v>49</v>
      </c>
      <c r="B61" s="397" t="s">
        <v>916</v>
      </c>
      <c r="C61" s="348">
        <v>1</v>
      </c>
      <c r="D61" s="348" t="s">
        <v>0</v>
      </c>
      <c r="E61" s="563"/>
      <c r="F61" s="429">
        <v>80</v>
      </c>
      <c r="G61" s="354" t="s">
        <v>93</v>
      </c>
      <c r="H6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61" s="355" t="str">
        <f>IF(Sklop17[[#This Row],[ZAHTEVANA SHEMA KAKOVOSTI]]&lt;&gt;"",Sklop17[[#This Row],[Preračunana masa/volumen/kos na enoto kg]],"")</f>
        <v/>
      </c>
      <c r="J61" s="287"/>
      <c r="K61" s="257"/>
      <c r="L61" s="257"/>
      <c r="M61" s="224"/>
      <c r="N61" s="225"/>
      <c r="O61" s="225"/>
      <c r="P61" s="230"/>
      <c r="Q61" s="225">
        <f>+Sklop17[[#This Row],[cena/enota brez DDV v EUR]]*Sklop17[[#This Row],[Stopnja DDV (%)]]</f>
        <v>0</v>
      </c>
      <c r="R61" s="225">
        <f>+Sklop17[[#This Row],[cena/enota brez DDV v EUR]]+Sklop17[[#This Row],[Davek (EUR)]]</f>
        <v>0</v>
      </c>
      <c r="S61" s="225">
        <f>+Sklop17[[#This Row],[cena/enota brez DDV v EUR]]*Sklop17[[#This Row],[Okvirna količina]]</f>
        <v>0</v>
      </c>
      <c r="T61" s="227">
        <f>+Sklop17[[#This Row],[Končna cena/enoto mere (EUR) z DDV]]*Sklop17[[#This Row],[Okvirna količina]]</f>
        <v>0</v>
      </c>
      <c r="U61" s="228"/>
    </row>
    <row r="62" spans="1:21">
      <c r="A62" s="602" t="s">
        <v>50</v>
      </c>
      <c r="B62" s="607" t="s">
        <v>1053</v>
      </c>
      <c r="C62" s="602" t="s">
        <v>162</v>
      </c>
      <c r="D62" s="602" t="s">
        <v>0</v>
      </c>
      <c r="E62" s="608"/>
      <c r="F62" s="609">
        <v>20</v>
      </c>
      <c r="G62" s="610" t="s">
        <v>0</v>
      </c>
      <c r="H6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2" s="355" t="str">
        <f>IF(Sklop17[[#This Row],[ZAHTEVANA SHEMA KAKOVOSTI]]&lt;&gt;"",Sklop17[[#This Row],[Preračunana masa/volumen/kos na enoto kg]],"")</f>
        <v/>
      </c>
      <c r="J62" s="287"/>
      <c r="K62" s="257"/>
      <c r="L62" s="257"/>
      <c r="M62" s="224"/>
      <c r="N62" s="225"/>
      <c r="O62" s="225"/>
      <c r="P62" s="230"/>
      <c r="Q62" s="225">
        <f>+Sklop17[[#This Row],[cena/enota brez DDV v EUR]]*Sklop17[[#This Row],[Stopnja DDV (%)]]</f>
        <v>0</v>
      </c>
      <c r="R62" s="225">
        <f>+Sklop17[[#This Row],[cena/enota brez DDV v EUR]]+Sklop17[[#This Row],[Davek (EUR)]]</f>
        <v>0</v>
      </c>
      <c r="S62" s="225">
        <f>+Sklop17[[#This Row],[cena/enota brez DDV v EUR]]*Sklop17[[#This Row],[Okvirna količina]]</f>
        <v>0</v>
      </c>
      <c r="T62" s="227">
        <f>+Sklop17[[#This Row],[Končna cena/enoto mere (EUR) z DDV]]*Sklop17[[#This Row],[Okvirna količina]]</f>
        <v>0</v>
      </c>
      <c r="U62" s="228"/>
    </row>
    <row r="63" spans="1:21" s="539" customFormat="1">
      <c r="A63" s="602" t="s">
        <v>1057</v>
      </c>
      <c r="B63" s="607" t="s">
        <v>1054</v>
      </c>
      <c r="C63" s="602" t="s">
        <v>162</v>
      </c>
      <c r="D63" s="602" t="s">
        <v>0</v>
      </c>
      <c r="E63" s="608"/>
      <c r="F63" s="611">
        <v>20</v>
      </c>
      <c r="G63" s="610" t="s">
        <v>0</v>
      </c>
      <c r="H6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3" s="355" t="str">
        <f>IF(Sklop17[[#This Row],[ZAHTEVANA SHEMA KAKOVOSTI]]&lt;&gt;"",Sklop17[[#This Row],[Preračunana masa/volumen/kos na enoto kg]],"")</f>
        <v/>
      </c>
      <c r="J63" s="403"/>
      <c r="K63" s="409"/>
      <c r="L63" s="409"/>
      <c r="M63" s="604"/>
      <c r="N63" s="406"/>
      <c r="O63" s="406"/>
      <c r="P63" s="410"/>
      <c r="Q63" s="406">
        <f>+Sklop17[[#This Row],[cena/enota brez DDV v EUR]]*Sklop17[[#This Row],[Stopnja DDV (%)]]</f>
        <v>0</v>
      </c>
      <c r="R63" s="406">
        <f>+Sklop17[[#This Row],[cena/enota brez DDV v EUR]]+Sklop17[[#This Row],[Davek (EUR)]]</f>
        <v>0</v>
      </c>
      <c r="S63" s="406">
        <f>+Sklop17[[#This Row],[cena/enota brez DDV v EUR]]*Sklop17[[#This Row],[Okvirna količina]]</f>
        <v>0</v>
      </c>
      <c r="T63" s="605">
        <f>+Sklop17[[#This Row],[Končna cena/enoto mere (EUR) z DDV]]*Sklop17[[#This Row],[Okvirna količina]]</f>
        <v>0</v>
      </c>
      <c r="U63" s="606"/>
    </row>
    <row r="64" spans="1:21" s="539" customFormat="1">
      <c r="A64" s="602" t="s">
        <v>1058</v>
      </c>
      <c r="B64" s="607" t="s">
        <v>1055</v>
      </c>
      <c r="C64" s="602" t="s">
        <v>162</v>
      </c>
      <c r="D64" s="602" t="s">
        <v>0</v>
      </c>
      <c r="E64" s="608"/>
      <c r="F64" s="611">
        <v>20</v>
      </c>
      <c r="G64" s="610" t="s">
        <v>0</v>
      </c>
      <c r="H6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4" s="355" t="str">
        <f>IF(Sklop17[[#This Row],[ZAHTEVANA SHEMA KAKOVOSTI]]&lt;&gt;"",Sklop17[[#This Row],[Preračunana masa/volumen/kos na enoto kg]],"")</f>
        <v/>
      </c>
      <c r="J64" s="403"/>
      <c r="K64" s="409"/>
      <c r="L64" s="409"/>
      <c r="M64" s="604"/>
      <c r="N64" s="406"/>
      <c r="O64" s="406"/>
      <c r="P64" s="410"/>
      <c r="Q64" s="406">
        <f>+Sklop17[[#This Row],[cena/enota brez DDV v EUR]]*Sklop17[[#This Row],[Stopnja DDV (%)]]</f>
        <v>0</v>
      </c>
      <c r="R64" s="406">
        <f>+Sklop17[[#This Row],[cena/enota brez DDV v EUR]]+Sklop17[[#This Row],[Davek (EUR)]]</f>
        <v>0</v>
      </c>
      <c r="S64" s="406">
        <f>+Sklop17[[#This Row],[cena/enota brez DDV v EUR]]*Sklop17[[#This Row],[Okvirna količina]]</f>
        <v>0</v>
      </c>
      <c r="T64" s="605">
        <f>+Sklop17[[#This Row],[Končna cena/enoto mere (EUR) z DDV]]*Sklop17[[#This Row],[Okvirna količina]]</f>
        <v>0</v>
      </c>
      <c r="U64" s="606"/>
    </row>
    <row r="65" spans="1:21" s="539" customFormat="1">
      <c r="A65" s="602" t="s">
        <v>1059</v>
      </c>
      <c r="B65" s="607" t="s">
        <v>1056</v>
      </c>
      <c r="C65" s="602" t="s">
        <v>162</v>
      </c>
      <c r="D65" s="602" t="s">
        <v>0</v>
      </c>
      <c r="E65" s="608"/>
      <c r="F65" s="611">
        <v>20</v>
      </c>
      <c r="G65" s="610" t="s">
        <v>0</v>
      </c>
      <c r="H6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355" t="str">
        <f>IF(Sklop17[[#This Row],[ZAHTEVANA SHEMA KAKOVOSTI]]&lt;&gt;"",Sklop17[[#This Row],[Preračunana masa/volumen/kos na enoto kg]],"")</f>
        <v/>
      </c>
      <c r="J65" s="403"/>
      <c r="K65" s="409"/>
      <c r="L65" s="409"/>
      <c r="M65" s="604"/>
      <c r="N65" s="406"/>
      <c r="O65" s="406"/>
      <c r="P65" s="410"/>
      <c r="Q65" s="406">
        <f>+Sklop17[[#This Row],[cena/enota brez DDV v EUR]]*Sklop17[[#This Row],[Stopnja DDV (%)]]</f>
        <v>0</v>
      </c>
      <c r="R65" s="406">
        <f>+Sklop17[[#This Row],[cena/enota brez DDV v EUR]]+Sklop17[[#This Row],[Davek (EUR)]]</f>
        <v>0</v>
      </c>
      <c r="S65" s="406">
        <f>+Sklop17[[#This Row],[cena/enota brez DDV v EUR]]*Sklop17[[#This Row],[Okvirna količina]]</f>
        <v>0</v>
      </c>
      <c r="T65" s="605">
        <f>+Sklop17[[#This Row],[Končna cena/enoto mere (EUR) z DDV]]*Sklop17[[#This Row],[Okvirna količina]]</f>
        <v>0</v>
      </c>
      <c r="U65" s="606"/>
    </row>
    <row r="66" spans="1:21">
      <c r="A66" s="375" t="s">
        <v>46</v>
      </c>
      <c r="B66" s="397" t="s">
        <v>917</v>
      </c>
      <c r="C66" s="348">
        <v>65</v>
      </c>
      <c r="D66" s="348" t="s">
        <v>159</v>
      </c>
      <c r="E66" s="563"/>
      <c r="F66" s="429">
        <v>150</v>
      </c>
      <c r="G66" s="354" t="s">
        <v>93</v>
      </c>
      <c r="H6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9.75</v>
      </c>
      <c r="I66" s="355" t="str">
        <f>IF(Sklop17[[#This Row],[ZAHTEVANA SHEMA KAKOVOSTI]]&lt;&gt;"",Sklop17[[#This Row],[Preračunana masa/volumen/kos na enoto kg]],"")</f>
        <v/>
      </c>
      <c r="J66" s="287"/>
      <c r="K66" s="257"/>
      <c r="L66" s="257"/>
      <c r="M66" s="224"/>
      <c r="N66" s="225"/>
      <c r="O66" s="225"/>
      <c r="P66" s="230"/>
      <c r="Q66" s="225">
        <f>+Sklop17[[#This Row],[cena/enota brez DDV v EUR]]*Sklop17[[#This Row],[Stopnja DDV (%)]]</f>
        <v>0</v>
      </c>
      <c r="R66" s="225">
        <f>+Sklop17[[#This Row],[cena/enota brez DDV v EUR]]+Sklop17[[#This Row],[Davek (EUR)]]</f>
        <v>0</v>
      </c>
      <c r="S66" s="225">
        <f>+Sklop17[[#This Row],[cena/enota brez DDV v EUR]]*Sklop17[[#This Row],[Okvirna količina]]</f>
        <v>0</v>
      </c>
      <c r="T66" s="227">
        <f>+Sklop17[[#This Row],[Končna cena/enoto mere (EUR) z DDV]]*Sklop17[[#This Row],[Okvirna količina]]</f>
        <v>0</v>
      </c>
      <c r="U66" s="228"/>
    </row>
    <row r="67" spans="1:21">
      <c r="A67" s="375" t="s">
        <v>51</v>
      </c>
      <c r="B67" s="397" t="s">
        <v>1038</v>
      </c>
      <c r="C67" s="348">
        <v>300</v>
      </c>
      <c r="D67" s="348" t="s">
        <v>159</v>
      </c>
      <c r="E67" s="563"/>
      <c r="F67" s="429">
        <v>2</v>
      </c>
      <c r="G67" s="354" t="s">
        <v>93</v>
      </c>
      <c r="H6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67" s="355" t="str">
        <f>IF(Sklop17[[#This Row],[ZAHTEVANA SHEMA KAKOVOSTI]]&lt;&gt;"",Sklop17[[#This Row],[Preračunana masa/volumen/kos na enoto kg]],"")</f>
        <v/>
      </c>
      <c r="J67" s="287"/>
      <c r="K67" s="257"/>
      <c r="L67" s="257"/>
      <c r="M67" s="224"/>
      <c r="N67" s="225"/>
      <c r="O67" s="225"/>
      <c r="P67" s="230"/>
      <c r="Q67" s="225">
        <f>+Sklop17[[#This Row],[cena/enota brez DDV v EUR]]*Sklop17[[#This Row],[Stopnja DDV (%)]]</f>
        <v>0</v>
      </c>
      <c r="R67" s="225">
        <f>+Sklop17[[#This Row],[cena/enota brez DDV v EUR]]+Sklop17[[#This Row],[Davek (EUR)]]</f>
        <v>0</v>
      </c>
      <c r="S67" s="225">
        <f>+Sklop17[[#This Row],[cena/enota brez DDV v EUR]]*Sklop17[[#This Row],[Okvirna količina]]</f>
        <v>0</v>
      </c>
      <c r="T67" s="227">
        <f>+Sklop17[[#This Row],[Končna cena/enoto mere (EUR) z DDV]]*Sklop17[[#This Row],[Okvirna količina]]</f>
        <v>0</v>
      </c>
      <c r="U67" s="228"/>
    </row>
    <row r="68" spans="1:21">
      <c r="A68" s="375" t="s">
        <v>47</v>
      </c>
      <c r="B68" s="397" t="s">
        <v>1039</v>
      </c>
      <c r="C68" s="348">
        <v>1000</v>
      </c>
      <c r="D68" s="348" t="s">
        <v>159</v>
      </c>
      <c r="E68" s="563"/>
      <c r="F68" s="429">
        <v>3</v>
      </c>
      <c r="G68" s="354" t="s">
        <v>93</v>
      </c>
      <c r="H6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68" s="355" t="str">
        <f>IF(Sklop17[[#This Row],[ZAHTEVANA SHEMA KAKOVOSTI]]&lt;&gt;"",Sklop17[[#This Row],[Preračunana masa/volumen/kos na enoto kg]],"")</f>
        <v/>
      </c>
      <c r="J68" s="287"/>
      <c r="K68" s="257"/>
      <c r="L68" s="257"/>
      <c r="M68" s="224"/>
      <c r="N68" s="225"/>
      <c r="O68" s="225"/>
      <c r="P68" s="230"/>
      <c r="Q68" s="225">
        <f>+Sklop17[[#This Row],[cena/enota brez DDV v EUR]]*Sklop17[[#This Row],[Stopnja DDV (%)]]</f>
        <v>0</v>
      </c>
      <c r="R68" s="225">
        <f>+Sklop17[[#This Row],[cena/enota brez DDV v EUR]]+Sklop17[[#This Row],[Davek (EUR)]]</f>
        <v>0</v>
      </c>
      <c r="S68" s="225">
        <f>+Sklop17[[#This Row],[cena/enota brez DDV v EUR]]*Sklop17[[#This Row],[Okvirna količina]]</f>
        <v>0</v>
      </c>
      <c r="T68" s="227">
        <f>+Sklop17[[#This Row],[Končna cena/enoto mere (EUR) z DDV]]*Sklop17[[#This Row],[Okvirna količina]]</f>
        <v>0</v>
      </c>
      <c r="U68" s="228"/>
    </row>
    <row r="69" spans="1:21" ht="31.5">
      <c r="A69" s="375" t="s">
        <v>52</v>
      </c>
      <c r="B69" s="397" t="s">
        <v>1040</v>
      </c>
      <c r="C69" s="348">
        <v>400</v>
      </c>
      <c r="D69" s="348" t="s">
        <v>159</v>
      </c>
      <c r="E69" s="563"/>
      <c r="F69" s="429">
        <v>50</v>
      </c>
      <c r="G69" s="354" t="s">
        <v>93</v>
      </c>
      <c r="H6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9" s="355" t="str">
        <f>IF(Sklop17[[#This Row],[ZAHTEVANA SHEMA KAKOVOSTI]]&lt;&gt;"",Sklop17[[#This Row],[Preračunana masa/volumen/kos na enoto kg]],"")</f>
        <v/>
      </c>
      <c r="J69" s="287"/>
      <c r="K69" s="257"/>
      <c r="L69" s="257"/>
      <c r="M69" s="224"/>
      <c r="N69" s="225"/>
      <c r="O69" s="225"/>
      <c r="P69" s="230"/>
      <c r="Q69" s="225">
        <f>+Sklop17[[#This Row],[cena/enota brez DDV v EUR]]*Sklop17[[#This Row],[Stopnja DDV (%)]]</f>
        <v>0</v>
      </c>
      <c r="R69" s="225">
        <f>+Sklop17[[#This Row],[cena/enota brez DDV v EUR]]+Sklop17[[#This Row],[Davek (EUR)]]</f>
        <v>0</v>
      </c>
      <c r="S69" s="225">
        <f>+Sklop17[[#This Row],[cena/enota brez DDV v EUR]]*Sklop17[[#This Row],[Okvirna količina]]</f>
        <v>0</v>
      </c>
      <c r="T69" s="227">
        <f>+Sklop17[[#This Row],[Končna cena/enoto mere (EUR) z DDV]]*Sklop17[[#This Row],[Okvirna količina]]</f>
        <v>0</v>
      </c>
      <c r="U69" s="228"/>
    </row>
    <row r="70" spans="1:21">
      <c r="A70" s="375" t="s">
        <v>53</v>
      </c>
      <c r="B70" s="397" t="s">
        <v>918</v>
      </c>
      <c r="C70" s="348">
        <v>1</v>
      </c>
      <c r="D70" s="348" t="s">
        <v>0</v>
      </c>
      <c r="E70" s="563"/>
      <c r="F70" s="429">
        <v>70</v>
      </c>
      <c r="G70" s="354" t="s">
        <v>93</v>
      </c>
      <c r="H7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70" s="355" t="str">
        <f>IF(Sklop17[[#This Row],[ZAHTEVANA SHEMA KAKOVOSTI]]&lt;&gt;"",Sklop17[[#This Row],[Preračunana masa/volumen/kos na enoto kg]],"")</f>
        <v/>
      </c>
      <c r="J70" s="287"/>
      <c r="K70" s="257"/>
      <c r="L70" s="257"/>
      <c r="M70" s="224"/>
      <c r="N70" s="225"/>
      <c r="O70" s="225"/>
      <c r="P70" s="230"/>
      <c r="Q70" s="225">
        <f>+Sklop17[[#This Row],[cena/enota brez DDV v EUR]]*Sklop17[[#This Row],[Stopnja DDV (%)]]</f>
        <v>0</v>
      </c>
      <c r="R70" s="225">
        <f>+Sklop17[[#This Row],[cena/enota brez DDV v EUR]]+Sklop17[[#This Row],[Davek (EUR)]]</f>
        <v>0</v>
      </c>
      <c r="S70" s="225">
        <f>+Sklop17[[#This Row],[cena/enota brez DDV v EUR]]*Sklop17[[#This Row],[Okvirna količina]]</f>
        <v>0</v>
      </c>
      <c r="T70" s="227">
        <f>+Sklop17[[#This Row],[Končna cena/enoto mere (EUR) z DDV]]*Sklop17[[#This Row],[Okvirna količina]]</f>
        <v>0</v>
      </c>
      <c r="U70" s="228"/>
    </row>
    <row r="71" spans="1:21">
      <c r="A71" s="375" t="s">
        <v>54</v>
      </c>
      <c r="B71" s="397" t="s">
        <v>918</v>
      </c>
      <c r="C71" s="348">
        <v>250</v>
      </c>
      <c r="D71" s="348" t="s">
        <v>159</v>
      </c>
      <c r="E71" s="563"/>
      <c r="F71" s="429">
        <v>50</v>
      </c>
      <c r="G71" s="354" t="s">
        <v>93</v>
      </c>
      <c r="H7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71" s="355" t="str">
        <f>IF(Sklop17[[#This Row],[ZAHTEVANA SHEMA KAKOVOSTI]]&lt;&gt;"",Sklop17[[#This Row],[Preračunana masa/volumen/kos na enoto kg]],"")</f>
        <v/>
      </c>
      <c r="J71" s="287"/>
      <c r="K71" s="257"/>
      <c r="L71" s="257"/>
      <c r="M71" s="224"/>
      <c r="N71" s="225"/>
      <c r="O71" s="225"/>
      <c r="P71" s="230"/>
      <c r="Q71" s="225">
        <f>+Sklop17[[#This Row],[cena/enota brez DDV v EUR]]*Sklop17[[#This Row],[Stopnja DDV (%)]]</f>
        <v>0</v>
      </c>
      <c r="R71" s="225">
        <f>+Sklop17[[#This Row],[cena/enota brez DDV v EUR]]+Sklop17[[#This Row],[Davek (EUR)]]</f>
        <v>0</v>
      </c>
      <c r="S71" s="225">
        <f>+Sklop17[[#This Row],[cena/enota brez DDV v EUR]]*Sklop17[[#This Row],[Okvirna količina]]</f>
        <v>0</v>
      </c>
      <c r="T71" s="227">
        <f>+Sklop17[[#This Row],[Končna cena/enoto mere (EUR) z DDV]]*Sklop17[[#This Row],[Okvirna količina]]</f>
        <v>0</v>
      </c>
      <c r="U71" s="228"/>
    </row>
    <row r="72" spans="1:21" ht="21">
      <c r="A72" s="375" t="s">
        <v>55</v>
      </c>
      <c r="B72" s="397" t="s">
        <v>919</v>
      </c>
      <c r="C72" s="348">
        <v>1</v>
      </c>
      <c r="D72" s="348" t="s">
        <v>95</v>
      </c>
      <c r="E72" s="563"/>
      <c r="F72" s="429">
        <v>40</v>
      </c>
      <c r="G72" s="354" t="s">
        <v>93</v>
      </c>
      <c r="H7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2" s="355" t="str">
        <f>IF(Sklop17[[#This Row],[ZAHTEVANA SHEMA KAKOVOSTI]]&lt;&gt;"",Sklop17[[#This Row],[Preračunana masa/volumen/kos na enoto kg]],"")</f>
        <v/>
      </c>
      <c r="J72" s="287"/>
      <c r="K72" s="257"/>
      <c r="L72" s="257"/>
      <c r="M72" s="224"/>
      <c r="N72" s="225"/>
      <c r="O72" s="225"/>
      <c r="P72" s="230"/>
      <c r="Q72" s="225">
        <f>+Sklop17[[#This Row],[cena/enota brez DDV v EUR]]*Sklop17[[#This Row],[Stopnja DDV (%)]]</f>
        <v>0</v>
      </c>
      <c r="R72" s="225">
        <f>+Sklop17[[#This Row],[cena/enota brez DDV v EUR]]+Sklop17[[#This Row],[Davek (EUR)]]</f>
        <v>0</v>
      </c>
      <c r="S72" s="225">
        <f>+Sklop17[[#This Row],[cena/enota brez DDV v EUR]]*Sklop17[[#This Row],[Okvirna količina]]</f>
        <v>0</v>
      </c>
      <c r="T72" s="227">
        <f>+Sklop17[[#This Row],[Končna cena/enoto mere (EUR) z DDV]]*Sklop17[[#This Row],[Okvirna količina]]</f>
        <v>0</v>
      </c>
      <c r="U72" s="228"/>
    </row>
    <row r="73" spans="1:21" ht="21">
      <c r="A73" s="375" t="s">
        <v>56</v>
      </c>
      <c r="B73" s="397" t="s">
        <v>1019</v>
      </c>
      <c r="C73" s="348">
        <v>1</v>
      </c>
      <c r="D73" s="348" t="s">
        <v>95</v>
      </c>
      <c r="E73" s="563" t="s">
        <v>186</v>
      </c>
      <c r="F73" s="429">
        <v>30</v>
      </c>
      <c r="G73" s="354" t="s">
        <v>93</v>
      </c>
      <c r="H7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3" s="355">
        <f>IF(Sklop17[[#This Row],[ZAHTEVANA SHEMA KAKOVOSTI]]&lt;&gt;"",Sklop17[[#This Row],[Preračunana masa/volumen/kos na enoto kg]],"")</f>
        <v>30</v>
      </c>
      <c r="J73" s="287"/>
      <c r="K73" s="257"/>
      <c r="L73" s="257"/>
      <c r="M73" s="224"/>
      <c r="N73" s="225"/>
      <c r="O73" s="225"/>
      <c r="P73" s="230"/>
      <c r="Q73" s="225">
        <f>+Sklop17[[#This Row],[cena/enota brez DDV v EUR]]*Sklop17[[#This Row],[Stopnja DDV (%)]]</f>
        <v>0</v>
      </c>
      <c r="R73" s="225">
        <f>+Sklop17[[#This Row],[cena/enota brez DDV v EUR]]+Sklop17[[#This Row],[Davek (EUR)]]</f>
        <v>0</v>
      </c>
      <c r="S73" s="225">
        <f>+Sklop17[[#This Row],[cena/enota brez DDV v EUR]]*Sklop17[[#This Row],[Okvirna količina]]</f>
        <v>0</v>
      </c>
      <c r="T73" s="227">
        <f>+Sklop17[[#This Row],[Končna cena/enoto mere (EUR) z DDV]]*Sklop17[[#This Row],[Okvirna količina]]</f>
        <v>0</v>
      </c>
      <c r="U73" s="228"/>
    </row>
    <row r="74" spans="1:21" ht="21">
      <c r="A74" s="375" t="s">
        <v>57</v>
      </c>
      <c r="B74" s="397" t="s">
        <v>920</v>
      </c>
      <c r="C74" s="348">
        <v>1</v>
      </c>
      <c r="D74" s="348" t="s">
        <v>95</v>
      </c>
      <c r="E74" s="563"/>
      <c r="F74" s="288">
        <v>30</v>
      </c>
      <c r="G74" s="354" t="s">
        <v>93</v>
      </c>
      <c r="H7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4" s="355" t="str">
        <f>IF(Sklop17[[#This Row],[ZAHTEVANA SHEMA KAKOVOSTI]]&lt;&gt;"",Sklop17[[#This Row],[Preračunana masa/volumen/kos na enoto kg]],"")</f>
        <v/>
      </c>
      <c r="J74" s="287"/>
      <c r="K74" s="257"/>
      <c r="L74" s="257"/>
      <c r="M74" s="224"/>
      <c r="N74" s="225"/>
      <c r="O74" s="225"/>
      <c r="P74" s="230"/>
      <c r="Q74" s="225">
        <f>+Sklop17[[#This Row],[cena/enota brez DDV v EUR]]*Sklop17[[#This Row],[Stopnja DDV (%)]]</f>
        <v>0</v>
      </c>
      <c r="R74" s="225">
        <f>+Sklop17[[#This Row],[cena/enota brez DDV v EUR]]+Sklop17[[#This Row],[Davek (EUR)]]</f>
        <v>0</v>
      </c>
      <c r="S74" s="225">
        <f>+Sklop17[[#This Row],[cena/enota brez DDV v EUR]]*Sklop17[[#This Row],[Okvirna količina]]</f>
        <v>0</v>
      </c>
      <c r="T74" s="227">
        <f>+Sklop17[[#This Row],[Končna cena/enoto mere (EUR) z DDV]]*Sklop17[[#This Row],[Okvirna količina]]</f>
        <v>0</v>
      </c>
      <c r="U74" s="228"/>
    </row>
    <row r="75" spans="1:21">
      <c r="A75" s="375" t="s">
        <v>58</v>
      </c>
      <c r="B75" s="397" t="s">
        <v>921</v>
      </c>
      <c r="C75" s="348">
        <v>500</v>
      </c>
      <c r="D75" s="348" t="s">
        <v>159</v>
      </c>
      <c r="E75" s="563"/>
      <c r="F75" s="429">
        <v>350</v>
      </c>
      <c r="G75" s="354" t="s">
        <v>93</v>
      </c>
      <c r="H7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75" s="355" t="str">
        <f>IF(Sklop17[[#This Row],[ZAHTEVANA SHEMA KAKOVOSTI]]&lt;&gt;"",Sklop17[[#This Row],[Preračunana masa/volumen/kos na enoto kg]],"")</f>
        <v/>
      </c>
      <c r="J75" s="287"/>
      <c r="K75" s="257"/>
      <c r="L75" s="257"/>
      <c r="M75" s="224"/>
      <c r="N75" s="225"/>
      <c r="O75" s="225"/>
      <c r="P75" s="230"/>
      <c r="Q75" s="225">
        <f>+Sklop17[[#This Row],[cena/enota brez DDV v EUR]]*Sklop17[[#This Row],[Stopnja DDV (%)]]</f>
        <v>0</v>
      </c>
      <c r="R75" s="225">
        <f>+Sklop17[[#This Row],[cena/enota brez DDV v EUR]]+Sklop17[[#This Row],[Davek (EUR)]]</f>
        <v>0</v>
      </c>
      <c r="S75" s="225">
        <f>+Sklop17[[#This Row],[cena/enota brez DDV v EUR]]*Sklop17[[#This Row],[Okvirna količina]]</f>
        <v>0</v>
      </c>
      <c r="T75" s="227">
        <f>+Sklop17[[#This Row],[Končna cena/enoto mere (EUR) z DDV]]*Sklop17[[#This Row],[Okvirna količina]]</f>
        <v>0</v>
      </c>
      <c r="U75" s="228"/>
    </row>
    <row r="76" spans="1:21">
      <c r="A76" s="375" t="s">
        <v>59</v>
      </c>
      <c r="B76" s="397" t="s">
        <v>922</v>
      </c>
      <c r="C76" s="348">
        <v>1</v>
      </c>
      <c r="D76" s="348" t="s">
        <v>0</v>
      </c>
      <c r="E76" s="563"/>
      <c r="F76" s="429">
        <v>150</v>
      </c>
      <c r="G76" s="354" t="s">
        <v>93</v>
      </c>
      <c r="H7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76" s="355" t="str">
        <f>IF(Sklop17[[#This Row],[ZAHTEVANA SHEMA KAKOVOSTI]]&lt;&gt;"",Sklop17[[#This Row],[Preračunana masa/volumen/kos na enoto kg]],"")</f>
        <v/>
      </c>
      <c r="J76" s="287"/>
      <c r="K76" s="257"/>
      <c r="L76" s="257"/>
      <c r="M76" s="224"/>
      <c r="N76" s="225"/>
      <c r="O76" s="225"/>
      <c r="P76" s="230"/>
      <c r="Q76" s="225">
        <f>+Sklop17[[#This Row],[cena/enota brez DDV v EUR]]*Sklop17[[#This Row],[Stopnja DDV (%)]]</f>
        <v>0</v>
      </c>
      <c r="R76" s="225">
        <f>+Sklop17[[#This Row],[cena/enota brez DDV v EUR]]+Sklop17[[#This Row],[Davek (EUR)]]</f>
        <v>0</v>
      </c>
      <c r="S76" s="225">
        <f>+Sklop17[[#This Row],[cena/enota brez DDV v EUR]]*Sklop17[[#This Row],[Okvirna količina]]</f>
        <v>0</v>
      </c>
      <c r="T76" s="227">
        <f>+Sklop17[[#This Row],[Končna cena/enoto mere (EUR) z DDV]]*Sklop17[[#This Row],[Okvirna količina]]</f>
        <v>0</v>
      </c>
      <c r="U76" s="228"/>
    </row>
    <row r="77" spans="1:21" ht="31.5">
      <c r="A77" s="375" t="s">
        <v>60</v>
      </c>
      <c r="B77" s="397" t="s">
        <v>609</v>
      </c>
      <c r="C77" s="348">
        <v>1</v>
      </c>
      <c r="D77" s="348" t="s">
        <v>0</v>
      </c>
      <c r="E77" s="563"/>
      <c r="F77" s="429">
        <v>150</v>
      </c>
      <c r="G77" s="354" t="s">
        <v>93</v>
      </c>
      <c r="H7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77" s="355" t="str">
        <f>IF(Sklop17[[#This Row],[ZAHTEVANA SHEMA KAKOVOSTI]]&lt;&gt;"",Sklop17[[#This Row],[Preračunana masa/volumen/kos na enoto kg]],"")</f>
        <v/>
      </c>
      <c r="J77" s="287"/>
      <c r="K77" s="257"/>
      <c r="L77" s="257"/>
      <c r="M77" s="224"/>
      <c r="N77" s="225"/>
      <c r="O77" s="225"/>
      <c r="P77" s="230"/>
      <c r="Q77" s="225">
        <f>+Sklop17[[#This Row],[cena/enota brez DDV v EUR]]*Sklop17[[#This Row],[Stopnja DDV (%)]]</f>
        <v>0</v>
      </c>
      <c r="R77" s="225">
        <f>+Sklop17[[#This Row],[cena/enota brez DDV v EUR]]+Sklop17[[#This Row],[Davek (EUR)]]</f>
        <v>0</v>
      </c>
      <c r="S77" s="225">
        <f>+Sklop17[[#This Row],[cena/enota brez DDV v EUR]]*Sklop17[[#This Row],[Okvirna količina]]</f>
        <v>0</v>
      </c>
      <c r="T77" s="227">
        <f>+Sklop17[[#This Row],[Končna cena/enoto mere (EUR) z DDV]]*Sklop17[[#This Row],[Okvirna količina]]</f>
        <v>0</v>
      </c>
      <c r="U77" s="228"/>
    </row>
    <row r="78" spans="1:21" s="303" customFormat="1" ht="36">
      <c r="A78" s="375" t="s">
        <v>61</v>
      </c>
      <c r="B78" s="367" t="s">
        <v>608</v>
      </c>
      <c r="C78" s="348" t="s">
        <v>279</v>
      </c>
      <c r="D78" s="348" t="s">
        <v>0</v>
      </c>
      <c r="E78" s="563"/>
      <c r="F78" s="288">
        <v>100</v>
      </c>
      <c r="G78" s="354" t="s">
        <v>93</v>
      </c>
      <c r="H7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8" s="355" t="str">
        <f>IF(Sklop17[[#This Row],[ZAHTEVANA SHEMA KAKOVOSTI]]&lt;&gt;"",Sklop17[[#This Row],[Preračunana masa/volumen/kos na enoto kg]],"")</f>
        <v/>
      </c>
      <c r="J78" s="287"/>
      <c r="K78" s="257"/>
      <c r="L78" s="257"/>
      <c r="M78" s="261"/>
      <c r="N78" s="274"/>
      <c r="O78" s="274"/>
      <c r="P78" s="295"/>
      <c r="Q78" s="274">
        <f>+Sklop17[[#This Row],[cena/enota brez DDV v EUR]]*Sklop17[[#This Row],[Stopnja DDV (%)]]</f>
        <v>0</v>
      </c>
      <c r="R78" s="274">
        <f>+Sklop17[[#This Row],[cena/enota brez DDV v EUR]]+Sklop17[[#This Row],[Davek (EUR)]]</f>
        <v>0</v>
      </c>
      <c r="S78" s="274">
        <f>+Sklop17[[#This Row],[cena/enota brez DDV v EUR]]*Sklop17[[#This Row],[Okvirna količina]]</f>
        <v>0</v>
      </c>
      <c r="T78" s="260">
        <f>+Sklop17[[#This Row],[Končna cena/enoto mere (EUR) z DDV]]*Sklop17[[#This Row],[Okvirna količina]]</f>
        <v>0</v>
      </c>
      <c r="U78" s="299"/>
    </row>
    <row r="79" spans="1:21">
      <c r="A79" s="375" t="s">
        <v>62</v>
      </c>
      <c r="B79" s="397" t="s">
        <v>923</v>
      </c>
      <c r="C79" s="348">
        <v>500</v>
      </c>
      <c r="D79" s="348" t="s">
        <v>159</v>
      </c>
      <c r="E79" s="563"/>
      <c r="F79" s="429">
        <v>5</v>
      </c>
      <c r="G79" s="354" t="s">
        <v>93</v>
      </c>
      <c r="H7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79" s="355" t="str">
        <f>IF(Sklop17[[#This Row],[ZAHTEVANA SHEMA KAKOVOSTI]]&lt;&gt;"",Sklop17[[#This Row],[Preračunana masa/volumen/kos na enoto kg]],"")</f>
        <v/>
      </c>
      <c r="J79" s="287"/>
      <c r="K79" s="257"/>
      <c r="L79" s="257"/>
      <c r="M79" s="224"/>
      <c r="N79" s="225"/>
      <c r="O79" s="225"/>
      <c r="P79" s="230"/>
      <c r="Q79" s="225">
        <f>+Sklop17[[#This Row],[cena/enota brez DDV v EUR]]*Sklop17[[#This Row],[Stopnja DDV (%)]]</f>
        <v>0</v>
      </c>
      <c r="R79" s="225">
        <f>+Sklop17[[#This Row],[cena/enota brez DDV v EUR]]+Sklop17[[#This Row],[Davek (EUR)]]</f>
        <v>0</v>
      </c>
      <c r="S79" s="225">
        <f>+Sklop17[[#This Row],[cena/enota brez DDV v EUR]]*Sklop17[[#This Row],[Okvirna količina]]</f>
        <v>0</v>
      </c>
      <c r="T79" s="227">
        <f>+Sklop17[[#This Row],[Končna cena/enoto mere (EUR) z DDV]]*Sklop17[[#This Row],[Okvirna količina]]</f>
        <v>0</v>
      </c>
      <c r="U79" s="228"/>
    </row>
    <row r="80" spans="1:21">
      <c r="A80" s="375" t="s">
        <v>68</v>
      </c>
      <c r="B80" s="397" t="s">
        <v>924</v>
      </c>
      <c r="C80" s="348">
        <v>7</v>
      </c>
      <c r="D80" s="348" t="s">
        <v>159</v>
      </c>
      <c r="E80" s="563"/>
      <c r="F80" s="429">
        <v>150</v>
      </c>
      <c r="G80" s="354" t="s">
        <v>93</v>
      </c>
      <c r="H8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1.05</v>
      </c>
      <c r="I80" s="355" t="str">
        <f>IF(Sklop17[[#This Row],[ZAHTEVANA SHEMA KAKOVOSTI]]&lt;&gt;"",Sklop17[[#This Row],[Preračunana masa/volumen/kos na enoto kg]],"")</f>
        <v/>
      </c>
      <c r="J80" s="287"/>
      <c r="K80" s="257"/>
      <c r="L80" s="257"/>
      <c r="M80" s="224"/>
      <c r="N80" s="225"/>
      <c r="O80" s="225"/>
      <c r="P80" s="230"/>
      <c r="Q80" s="225">
        <f>+Sklop17[[#This Row],[cena/enota brez DDV v EUR]]*Sklop17[[#This Row],[Stopnja DDV (%)]]</f>
        <v>0</v>
      </c>
      <c r="R80" s="225">
        <f>+Sklop17[[#This Row],[cena/enota brez DDV v EUR]]+Sklop17[[#This Row],[Davek (EUR)]]</f>
        <v>0</v>
      </c>
      <c r="S80" s="225">
        <f>+Sklop17[[#This Row],[cena/enota brez DDV v EUR]]*Sklop17[[#This Row],[Okvirna količina]]</f>
        <v>0</v>
      </c>
      <c r="T80" s="227">
        <f>+Sklop17[[#This Row],[Končna cena/enoto mere (EUR) z DDV]]*Sklop17[[#This Row],[Okvirna količina]]</f>
        <v>0</v>
      </c>
      <c r="U80" s="228"/>
    </row>
    <row r="81" spans="1:22">
      <c r="A81" s="375" t="s">
        <v>69</v>
      </c>
      <c r="B81" s="397" t="s">
        <v>925</v>
      </c>
      <c r="C81" s="348">
        <v>42</v>
      </c>
      <c r="D81" s="348" t="s">
        <v>159</v>
      </c>
      <c r="E81" s="563"/>
      <c r="F81" s="429">
        <v>500</v>
      </c>
      <c r="G81" s="354" t="s">
        <v>93</v>
      </c>
      <c r="H8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81" s="355" t="str">
        <f>IF(Sklop17[[#This Row],[ZAHTEVANA SHEMA KAKOVOSTI]]&lt;&gt;"",Sklop17[[#This Row],[Preračunana masa/volumen/kos na enoto kg]],"")</f>
        <v/>
      </c>
      <c r="J81" s="287"/>
      <c r="K81" s="257"/>
      <c r="L81" s="257"/>
      <c r="M81" s="224"/>
      <c r="N81" s="225"/>
      <c r="O81" s="225"/>
      <c r="P81" s="230"/>
      <c r="Q81" s="225">
        <f>+Sklop17[[#This Row],[cena/enota brez DDV v EUR]]*Sklop17[[#This Row],[Stopnja DDV (%)]]</f>
        <v>0</v>
      </c>
      <c r="R81" s="225">
        <f>+Sklop17[[#This Row],[cena/enota brez DDV v EUR]]+Sklop17[[#This Row],[Davek (EUR)]]</f>
        <v>0</v>
      </c>
      <c r="S81" s="225">
        <f>+Sklop17[[#This Row],[cena/enota brez DDV v EUR]]*Sklop17[[#This Row],[Okvirna količina]]</f>
        <v>0</v>
      </c>
      <c r="T81" s="227">
        <f>+Sklop17[[#This Row],[Končna cena/enoto mere (EUR) z DDV]]*Sklop17[[#This Row],[Okvirna količina]]</f>
        <v>0</v>
      </c>
      <c r="U81" s="228"/>
    </row>
    <row r="82" spans="1:22">
      <c r="A82" s="375" t="s">
        <v>70</v>
      </c>
      <c r="B82" s="397" t="s">
        <v>925</v>
      </c>
      <c r="C82" s="348">
        <v>500</v>
      </c>
      <c r="D82" s="348" t="s">
        <v>159</v>
      </c>
      <c r="E82" s="563"/>
      <c r="F82" s="429">
        <v>50</v>
      </c>
      <c r="G82" s="354" t="s">
        <v>93</v>
      </c>
      <c r="H8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82" s="355" t="str">
        <f>IF(Sklop17[[#This Row],[ZAHTEVANA SHEMA KAKOVOSTI]]&lt;&gt;"",Sklop17[[#This Row],[Preračunana masa/volumen/kos na enoto kg]],"")</f>
        <v/>
      </c>
      <c r="J82" s="287"/>
      <c r="K82" s="257"/>
      <c r="L82" s="257"/>
      <c r="M82" s="224"/>
      <c r="N82" s="225"/>
      <c r="O82" s="225"/>
      <c r="P82" s="230"/>
      <c r="Q82" s="225">
        <f>+Sklop17[[#This Row],[cena/enota brez DDV v EUR]]*Sklop17[[#This Row],[Stopnja DDV (%)]]</f>
        <v>0</v>
      </c>
      <c r="R82" s="225">
        <f>+Sklop17[[#This Row],[cena/enota brez DDV v EUR]]+Sklop17[[#This Row],[Davek (EUR)]]</f>
        <v>0</v>
      </c>
      <c r="S82" s="225">
        <f>+Sklop17[[#This Row],[cena/enota brez DDV v EUR]]*Sklop17[[#This Row],[Okvirna količina]]</f>
        <v>0</v>
      </c>
      <c r="T82" s="227">
        <f>+Sklop17[[#This Row],[Končna cena/enoto mere (EUR) z DDV]]*Sklop17[[#This Row],[Okvirna količina]]</f>
        <v>0</v>
      </c>
      <c r="U82" s="228"/>
    </row>
    <row r="83" spans="1:22">
      <c r="A83" s="375" t="s">
        <v>71</v>
      </c>
      <c r="B83" s="422" t="s">
        <v>926</v>
      </c>
      <c r="C83" s="348">
        <v>200</v>
      </c>
      <c r="D83" s="348" t="s">
        <v>159</v>
      </c>
      <c r="E83" s="563"/>
      <c r="F83" s="288">
        <v>24</v>
      </c>
      <c r="G83" s="354" t="s">
        <v>93</v>
      </c>
      <c r="H8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83" s="355" t="str">
        <f>IF(Sklop17[[#This Row],[ZAHTEVANA SHEMA KAKOVOSTI]]&lt;&gt;"",Sklop17[[#This Row],[Preračunana masa/volumen/kos na enoto kg]],"")</f>
        <v/>
      </c>
      <c r="J83" s="287"/>
      <c r="K83" s="257"/>
      <c r="L83" s="257"/>
      <c r="M83" s="224"/>
      <c r="N83" s="225"/>
      <c r="O83" s="225"/>
      <c r="P83" s="230"/>
      <c r="Q83" s="225">
        <f>+Sklop17[[#This Row],[cena/enota brez DDV v EUR]]*Sklop17[[#This Row],[Stopnja DDV (%)]]</f>
        <v>0</v>
      </c>
      <c r="R83" s="225">
        <f>+Sklop17[[#This Row],[cena/enota brez DDV v EUR]]+Sklop17[[#This Row],[Davek (EUR)]]</f>
        <v>0</v>
      </c>
      <c r="S83" s="225">
        <f>+Sklop17[[#This Row],[cena/enota brez DDV v EUR]]*Sklop17[[#This Row],[Okvirna količina]]</f>
        <v>0</v>
      </c>
      <c r="T83" s="227">
        <f>+Sklop17[[#This Row],[Končna cena/enoto mere (EUR) z DDV]]*Sklop17[[#This Row],[Okvirna količina]]</f>
        <v>0</v>
      </c>
      <c r="U83" s="228"/>
    </row>
    <row r="84" spans="1:22">
      <c r="A84" s="375" t="s">
        <v>72</v>
      </c>
      <c r="B84" s="397" t="s">
        <v>927</v>
      </c>
      <c r="C84" s="348">
        <v>200</v>
      </c>
      <c r="D84" s="348" t="s">
        <v>159</v>
      </c>
      <c r="E84" s="563"/>
      <c r="F84" s="429">
        <v>24</v>
      </c>
      <c r="G84" s="354" t="s">
        <v>93</v>
      </c>
      <c r="H8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84" s="355" t="str">
        <f>IF(Sklop17[[#This Row],[ZAHTEVANA SHEMA KAKOVOSTI]]&lt;&gt;"",Sklop17[[#This Row],[Preračunana masa/volumen/kos na enoto kg]],"")</f>
        <v/>
      </c>
      <c r="J84" s="287"/>
      <c r="K84" s="257"/>
      <c r="L84" s="257"/>
      <c r="M84" s="224"/>
      <c r="N84" s="225"/>
      <c r="O84" s="225"/>
      <c r="P84" s="230"/>
      <c r="Q84" s="225">
        <f>+Sklop17[[#This Row],[cena/enota brez DDV v EUR]]*Sklop17[[#This Row],[Stopnja DDV (%)]]</f>
        <v>0</v>
      </c>
      <c r="R84" s="225">
        <f>+Sklop17[[#This Row],[cena/enota brez DDV v EUR]]+Sklop17[[#This Row],[Davek (EUR)]]</f>
        <v>0</v>
      </c>
      <c r="S84" s="225">
        <f>+Sklop17[[#This Row],[cena/enota brez DDV v EUR]]*Sklop17[[#This Row],[Okvirna količina]]</f>
        <v>0</v>
      </c>
      <c r="T84" s="227">
        <f>+Sklop17[[#This Row],[Končna cena/enoto mere (EUR) z DDV]]*Sklop17[[#This Row],[Okvirna količina]]</f>
        <v>0</v>
      </c>
      <c r="U84" s="228"/>
    </row>
    <row r="85" spans="1:22" ht="21">
      <c r="A85" s="375" t="s">
        <v>73</v>
      </c>
      <c r="B85" s="397" t="s">
        <v>928</v>
      </c>
      <c r="C85" s="348">
        <v>250</v>
      </c>
      <c r="D85" s="348" t="s">
        <v>159</v>
      </c>
      <c r="E85" s="563"/>
      <c r="F85" s="429">
        <v>16</v>
      </c>
      <c r="G85" s="354" t="s">
        <v>93</v>
      </c>
      <c r="H8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85" s="355" t="str">
        <f>IF(Sklop17[[#This Row],[ZAHTEVANA SHEMA KAKOVOSTI]]&lt;&gt;"",Sklop17[[#This Row],[Preračunana masa/volumen/kos na enoto kg]],"")</f>
        <v/>
      </c>
      <c r="J85" s="287"/>
      <c r="K85" s="257"/>
      <c r="L85" s="257"/>
      <c r="M85" s="224"/>
      <c r="N85" s="225"/>
      <c r="O85" s="225"/>
      <c r="P85" s="230"/>
      <c r="Q85" s="225">
        <f>+Sklop17[[#This Row],[cena/enota brez DDV v EUR]]*Sklop17[[#This Row],[Stopnja DDV (%)]]</f>
        <v>0</v>
      </c>
      <c r="R85" s="225">
        <f>+Sklop17[[#This Row],[cena/enota brez DDV v EUR]]+Sklop17[[#This Row],[Davek (EUR)]]</f>
        <v>0</v>
      </c>
      <c r="S85" s="225">
        <f>+Sklop17[[#This Row],[cena/enota brez DDV v EUR]]*Sklop17[[#This Row],[Okvirna količina]]</f>
        <v>0</v>
      </c>
      <c r="T85" s="227">
        <f>+Sklop17[[#This Row],[Končna cena/enoto mere (EUR) z DDV]]*Sklop17[[#This Row],[Okvirna količina]]</f>
        <v>0</v>
      </c>
      <c r="U85" s="228"/>
    </row>
    <row r="86" spans="1:22">
      <c r="A86" s="375" t="s">
        <v>74</v>
      </c>
      <c r="B86" s="397" t="s">
        <v>929</v>
      </c>
      <c r="C86" s="348">
        <v>900</v>
      </c>
      <c r="D86" s="348" t="s">
        <v>160</v>
      </c>
      <c r="E86" s="563"/>
      <c r="F86" s="429">
        <v>20</v>
      </c>
      <c r="G86" s="354" t="s">
        <v>93</v>
      </c>
      <c r="H8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6" s="355" t="str">
        <f>IF(Sklop17[[#This Row],[ZAHTEVANA SHEMA KAKOVOSTI]]&lt;&gt;"",Sklop17[[#This Row],[Preračunana masa/volumen/kos na enoto kg]],"")</f>
        <v/>
      </c>
      <c r="J86" s="287"/>
      <c r="K86" s="257"/>
      <c r="L86" s="257"/>
      <c r="M86" s="224"/>
      <c r="N86" s="225"/>
      <c r="O86" s="225"/>
      <c r="P86" s="230"/>
      <c r="Q86" s="225">
        <f>+Sklop17[[#This Row],[cena/enota brez DDV v EUR]]*Sklop17[[#This Row],[Stopnja DDV (%)]]</f>
        <v>0</v>
      </c>
      <c r="R86" s="225">
        <f>+Sklop17[[#This Row],[cena/enota brez DDV v EUR]]+Sklop17[[#This Row],[Davek (EUR)]]</f>
        <v>0</v>
      </c>
      <c r="S86" s="225">
        <f>+Sklop17[[#This Row],[cena/enota brez DDV v EUR]]*Sklop17[[#This Row],[Okvirna količina]]</f>
        <v>0</v>
      </c>
      <c r="T86" s="227">
        <f>+Sklop17[[#This Row],[Končna cena/enoto mere (EUR) z DDV]]*Sklop17[[#This Row],[Okvirna količina]]</f>
        <v>0</v>
      </c>
      <c r="U86" s="228"/>
    </row>
    <row r="87" spans="1:22">
      <c r="A87" s="375" t="s">
        <v>75</v>
      </c>
      <c r="B87" s="397" t="s">
        <v>1020</v>
      </c>
      <c r="C87" s="348">
        <v>900</v>
      </c>
      <c r="D87" s="348" t="s">
        <v>160</v>
      </c>
      <c r="E87" s="563" t="s">
        <v>188</v>
      </c>
      <c r="F87" s="429">
        <v>20</v>
      </c>
      <c r="G87" s="354" t="s">
        <v>93</v>
      </c>
      <c r="H8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7" s="355">
        <f>IF(Sklop17[[#This Row],[ZAHTEVANA SHEMA KAKOVOSTI]]&lt;&gt;"",Sklop17[[#This Row],[Preračunana masa/volumen/kos na enoto kg]],"")</f>
        <v>18</v>
      </c>
      <c r="J87" s="287"/>
      <c r="K87" s="257"/>
      <c r="L87" s="257"/>
      <c r="M87" s="224"/>
      <c r="N87" s="225"/>
      <c r="O87" s="225"/>
      <c r="P87" s="230"/>
      <c r="Q87" s="225">
        <f>+Sklop17[[#This Row],[cena/enota brez DDV v EUR]]*Sklop17[[#This Row],[Stopnja DDV (%)]]</f>
        <v>0</v>
      </c>
      <c r="R87" s="225">
        <f>+Sklop17[[#This Row],[cena/enota brez DDV v EUR]]+Sklop17[[#This Row],[Davek (EUR)]]</f>
        <v>0</v>
      </c>
      <c r="S87" s="225">
        <f>+Sklop17[[#This Row],[cena/enota brez DDV v EUR]]*Sklop17[[#This Row],[Okvirna količina]]</f>
        <v>0</v>
      </c>
      <c r="T87" s="227">
        <f>+Sklop17[[#This Row],[Končna cena/enoto mere (EUR) z DDV]]*Sklop17[[#This Row],[Okvirna količina]]</f>
        <v>0</v>
      </c>
      <c r="U87" s="228"/>
    </row>
    <row r="88" spans="1:22" ht="21">
      <c r="A88" s="375" t="s">
        <v>76</v>
      </c>
      <c r="B88" s="397" t="s">
        <v>574</v>
      </c>
      <c r="C88" s="348">
        <v>1</v>
      </c>
      <c r="D88" s="348" t="s">
        <v>0</v>
      </c>
      <c r="E88" s="563"/>
      <c r="F88" s="429">
        <v>50</v>
      </c>
      <c r="G88" s="354" t="s">
        <v>93</v>
      </c>
      <c r="H8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8" s="355" t="str">
        <f>IF(Sklop17[[#This Row],[ZAHTEVANA SHEMA KAKOVOSTI]]&lt;&gt;"",Sklop17[[#This Row],[Preračunana masa/volumen/kos na enoto kg]],"")</f>
        <v/>
      </c>
      <c r="J88" s="287"/>
      <c r="K88" s="257"/>
      <c r="L88" s="257"/>
      <c r="M88" s="224"/>
      <c r="N88" s="225"/>
      <c r="O88" s="225"/>
      <c r="P88" s="230"/>
      <c r="Q88" s="225">
        <f>+Sklop17[[#This Row],[cena/enota brez DDV v EUR]]*Sklop17[[#This Row],[Stopnja DDV (%)]]</f>
        <v>0</v>
      </c>
      <c r="R88" s="225">
        <f>+Sklop17[[#This Row],[cena/enota brez DDV v EUR]]+Sklop17[[#This Row],[Davek (EUR)]]</f>
        <v>0</v>
      </c>
      <c r="S88" s="225">
        <f>+Sklop17[[#This Row],[cena/enota brez DDV v EUR]]*Sklop17[[#This Row],[Okvirna količina]]</f>
        <v>0</v>
      </c>
      <c r="T88" s="227">
        <f>+Sklop17[[#This Row],[Končna cena/enoto mere (EUR) z DDV]]*Sklop17[[#This Row],[Okvirna količina]]</f>
        <v>0</v>
      </c>
      <c r="U88" s="228"/>
    </row>
    <row r="89" spans="1:22" ht="31.5">
      <c r="A89" s="375" t="s">
        <v>77</v>
      </c>
      <c r="B89" s="397" t="s">
        <v>1037</v>
      </c>
      <c r="C89" s="348">
        <v>750</v>
      </c>
      <c r="D89" s="348" t="s">
        <v>159</v>
      </c>
      <c r="E89" s="563"/>
      <c r="F89" s="429">
        <v>90</v>
      </c>
      <c r="G89" s="354" t="s">
        <v>93</v>
      </c>
      <c r="H8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I89" s="355" t="str">
        <f>IF(Sklop17[[#This Row],[ZAHTEVANA SHEMA KAKOVOSTI]]&lt;&gt;"",Sklop17[[#This Row],[Preračunana masa/volumen/kos na enoto kg]],"")</f>
        <v/>
      </c>
      <c r="J89" s="287"/>
      <c r="K89" s="257"/>
      <c r="L89" s="257"/>
      <c r="M89" s="224"/>
      <c r="N89" s="225"/>
      <c r="O89" s="225"/>
      <c r="P89" s="230"/>
      <c r="Q89" s="225">
        <f>+Sklop17[[#This Row],[cena/enota brez DDV v EUR]]*Sklop17[[#This Row],[Stopnja DDV (%)]]</f>
        <v>0</v>
      </c>
      <c r="R89" s="225">
        <f>+Sklop17[[#This Row],[cena/enota brez DDV v EUR]]+Sklop17[[#This Row],[Davek (EUR)]]</f>
        <v>0</v>
      </c>
      <c r="S89" s="225">
        <f>+Sklop17[[#This Row],[cena/enota brez DDV v EUR]]*Sklop17[[#This Row],[Okvirna količina]]</f>
        <v>0</v>
      </c>
      <c r="T89" s="227">
        <f>+Sklop17[[#This Row],[Končna cena/enoto mere (EUR) z DDV]]*Sklop17[[#This Row],[Okvirna količina]]</f>
        <v>0</v>
      </c>
      <c r="U89" s="228"/>
    </row>
    <row r="90" spans="1:22" ht="21">
      <c r="A90" s="375" t="s">
        <v>78</v>
      </c>
      <c r="B90" s="427" t="s">
        <v>930</v>
      </c>
      <c r="C90" s="348">
        <v>1</v>
      </c>
      <c r="D90" s="348" t="s">
        <v>0</v>
      </c>
      <c r="E90" s="563"/>
      <c r="F90" s="429">
        <v>40</v>
      </c>
      <c r="G90" s="354" t="s">
        <v>93</v>
      </c>
      <c r="H9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0" s="355" t="str">
        <f>IF(Sklop17[[#This Row],[ZAHTEVANA SHEMA KAKOVOSTI]]&lt;&gt;"",Sklop17[[#This Row],[Preračunana masa/volumen/kos na enoto kg]],"")</f>
        <v/>
      </c>
      <c r="J90" s="287"/>
      <c r="K90" s="257"/>
      <c r="L90" s="257"/>
      <c r="M90" s="224"/>
      <c r="N90" s="225"/>
      <c r="O90" s="225"/>
      <c r="P90" s="230"/>
      <c r="Q90" s="225">
        <f>+Sklop17[[#This Row],[cena/enota brez DDV v EUR]]*Sklop17[[#This Row],[Stopnja DDV (%)]]</f>
        <v>0</v>
      </c>
      <c r="R90" s="225">
        <f>+Sklop17[[#This Row],[cena/enota brez DDV v EUR]]+Sklop17[[#This Row],[Davek (EUR)]]</f>
        <v>0</v>
      </c>
      <c r="S90" s="225">
        <f>+Sklop17[[#This Row],[cena/enota brez DDV v EUR]]*Sklop17[[#This Row],[Okvirna količina]]</f>
        <v>0</v>
      </c>
      <c r="T90" s="227">
        <f>+Sklop17[[#This Row],[Končna cena/enoto mere (EUR) z DDV]]*Sklop17[[#This Row],[Okvirna količina]]</f>
        <v>0</v>
      </c>
      <c r="U90" s="228"/>
    </row>
    <row r="91" spans="1:22" ht="21">
      <c r="A91" s="375" t="s">
        <v>79</v>
      </c>
      <c r="B91" s="427" t="s">
        <v>930</v>
      </c>
      <c r="C91" s="348">
        <v>200</v>
      </c>
      <c r="D91" s="348" t="s">
        <v>159</v>
      </c>
      <c r="E91" s="563"/>
      <c r="F91" s="429">
        <v>20</v>
      </c>
      <c r="G91" s="354" t="s">
        <v>93</v>
      </c>
      <c r="H9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91" s="355" t="str">
        <f>IF(Sklop17[[#This Row],[ZAHTEVANA SHEMA KAKOVOSTI]]&lt;&gt;"",Sklop17[[#This Row],[Preračunana masa/volumen/kos na enoto kg]],"")</f>
        <v/>
      </c>
      <c r="J91" s="287"/>
      <c r="K91" s="257"/>
      <c r="L91" s="257"/>
      <c r="M91" s="224"/>
      <c r="N91" s="225"/>
      <c r="O91" s="225"/>
      <c r="P91" s="230"/>
      <c r="Q91" s="225">
        <f>+Sklop17[[#This Row],[cena/enota brez DDV v EUR]]*Sklop17[[#This Row],[Stopnja DDV (%)]]</f>
        <v>0</v>
      </c>
      <c r="R91" s="225">
        <f>+Sklop17[[#This Row],[cena/enota brez DDV v EUR]]+Sklop17[[#This Row],[Davek (EUR)]]</f>
        <v>0</v>
      </c>
      <c r="S91" s="225">
        <f>+Sklop17[[#This Row],[cena/enota brez DDV v EUR]]*Sklop17[[#This Row],[Okvirna količina]]</f>
        <v>0</v>
      </c>
      <c r="T91" s="227">
        <f>+Sklop17[[#This Row],[Končna cena/enoto mere (EUR) z DDV]]*Sklop17[[#This Row],[Okvirna količina]]</f>
        <v>0</v>
      </c>
      <c r="U91" s="228"/>
    </row>
    <row r="92" spans="1:22">
      <c r="A92" s="375" t="s">
        <v>80</v>
      </c>
      <c r="B92" s="532" t="s">
        <v>1034</v>
      </c>
      <c r="C92" s="348">
        <v>1</v>
      </c>
      <c r="D92" s="348" t="s">
        <v>95</v>
      </c>
      <c r="E92" s="563"/>
      <c r="F92" s="288">
        <v>10</v>
      </c>
      <c r="G92" s="382" t="s">
        <v>95</v>
      </c>
      <c r="H9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2" s="355" t="str">
        <f>IF(Sklop17[[#This Row],[ZAHTEVANA SHEMA KAKOVOSTI]]&lt;&gt;"",Sklop17[[#This Row],[Preračunana masa/volumen/kos na enoto kg]],"")</f>
        <v/>
      </c>
      <c r="J92" s="287"/>
      <c r="K92" s="257"/>
      <c r="L92" s="257"/>
      <c r="M92" s="224"/>
      <c r="N92" s="225"/>
      <c r="O92" s="225"/>
      <c r="P92" s="230"/>
      <c r="Q92" s="225">
        <f>+Sklop17[[#This Row],[cena/enota brez DDV v EUR]]*Sklop17[[#This Row],[Stopnja DDV (%)]]</f>
        <v>0</v>
      </c>
      <c r="R92" s="225">
        <f>+Sklop17[[#This Row],[cena/enota brez DDV v EUR]]+Sklop17[[#This Row],[Davek (EUR)]]</f>
        <v>0</v>
      </c>
      <c r="S92" s="225">
        <f>+Sklop17[[#This Row],[cena/enota brez DDV v EUR]]*Sklop17[[#This Row],[Okvirna količina]]</f>
        <v>0</v>
      </c>
      <c r="T92" s="227">
        <f>+Sklop17[[#This Row],[Končna cena/enoto mere (EUR) z DDV]]*Sklop17[[#This Row],[Okvirna količina]]</f>
        <v>0</v>
      </c>
      <c r="U92" s="228"/>
    </row>
    <row r="93" spans="1:22" ht="31.5">
      <c r="A93" s="375" t="s">
        <v>81</v>
      </c>
      <c r="B93" s="397" t="s">
        <v>671</v>
      </c>
      <c r="C93" s="348">
        <v>1</v>
      </c>
      <c r="D93" s="348" t="s">
        <v>95</v>
      </c>
      <c r="E93" s="563" t="s">
        <v>188</v>
      </c>
      <c r="F93" s="429">
        <v>10</v>
      </c>
      <c r="G93" s="382" t="s">
        <v>95</v>
      </c>
      <c r="H9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3" s="355">
        <f>IF(Sklop17[[#This Row],[ZAHTEVANA SHEMA KAKOVOSTI]]&lt;&gt;"",Sklop17[[#This Row],[Preračunana masa/volumen/kos na enoto kg]],"")</f>
        <v>10</v>
      </c>
      <c r="J93" s="287"/>
      <c r="K93" s="257"/>
      <c r="L93" s="257"/>
      <c r="M93" s="224"/>
      <c r="N93" s="225"/>
      <c r="O93" s="225"/>
      <c r="P93" s="230"/>
      <c r="Q93" s="225">
        <f>+Sklop17[[#This Row],[cena/enota brez DDV v EUR]]*Sklop17[[#This Row],[Stopnja DDV (%)]]</f>
        <v>0</v>
      </c>
      <c r="R93" s="225">
        <f>+Sklop17[[#This Row],[cena/enota brez DDV v EUR]]+Sklop17[[#This Row],[Davek (EUR)]]</f>
        <v>0</v>
      </c>
      <c r="S93" s="225">
        <f>+Sklop17[[#This Row],[cena/enota brez DDV v EUR]]*Sklop17[[#This Row],[Okvirna količina]]</f>
        <v>0</v>
      </c>
      <c r="T93" s="227">
        <f>+Sklop17[[#This Row],[Končna cena/enoto mere (EUR) z DDV]]*Sklop17[[#This Row],[Okvirna količina]]</f>
        <v>0</v>
      </c>
      <c r="U93" s="228"/>
    </row>
    <row r="94" spans="1:22">
      <c r="A94" s="375" t="s">
        <v>82</v>
      </c>
      <c r="B94" s="397" t="s">
        <v>931</v>
      </c>
      <c r="C94" s="348">
        <v>1</v>
      </c>
      <c r="D94" s="348" t="s">
        <v>95</v>
      </c>
      <c r="E94" s="563"/>
      <c r="F94" s="429">
        <v>750</v>
      </c>
      <c r="G94" s="382" t="s">
        <v>95</v>
      </c>
      <c r="H9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750</v>
      </c>
      <c r="I94" s="355" t="str">
        <f>IF(Sklop17[[#This Row],[ZAHTEVANA SHEMA KAKOVOSTI]]&lt;&gt;"",Sklop17[[#This Row],[Preračunana masa/volumen/kos na enoto kg]],"")</f>
        <v/>
      </c>
      <c r="J94" s="287"/>
      <c r="K94" s="257"/>
      <c r="L94" s="257"/>
      <c r="M94" s="224"/>
      <c r="N94" s="225"/>
      <c r="O94" s="225"/>
      <c r="P94" s="230"/>
      <c r="Q94" s="225">
        <f>+Sklop17[[#This Row],[cena/enota brez DDV v EUR]]*Sklop17[[#This Row],[Stopnja DDV (%)]]</f>
        <v>0</v>
      </c>
      <c r="R94" s="225">
        <f>+Sklop17[[#This Row],[cena/enota brez DDV v EUR]]+Sklop17[[#This Row],[Davek (EUR)]]</f>
        <v>0</v>
      </c>
      <c r="S94" s="225">
        <f>+Sklop17[[#This Row],[cena/enota brez DDV v EUR]]*Sklop17[[#This Row],[Okvirna količina]]</f>
        <v>0</v>
      </c>
      <c r="T94" s="227">
        <f>+Sklop17[[#This Row],[Končna cena/enoto mere (EUR) z DDV]]*Sklop17[[#This Row],[Okvirna količina]]</f>
        <v>0</v>
      </c>
      <c r="U94" s="228"/>
    </row>
    <row r="95" spans="1:22" ht="21">
      <c r="A95" s="375" t="s">
        <v>83</v>
      </c>
      <c r="B95" s="397" t="s">
        <v>1021</v>
      </c>
      <c r="C95" s="348">
        <v>1</v>
      </c>
      <c r="D95" s="348" t="s">
        <v>95</v>
      </c>
      <c r="E95" s="563" t="s">
        <v>384</v>
      </c>
      <c r="F95" s="429">
        <v>15</v>
      </c>
      <c r="G95" s="382" t="s">
        <v>95</v>
      </c>
      <c r="H9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95" s="355">
        <f>IF(Sklop17[[#This Row],[ZAHTEVANA SHEMA KAKOVOSTI]]&lt;&gt;"",Sklop17[[#This Row],[Preračunana masa/volumen/kos na enoto kg]],"")</f>
        <v>15</v>
      </c>
      <c r="J95" s="287"/>
      <c r="K95" s="257"/>
      <c r="L95" s="257"/>
      <c r="M95" s="224"/>
      <c r="N95" s="225"/>
      <c r="O95" s="225"/>
      <c r="P95" s="230"/>
      <c r="Q95" s="225">
        <f>+Sklop17[[#This Row],[cena/enota brez DDV v EUR]]*Sklop17[[#This Row],[Stopnja DDV (%)]]</f>
        <v>0</v>
      </c>
      <c r="R95" s="225">
        <f>+Sklop17[[#This Row],[cena/enota brez DDV v EUR]]+Sklop17[[#This Row],[Davek (EUR)]]</f>
        <v>0</v>
      </c>
      <c r="S95" s="225">
        <f>+Sklop17[[#This Row],[cena/enota brez DDV v EUR]]*Sklop17[[#This Row],[Okvirna količina]]</f>
        <v>0</v>
      </c>
      <c r="T95" s="227">
        <f>+Sklop17[[#This Row],[Končna cena/enoto mere (EUR) z DDV]]*Sklop17[[#This Row],[Okvirna količina]]</f>
        <v>0</v>
      </c>
      <c r="U95" s="228"/>
      <c r="V95" s="130"/>
    </row>
    <row r="96" spans="1:22">
      <c r="A96" s="375" t="s">
        <v>84</v>
      </c>
      <c r="B96" s="397" t="s">
        <v>1035</v>
      </c>
      <c r="C96" s="348">
        <v>5</v>
      </c>
      <c r="D96" s="348" t="s">
        <v>95</v>
      </c>
      <c r="E96" s="563"/>
      <c r="F96" s="429">
        <v>24</v>
      </c>
      <c r="G96" s="354" t="s">
        <v>93</v>
      </c>
      <c r="H9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96" s="355" t="str">
        <f>IF(Sklop17[[#This Row],[ZAHTEVANA SHEMA KAKOVOSTI]]&lt;&gt;"",Sklop17[[#This Row],[Preračunana masa/volumen/kos na enoto kg]],"")</f>
        <v/>
      </c>
      <c r="J96" s="287"/>
      <c r="K96" s="257"/>
      <c r="L96" s="257"/>
      <c r="M96" s="224"/>
      <c r="N96" s="225"/>
      <c r="O96" s="225"/>
      <c r="P96" s="230"/>
      <c r="Q96" s="225">
        <f>+Sklop17[[#This Row],[cena/enota brez DDV v EUR]]*Sklop17[[#This Row],[Stopnja DDV (%)]]</f>
        <v>0</v>
      </c>
      <c r="R96" s="225">
        <f>+Sklop17[[#This Row],[cena/enota brez DDV v EUR]]+Sklop17[[#This Row],[Davek (EUR)]]</f>
        <v>0</v>
      </c>
      <c r="S96" s="225">
        <f>+Sklop17[[#This Row],[cena/enota brez DDV v EUR]]*Sklop17[[#This Row],[Okvirna količina]]</f>
        <v>0</v>
      </c>
      <c r="T96" s="227">
        <f>+Sklop17[[#This Row],[Končna cena/enoto mere (EUR) z DDV]]*Sklop17[[#This Row],[Okvirna količina]]</f>
        <v>0</v>
      </c>
      <c r="U96" s="228"/>
    </row>
    <row r="97" spans="1:21">
      <c r="A97" s="375" t="s">
        <v>85</v>
      </c>
      <c r="B97" s="397" t="s">
        <v>932</v>
      </c>
      <c r="C97" s="348">
        <v>10</v>
      </c>
      <c r="D97" s="348" t="s">
        <v>95</v>
      </c>
      <c r="E97" s="563"/>
      <c r="F97" s="429">
        <v>80</v>
      </c>
      <c r="G97" s="354" t="s">
        <v>93</v>
      </c>
      <c r="H9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97" s="355" t="str">
        <f>IF(Sklop17[[#This Row],[ZAHTEVANA SHEMA KAKOVOSTI]]&lt;&gt;"",Sklop17[[#This Row],[Preračunana masa/volumen/kos na enoto kg]],"")</f>
        <v/>
      </c>
      <c r="J97" s="287"/>
      <c r="K97" s="257"/>
      <c r="L97" s="257"/>
      <c r="M97" s="224"/>
      <c r="N97" s="225"/>
      <c r="O97" s="225"/>
      <c r="P97" s="230"/>
      <c r="Q97" s="225">
        <f>+Sklop17[[#This Row],[cena/enota brez DDV v EUR]]*Sklop17[[#This Row],[Stopnja DDV (%)]]</f>
        <v>0</v>
      </c>
      <c r="R97" s="225">
        <f>+Sklop17[[#This Row],[cena/enota brez DDV v EUR]]+Sklop17[[#This Row],[Davek (EUR)]]</f>
        <v>0</v>
      </c>
      <c r="S97" s="225">
        <f>+Sklop17[[#This Row],[cena/enota brez DDV v EUR]]*Sklop17[[#This Row],[Okvirna količina]]</f>
        <v>0</v>
      </c>
      <c r="T97" s="227">
        <f>+Sklop17[[#This Row],[Končna cena/enoto mere (EUR) z DDV]]*Sklop17[[#This Row],[Okvirna količina]]</f>
        <v>0</v>
      </c>
      <c r="U97" s="228"/>
    </row>
    <row r="98" spans="1:21">
      <c r="A98" s="375" t="s">
        <v>86</v>
      </c>
      <c r="B98" s="397" t="s">
        <v>933</v>
      </c>
      <c r="C98" s="348">
        <v>500</v>
      </c>
      <c r="D98" s="348" t="s">
        <v>159</v>
      </c>
      <c r="E98" s="563"/>
      <c r="F98" s="429">
        <v>60</v>
      </c>
      <c r="G98" s="354" t="s">
        <v>93</v>
      </c>
      <c r="H9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8" s="355" t="str">
        <f>IF(Sklop17[[#This Row],[ZAHTEVANA SHEMA KAKOVOSTI]]&lt;&gt;"",Sklop17[[#This Row],[Preračunana masa/volumen/kos na enoto kg]],"")</f>
        <v/>
      </c>
      <c r="J98" s="287"/>
      <c r="K98" s="257"/>
      <c r="L98" s="257"/>
      <c r="M98" s="224"/>
      <c r="N98" s="225"/>
      <c r="O98" s="225"/>
      <c r="P98" s="230"/>
      <c r="Q98" s="225">
        <f>+Sklop17[[#This Row],[cena/enota brez DDV v EUR]]*Sklop17[[#This Row],[Stopnja DDV (%)]]</f>
        <v>0</v>
      </c>
      <c r="R98" s="225">
        <f>+Sklop17[[#This Row],[cena/enota brez DDV v EUR]]+Sklop17[[#This Row],[Davek (EUR)]]</f>
        <v>0</v>
      </c>
      <c r="S98" s="225">
        <f>+Sklop17[[#This Row],[cena/enota brez DDV v EUR]]*Sklop17[[#This Row],[Okvirna količina]]</f>
        <v>0</v>
      </c>
      <c r="T98" s="227">
        <f>+Sklop17[[#This Row],[Končna cena/enoto mere (EUR) z DDV]]*Sklop17[[#This Row],[Okvirna količina]]</f>
        <v>0</v>
      </c>
      <c r="U98" s="228"/>
    </row>
    <row r="99" spans="1:21">
      <c r="A99" s="375" t="s">
        <v>87</v>
      </c>
      <c r="B99" s="397" t="s">
        <v>934</v>
      </c>
      <c r="C99" s="348">
        <v>200</v>
      </c>
      <c r="D99" s="348" t="s">
        <v>159</v>
      </c>
      <c r="E99" s="563"/>
      <c r="F99" s="429">
        <v>50</v>
      </c>
      <c r="G99" s="354" t="s">
        <v>93</v>
      </c>
      <c r="H9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9" s="355" t="str">
        <f>IF(Sklop17[[#This Row],[ZAHTEVANA SHEMA KAKOVOSTI]]&lt;&gt;"",Sklop17[[#This Row],[Preračunana masa/volumen/kos na enoto kg]],"")</f>
        <v/>
      </c>
      <c r="J99" s="287"/>
      <c r="K99" s="257"/>
      <c r="L99" s="257"/>
      <c r="M99" s="224"/>
      <c r="N99" s="225"/>
      <c r="O99" s="225"/>
      <c r="P99" s="230"/>
      <c r="Q99" s="225">
        <f>+Sklop17[[#This Row],[cena/enota brez DDV v EUR]]*Sklop17[[#This Row],[Stopnja DDV (%)]]</f>
        <v>0</v>
      </c>
      <c r="R99" s="225">
        <f>+Sklop17[[#This Row],[cena/enota brez DDV v EUR]]+Sklop17[[#This Row],[Davek (EUR)]]</f>
        <v>0</v>
      </c>
      <c r="S99" s="225">
        <f>+Sklop17[[#This Row],[cena/enota brez DDV v EUR]]*Sklop17[[#This Row],[Okvirna količina]]</f>
        <v>0</v>
      </c>
      <c r="T99" s="227">
        <f>+Sklop17[[#This Row],[Končna cena/enoto mere (EUR) z DDV]]*Sklop17[[#This Row],[Okvirna količina]]</f>
        <v>0</v>
      </c>
      <c r="U99" s="228"/>
    </row>
    <row r="100" spans="1:21">
      <c r="A100" s="375" t="s">
        <v>88</v>
      </c>
      <c r="B100" s="397" t="s">
        <v>935</v>
      </c>
      <c r="C100" s="348">
        <v>50</v>
      </c>
      <c r="D100" s="348" t="s">
        <v>159</v>
      </c>
      <c r="E100" s="563"/>
      <c r="F100" s="429">
        <v>150</v>
      </c>
      <c r="G100" s="354" t="s">
        <v>93</v>
      </c>
      <c r="H10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00" s="355" t="str">
        <f>IF(Sklop17[[#This Row],[ZAHTEVANA SHEMA KAKOVOSTI]]&lt;&gt;"",Sklop17[[#This Row],[Preračunana masa/volumen/kos na enoto kg]],"")</f>
        <v/>
      </c>
      <c r="J100" s="287"/>
      <c r="K100" s="257"/>
      <c r="L100" s="257"/>
      <c r="M100" s="224"/>
      <c r="N100" s="225"/>
      <c r="O100" s="225"/>
      <c r="P100" s="230"/>
      <c r="Q100" s="225">
        <f>+Sklop17[[#This Row],[cena/enota brez DDV v EUR]]*Sklop17[[#This Row],[Stopnja DDV (%)]]</f>
        <v>0</v>
      </c>
      <c r="R100" s="225">
        <f>+Sklop17[[#This Row],[cena/enota brez DDV v EUR]]+Sklop17[[#This Row],[Davek (EUR)]]</f>
        <v>0</v>
      </c>
      <c r="S100" s="225">
        <f>+Sklop17[[#This Row],[cena/enota brez DDV v EUR]]*Sklop17[[#This Row],[Okvirna količina]]</f>
        <v>0</v>
      </c>
      <c r="T100" s="227">
        <f>+Sklop17[[#This Row],[Končna cena/enoto mere (EUR) z DDV]]*Sklop17[[#This Row],[Okvirna količina]]</f>
        <v>0</v>
      </c>
      <c r="U100" s="228"/>
    </row>
    <row r="101" spans="1:21">
      <c r="A101" s="375" t="s">
        <v>90</v>
      </c>
      <c r="B101" s="397" t="s">
        <v>936</v>
      </c>
      <c r="C101" s="348">
        <v>45</v>
      </c>
      <c r="D101" s="348" t="s">
        <v>159</v>
      </c>
      <c r="E101" s="563"/>
      <c r="F101" s="429">
        <v>65</v>
      </c>
      <c r="G101" s="354" t="s">
        <v>93</v>
      </c>
      <c r="H10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2.9249999999999998</v>
      </c>
      <c r="I101" s="355" t="str">
        <f>IF(Sklop17[[#This Row],[ZAHTEVANA SHEMA KAKOVOSTI]]&lt;&gt;"",Sklop17[[#This Row],[Preračunana masa/volumen/kos na enoto kg]],"")</f>
        <v/>
      </c>
      <c r="J101" s="287"/>
      <c r="K101" s="257"/>
      <c r="L101" s="257"/>
      <c r="M101" s="224"/>
      <c r="N101" s="225"/>
      <c r="O101" s="225"/>
      <c r="P101" s="230"/>
      <c r="Q101" s="225">
        <f>+Sklop17[[#This Row],[cena/enota brez DDV v EUR]]*Sklop17[[#This Row],[Stopnja DDV (%)]]</f>
        <v>0</v>
      </c>
      <c r="R101" s="225">
        <f>+Sklop17[[#This Row],[cena/enota brez DDV v EUR]]+Sklop17[[#This Row],[Davek (EUR)]]</f>
        <v>0</v>
      </c>
      <c r="S101" s="225">
        <f>+Sklop17[[#This Row],[cena/enota brez DDV v EUR]]*Sklop17[[#This Row],[Okvirna količina]]</f>
        <v>0</v>
      </c>
      <c r="T101" s="227">
        <f>+Sklop17[[#This Row],[Končna cena/enoto mere (EUR) z DDV]]*Sklop17[[#This Row],[Okvirna količina]]</f>
        <v>0</v>
      </c>
      <c r="U101" s="228"/>
    </row>
    <row r="102" spans="1:21">
      <c r="A102" s="375" t="s">
        <v>91</v>
      </c>
      <c r="B102" s="397" t="s">
        <v>937</v>
      </c>
      <c r="C102" s="348">
        <v>1</v>
      </c>
      <c r="D102" s="348" t="s">
        <v>0</v>
      </c>
      <c r="E102" s="563"/>
      <c r="F102" s="429">
        <v>25</v>
      </c>
      <c r="G102" s="354" t="s">
        <v>93</v>
      </c>
      <c r="H10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02" s="355" t="str">
        <f>IF(Sklop17[[#This Row],[ZAHTEVANA SHEMA KAKOVOSTI]]&lt;&gt;"",Sklop17[[#This Row],[Preračunana masa/volumen/kos na enoto kg]],"")</f>
        <v/>
      </c>
      <c r="J102" s="287"/>
      <c r="K102" s="257"/>
      <c r="L102" s="257"/>
      <c r="M102" s="224"/>
      <c r="N102" s="225"/>
      <c r="O102" s="225"/>
      <c r="P102" s="230"/>
      <c r="Q102" s="225">
        <f>+Sklop17[[#This Row],[cena/enota brez DDV v EUR]]*Sklop17[[#This Row],[Stopnja DDV (%)]]</f>
        <v>0</v>
      </c>
      <c r="R102" s="225">
        <f>+Sklop17[[#This Row],[cena/enota brez DDV v EUR]]+Sklop17[[#This Row],[Davek (EUR)]]</f>
        <v>0</v>
      </c>
      <c r="S102" s="225">
        <f>+Sklop17[[#This Row],[cena/enota brez DDV v EUR]]*Sklop17[[#This Row],[Okvirna količina]]</f>
        <v>0</v>
      </c>
      <c r="T102" s="227">
        <f>+Sklop17[[#This Row],[Končna cena/enoto mere (EUR) z DDV]]*Sklop17[[#This Row],[Okvirna količina]]</f>
        <v>0</v>
      </c>
      <c r="U102" s="228"/>
    </row>
    <row r="103" spans="1:21">
      <c r="A103" s="375" t="s">
        <v>92</v>
      </c>
      <c r="B103" s="397" t="s">
        <v>938</v>
      </c>
      <c r="C103" s="348">
        <v>1</v>
      </c>
      <c r="D103" s="348" t="s">
        <v>0</v>
      </c>
      <c r="E103" s="563"/>
      <c r="F103" s="429">
        <v>35</v>
      </c>
      <c r="G103" s="354" t="s">
        <v>93</v>
      </c>
      <c r="H10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03" s="355" t="str">
        <f>IF(Sklop17[[#This Row],[ZAHTEVANA SHEMA KAKOVOSTI]]&lt;&gt;"",Sklop17[[#This Row],[Preračunana masa/volumen/kos na enoto kg]],"")</f>
        <v/>
      </c>
      <c r="J103" s="287"/>
      <c r="K103" s="257"/>
      <c r="L103" s="257"/>
      <c r="M103" s="224"/>
      <c r="N103" s="225"/>
      <c r="O103" s="225"/>
      <c r="P103" s="230"/>
      <c r="Q103" s="225">
        <f>+Sklop17[[#This Row],[cena/enota brez DDV v EUR]]*Sklop17[[#This Row],[Stopnja DDV (%)]]</f>
        <v>0</v>
      </c>
      <c r="R103" s="225">
        <f>+Sklop17[[#This Row],[cena/enota brez DDV v EUR]]+Sklop17[[#This Row],[Davek (EUR)]]</f>
        <v>0</v>
      </c>
      <c r="S103" s="225">
        <f>+Sklop17[[#This Row],[cena/enota brez DDV v EUR]]*Sklop17[[#This Row],[Okvirna količina]]</f>
        <v>0</v>
      </c>
      <c r="T103" s="227">
        <f>+Sklop17[[#This Row],[Končna cena/enoto mere (EUR) z DDV]]*Sklop17[[#This Row],[Okvirna količina]]</f>
        <v>0</v>
      </c>
      <c r="U103" s="228"/>
    </row>
    <row r="104" spans="1:21">
      <c r="A104" s="375" t="s">
        <v>100</v>
      </c>
      <c r="B104" s="397" t="s">
        <v>939</v>
      </c>
      <c r="C104" s="348">
        <v>1</v>
      </c>
      <c r="D104" s="348" t="s">
        <v>0</v>
      </c>
      <c r="E104" s="563"/>
      <c r="F104" s="429">
        <v>60</v>
      </c>
      <c r="G104" s="354" t="s">
        <v>93</v>
      </c>
      <c r="H10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4" s="355" t="str">
        <f>IF(Sklop17[[#This Row],[ZAHTEVANA SHEMA KAKOVOSTI]]&lt;&gt;"",Sklop17[[#This Row],[Preračunana masa/volumen/kos na enoto kg]],"")</f>
        <v/>
      </c>
      <c r="J104" s="287"/>
      <c r="K104" s="257"/>
      <c r="L104" s="257"/>
      <c r="M104" s="224"/>
      <c r="N104" s="225"/>
      <c r="O104" s="225"/>
      <c r="P104" s="230"/>
      <c r="Q104" s="225">
        <f>+Sklop17[[#This Row],[cena/enota brez DDV v EUR]]*Sklop17[[#This Row],[Stopnja DDV (%)]]</f>
        <v>0</v>
      </c>
      <c r="R104" s="225">
        <f>+Sklop17[[#This Row],[cena/enota brez DDV v EUR]]+Sklop17[[#This Row],[Davek (EUR)]]</f>
        <v>0</v>
      </c>
      <c r="S104" s="225">
        <f>+Sklop17[[#This Row],[cena/enota brez DDV v EUR]]*Sklop17[[#This Row],[Okvirna količina]]</f>
        <v>0</v>
      </c>
      <c r="T104" s="227">
        <f>+Sklop17[[#This Row],[Končna cena/enoto mere (EUR) z DDV]]*Sklop17[[#This Row],[Okvirna količina]]</f>
        <v>0</v>
      </c>
      <c r="U104" s="228"/>
    </row>
    <row r="105" spans="1:21">
      <c r="A105" s="375" t="s">
        <v>101</v>
      </c>
      <c r="B105" s="422" t="s">
        <v>940</v>
      </c>
      <c r="C105" s="348">
        <v>230</v>
      </c>
      <c r="D105" s="348" t="s">
        <v>159</v>
      </c>
      <c r="E105" s="563"/>
      <c r="F105" s="288">
        <v>80</v>
      </c>
      <c r="G105" s="354" t="s">
        <v>93</v>
      </c>
      <c r="H10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18.400000000000002</v>
      </c>
      <c r="I105" s="355" t="str">
        <f>IF(Sklop17[[#This Row],[ZAHTEVANA SHEMA KAKOVOSTI]]&lt;&gt;"",Sklop17[[#This Row],[Preračunana masa/volumen/kos na enoto kg]],"")</f>
        <v/>
      </c>
      <c r="J105" s="287"/>
      <c r="K105" s="257"/>
      <c r="L105" s="257"/>
      <c r="M105" s="224"/>
      <c r="N105" s="225"/>
      <c r="O105" s="225"/>
      <c r="P105" s="230"/>
      <c r="Q105" s="225">
        <f>+Sklop17[[#This Row],[cena/enota brez DDV v EUR]]*Sklop17[[#This Row],[Stopnja DDV (%)]]</f>
        <v>0</v>
      </c>
      <c r="R105" s="225">
        <f>+Sklop17[[#This Row],[cena/enota brez DDV v EUR]]+Sklop17[[#This Row],[Davek (EUR)]]</f>
        <v>0</v>
      </c>
      <c r="S105" s="225">
        <f>+Sklop17[[#This Row],[cena/enota brez DDV v EUR]]*Sklop17[[#This Row],[Okvirna količina]]</f>
        <v>0</v>
      </c>
      <c r="T105" s="227">
        <f>+Sklop17[[#This Row],[Končna cena/enoto mere (EUR) z DDV]]*Sklop17[[#This Row],[Okvirna količina]]</f>
        <v>0</v>
      </c>
      <c r="U105" s="228"/>
    </row>
    <row r="106" spans="1:21">
      <c r="A106" s="375" t="s">
        <v>102</v>
      </c>
      <c r="B106" s="397" t="s">
        <v>941</v>
      </c>
      <c r="C106" s="348">
        <v>960</v>
      </c>
      <c r="D106" s="348" t="s">
        <v>159</v>
      </c>
      <c r="E106" s="563"/>
      <c r="F106" s="429">
        <v>20</v>
      </c>
      <c r="G106" s="354" t="s">
        <v>93</v>
      </c>
      <c r="H10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19.2</v>
      </c>
      <c r="I106" s="355" t="str">
        <f>IF(Sklop17[[#This Row],[ZAHTEVANA SHEMA KAKOVOSTI]]&lt;&gt;"",Sklop17[[#This Row],[Preračunana masa/volumen/kos na enoto kg]],"")</f>
        <v/>
      </c>
      <c r="J106" s="287"/>
      <c r="K106" s="257"/>
      <c r="L106" s="257"/>
      <c r="M106" s="224"/>
      <c r="N106" s="225"/>
      <c r="O106" s="225"/>
      <c r="P106" s="230"/>
      <c r="Q106" s="225">
        <f>+Sklop17[[#This Row],[cena/enota brez DDV v EUR]]*Sklop17[[#This Row],[Stopnja DDV (%)]]</f>
        <v>0</v>
      </c>
      <c r="R106" s="225">
        <f>+Sklop17[[#This Row],[cena/enota brez DDV v EUR]]+Sklop17[[#This Row],[Davek (EUR)]]</f>
        <v>0</v>
      </c>
      <c r="S106" s="225">
        <f>+Sklop17[[#This Row],[cena/enota brez DDV v EUR]]*Sklop17[[#This Row],[Okvirna količina]]</f>
        <v>0</v>
      </c>
      <c r="T106" s="227">
        <f>+Sklop17[[#This Row],[Končna cena/enoto mere (EUR) z DDV]]*Sklop17[[#This Row],[Okvirna količina]]</f>
        <v>0</v>
      </c>
      <c r="U106" s="228"/>
    </row>
    <row r="107" spans="1:21">
      <c r="A107" s="375" t="s">
        <v>103</v>
      </c>
      <c r="B107" s="397" t="s">
        <v>942</v>
      </c>
      <c r="C107" s="348">
        <v>28</v>
      </c>
      <c r="D107" s="348" t="s">
        <v>159</v>
      </c>
      <c r="E107" s="563"/>
      <c r="F107" s="429">
        <v>3000</v>
      </c>
      <c r="G107" s="354" t="s">
        <v>93</v>
      </c>
      <c r="H10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107" s="355" t="str">
        <f>IF(Sklop17[[#This Row],[ZAHTEVANA SHEMA KAKOVOSTI]]&lt;&gt;"",Sklop17[[#This Row],[Preračunana masa/volumen/kos na enoto kg]],"")</f>
        <v/>
      </c>
      <c r="J107" s="287"/>
      <c r="K107" s="257"/>
      <c r="L107" s="257"/>
      <c r="M107" s="224"/>
      <c r="N107" s="225"/>
      <c r="O107" s="225"/>
      <c r="P107" s="230"/>
      <c r="Q107" s="225">
        <f>+Sklop17[[#This Row],[cena/enota brez DDV v EUR]]*Sklop17[[#This Row],[Stopnja DDV (%)]]</f>
        <v>0</v>
      </c>
      <c r="R107" s="225">
        <f>+Sklop17[[#This Row],[cena/enota brez DDV v EUR]]+Sklop17[[#This Row],[Davek (EUR)]]</f>
        <v>0</v>
      </c>
      <c r="S107" s="225">
        <f>+Sklop17[[#This Row],[cena/enota brez DDV v EUR]]*Sklop17[[#This Row],[Okvirna količina]]</f>
        <v>0</v>
      </c>
      <c r="T107" s="227">
        <f>+Sklop17[[#This Row],[Končna cena/enoto mere (EUR) z DDV]]*Sklop17[[#This Row],[Okvirna količina]]</f>
        <v>0</v>
      </c>
      <c r="U107" s="228"/>
    </row>
    <row r="108" spans="1:21">
      <c r="A108" s="375" t="s">
        <v>104</v>
      </c>
      <c r="B108" s="397" t="s">
        <v>943</v>
      </c>
      <c r="C108" s="348">
        <v>5</v>
      </c>
      <c r="D108" s="348" t="s">
        <v>0</v>
      </c>
      <c r="E108" s="563"/>
      <c r="F108" s="429">
        <v>60</v>
      </c>
      <c r="G108" s="354" t="s">
        <v>93</v>
      </c>
      <c r="H10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08" s="355" t="str">
        <f>IF(Sklop17[[#This Row],[ZAHTEVANA SHEMA KAKOVOSTI]]&lt;&gt;"",Sklop17[[#This Row],[Preračunana masa/volumen/kos na enoto kg]],"")</f>
        <v/>
      </c>
      <c r="J108" s="287"/>
      <c r="K108" s="257"/>
      <c r="L108" s="257"/>
      <c r="M108" s="224"/>
      <c r="N108" s="225"/>
      <c r="O108" s="225"/>
      <c r="P108" s="230"/>
      <c r="Q108" s="225">
        <f>+Sklop17[[#This Row],[cena/enota brez DDV v EUR]]*Sklop17[[#This Row],[Stopnja DDV (%)]]</f>
        <v>0</v>
      </c>
      <c r="R108" s="225">
        <f>+Sklop17[[#This Row],[cena/enota brez DDV v EUR]]+Sklop17[[#This Row],[Davek (EUR)]]</f>
        <v>0</v>
      </c>
      <c r="S108" s="225">
        <f>+Sklop17[[#This Row],[cena/enota brez DDV v EUR]]*Sklop17[[#This Row],[Okvirna količina]]</f>
        <v>0</v>
      </c>
      <c r="T108" s="227">
        <f>+Sklop17[[#This Row],[Končna cena/enoto mere (EUR) z DDV]]*Sklop17[[#This Row],[Okvirna količina]]</f>
        <v>0</v>
      </c>
      <c r="U108" s="228"/>
    </row>
    <row r="109" spans="1:21">
      <c r="A109" s="375" t="s">
        <v>105</v>
      </c>
      <c r="B109" s="397" t="s">
        <v>943</v>
      </c>
      <c r="C109" s="348">
        <v>10</v>
      </c>
      <c r="D109" s="348" t="s">
        <v>0</v>
      </c>
      <c r="E109" s="563"/>
      <c r="F109" s="429">
        <v>15</v>
      </c>
      <c r="G109" s="354" t="s">
        <v>93</v>
      </c>
      <c r="H10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09" s="355" t="str">
        <f>IF(Sklop17[[#This Row],[ZAHTEVANA SHEMA KAKOVOSTI]]&lt;&gt;"",Sklop17[[#This Row],[Preračunana masa/volumen/kos na enoto kg]],"")</f>
        <v/>
      </c>
      <c r="J109" s="287"/>
      <c r="K109" s="257"/>
      <c r="L109" s="257"/>
      <c r="M109" s="224"/>
      <c r="N109" s="225"/>
      <c r="O109" s="225"/>
      <c r="P109" s="230"/>
      <c r="Q109" s="225">
        <f>+Sklop17[[#This Row],[cena/enota brez DDV v EUR]]*Sklop17[[#This Row],[Stopnja DDV (%)]]</f>
        <v>0</v>
      </c>
      <c r="R109" s="225">
        <f>+Sklop17[[#This Row],[cena/enota brez DDV v EUR]]+Sklop17[[#This Row],[Davek (EUR)]]</f>
        <v>0</v>
      </c>
      <c r="S109" s="225">
        <f>+Sklop17[[#This Row],[cena/enota brez DDV v EUR]]*Sklop17[[#This Row],[Okvirna količina]]</f>
        <v>0</v>
      </c>
      <c r="T109" s="227">
        <f>+Sklop17[[#This Row],[Končna cena/enoto mere (EUR) z DDV]]*Sklop17[[#This Row],[Okvirna količina]]</f>
        <v>0</v>
      </c>
      <c r="U109" s="228"/>
    </row>
    <row r="110" spans="1:21">
      <c r="A110" s="375" t="s">
        <v>106</v>
      </c>
      <c r="B110" s="397" t="s">
        <v>944</v>
      </c>
      <c r="C110" s="348">
        <v>1</v>
      </c>
      <c r="D110" s="348" t="s">
        <v>0</v>
      </c>
      <c r="E110" s="563"/>
      <c r="F110" s="429">
        <v>1200</v>
      </c>
      <c r="G110" s="354" t="s">
        <v>93</v>
      </c>
      <c r="H11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10" s="355" t="str">
        <f>IF(Sklop17[[#This Row],[ZAHTEVANA SHEMA KAKOVOSTI]]&lt;&gt;"",Sklop17[[#This Row],[Preračunana masa/volumen/kos na enoto kg]],"")</f>
        <v/>
      </c>
      <c r="J110" s="287"/>
      <c r="K110" s="257"/>
      <c r="L110" s="257"/>
      <c r="M110" s="224"/>
      <c r="N110" s="225"/>
      <c r="O110" s="225"/>
      <c r="P110" s="230"/>
      <c r="Q110" s="225">
        <f>+Sklop17[[#This Row],[cena/enota brez DDV v EUR]]*Sklop17[[#This Row],[Stopnja DDV (%)]]</f>
        <v>0</v>
      </c>
      <c r="R110" s="225">
        <f>+Sklop17[[#This Row],[cena/enota brez DDV v EUR]]+Sklop17[[#This Row],[Davek (EUR)]]</f>
        <v>0</v>
      </c>
      <c r="S110" s="225">
        <f>+Sklop17[[#This Row],[cena/enota brez DDV v EUR]]*Sklop17[[#This Row],[Okvirna količina]]</f>
        <v>0</v>
      </c>
      <c r="T110" s="227">
        <f>+Sklop17[[#This Row],[Končna cena/enoto mere (EUR) z DDV]]*Sklop17[[#This Row],[Okvirna količina]]</f>
        <v>0</v>
      </c>
      <c r="U110" s="228"/>
    </row>
    <row r="111" spans="1:21">
      <c r="A111" s="375" t="s">
        <v>107</v>
      </c>
      <c r="B111" s="422" t="s">
        <v>945</v>
      </c>
      <c r="C111" s="348">
        <v>5</v>
      </c>
      <c r="D111" s="348" t="s">
        <v>0</v>
      </c>
      <c r="E111" s="563"/>
      <c r="F111" s="288">
        <v>20</v>
      </c>
      <c r="G111" s="354" t="s">
        <v>93</v>
      </c>
      <c r="H11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11" s="355" t="str">
        <f>IF(Sklop17[[#This Row],[ZAHTEVANA SHEMA KAKOVOSTI]]&lt;&gt;"",Sklop17[[#This Row],[Preračunana masa/volumen/kos na enoto kg]],"")</f>
        <v/>
      </c>
      <c r="J111" s="287"/>
      <c r="K111" s="257"/>
      <c r="L111" s="257"/>
      <c r="M111" s="224"/>
      <c r="N111" s="225"/>
      <c r="O111" s="225"/>
      <c r="P111" s="230"/>
      <c r="Q111" s="225">
        <f>+Sklop17[[#This Row],[cena/enota brez DDV v EUR]]*Sklop17[[#This Row],[Stopnja DDV (%)]]</f>
        <v>0</v>
      </c>
      <c r="R111" s="225">
        <f>+Sklop17[[#This Row],[cena/enota brez DDV v EUR]]+Sklop17[[#This Row],[Davek (EUR)]]</f>
        <v>0</v>
      </c>
      <c r="S111" s="225">
        <f>+Sklop17[[#This Row],[cena/enota brez DDV v EUR]]*Sklop17[[#This Row],[Okvirna količina]]</f>
        <v>0</v>
      </c>
      <c r="T111" s="227">
        <f>+Sklop17[[#This Row],[Končna cena/enoto mere (EUR) z DDV]]*Sklop17[[#This Row],[Okvirna količina]]</f>
        <v>0</v>
      </c>
      <c r="U111" s="228"/>
    </row>
    <row r="112" spans="1:21">
      <c r="A112" s="375" t="s">
        <v>108</v>
      </c>
      <c r="B112" s="397" t="s">
        <v>946</v>
      </c>
      <c r="C112" s="348">
        <v>1</v>
      </c>
      <c r="D112" s="348" t="s">
        <v>0</v>
      </c>
      <c r="E112" s="563"/>
      <c r="F112" s="429">
        <v>100</v>
      </c>
      <c r="G112" s="354" t="s">
        <v>93</v>
      </c>
      <c r="H11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12" s="355" t="str">
        <f>IF(Sklop17[[#This Row],[ZAHTEVANA SHEMA KAKOVOSTI]]&lt;&gt;"",Sklop17[[#This Row],[Preračunana masa/volumen/kos na enoto kg]],"")</f>
        <v/>
      </c>
      <c r="J112" s="287"/>
      <c r="K112" s="257"/>
      <c r="L112" s="257"/>
      <c r="M112" s="224"/>
      <c r="N112" s="225"/>
      <c r="O112" s="225"/>
      <c r="P112" s="230"/>
      <c r="Q112" s="225">
        <f>+Sklop17[[#This Row],[cena/enota brez DDV v EUR]]*Sklop17[[#This Row],[Stopnja DDV (%)]]</f>
        <v>0</v>
      </c>
      <c r="R112" s="225">
        <f>+Sklop17[[#This Row],[cena/enota brez DDV v EUR]]+Sklop17[[#This Row],[Davek (EUR)]]</f>
        <v>0</v>
      </c>
      <c r="S112" s="225">
        <f>+Sklop17[[#This Row],[cena/enota brez DDV v EUR]]*Sklop17[[#This Row],[Okvirna količina]]</f>
        <v>0</v>
      </c>
      <c r="T112" s="227">
        <f>+Sklop17[[#This Row],[Končna cena/enoto mere (EUR) z DDV]]*Sklop17[[#This Row],[Okvirna količina]]</f>
        <v>0</v>
      </c>
      <c r="U112" s="228"/>
    </row>
    <row r="113" spans="1:21">
      <c r="A113" s="375" t="s">
        <v>109</v>
      </c>
      <c r="B113" s="397" t="s">
        <v>1036</v>
      </c>
      <c r="C113" s="348">
        <v>1</v>
      </c>
      <c r="D113" s="348" t="s">
        <v>95</v>
      </c>
      <c r="E113" s="563"/>
      <c r="F113" s="429">
        <v>12</v>
      </c>
      <c r="G113" s="382" t="s">
        <v>95</v>
      </c>
      <c r="H11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13" s="355" t="str">
        <f>IF(Sklop17[[#This Row],[ZAHTEVANA SHEMA KAKOVOSTI]]&lt;&gt;"",Sklop17[[#This Row],[Preračunana masa/volumen/kos na enoto kg]],"")</f>
        <v/>
      </c>
      <c r="J113" s="287"/>
      <c r="K113" s="257"/>
      <c r="L113" s="257"/>
      <c r="M113" s="224"/>
      <c r="N113" s="225"/>
      <c r="O113" s="225"/>
      <c r="P113" s="230"/>
      <c r="Q113" s="225">
        <f>+Sklop17[[#This Row],[cena/enota brez DDV v EUR]]*Sklop17[[#This Row],[Stopnja DDV (%)]]</f>
        <v>0</v>
      </c>
      <c r="R113" s="225">
        <f>+Sklop17[[#This Row],[cena/enota brez DDV v EUR]]+Sklop17[[#This Row],[Davek (EUR)]]</f>
        <v>0</v>
      </c>
      <c r="S113" s="225">
        <f>+Sklop17[[#This Row],[cena/enota brez DDV v EUR]]*Sklop17[[#This Row],[Okvirna količina]]</f>
        <v>0</v>
      </c>
      <c r="T113" s="227">
        <f>+Sklop17[[#This Row],[Končna cena/enoto mere (EUR) z DDV]]*Sklop17[[#This Row],[Okvirna količina]]</f>
        <v>0</v>
      </c>
      <c r="U113" s="228"/>
    </row>
    <row r="114" spans="1:21">
      <c r="A114" s="375" t="s">
        <v>110</v>
      </c>
      <c r="B114" s="397" t="s">
        <v>947</v>
      </c>
      <c r="C114" s="348">
        <v>200</v>
      </c>
      <c r="D114" s="348" t="s">
        <v>159</v>
      </c>
      <c r="E114" s="563"/>
      <c r="F114" s="429">
        <v>40</v>
      </c>
      <c r="G114" s="354" t="s">
        <v>93</v>
      </c>
      <c r="H11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14" s="355" t="str">
        <f>IF(Sklop17[[#This Row],[ZAHTEVANA SHEMA KAKOVOSTI]]&lt;&gt;"",Sklop17[[#This Row],[Preračunana masa/volumen/kos na enoto kg]],"")</f>
        <v/>
      </c>
      <c r="J114" s="287"/>
      <c r="K114" s="257"/>
      <c r="L114" s="257"/>
      <c r="M114" s="224"/>
      <c r="N114" s="225"/>
      <c r="O114" s="225"/>
      <c r="P114" s="230"/>
      <c r="Q114" s="225">
        <f>+Sklop17[[#This Row],[cena/enota brez DDV v EUR]]*Sklop17[[#This Row],[Stopnja DDV (%)]]</f>
        <v>0</v>
      </c>
      <c r="R114" s="225">
        <f>+Sklop17[[#This Row],[cena/enota brez DDV v EUR]]+Sklop17[[#This Row],[Davek (EUR)]]</f>
        <v>0</v>
      </c>
      <c r="S114" s="225">
        <f>+Sklop17[[#This Row],[cena/enota brez DDV v EUR]]*Sklop17[[#This Row],[Okvirna količina]]</f>
        <v>0</v>
      </c>
      <c r="T114" s="227">
        <f>+Sklop17[[#This Row],[Končna cena/enoto mere (EUR) z DDV]]*Sklop17[[#This Row],[Okvirna količina]]</f>
        <v>0</v>
      </c>
      <c r="U114" s="228"/>
    </row>
    <row r="115" spans="1:21">
      <c r="A115" s="375" t="s">
        <v>111</v>
      </c>
      <c r="B115" s="397" t="s">
        <v>330</v>
      </c>
      <c r="C115" s="348">
        <v>1</v>
      </c>
      <c r="D115" s="348" t="s">
        <v>0</v>
      </c>
      <c r="E115" s="563"/>
      <c r="F115" s="429">
        <v>1800</v>
      </c>
      <c r="G115" s="354" t="s">
        <v>93</v>
      </c>
      <c r="H11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15" s="355" t="str">
        <f>IF(Sklop17[[#This Row],[ZAHTEVANA SHEMA KAKOVOSTI]]&lt;&gt;"",Sklop17[[#This Row],[Preračunana masa/volumen/kos na enoto kg]],"")</f>
        <v/>
      </c>
      <c r="J115" s="287"/>
      <c r="K115" s="257"/>
      <c r="L115" s="257"/>
      <c r="M115" s="224"/>
      <c r="N115" s="225"/>
      <c r="O115" s="225"/>
      <c r="P115" s="230"/>
      <c r="Q115" s="225">
        <f>+Sklop17[[#This Row],[cena/enota brez DDV v EUR]]*Sklop17[[#This Row],[Stopnja DDV (%)]]</f>
        <v>0</v>
      </c>
      <c r="R115" s="225">
        <f>+Sklop17[[#This Row],[cena/enota brez DDV v EUR]]+Sklop17[[#This Row],[Davek (EUR)]]</f>
        <v>0</v>
      </c>
      <c r="S115" s="225">
        <f>+Sklop17[[#This Row],[cena/enota brez DDV v EUR]]*Sklop17[[#This Row],[Okvirna količina]]</f>
        <v>0</v>
      </c>
      <c r="T115" s="227">
        <f>+Sklop17[[#This Row],[Končna cena/enoto mere (EUR) z DDV]]*Sklop17[[#This Row],[Okvirna količina]]</f>
        <v>0</v>
      </c>
      <c r="U115" s="228"/>
    </row>
    <row r="116" spans="1:21">
      <c r="A116" s="375" t="s">
        <v>112</v>
      </c>
      <c r="B116" s="397" t="s">
        <v>948</v>
      </c>
      <c r="C116" s="348">
        <v>500</v>
      </c>
      <c r="D116" s="348" t="s">
        <v>159</v>
      </c>
      <c r="E116" s="563"/>
      <c r="F116" s="429">
        <v>30</v>
      </c>
      <c r="G116" s="354" t="s">
        <v>93</v>
      </c>
      <c r="H11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16" s="355" t="str">
        <f>IF(Sklop17[[#This Row],[ZAHTEVANA SHEMA KAKOVOSTI]]&lt;&gt;"",Sklop17[[#This Row],[Preračunana masa/volumen/kos na enoto kg]],"")</f>
        <v/>
      </c>
      <c r="J116" s="287"/>
      <c r="K116" s="257"/>
      <c r="L116" s="257"/>
      <c r="M116" s="224"/>
      <c r="N116" s="225"/>
      <c r="O116" s="225"/>
      <c r="P116" s="230"/>
      <c r="Q116" s="225">
        <f>+Sklop17[[#This Row],[cena/enota brez DDV v EUR]]*Sklop17[[#This Row],[Stopnja DDV (%)]]</f>
        <v>0</v>
      </c>
      <c r="R116" s="225">
        <f>+Sklop17[[#This Row],[cena/enota brez DDV v EUR]]+Sklop17[[#This Row],[Davek (EUR)]]</f>
        <v>0</v>
      </c>
      <c r="S116" s="225">
        <f>+Sklop17[[#This Row],[cena/enota brez DDV v EUR]]*Sklop17[[#This Row],[Okvirna količina]]</f>
        <v>0</v>
      </c>
      <c r="T116" s="227">
        <f>+Sklop17[[#This Row],[Končna cena/enoto mere (EUR) z DDV]]*Sklop17[[#This Row],[Okvirna količina]]</f>
        <v>0</v>
      </c>
      <c r="U116" s="228"/>
    </row>
    <row r="117" spans="1:21" ht="12" customHeight="1">
      <c r="A117" s="375" t="s">
        <v>113</v>
      </c>
      <c r="B117" s="397" t="s">
        <v>1022</v>
      </c>
      <c r="C117" s="348">
        <v>200</v>
      </c>
      <c r="D117" s="348" t="s">
        <v>159</v>
      </c>
      <c r="E117" s="563" t="s">
        <v>384</v>
      </c>
      <c r="F117" s="288">
        <v>20</v>
      </c>
      <c r="G117" s="354" t="s">
        <v>93</v>
      </c>
      <c r="H11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17" s="355">
        <f>IF(Sklop17[[#This Row],[ZAHTEVANA SHEMA KAKOVOSTI]]&lt;&gt;"",Sklop17[[#This Row],[Preračunana masa/volumen/kos na enoto kg]],"")</f>
        <v>4</v>
      </c>
      <c r="J117" s="287"/>
      <c r="K117" s="257"/>
      <c r="L117" s="257"/>
      <c r="M117" s="224"/>
      <c r="N117" s="225"/>
      <c r="O117" s="225"/>
      <c r="P117" s="230"/>
      <c r="Q117" s="225">
        <f>+Sklop17[[#This Row],[cena/enota brez DDV v EUR]]*Sklop17[[#This Row],[Stopnja DDV (%)]]</f>
        <v>0</v>
      </c>
      <c r="R117" s="225">
        <f>+Sklop17[[#This Row],[cena/enota brez DDV v EUR]]+Sklop17[[#This Row],[Davek (EUR)]]</f>
        <v>0</v>
      </c>
      <c r="S117" s="225">
        <f>+Sklop17[[#This Row],[cena/enota brez DDV v EUR]]*Sklop17[[#This Row],[Okvirna količina]]</f>
        <v>0</v>
      </c>
      <c r="T117" s="227">
        <f>+Sklop17[[#This Row],[Končna cena/enoto mere (EUR) z DDV]]*Sklop17[[#This Row],[Okvirna količina]]</f>
        <v>0</v>
      </c>
      <c r="U117" s="228"/>
    </row>
    <row r="118" spans="1:21" ht="12" customHeight="1">
      <c r="A118" s="375" t="s">
        <v>114</v>
      </c>
      <c r="B118" s="397" t="s">
        <v>949</v>
      </c>
      <c r="C118" s="348">
        <v>40</v>
      </c>
      <c r="D118" s="348" t="s">
        <v>159</v>
      </c>
      <c r="E118" s="563"/>
      <c r="F118" s="429">
        <v>4</v>
      </c>
      <c r="G118" s="354" t="s">
        <v>93</v>
      </c>
      <c r="H11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0.16</v>
      </c>
      <c r="I118" s="355" t="str">
        <f>IF(Sklop17[[#This Row],[ZAHTEVANA SHEMA KAKOVOSTI]]&lt;&gt;"",Sklop17[[#This Row],[Preračunana masa/volumen/kos na enoto kg]],"")</f>
        <v/>
      </c>
      <c r="J118" s="287"/>
      <c r="K118" s="257"/>
      <c r="L118" s="257"/>
      <c r="M118" s="224"/>
      <c r="N118" s="225"/>
      <c r="O118" s="225"/>
      <c r="P118" s="230"/>
      <c r="Q118" s="225">
        <f>+Sklop17[[#This Row],[cena/enota brez DDV v EUR]]*Sklop17[[#This Row],[Stopnja DDV (%)]]</f>
        <v>0</v>
      </c>
      <c r="R118" s="225">
        <f>+Sklop17[[#This Row],[cena/enota brez DDV v EUR]]+Sklop17[[#This Row],[Davek (EUR)]]</f>
        <v>0</v>
      </c>
      <c r="S118" s="225">
        <f>+Sklop17[[#This Row],[cena/enota brez DDV v EUR]]*Sklop17[[#This Row],[Okvirna količina]]</f>
        <v>0</v>
      </c>
      <c r="T118" s="227">
        <f>+Sklop17[[#This Row],[Končna cena/enoto mere (EUR) z DDV]]*Sklop17[[#This Row],[Okvirna količina]]</f>
        <v>0</v>
      </c>
      <c r="U118" s="228"/>
    </row>
    <row r="119" spans="1:21" ht="12" customHeight="1">
      <c r="A119" s="375" t="s">
        <v>115</v>
      </c>
      <c r="B119" s="397" t="s">
        <v>575</v>
      </c>
      <c r="C119" s="348">
        <v>1</v>
      </c>
      <c r="D119" s="348" t="s">
        <v>0</v>
      </c>
      <c r="E119" s="563"/>
      <c r="F119" s="429">
        <v>600</v>
      </c>
      <c r="G119" s="354" t="s">
        <v>93</v>
      </c>
      <c r="H11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19" s="355" t="str">
        <f>IF(Sklop17[[#This Row],[ZAHTEVANA SHEMA KAKOVOSTI]]&lt;&gt;"",Sklop17[[#This Row],[Preračunana masa/volumen/kos na enoto kg]],"")</f>
        <v/>
      </c>
      <c r="J119" s="287"/>
      <c r="K119" s="257"/>
      <c r="L119" s="257"/>
      <c r="M119" s="224"/>
      <c r="N119" s="225"/>
      <c r="O119" s="225"/>
      <c r="P119" s="230"/>
      <c r="Q119" s="225">
        <f>+Sklop17[[#This Row],[cena/enota brez DDV v EUR]]*Sklop17[[#This Row],[Stopnja DDV (%)]]</f>
        <v>0</v>
      </c>
      <c r="R119" s="225">
        <f>+Sklop17[[#This Row],[cena/enota brez DDV v EUR]]+Sklop17[[#This Row],[Davek (EUR)]]</f>
        <v>0</v>
      </c>
      <c r="S119" s="225">
        <f>+Sklop17[[#This Row],[cena/enota brez DDV v EUR]]*Sklop17[[#This Row],[Okvirna količina]]</f>
        <v>0</v>
      </c>
      <c r="T119" s="227">
        <f>+Sklop17[[#This Row],[Končna cena/enoto mere (EUR) z DDV]]*Sklop17[[#This Row],[Okvirna količina]]</f>
        <v>0</v>
      </c>
      <c r="U119" s="228"/>
    </row>
    <row r="120" spans="1:21" ht="12" customHeight="1">
      <c r="A120" s="375" t="s">
        <v>116</v>
      </c>
      <c r="B120" s="397" t="s">
        <v>950</v>
      </c>
      <c r="C120" s="348">
        <v>100</v>
      </c>
      <c r="D120" s="348" t="s">
        <v>159</v>
      </c>
      <c r="E120" s="563"/>
      <c r="F120" s="429">
        <v>6</v>
      </c>
      <c r="G120" s="354" t="s">
        <v>93</v>
      </c>
      <c r="H12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0.60000000000000009</v>
      </c>
      <c r="I120" s="355" t="str">
        <f>IF(Sklop17[[#This Row],[ZAHTEVANA SHEMA KAKOVOSTI]]&lt;&gt;"",Sklop17[[#This Row],[Preračunana masa/volumen/kos na enoto kg]],"")</f>
        <v/>
      </c>
      <c r="J120" s="287"/>
      <c r="K120" s="257"/>
      <c r="L120" s="257"/>
      <c r="M120" s="224"/>
      <c r="N120" s="225"/>
      <c r="O120" s="225"/>
      <c r="P120" s="230"/>
      <c r="Q120" s="225">
        <f>+Sklop17[[#This Row],[cena/enota brez DDV v EUR]]*Sklop17[[#This Row],[Stopnja DDV (%)]]</f>
        <v>0</v>
      </c>
      <c r="R120" s="225">
        <f>+Sklop17[[#This Row],[cena/enota brez DDV v EUR]]+Sklop17[[#This Row],[Davek (EUR)]]</f>
        <v>0</v>
      </c>
      <c r="S120" s="225">
        <f>+Sklop17[[#This Row],[cena/enota brez DDV v EUR]]*Sklop17[[#This Row],[Okvirna količina]]</f>
        <v>0</v>
      </c>
      <c r="T120" s="227">
        <f>+Sklop17[[#This Row],[Končna cena/enoto mere (EUR) z DDV]]*Sklop17[[#This Row],[Okvirna količina]]</f>
        <v>0</v>
      </c>
      <c r="U120" s="228"/>
    </row>
    <row r="121" spans="1:21" ht="12" customHeight="1">
      <c r="A121" s="375" t="s">
        <v>117</v>
      </c>
      <c r="B121" s="397" t="s">
        <v>951</v>
      </c>
      <c r="C121" s="348">
        <v>1</v>
      </c>
      <c r="D121" s="348" t="s">
        <v>0</v>
      </c>
      <c r="E121" s="563"/>
      <c r="F121" s="429">
        <v>15</v>
      </c>
      <c r="G121" s="354" t="s">
        <v>93</v>
      </c>
      <c r="H12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21" s="355" t="str">
        <f>IF(Sklop17[[#This Row],[ZAHTEVANA SHEMA KAKOVOSTI]]&lt;&gt;"",Sklop17[[#This Row],[Preračunana masa/volumen/kos na enoto kg]],"")</f>
        <v/>
      </c>
      <c r="J121" s="287"/>
      <c r="K121" s="257"/>
      <c r="L121" s="257"/>
      <c r="M121" s="224"/>
      <c r="N121" s="225"/>
      <c r="O121" s="225"/>
      <c r="P121" s="230"/>
      <c r="Q121" s="225">
        <f>+Sklop17[[#This Row],[cena/enota brez DDV v EUR]]*Sklop17[[#This Row],[Stopnja DDV (%)]]</f>
        <v>0</v>
      </c>
      <c r="R121" s="225">
        <f>+Sklop17[[#This Row],[cena/enota brez DDV v EUR]]+Sklop17[[#This Row],[Davek (EUR)]]</f>
        <v>0</v>
      </c>
      <c r="S121" s="225">
        <f>+Sklop17[[#This Row],[cena/enota brez DDV v EUR]]*Sklop17[[#This Row],[Okvirna količina]]</f>
        <v>0</v>
      </c>
      <c r="T121" s="227">
        <f>+Sklop17[[#This Row],[Končna cena/enoto mere (EUR) z DDV]]*Sklop17[[#This Row],[Okvirna količina]]</f>
        <v>0</v>
      </c>
      <c r="U121" s="228"/>
    </row>
    <row r="122" spans="1:21" ht="12" customHeight="1">
      <c r="A122" s="375" t="s">
        <v>118</v>
      </c>
      <c r="B122" s="397" t="s">
        <v>952</v>
      </c>
      <c r="C122" s="348">
        <v>10</v>
      </c>
      <c r="D122" s="348" t="s">
        <v>159</v>
      </c>
      <c r="E122" s="563"/>
      <c r="F122" s="429">
        <v>5</v>
      </c>
      <c r="G122" s="354" t="s">
        <v>93</v>
      </c>
      <c r="H12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0.05</v>
      </c>
      <c r="I122" s="355" t="str">
        <f>IF(Sklop17[[#This Row],[ZAHTEVANA SHEMA KAKOVOSTI]]&lt;&gt;"",Sklop17[[#This Row],[Preračunana masa/volumen/kos na enoto kg]],"")</f>
        <v/>
      </c>
      <c r="J122" s="287"/>
      <c r="K122" s="257"/>
      <c r="L122" s="257"/>
      <c r="M122" s="224"/>
      <c r="N122" s="225"/>
      <c r="O122" s="225"/>
      <c r="P122" s="230"/>
      <c r="Q122" s="225">
        <f>+Sklop17[[#This Row],[cena/enota brez DDV v EUR]]*Sklop17[[#This Row],[Stopnja DDV (%)]]</f>
        <v>0</v>
      </c>
      <c r="R122" s="225">
        <f>+Sklop17[[#This Row],[cena/enota brez DDV v EUR]]+Sklop17[[#This Row],[Davek (EUR)]]</f>
        <v>0</v>
      </c>
      <c r="S122" s="225">
        <f>+Sklop17[[#This Row],[cena/enota brez DDV v EUR]]*Sklop17[[#This Row],[Okvirna količina]]</f>
        <v>0</v>
      </c>
      <c r="T122" s="227">
        <f>+Sklop17[[#This Row],[Končna cena/enoto mere (EUR) z DDV]]*Sklop17[[#This Row],[Okvirna količina]]</f>
        <v>0</v>
      </c>
      <c r="U122" s="228"/>
    </row>
    <row r="123" spans="1:21" ht="12" customHeight="1">
      <c r="A123" s="375" t="s">
        <v>119</v>
      </c>
      <c r="B123" s="397" t="s">
        <v>953</v>
      </c>
      <c r="C123" s="348">
        <v>500</v>
      </c>
      <c r="D123" s="348" t="s">
        <v>159</v>
      </c>
      <c r="E123" s="563"/>
      <c r="F123" s="429">
        <v>50</v>
      </c>
      <c r="G123" s="354" t="s">
        <v>93</v>
      </c>
      <c r="H12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23" s="355" t="str">
        <f>IF(Sklop17[[#This Row],[ZAHTEVANA SHEMA KAKOVOSTI]]&lt;&gt;"",Sklop17[[#This Row],[Preračunana masa/volumen/kos na enoto kg]],"")</f>
        <v/>
      </c>
      <c r="J123" s="287"/>
      <c r="K123" s="257"/>
      <c r="L123" s="257"/>
      <c r="M123" s="224"/>
      <c r="N123" s="225"/>
      <c r="O123" s="225"/>
      <c r="P123" s="230"/>
      <c r="Q123" s="225">
        <f>+Sklop17[[#This Row],[cena/enota brez DDV v EUR]]*Sklop17[[#This Row],[Stopnja DDV (%)]]</f>
        <v>0</v>
      </c>
      <c r="R123" s="225">
        <f>+Sklop17[[#This Row],[cena/enota brez DDV v EUR]]+Sklop17[[#This Row],[Davek (EUR)]]</f>
        <v>0</v>
      </c>
      <c r="S123" s="225">
        <f>+Sklop17[[#This Row],[cena/enota brez DDV v EUR]]*Sklop17[[#This Row],[Okvirna količina]]</f>
        <v>0</v>
      </c>
      <c r="T123" s="227">
        <f>+Sklop17[[#This Row],[Končna cena/enoto mere (EUR) z DDV]]*Sklop17[[#This Row],[Okvirna količina]]</f>
        <v>0</v>
      </c>
      <c r="U123" s="228"/>
    </row>
    <row r="124" spans="1:21" ht="12" customHeight="1">
      <c r="A124" s="375" t="s">
        <v>120</v>
      </c>
      <c r="B124" s="397" t="s">
        <v>954</v>
      </c>
      <c r="C124" s="348">
        <v>50</v>
      </c>
      <c r="D124" s="348" t="s">
        <v>159</v>
      </c>
      <c r="E124" s="563"/>
      <c r="F124" s="429">
        <v>60</v>
      </c>
      <c r="G124" s="354" t="s">
        <v>93</v>
      </c>
      <c r="H12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24" s="355" t="str">
        <f>IF(Sklop17[[#This Row],[ZAHTEVANA SHEMA KAKOVOSTI]]&lt;&gt;"",Sklop17[[#This Row],[Preračunana masa/volumen/kos na enoto kg]],"")</f>
        <v/>
      </c>
      <c r="J124" s="287"/>
      <c r="K124" s="257"/>
      <c r="L124" s="257"/>
      <c r="M124" s="224"/>
      <c r="N124" s="225"/>
      <c r="O124" s="225"/>
      <c r="P124" s="230"/>
      <c r="Q124" s="225">
        <f>+Sklop17[[#This Row],[cena/enota brez DDV v EUR]]*Sklop17[[#This Row],[Stopnja DDV (%)]]</f>
        <v>0</v>
      </c>
      <c r="R124" s="225">
        <f>+Sklop17[[#This Row],[cena/enota brez DDV v EUR]]+Sklop17[[#This Row],[Davek (EUR)]]</f>
        <v>0</v>
      </c>
      <c r="S124" s="225">
        <f>+Sklop17[[#This Row],[cena/enota brez DDV v EUR]]*Sklop17[[#This Row],[Okvirna količina]]</f>
        <v>0</v>
      </c>
      <c r="T124" s="227">
        <f>+Sklop17[[#This Row],[Končna cena/enoto mere (EUR) z DDV]]*Sklop17[[#This Row],[Okvirna količina]]</f>
        <v>0</v>
      </c>
      <c r="U124" s="228"/>
    </row>
    <row r="125" spans="1:21" ht="12" customHeight="1">
      <c r="A125" s="375" t="s">
        <v>121</v>
      </c>
      <c r="B125" s="397" t="s">
        <v>955</v>
      </c>
      <c r="C125" s="348">
        <v>50</v>
      </c>
      <c r="D125" s="348" t="s">
        <v>159</v>
      </c>
      <c r="E125" s="563"/>
      <c r="F125" s="288">
        <v>30</v>
      </c>
      <c r="G125" s="354" t="s">
        <v>93</v>
      </c>
      <c r="H12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25" s="355" t="str">
        <f>IF(Sklop17[[#This Row],[ZAHTEVANA SHEMA KAKOVOSTI]]&lt;&gt;"",Sklop17[[#This Row],[Preračunana masa/volumen/kos na enoto kg]],"")</f>
        <v/>
      </c>
      <c r="J125" s="287"/>
      <c r="K125" s="257"/>
      <c r="L125" s="257"/>
      <c r="M125" s="224"/>
      <c r="N125" s="225"/>
      <c r="O125" s="225"/>
      <c r="P125" s="230"/>
      <c r="Q125" s="225">
        <f>+Sklop17[[#This Row],[cena/enota brez DDV v EUR]]*Sklop17[[#This Row],[Stopnja DDV (%)]]</f>
        <v>0</v>
      </c>
      <c r="R125" s="225">
        <f>+Sklop17[[#This Row],[cena/enota brez DDV v EUR]]+Sklop17[[#This Row],[Davek (EUR)]]</f>
        <v>0</v>
      </c>
      <c r="S125" s="225">
        <f>+Sklop17[[#This Row],[cena/enota brez DDV v EUR]]*Sklop17[[#This Row],[Okvirna količina]]</f>
        <v>0</v>
      </c>
      <c r="T125" s="227">
        <f>+Sklop17[[#This Row],[Končna cena/enoto mere (EUR) z DDV]]*Sklop17[[#This Row],[Okvirna količina]]</f>
        <v>0</v>
      </c>
      <c r="U125" s="228"/>
    </row>
    <row r="126" spans="1:21" ht="12" customHeight="1">
      <c r="A126" s="375" t="s">
        <v>122</v>
      </c>
      <c r="B126" s="397" t="s">
        <v>956</v>
      </c>
      <c r="C126" s="348">
        <v>175</v>
      </c>
      <c r="D126" s="348" t="s">
        <v>159</v>
      </c>
      <c r="E126" s="563"/>
      <c r="F126" s="288">
        <v>10</v>
      </c>
      <c r="G126" s="354" t="s">
        <v>93</v>
      </c>
      <c r="H12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1.75</v>
      </c>
      <c r="I126" s="355" t="str">
        <f>IF(Sklop17[[#This Row],[ZAHTEVANA SHEMA KAKOVOSTI]]&lt;&gt;"",Sklop17[[#This Row],[Preračunana masa/volumen/kos na enoto kg]],"")</f>
        <v/>
      </c>
      <c r="J126" s="287"/>
      <c r="K126" s="257"/>
      <c r="L126" s="257"/>
      <c r="M126" s="224"/>
      <c r="N126" s="225"/>
      <c r="O126" s="225"/>
      <c r="P126" s="230"/>
      <c r="Q126" s="225">
        <f>+Sklop17[[#This Row],[cena/enota brez DDV v EUR]]*Sklop17[[#This Row],[Stopnja DDV (%)]]</f>
        <v>0</v>
      </c>
      <c r="R126" s="225">
        <f>+Sklop17[[#This Row],[cena/enota brez DDV v EUR]]+Sklop17[[#This Row],[Davek (EUR)]]</f>
        <v>0</v>
      </c>
      <c r="S126" s="225">
        <f>+Sklop17[[#This Row],[cena/enota brez DDV v EUR]]*Sklop17[[#This Row],[Okvirna količina]]</f>
        <v>0</v>
      </c>
      <c r="T126" s="227">
        <f>+Sklop17[[#This Row],[Končna cena/enoto mere (EUR) z DDV]]*Sklop17[[#This Row],[Okvirna količina]]</f>
        <v>0</v>
      </c>
      <c r="U126" s="228"/>
    </row>
    <row r="127" spans="1:21" ht="12" customHeight="1">
      <c r="A127" s="375" t="s">
        <v>123</v>
      </c>
      <c r="B127" s="397" t="s">
        <v>957</v>
      </c>
      <c r="C127" s="348">
        <v>100</v>
      </c>
      <c r="D127" s="348" t="s">
        <v>159</v>
      </c>
      <c r="E127" s="563" t="s">
        <v>384</v>
      </c>
      <c r="F127" s="429">
        <v>24</v>
      </c>
      <c r="G127" s="354" t="s">
        <v>93</v>
      </c>
      <c r="H12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2.4000000000000004</v>
      </c>
      <c r="I127" s="355">
        <f>IF(Sklop17[[#This Row],[ZAHTEVANA SHEMA KAKOVOSTI]]&lt;&gt;"",Sklop17[[#This Row],[Preračunana masa/volumen/kos na enoto kg]],"")</f>
        <v>2.4000000000000004</v>
      </c>
      <c r="J127" s="287"/>
      <c r="K127" s="257"/>
      <c r="L127" s="257"/>
      <c r="M127" s="224"/>
      <c r="N127" s="225"/>
      <c r="O127" s="225"/>
      <c r="P127" s="230"/>
      <c r="Q127" s="225">
        <f>+Sklop17[[#This Row],[cena/enota brez DDV v EUR]]*Sklop17[[#This Row],[Stopnja DDV (%)]]</f>
        <v>0</v>
      </c>
      <c r="R127" s="225">
        <f>+Sklop17[[#This Row],[cena/enota brez DDV v EUR]]+Sklop17[[#This Row],[Davek (EUR)]]</f>
        <v>0</v>
      </c>
      <c r="S127" s="225">
        <f>+Sklop17[[#This Row],[cena/enota brez DDV v EUR]]*Sklop17[[#This Row],[Okvirna količina]]</f>
        <v>0</v>
      </c>
      <c r="T127" s="227">
        <f>+Sklop17[[#This Row],[Končna cena/enoto mere (EUR) z DDV]]*Sklop17[[#This Row],[Okvirna količina]]</f>
        <v>0</v>
      </c>
      <c r="U127" s="228"/>
    </row>
    <row r="128" spans="1:21" ht="12" customHeight="1">
      <c r="A128" s="375" t="s">
        <v>124</v>
      </c>
      <c r="B128" s="397" t="s">
        <v>958</v>
      </c>
      <c r="C128" s="348">
        <v>125</v>
      </c>
      <c r="D128" s="348" t="s">
        <v>159</v>
      </c>
      <c r="E128" s="563" t="s">
        <v>384</v>
      </c>
      <c r="F128" s="429">
        <v>100</v>
      </c>
      <c r="G128" s="354" t="s">
        <v>93</v>
      </c>
      <c r="H12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28" s="355">
        <f>IF(Sklop17[[#This Row],[ZAHTEVANA SHEMA KAKOVOSTI]]&lt;&gt;"",Sklop17[[#This Row],[Preračunana masa/volumen/kos na enoto kg]],"")</f>
        <v>12.5</v>
      </c>
      <c r="J128" s="287"/>
      <c r="K128" s="257"/>
      <c r="L128" s="257"/>
      <c r="M128" s="224"/>
      <c r="N128" s="225"/>
      <c r="O128" s="225"/>
      <c r="P128" s="230"/>
      <c r="Q128" s="225">
        <f>+Sklop17[[#This Row],[cena/enota brez DDV v EUR]]*Sklop17[[#This Row],[Stopnja DDV (%)]]</f>
        <v>0</v>
      </c>
      <c r="R128" s="225">
        <f>+Sklop17[[#This Row],[cena/enota brez DDV v EUR]]+Sklop17[[#This Row],[Davek (EUR)]]</f>
        <v>0</v>
      </c>
      <c r="S128" s="225">
        <f>+Sklop17[[#This Row],[cena/enota brez DDV v EUR]]*Sklop17[[#This Row],[Okvirna količina]]</f>
        <v>0</v>
      </c>
      <c r="T128" s="227">
        <f>+Sklop17[[#This Row],[Končna cena/enoto mere (EUR) z DDV]]*Sklop17[[#This Row],[Okvirna količina]]</f>
        <v>0</v>
      </c>
      <c r="U128" s="228"/>
    </row>
    <row r="129" spans="1:21" ht="12" customHeight="1">
      <c r="A129" s="375" t="s">
        <v>125</v>
      </c>
      <c r="B129" s="397" t="s">
        <v>959</v>
      </c>
      <c r="C129" s="348">
        <v>110</v>
      </c>
      <c r="D129" s="348" t="s">
        <v>159</v>
      </c>
      <c r="E129" s="563" t="s">
        <v>384</v>
      </c>
      <c r="F129" s="429">
        <v>100</v>
      </c>
      <c r="G129" s="354" t="s">
        <v>93</v>
      </c>
      <c r="H12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</v>
      </c>
      <c r="I129" s="355">
        <f>IF(Sklop17[[#This Row],[ZAHTEVANA SHEMA KAKOVOSTI]]&lt;&gt;"",Sklop17[[#This Row],[Preračunana masa/volumen/kos na enoto kg]],"")</f>
        <v>11</v>
      </c>
      <c r="J129" s="287"/>
      <c r="K129" s="257"/>
      <c r="L129" s="257"/>
      <c r="M129" s="224"/>
      <c r="N129" s="225"/>
      <c r="O129" s="225"/>
      <c r="P129" s="230"/>
      <c r="Q129" s="225">
        <f>+Sklop17[[#This Row],[cena/enota brez DDV v EUR]]*Sklop17[[#This Row],[Stopnja DDV (%)]]</f>
        <v>0</v>
      </c>
      <c r="R129" s="225">
        <f>+Sklop17[[#This Row],[cena/enota brez DDV v EUR]]+Sklop17[[#This Row],[Davek (EUR)]]</f>
        <v>0</v>
      </c>
      <c r="S129" s="225">
        <f>+Sklop17[[#This Row],[cena/enota brez DDV v EUR]]*Sklop17[[#This Row],[Okvirna količina]]</f>
        <v>0</v>
      </c>
      <c r="T129" s="227">
        <f>+Sklop17[[#This Row],[Končna cena/enoto mere (EUR) z DDV]]*Sklop17[[#This Row],[Okvirna količina]]</f>
        <v>0</v>
      </c>
      <c r="U129" s="228"/>
    </row>
    <row r="130" spans="1:21" ht="12" customHeight="1">
      <c r="A130" s="375" t="s">
        <v>126</v>
      </c>
      <c r="B130" s="397" t="s">
        <v>576</v>
      </c>
      <c r="C130" s="348">
        <v>500</v>
      </c>
      <c r="D130" s="348" t="s">
        <v>159</v>
      </c>
      <c r="E130" s="563"/>
      <c r="F130" s="429">
        <v>2</v>
      </c>
      <c r="G130" s="354" t="s">
        <v>93</v>
      </c>
      <c r="H13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30" s="355" t="str">
        <f>IF(Sklop17[[#This Row],[ZAHTEVANA SHEMA KAKOVOSTI]]&lt;&gt;"",Sklop17[[#This Row],[Preračunana masa/volumen/kos na enoto kg]],"")</f>
        <v/>
      </c>
      <c r="J130" s="287"/>
      <c r="K130" s="257"/>
      <c r="L130" s="257"/>
      <c r="M130" s="224"/>
      <c r="N130" s="225"/>
      <c r="O130" s="225"/>
      <c r="P130" s="230"/>
      <c r="Q130" s="225">
        <f>+Sklop17[[#This Row],[cena/enota brez DDV v EUR]]*Sklop17[[#This Row],[Stopnja DDV (%)]]</f>
        <v>0</v>
      </c>
      <c r="R130" s="225">
        <f>+Sklop17[[#This Row],[cena/enota brez DDV v EUR]]+Sklop17[[#This Row],[Davek (EUR)]]</f>
        <v>0</v>
      </c>
      <c r="S130" s="225">
        <f>+Sklop17[[#This Row],[cena/enota brez DDV v EUR]]*Sklop17[[#This Row],[Okvirna količina]]</f>
        <v>0</v>
      </c>
      <c r="T130" s="227">
        <f>+Sklop17[[#This Row],[Končna cena/enoto mere (EUR) z DDV]]*Sklop17[[#This Row],[Okvirna količina]]</f>
        <v>0</v>
      </c>
      <c r="U130" s="228"/>
    </row>
    <row r="131" spans="1:21" ht="12" customHeight="1">
      <c r="A131" s="375" t="s">
        <v>127</v>
      </c>
      <c r="B131" s="397" t="s">
        <v>577</v>
      </c>
      <c r="C131" s="348">
        <v>500</v>
      </c>
      <c r="D131" s="348" t="s">
        <v>159</v>
      </c>
      <c r="E131" s="563"/>
      <c r="F131" s="429">
        <v>2</v>
      </c>
      <c r="G131" s="354" t="s">
        <v>93</v>
      </c>
      <c r="H13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31" s="355" t="str">
        <f>IF(Sklop17[[#This Row],[ZAHTEVANA SHEMA KAKOVOSTI]]&lt;&gt;"",Sklop17[[#This Row],[Preračunana masa/volumen/kos na enoto kg]],"")</f>
        <v/>
      </c>
      <c r="J131" s="287"/>
      <c r="K131" s="257"/>
      <c r="L131" s="257"/>
      <c r="M131" s="224"/>
      <c r="N131" s="225"/>
      <c r="O131" s="225"/>
      <c r="P131" s="230"/>
      <c r="Q131" s="225">
        <f>+Sklop17[[#This Row],[cena/enota brez DDV v EUR]]*Sklop17[[#This Row],[Stopnja DDV (%)]]</f>
        <v>0</v>
      </c>
      <c r="R131" s="225">
        <f>+Sklop17[[#This Row],[cena/enota brez DDV v EUR]]+Sklop17[[#This Row],[Davek (EUR)]]</f>
        <v>0</v>
      </c>
      <c r="S131" s="225">
        <f>+Sklop17[[#This Row],[cena/enota brez DDV v EUR]]*Sklop17[[#This Row],[Okvirna količina]]</f>
        <v>0</v>
      </c>
      <c r="T131" s="227">
        <f>+Sklop17[[#This Row],[Končna cena/enoto mere (EUR) z DDV]]*Sklop17[[#This Row],[Okvirna količina]]</f>
        <v>0</v>
      </c>
      <c r="U131" s="228"/>
    </row>
    <row r="132" spans="1:21" ht="12" customHeight="1">
      <c r="A132" s="375" t="s">
        <v>311</v>
      </c>
      <c r="B132" s="397" t="s">
        <v>960</v>
      </c>
      <c r="C132" s="348">
        <v>500</v>
      </c>
      <c r="D132" s="348" t="s">
        <v>159</v>
      </c>
      <c r="E132" s="563"/>
      <c r="F132" s="429">
        <v>30</v>
      </c>
      <c r="G132" s="354" t="s">
        <v>93</v>
      </c>
      <c r="H13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32" s="355" t="str">
        <f>IF(Sklop17[[#This Row],[ZAHTEVANA SHEMA KAKOVOSTI]]&lt;&gt;"",Sklop17[[#This Row],[Preračunana masa/volumen/kos na enoto kg]],"")</f>
        <v/>
      </c>
      <c r="J132" s="287"/>
      <c r="K132" s="257"/>
      <c r="L132" s="257"/>
      <c r="M132" s="224"/>
      <c r="N132" s="225"/>
      <c r="O132" s="225"/>
      <c r="P132" s="230"/>
      <c r="Q132" s="225">
        <f>+Sklop17[[#This Row],[cena/enota brez DDV v EUR]]*Sklop17[[#This Row],[Stopnja DDV (%)]]</f>
        <v>0</v>
      </c>
      <c r="R132" s="225">
        <f>+Sklop17[[#This Row],[cena/enota brez DDV v EUR]]+Sklop17[[#This Row],[Davek (EUR)]]</f>
        <v>0</v>
      </c>
      <c r="S132" s="225">
        <f>+Sklop17[[#This Row],[cena/enota brez DDV v EUR]]*Sklop17[[#This Row],[Okvirna količina]]</f>
        <v>0</v>
      </c>
      <c r="T132" s="227">
        <f>+Sklop17[[#This Row],[Končna cena/enoto mere (EUR) z DDV]]*Sklop17[[#This Row],[Okvirna količina]]</f>
        <v>0</v>
      </c>
      <c r="U132" s="228"/>
    </row>
    <row r="133" spans="1:21" ht="12" customHeight="1">
      <c r="A133" s="375" t="s">
        <v>312</v>
      </c>
      <c r="B133" s="397" t="s">
        <v>961</v>
      </c>
      <c r="C133" s="348">
        <v>425</v>
      </c>
      <c r="D133" s="348" t="s">
        <v>159</v>
      </c>
      <c r="E133" s="563"/>
      <c r="F133" s="288">
        <v>8</v>
      </c>
      <c r="G133" s="354" t="s">
        <v>93</v>
      </c>
      <c r="H13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</v>
      </c>
      <c r="I133" s="355" t="str">
        <f>IF(Sklop17[[#This Row],[ZAHTEVANA SHEMA KAKOVOSTI]]&lt;&gt;"",Sklop17[[#This Row],[Preračunana masa/volumen/kos na enoto kg]],"")</f>
        <v/>
      </c>
      <c r="J133" s="287"/>
      <c r="K133" s="257"/>
      <c r="L133" s="257"/>
      <c r="M133" s="224"/>
      <c r="N133" s="225"/>
      <c r="O133" s="225"/>
      <c r="P133" s="230"/>
      <c r="Q133" s="225">
        <f>+Sklop17[[#This Row],[cena/enota brez DDV v EUR]]*Sklop17[[#This Row],[Stopnja DDV (%)]]</f>
        <v>0</v>
      </c>
      <c r="R133" s="225">
        <f>+Sklop17[[#This Row],[cena/enota brez DDV v EUR]]+Sklop17[[#This Row],[Davek (EUR)]]</f>
        <v>0</v>
      </c>
      <c r="S133" s="225">
        <f>+Sklop17[[#This Row],[cena/enota brez DDV v EUR]]*Sklop17[[#This Row],[Okvirna količina]]</f>
        <v>0</v>
      </c>
      <c r="T133" s="227">
        <f>+Sklop17[[#This Row],[Končna cena/enoto mere (EUR) z DDV]]*Sklop17[[#This Row],[Okvirna količina]]</f>
        <v>0</v>
      </c>
      <c r="U133" s="228"/>
    </row>
    <row r="134" spans="1:21" ht="12" customHeight="1">
      <c r="A134" s="375" t="s">
        <v>313</v>
      </c>
      <c r="B134" s="397" t="s">
        <v>962</v>
      </c>
      <c r="C134" s="348">
        <v>375</v>
      </c>
      <c r="D134" s="348" t="s">
        <v>159</v>
      </c>
      <c r="E134" s="563"/>
      <c r="F134" s="288">
        <v>10</v>
      </c>
      <c r="G134" s="354" t="s">
        <v>93</v>
      </c>
      <c r="H13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134" s="355" t="str">
        <f>IF(Sklop17[[#This Row],[ZAHTEVANA SHEMA KAKOVOSTI]]&lt;&gt;"",Sklop17[[#This Row],[Preračunana masa/volumen/kos na enoto kg]],"")</f>
        <v/>
      </c>
      <c r="J134" s="287"/>
      <c r="K134" s="257"/>
      <c r="L134" s="257"/>
      <c r="M134" s="224"/>
      <c r="N134" s="225"/>
      <c r="O134" s="225"/>
      <c r="P134" s="230"/>
      <c r="Q134" s="225">
        <f>+Sklop17[[#This Row],[cena/enota brez DDV v EUR]]*Sklop17[[#This Row],[Stopnja DDV (%)]]</f>
        <v>0</v>
      </c>
      <c r="R134" s="225">
        <f>+Sklop17[[#This Row],[cena/enota brez DDV v EUR]]+Sklop17[[#This Row],[Davek (EUR)]]</f>
        <v>0</v>
      </c>
      <c r="S134" s="225">
        <f>+Sklop17[[#This Row],[cena/enota brez DDV v EUR]]*Sklop17[[#This Row],[Okvirna količina]]</f>
        <v>0</v>
      </c>
      <c r="T134" s="227">
        <f>+Sklop17[[#This Row],[Končna cena/enoto mere (EUR) z DDV]]*Sklop17[[#This Row],[Okvirna količina]]</f>
        <v>0</v>
      </c>
      <c r="U134" s="228"/>
    </row>
    <row r="135" spans="1:21" ht="12" customHeight="1">
      <c r="A135" s="375" t="s">
        <v>314</v>
      </c>
      <c r="B135" s="397" t="s">
        <v>963</v>
      </c>
      <c r="C135" s="348">
        <v>500</v>
      </c>
      <c r="D135" s="348" t="s">
        <v>159</v>
      </c>
      <c r="E135" s="563"/>
      <c r="F135" s="429">
        <v>10</v>
      </c>
      <c r="G135" s="354" t="s">
        <v>93</v>
      </c>
      <c r="H13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35" s="355" t="str">
        <f>IF(Sklop17[[#This Row],[ZAHTEVANA SHEMA KAKOVOSTI]]&lt;&gt;"",Sklop17[[#This Row],[Preračunana masa/volumen/kos na enoto kg]],"")</f>
        <v/>
      </c>
      <c r="J135" s="287"/>
      <c r="K135" s="257"/>
      <c r="L135" s="257"/>
      <c r="M135" s="224"/>
      <c r="N135" s="225"/>
      <c r="O135" s="225"/>
      <c r="P135" s="230"/>
      <c r="Q135" s="225">
        <f>+Sklop17[[#This Row],[cena/enota brez DDV v EUR]]*Sklop17[[#This Row],[Stopnja DDV (%)]]</f>
        <v>0</v>
      </c>
      <c r="R135" s="225">
        <f>+Sklop17[[#This Row],[cena/enota brez DDV v EUR]]+Sklop17[[#This Row],[Davek (EUR)]]</f>
        <v>0</v>
      </c>
      <c r="S135" s="225">
        <f>+Sklop17[[#This Row],[cena/enota brez DDV v EUR]]*Sklop17[[#This Row],[Okvirna količina]]</f>
        <v>0</v>
      </c>
      <c r="T135" s="227">
        <f>+Sklop17[[#This Row],[Končna cena/enoto mere (EUR) z DDV]]*Sklop17[[#This Row],[Okvirna količina]]</f>
        <v>0</v>
      </c>
      <c r="U135" s="228"/>
    </row>
    <row r="136" spans="1:21">
      <c r="A136" s="375" t="s">
        <v>315</v>
      </c>
      <c r="B136" s="397" t="s">
        <v>964</v>
      </c>
      <c r="C136" s="348">
        <v>350</v>
      </c>
      <c r="D136" s="348" t="s">
        <v>159</v>
      </c>
      <c r="E136" s="563"/>
      <c r="F136" s="288">
        <v>10</v>
      </c>
      <c r="G136" s="354" t="s">
        <v>93</v>
      </c>
      <c r="H13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136" s="355" t="str">
        <f>IF(Sklop17[[#This Row],[ZAHTEVANA SHEMA KAKOVOSTI]]&lt;&gt;"",Sklop17[[#This Row],[Preračunana masa/volumen/kos na enoto kg]],"")</f>
        <v/>
      </c>
      <c r="J136" s="287"/>
      <c r="K136" s="257"/>
      <c r="L136" s="257"/>
      <c r="M136" s="224"/>
      <c r="N136" s="225"/>
      <c r="O136" s="225"/>
      <c r="P136" s="230"/>
      <c r="Q136" s="225">
        <f>+Sklop17[[#This Row],[cena/enota brez DDV v EUR]]*Sklop17[[#This Row],[Stopnja DDV (%)]]</f>
        <v>0</v>
      </c>
      <c r="R136" s="225">
        <f>+Sklop17[[#This Row],[cena/enota brez DDV v EUR]]+Sklop17[[#This Row],[Davek (EUR)]]</f>
        <v>0</v>
      </c>
      <c r="S136" s="225">
        <f>+Sklop17[[#This Row],[cena/enota brez DDV v EUR]]*Sklop17[[#This Row],[Okvirna količina]]</f>
        <v>0</v>
      </c>
      <c r="T136" s="227">
        <f>+Sklop17[[#This Row],[Končna cena/enoto mere (EUR) z DDV]]*Sklop17[[#This Row],[Okvirna količina]]</f>
        <v>0</v>
      </c>
      <c r="U136" s="228"/>
    </row>
    <row r="137" spans="1:21">
      <c r="A137" s="375" t="s">
        <v>316</v>
      </c>
      <c r="B137" s="397" t="s">
        <v>965</v>
      </c>
      <c r="C137" s="348">
        <v>1</v>
      </c>
      <c r="D137" s="348" t="s">
        <v>0</v>
      </c>
      <c r="E137" s="563"/>
      <c r="F137" s="288">
        <v>40</v>
      </c>
      <c r="G137" s="354" t="s">
        <v>93</v>
      </c>
      <c r="H13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37" s="355" t="str">
        <f>IF(Sklop17[[#This Row],[ZAHTEVANA SHEMA KAKOVOSTI]]&lt;&gt;"",Sklop17[[#This Row],[Preračunana masa/volumen/kos na enoto kg]],"")</f>
        <v/>
      </c>
      <c r="J137" s="287"/>
      <c r="K137" s="257"/>
      <c r="L137" s="257"/>
      <c r="M137" s="224"/>
      <c r="N137" s="225"/>
      <c r="O137" s="225"/>
      <c r="P137" s="230"/>
      <c r="Q137" s="225">
        <f>+Sklop17[[#This Row],[cena/enota brez DDV v EUR]]*Sklop17[[#This Row],[Stopnja DDV (%)]]</f>
        <v>0</v>
      </c>
      <c r="R137" s="225">
        <f>+Sklop17[[#This Row],[cena/enota brez DDV v EUR]]+Sklop17[[#This Row],[Davek (EUR)]]</f>
        <v>0</v>
      </c>
      <c r="S137" s="225">
        <f>+Sklop17[[#This Row],[cena/enota brez DDV v EUR]]*Sklop17[[#This Row],[Okvirna količina]]</f>
        <v>0</v>
      </c>
      <c r="T137" s="227">
        <f>+Sklop17[[#This Row],[Končna cena/enoto mere (EUR) z DDV]]*Sklop17[[#This Row],[Okvirna količina]]</f>
        <v>0</v>
      </c>
      <c r="U137" s="228"/>
    </row>
    <row r="138" spans="1:21">
      <c r="A138" s="375" t="s">
        <v>317</v>
      </c>
      <c r="B138" s="397" t="s">
        <v>966</v>
      </c>
      <c r="C138" s="348">
        <v>1</v>
      </c>
      <c r="D138" s="348" t="s">
        <v>0</v>
      </c>
      <c r="E138" s="563"/>
      <c r="F138" s="288">
        <v>15</v>
      </c>
      <c r="G138" s="354" t="s">
        <v>93</v>
      </c>
      <c r="H13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38" s="355" t="str">
        <f>IF(Sklop17[[#This Row],[ZAHTEVANA SHEMA KAKOVOSTI]]&lt;&gt;"",Sklop17[[#This Row],[Preračunana masa/volumen/kos na enoto kg]],"")</f>
        <v/>
      </c>
      <c r="J138" s="287"/>
      <c r="K138" s="257"/>
      <c r="L138" s="257"/>
      <c r="M138" s="224"/>
      <c r="N138" s="225"/>
      <c r="O138" s="225"/>
      <c r="P138" s="230"/>
      <c r="Q138" s="225">
        <f>+Sklop17[[#This Row],[cena/enota brez DDV v EUR]]*Sklop17[[#This Row],[Stopnja DDV (%)]]</f>
        <v>0</v>
      </c>
      <c r="R138" s="225">
        <f>+Sklop17[[#This Row],[cena/enota brez DDV v EUR]]+Sklop17[[#This Row],[Davek (EUR)]]</f>
        <v>0</v>
      </c>
      <c r="S138" s="225">
        <f>+Sklop17[[#This Row],[cena/enota brez DDV v EUR]]*Sklop17[[#This Row],[Okvirna količina]]</f>
        <v>0</v>
      </c>
      <c r="T138" s="227">
        <f>+Sklop17[[#This Row],[Končna cena/enoto mere (EUR) z DDV]]*Sklop17[[#This Row],[Okvirna količina]]</f>
        <v>0</v>
      </c>
      <c r="U138" s="228"/>
    </row>
    <row r="139" spans="1:21" ht="21">
      <c r="A139" s="375" t="s">
        <v>318</v>
      </c>
      <c r="B139" s="397" t="s">
        <v>967</v>
      </c>
      <c r="C139" s="348">
        <v>300</v>
      </c>
      <c r="D139" s="348" t="s">
        <v>159</v>
      </c>
      <c r="E139" s="563"/>
      <c r="F139" s="429">
        <v>20</v>
      </c>
      <c r="G139" s="354" t="s">
        <v>93</v>
      </c>
      <c r="H13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39" s="355" t="str">
        <f>IF(Sklop17[[#This Row],[ZAHTEVANA SHEMA KAKOVOSTI]]&lt;&gt;"",Sklop17[[#This Row],[Preračunana masa/volumen/kos na enoto kg]],"")</f>
        <v/>
      </c>
      <c r="J139" s="287"/>
      <c r="K139" s="257"/>
      <c r="L139" s="257"/>
      <c r="M139" s="224"/>
      <c r="N139" s="225"/>
      <c r="O139" s="225"/>
      <c r="P139" s="230"/>
      <c r="Q139" s="225">
        <f>+Sklop17[[#This Row],[cena/enota brez DDV v EUR]]*Sklop17[[#This Row],[Stopnja DDV (%)]]</f>
        <v>0</v>
      </c>
      <c r="R139" s="225">
        <f>+Sklop17[[#This Row],[cena/enota brez DDV v EUR]]+Sklop17[[#This Row],[Davek (EUR)]]</f>
        <v>0</v>
      </c>
      <c r="S139" s="225">
        <f>+Sklop17[[#This Row],[cena/enota brez DDV v EUR]]*Sklop17[[#This Row],[Okvirna količina]]</f>
        <v>0</v>
      </c>
      <c r="T139" s="227">
        <f>+Sklop17[[#This Row],[Končna cena/enoto mere (EUR) z DDV]]*Sklop17[[#This Row],[Okvirna količina]]</f>
        <v>0</v>
      </c>
      <c r="U139" s="228"/>
    </row>
    <row r="140" spans="1:21">
      <c r="A140" s="375" t="s">
        <v>319</v>
      </c>
      <c r="B140" s="397" t="s">
        <v>1023</v>
      </c>
      <c r="C140" s="348">
        <v>1</v>
      </c>
      <c r="D140" s="348" t="s">
        <v>95</v>
      </c>
      <c r="E140" s="563" t="s">
        <v>384</v>
      </c>
      <c r="F140" s="288">
        <v>100</v>
      </c>
      <c r="G140" s="354" t="s">
        <v>93</v>
      </c>
      <c r="H14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0" s="355">
        <f>IF(Sklop17[[#This Row],[ZAHTEVANA SHEMA KAKOVOSTI]]&lt;&gt;"",Sklop17[[#This Row],[Preračunana masa/volumen/kos na enoto kg]],"")</f>
        <v>100</v>
      </c>
      <c r="J140" s="287"/>
      <c r="K140" s="257"/>
      <c r="L140" s="257"/>
      <c r="M140" s="224"/>
      <c r="N140" s="225"/>
      <c r="O140" s="225"/>
      <c r="P140" s="230"/>
      <c r="Q140" s="225">
        <f>+Sklop17[[#This Row],[cena/enota brez DDV v EUR]]*Sklop17[[#This Row],[Stopnja DDV (%)]]</f>
        <v>0</v>
      </c>
      <c r="R140" s="225">
        <f>+Sklop17[[#This Row],[cena/enota brez DDV v EUR]]+Sklop17[[#This Row],[Davek (EUR)]]</f>
        <v>0</v>
      </c>
      <c r="S140" s="225">
        <f>+Sklop17[[#This Row],[cena/enota brez DDV v EUR]]*Sklop17[[#This Row],[Okvirna količina]]</f>
        <v>0</v>
      </c>
      <c r="T140" s="227">
        <f>+Sklop17[[#This Row],[Končna cena/enoto mere (EUR) z DDV]]*Sklop17[[#This Row],[Okvirna količina]]</f>
        <v>0</v>
      </c>
      <c r="U140" s="228"/>
    </row>
    <row r="141" spans="1:21">
      <c r="A141" s="375" t="s">
        <v>320</v>
      </c>
      <c r="B141" s="397" t="s">
        <v>1024</v>
      </c>
      <c r="C141" s="348">
        <v>1</v>
      </c>
      <c r="D141" s="348" t="s">
        <v>95</v>
      </c>
      <c r="E141" s="563" t="s">
        <v>384</v>
      </c>
      <c r="F141" s="429">
        <v>100</v>
      </c>
      <c r="G141" s="354" t="s">
        <v>93</v>
      </c>
      <c r="H14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1" s="355">
        <f>IF(Sklop17[[#This Row],[ZAHTEVANA SHEMA KAKOVOSTI]]&lt;&gt;"",Sklop17[[#This Row],[Preračunana masa/volumen/kos na enoto kg]],"")</f>
        <v>100</v>
      </c>
      <c r="J141" s="287"/>
      <c r="K141" s="257"/>
      <c r="L141" s="257"/>
      <c r="M141" s="224"/>
      <c r="N141" s="225"/>
      <c r="O141" s="225"/>
      <c r="P141" s="230"/>
      <c r="Q141" s="225">
        <f>+Sklop17[[#This Row],[cena/enota brez DDV v EUR]]*Sklop17[[#This Row],[Stopnja DDV (%)]]</f>
        <v>0</v>
      </c>
      <c r="R141" s="225">
        <f>+Sklop17[[#This Row],[cena/enota brez DDV v EUR]]+Sklop17[[#This Row],[Davek (EUR)]]</f>
        <v>0</v>
      </c>
      <c r="S141" s="225">
        <f>+Sklop17[[#This Row],[cena/enota brez DDV v EUR]]*Sklop17[[#This Row],[Okvirna količina]]</f>
        <v>0</v>
      </c>
      <c r="T141" s="227">
        <f>+Sklop17[[#This Row],[Končna cena/enoto mere (EUR) z DDV]]*Sklop17[[#This Row],[Okvirna količina]]</f>
        <v>0</v>
      </c>
      <c r="U141" s="228"/>
    </row>
    <row r="142" spans="1:21">
      <c r="A142" s="375" t="s">
        <v>321</v>
      </c>
      <c r="B142" s="397" t="s">
        <v>1025</v>
      </c>
      <c r="C142" s="348">
        <v>0.2</v>
      </c>
      <c r="D142" s="375" t="s">
        <v>95</v>
      </c>
      <c r="E142" s="563" t="s">
        <v>384</v>
      </c>
      <c r="F142" s="288">
        <v>100</v>
      </c>
      <c r="G142" s="354" t="s">
        <v>93</v>
      </c>
      <c r="H14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42" s="355">
        <f>IF(Sklop17[[#This Row],[ZAHTEVANA SHEMA KAKOVOSTI]]&lt;&gt;"",Sklop17[[#This Row],[Preračunana masa/volumen/kos na enoto kg]],"")</f>
        <v>20</v>
      </c>
      <c r="J142" s="287"/>
      <c r="K142" s="257"/>
      <c r="L142" s="257"/>
      <c r="M142" s="224"/>
      <c r="N142" s="225"/>
      <c r="O142" s="225"/>
      <c r="P142" s="230"/>
      <c r="Q142" s="225">
        <f>+Sklop17[[#This Row],[cena/enota brez DDV v EUR]]*Sklop17[[#This Row],[Stopnja DDV (%)]]</f>
        <v>0</v>
      </c>
      <c r="R142" s="225">
        <f>+Sklop17[[#This Row],[cena/enota brez DDV v EUR]]+Sklop17[[#This Row],[Davek (EUR)]]</f>
        <v>0</v>
      </c>
      <c r="S142" s="225">
        <f>+Sklop17[[#This Row],[cena/enota brez DDV v EUR]]*Sklop17[[#This Row],[Okvirna količina]]</f>
        <v>0</v>
      </c>
      <c r="T142" s="227">
        <f>+Sklop17[[#This Row],[Končna cena/enoto mere (EUR) z DDV]]*Sklop17[[#This Row],[Okvirna količina]]</f>
        <v>0</v>
      </c>
      <c r="U142" s="228"/>
    </row>
    <row r="143" spans="1:21">
      <c r="A143" s="375" t="s">
        <v>322</v>
      </c>
      <c r="B143" s="397" t="s">
        <v>1026</v>
      </c>
      <c r="C143" s="348">
        <v>0.2</v>
      </c>
      <c r="D143" s="375" t="s">
        <v>95</v>
      </c>
      <c r="E143" s="563" t="s">
        <v>384</v>
      </c>
      <c r="F143" s="429">
        <v>120</v>
      </c>
      <c r="G143" s="354" t="s">
        <v>93</v>
      </c>
      <c r="H14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43" s="355">
        <f>IF(Sklop17[[#This Row],[ZAHTEVANA SHEMA KAKOVOSTI]]&lt;&gt;"",Sklop17[[#This Row],[Preračunana masa/volumen/kos na enoto kg]],"")</f>
        <v>24</v>
      </c>
      <c r="J143" s="287"/>
      <c r="K143" s="257"/>
      <c r="L143" s="257"/>
      <c r="M143" s="224"/>
      <c r="N143" s="225"/>
      <c r="O143" s="225"/>
      <c r="P143" s="230"/>
      <c r="Q143" s="225">
        <f>+Sklop17[[#This Row],[cena/enota brez DDV v EUR]]*Sklop17[[#This Row],[Stopnja DDV (%)]]</f>
        <v>0</v>
      </c>
      <c r="R143" s="225">
        <f>+Sklop17[[#This Row],[cena/enota brez DDV v EUR]]+Sklop17[[#This Row],[Davek (EUR)]]</f>
        <v>0</v>
      </c>
      <c r="S143" s="225">
        <f>+Sklop17[[#This Row],[cena/enota brez DDV v EUR]]*Sklop17[[#This Row],[Okvirna količina]]</f>
        <v>0</v>
      </c>
      <c r="T143" s="227">
        <f>+Sklop17[[#This Row],[Končna cena/enoto mere (EUR) z DDV]]*Sklop17[[#This Row],[Okvirna količina]]</f>
        <v>0</v>
      </c>
      <c r="U143" s="228"/>
    </row>
    <row r="144" spans="1:21">
      <c r="A144" s="375" t="s">
        <v>323</v>
      </c>
      <c r="B144" s="397" t="s">
        <v>1027</v>
      </c>
      <c r="C144" s="348">
        <v>0.2</v>
      </c>
      <c r="D144" s="375" t="s">
        <v>95</v>
      </c>
      <c r="E144" s="563" t="s">
        <v>384</v>
      </c>
      <c r="F144" s="288">
        <v>100</v>
      </c>
      <c r="G144" s="354" t="s">
        <v>93</v>
      </c>
      <c r="H14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44" s="355">
        <f>IF(Sklop17[[#This Row],[ZAHTEVANA SHEMA KAKOVOSTI]]&lt;&gt;"",Sklop17[[#This Row],[Preračunana masa/volumen/kos na enoto kg]],"")</f>
        <v>20</v>
      </c>
      <c r="J144" s="287"/>
      <c r="K144" s="257"/>
      <c r="L144" s="257"/>
      <c r="M144" s="224"/>
      <c r="N144" s="225"/>
      <c r="O144" s="225"/>
      <c r="P144" s="230"/>
      <c r="Q144" s="225">
        <f>+Sklop17[[#This Row],[cena/enota brez DDV v EUR]]*Sklop17[[#This Row],[Stopnja DDV (%)]]</f>
        <v>0</v>
      </c>
      <c r="R144" s="225">
        <f>+Sklop17[[#This Row],[cena/enota brez DDV v EUR]]+Sklop17[[#This Row],[Davek (EUR)]]</f>
        <v>0</v>
      </c>
      <c r="S144" s="225">
        <f>+Sklop17[[#This Row],[cena/enota brez DDV v EUR]]*Sklop17[[#This Row],[Okvirna količina]]</f>
        <v>0</v>
      </c>
      <c r="T144" s="227">
        <f>+Sklop17[[#This Row],[Končna cena/enoto mere (EUR) z DDV]]*Sklop17[[#This Row],[Okvirna količina]]</f>
        <v>0</v>
      </c>
      <c r="U144" s="228"/>
    </row>
    <row r="145" spans="1:21" ht="60">
      <c r="A145" s="375" t="s">
        <v>324</v>
      </c>
      <c r="B145" s="612" t="s">
        <v>1060</v>
      </c>
      <c r="C145" s="348">
        <v>0.2</v>
      </c>
      <c r="D145" s="375" t="s">
        <v>95</v>
      </c>
      <c r="E145" s="563"/>
      <c r="F145" s="288">
        <v>80</v>
      </c>
      <c r="G145" s="354" t="s">
        <v>93</v>
      </c>
      <c r="H14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145" s="355" t="str">
        <f>IF(Sklop17[[#This Row],[ZAHTEVANA SHEMA KAKOVOSTI]]&lt;&gt;"",Sklop17[[#This Row],[Preračunana masa/volumen/kos na enoto kg]],"")</f>
        <v/>
      </c>
      <c r="J145" s="287"/>
      <c r="K145" s="257"/>
      <c r="L145" s="257"/>
      <c r="M145" s="224"/>
      <c r="N145" s="225"/>
      <c r="O145" s="225"/>
      <c r="P145" s="230"/>
      <c r="Q145" s="225">
        <f>+Sklop17[[#This Row],[cena/enota brez DDV v EUR]]*Sklop17[[#This Row],[Stopnja DDV (%)]]</f>
        <v>0</v>
      </c>
      <c r="R145" s="225">
        <f>+Sklop17[[#This Row],[cena/enota brez DDV v EUR]]+Sklop17[[#This Row],[Davek (EUR)]]</f>
        <v>0</v>
      </c>
      <c r="S145" s="225">
        <f>+Sklop17[[#This Row],[cena/enota brez DDV v EUR]]*Sklop17[[#This Row],[Okvirna količina]]</f>
        <v>0</v>
      </c>
      <c r="T145" s="227">
        <f>+Sklop17[[#This Row],[Končna cena/enoto mere (EUR) z DDV]]*Sklop17[[#This Row],[Okvirna količina]]</f>
        <v>0</v>
      </c>
      <c r="U145" s="228"/>
    </row>
    <row r="146" spans="1:21" s="315" customFormat="1" ht="38.25">
      <c r="A146" s="375" t="s">
        <v>325</v>
      </c>
      <c r="B146" s="430" t="s">
        <v>1041</v>
      </c>
      <c r="C146" s="348">
        <v>800</v>
      </c>
      <c r="D146" s="348" t="s">
        <v>159</v>
      </c>
      <c r="E146" s="563"/>
      <c r="F146" s="288">
        <v>8</v>
      </c>
      <c r="G146" s="354" t="s">
        <v>93</v>
      </c>
      <c r="H14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I146" s="355" t="str">
        <f>IF(Sklop17[[#This Row],[ZAHTEVANA SHEMA KAKOVOSTI]]&lt;&gt;"",Sklop17[[#This Row],[Preračunana masa/volumen/kos na enoto kg]],"")</f>
        <v/>
      </c>
      <c r="J146" s="287"/>
      <c r="K146" s="257"/>
      <c r="L146" s="257"/>
      <c r="M146" s="290"/>
      <c r="N146" s="298"/>
      <c r="O146" s="298"/>
      <c r="P146" s="293"/>
      <c r="Q146" s="298">
        <f>+Sklop17[[#This Row],[cena/enota brez DDV v EUR]]*Sklop17[[#This Row],[Stopnja DDV (%)]]</f>
        <v>0</v>
      </c>
      <c r="R146" s="298">
        <f>+Sklop17[[#This Row],[cena/enota brez DDV v EUR]]+Sklop17[[#This Row],[Davek (EUR)]]</f>
        <v>0</v>
      </c>
      <c r="S146" s="298">
        <f>+Sklop17[[#This Row],[cena/enota brez DDV v EUR]]*Sklop17[[#This Row],[Okvirna količina]]</f>
        <v>0</v>
      </c>
      <c r="T146" s="249">
        <f>+Sklop17[[#This Row],[Končna cena/enoto mere (EUR) z DDV]]*Sklop17[[#This Row],[Okvirna količina]]</f>
        <v>0</v>
      </c>
      <c r="U146" s="275"/>
    </row>
    <row r="147" spans="1:21">
      <c r="A147" s="375" t="s">
        <v>578</v>
      </c>
      <c r="B147" s="424" t="s">
        <v>1028</v>
      </c>
      <c r="C147" s="348">
        <v>250</v>
      </c>
      <c r="D147" s="348" t="s">
        <v>159</v>
      </c>
      <c r="E147" s="563" t="s">
        <v>384</v>
      </c>
      <c r="F147" s="429">
        <v>20</v>
      </c>
      <c r="G147" s="354" t="s">
        <v>93</v>
      </c>
      <c r="H14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47" s="355">
        <f>IF(Sklop17[[#This Row],[ZAHTEVANA SHEMA KAKOVOSTI]]&lt;&gt;"",Sklop17[[#This Row],[Preračunana masa/volumen/kos na enoto kg]],"")</f>
        <v>5</v>
      </c>
      <c r="J147" s="287"/>
      <c r="K147" s="257"/>
      <c r="L147" s="257"/>
      <c r="M147" s="224"/>
      <c r="N147" s="225"/>
      <c r="O147" s="225"/>
      <c r="P147" s="230"/>
      <c r="Q147" s="225">
        <f>+Sklop17[[#This Row],[cena/enota brez DDV v EUR]]*Sklop17[[#This Row],[Stopnja DDV (%)]]</f>
        <v>0</v>
      </c>
      <c r="R147" s="225">
        <f>+Sklop17[[#This Row],[cena/enota brez DDV v EUR]]+Sklop17[[#This Row],[Davek (EUR)]]</f>
        <v>0</v>
      </c>
      <c r="S147" s="225">
        <f>+Sklop17[[#This Row],[cena/enota brez DDV v EUR]]*Sklop17[[#This Row],[Okvirna količina]]</f>
        <v>0</v>
      </c>
      <c r="T147" s="227">
        <f>+Sklop17[[#This Row],[Končna cena/enoto mere (EUR) z DDV]]*Sklop17[[#This Row],[Okvirna količina]]</f>
        <v>0</v>
      </c>
      <c r="U147" s="228"/>
    </row>
    <row r="148" spans="1:21">
      <c r="A148" s="375" t="s">
        <v>579</v>
      </c>
      <c r="B148" s="424" t="s">
        <v>1029</v>
      </c>
      <c r="C148" s="348">
        <v>180</v>
      </c>
      <c r="D148" s="348" t="s">
        <v>159</v>
      </c>
      <c r="E148" s="563" t="s">
        <v>384</v>
      </c>
      <c r="F148" s="429">
        <v>20</v>
      </c>
      <c r="G148" s="354" t="s">
        <v>93</v>
      </c>
      <c r="H14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148" s="355">
        <f>IF(Sklop17[[#This Row],[ZAHTEVANA SHEMA KAKOVOSTI]]&lt;&gt;"",Sklop17[[#This Row],[Preračunana masa/volumen/kos na enoto kg]],"")</f>
        <v>3.5999999999999996</v>
      </c>
      <c r="J148" s="287"/>
      <c r="K148" s="257"/>
      <c r="L148" s="257"/>
      <c r="M148" s="224"/>
      <c r="N148" s="225"/>
      <c r="O148" s="225"/>
      <c r="P148" s="230"/>
      <c r="Q148" s="225">
        <f>+Sklop17[[#This Row],[cena/enota brez DDV v EUR]]*Sklop17[[#This Row],[Stopnja DDV (%)]]</f>
        <v>0</v>
      </c>
      <c r="R148" s="225">
        <f>+Sklop17[[#This Row],[cena/enota brez DDV v EUR]]+Sklop17[[#This Row],[Davek (EUR)]]</f>
        <v>0</v>
      </c>
      <c r="S148" s="225">
        <f>+Sklop17[[#This Row],[cena/enota brez DDV v EUR]]*Sklop17[[#This Row],[Okvirna količina]]</f>
        <v>0</v>
      </c>
      <c r="T148" s="227">
        <f>+Sklop17[[#This Row],[Končna cena/enoto mere (EUR) z DDV]]*Sklop17[[#This Row],[Okvirna količina]]</f>
        <v>0</v>
      </c>
      <c r="U148" s="228"/>
    </row>
    <row r="149" spans="1:21">
      <c r="A149" s="375" t="s">
        <v>580</v>
      </c>
      <c r="B149" s="424" t="s">
        <v>1030</v>
      </c>
      <c r="C149" s="348">
        <v>190</v>
      </c>
      <c r="D149" s="348" t="s">
        <v>159</v>
      </c>
      <c r="E149" s="563" t="s">
        <v>384</v>
      </c>
      <c r="F149" s="429">
        <v>20</v>
      </c>
      <c r="G149" s="354" t="s">
        <v>93</v>
      </c>
      <c r="H14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3.8</v>
      </c>
      <c r="I149" s="355">
        <f>IF(Sklop17[[#This Row],[ZAHTEVANA SHEMA KAKOVOSTI]]&lt;&gt;"",Sklop17[[#This Row],[Preračunana masa/volumen/kos na enoto kg]],"")</f>
        <v>3.8</v>
      </c>
      <c r="J149" s="287"/>
      <c r="K149" s="257"/>
      <c r="L149" s="257"/>
      <c r="M149" s="224"/>
      <c r="N149" s="225"/>
      <c r="O149" s="225"/>
      <c r="P149" s="230"/>
      <c r="Q149" s="225">
        <f>+Sklop17[[#This Row],[cena/enota brez DDV v EUR]]*Sklop17[[#This Row],[Stopnja DDV (%)]]</f>
        <v>0</v>
      </c>
      <c r="R149" s="225">
        <f>+Sklop17[[#This Row],[cena/enota brez DDV v EUR]]+Sklop17[[#This Row],[Davek (EUR)]]</f>
        <v>0</v>
      </c>
      <c r="S149" s="225">
        <f>+Sklop17[[#This Row],[cena/enota brez DDV v EUR]]*Sklop17[[#This Row],[Okvirna količina]]</f>
        <v>0</v>
      </c>
      <c r="T149" s="227">
        <f>+Sklop17[[#This Row],[Končna cena/enoto mere (EUR) z DDV]]*Sklop17[[#This Row],[Okvirna količina]]</f>
        <v>0</v>
      </c>
      <c r="U149" s="228"/>
    </row>
    <row r="150" spans="1:21">
      <c r="A150" s="375" t="s">
        <v>581</v>
      </c>
      <c r="B150" s="613" t="s">
        <v>1061</v>
      </c>
      <c r="C150" s="602">
        <v>125</v>
      </c>
      <c r="D150" s="348" t="s">
        <v>159</v>
      </c>
      <c r="E150" s="563" t="s">
        <v>384</v>
      </c>
      <c r="F150" s="429">
        <v>40</v>
      </c>
      <c r="G150" s="354" t="s">
        <v>93</v>
      </c>
      <c r="H15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0" s="355">
        <f>IF(Sklop17[[#This Row],[ZAHTEVANA SHEMA KAKOVOSTI]]&lt;&gt;"",Sklop17[[#This Row],[Preračunana masa/volumen/kos na enoto kg]],"")</f>
        <v>5</v>
      </c>
      <c r="J150" s="287"/>
      <c r="K150" s="257"/>
      <c r="L150" s="257"/>
      <c r="M150" s="224"/>
      <c r="N150" s="225"/>
      <c r="O150" s="225"/>
      <c r="P150" s="230"/>
      <c r="Q150" s="225">
        <f>+Sklop17[[#This Row],[cena/enota brez DDV v EUR]]*Sklop17[[#This Row],[Stopnja DDV (%)]]</f>
        <v>0</v>
      </c>
      <c r="R150" s="225">
        <f>+Sklop17[[#This Row],[cena/enota brez DDV v EUR]]+Sklop17[[#This Row],[Davek (EUR)]]</f>
        <v>0</v>
      </c>
      <c r="S150" s="225">
        <f>+Sklop17[[#This Row],[cena/enota brez DDV v EUR]]*Sklop17[[#This Row],[Okvirna količina]]</f>
        <v>0</v>
      </c>
      <c r="T150" s="227">
        <f>+Sklop17[[#This Row],[Končna cena/enoto mere (EUR) z DDV]]*Sklop17[[#This Row],[Okvirna količina]]</f>
        <v>0</v>
      </c>
      <c r="U150" s="228"/>
    </row>
    <row r="151" spans="1:21">
      <c r="A151" s="375" t="s">
        <v>582</v>
      </c>
      <c r="B151" s="424" t="s">
        <v>611</v>
      </c>
      <c r="C151" s="429">
        <v>300</v>
      </c>
      <c r="D151" s="348" t="s">
        <v>159</v>
      </c>
      <c r="E151" s="563"/>
      <c r="F151" s="429">
        <v>13</v>
      </c>
      <c r="G151" s="354" t="s">
        <v>93</v>
      </c>
      <c r="H15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3.9</v>
      </c>
      <c r="I151" s="355" t="str">
        <f>IF(Sklop17[[#This Row],[ZAHTEVANA SHEMA KAKOVOSTI]]&lt;&gt;"",Sklop17[[#This Row],[Preračunana masa/volumen/kos na enoto kg]],"")</f>
        <v/>
      </c>
      <c r="J151" s="287"/>
      <c r="K151" s="257"/>
      <c r="L151" s="257"/>
      <c r="M151" s="224"/>
      <c r="N151" s="225"/>
      <c r="O151" s="225"/>
      <c r="P151" s="230"/>
      <c r="Q151" s="225">
        <f>+Sklop17[[#This Row],[cena/enota brez DDV v EUR]]*Sklop17[[#This Row],[Stopnja DDV (%)]]</f>
        <v>0</v>
      </c>
      <c r="R151" s="225">
        <f>+Sklop17[[#This Row],[cena/enota brez DDV v EUR]]+Sklop17[[#This Row],[Davek (EUR)]]</f>
        <v>0</v>
      </c>
      <c r="S151" s="225">
        <f>+Sklop17[[#This Row],[cena/enota brez DDV v EUR]]*Sklop17[[#This Row],[Okvirna količina]]</f>
        <v>0</v>
      </c>
      <c r="T151" s="227">
        <f>+Sklop17[[#This Row],[Končna cena/enoto mere (EUR) z DDV]]*Sklop17[[#This Row],[Okvirna količina]]</f>
        <v>0</v>
      </c>
      <c r="U151" s="228"/>
    </row>
    <row r="152" spans="1:21" ht="24">
      <c r="A152" s="375" t="s">
        <v>583</v>
      </c>
      <c r="B152" s="422" t="s">
        <v>968</v>
      </c>
      <c r="C152" s="431">
        <v>125</v>
      </c>
      <c r="D152" s="348" t="s">
        <v>159</v>
      </c>
      <c r="E152" s="563"/>
      <c r="F152" s="288">
        <v>8</v>
      </c>
      <c r="G152" s="354" t="s">
        <v>93</v>
      </c>
      <c r="H15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52" s="355" t="str">
        <f>IF(Sklop17[[#This Row],[ZAHTEVANA SHEMA KAKOVOSTI]]&lt;&gt;"",Sklop17[[#This Row],[Preračunana masa/volumen/kos na enoto kg]],"")</f>
        <v/>
      </c>
      <c r="J152" s="287"/>
      <c r="K152" s="257"/>
      <c r="L152" s="257"/>
      <c r="M152" s="224"/>
      <c r="N152" s="225"/>
      <c r="O152" s="225"/>
      <c r="P152" s="230"/>
      <c r="Q152" s="225">
        <f>+Sklop17[[#This Row],[cena/enota brez DDV v EUR]]*Sklop17[[#This Row],[Stopnja DDV (%)]]</f>
        <v>0</v>
      </c>
      <c r="R152" s="225">
        <f>+Sklop17[[#This Row],[cena/enota brez DDV v EUR]]+Sklop17[[#This Row],[Davek (EUR)]]</f>
        <v>0</v>
      </c>
      <c r="S152" s="225">
        <f>+Sklop17[[#This Row],[cena/enota brez DDV v EUR]]*Sklop17[[#This Row],[Okvirna količina]]</f>
        <v>0</v>
      </c>
      <c r="T152" s="227">
        <f>+Sklop17[[#This Row],[Končna cena/enoto mere (EUR) z DDV]]*Sklop17[[#This Row],[Okvirna količina]]</f>
        <v>0</v>
      </c>
      <c r="U152" s="228"/>
    </row>
    <row r="153" spans="1:21">
      <c r="A153" s="375" t="s">
        <v>584</v>
      </c>
      <c r="B153" s="424" t="s">
        <v>969</v>
      </c>
      <c r="C153" s="429">
        <v>50</v>
      </c>
      <c r="D153" s="348" t="s">
        <v>159</v>
      </c>
      <c r="E153" s="563"/>
      <c r="F153" s="429">
        <v>40</v>
      </c>
      <c r="G153" s="354" t="s">
        <v>93</v>
      </c>
      <c r="H15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53" s="355" t="str">
        <f>IF(Sklop17[[#This Row],[ZAHTEVANA SHEMA KAKOVOSTI]]&lt;&gt;"",Sklop17[[#This Row],[Preračunana masa/volumen/kos na enoto kg]],"")</f>
        <v/>
      </c>
      <c r="J153" s="287"/>
      <c r="K153" s="257"/>
      <c r="L153" s="257"/>
      <c r="M153" s="224"/>
      <c r="N153" s="225"/>
      <c r="O153" s="225"/>
      <c r="P153" s="230"/>
      <c r="Q153" s="225">
        <f>+Sklop17[[#This Row],[cena/enota brez DDV v EUR]]*Sklop17[[#This Row],[Stopnja DDV (%)]]</f>
        <v>0</v>
      </c>
      <c r="R153" s="225">
        <f>+Sklop17[[#This Row],[cena/enota brez DDV v EUR]]+Sklop17[[#This Row],[Davek (EUR)]]</f>
        <v>0</v>
      </c>
      <c r="S153" s="225">
        <f>+Sklop17[[#This Row],[cena/enota brez DDV v EUR]]*Sklop17[[#This Row],[Okvirna količina]]</f>
        <v>0</v>
      </c>
      <c r="T153" s="227">
        <f>+Sklop17[[#This Row],[Končna cena/enoto mere (EUR) z DDV]]*Sklop17[[#This Row],[Okvirna količina]]</f>
        <v>0</v>
      </c>
      <c r="U153" s="228"/>
    </row>
    <row r="154" spans="1:21">
      <c r="A154" s="375" t="s">
        <v>585</v>
      </c>
      <c r="B154" s="424" t="s">
        <v>970</v>
      </c>
      <c r="C154" s="429">
        <v>165</v>
      </c>
      <c r="D154" s="348" t="s">
        <v>159</v>
      </c>
      <c r="E154" s="563"/>
      <c r="F154" s="429">
        <v>5</v>
      </c>
      <c r="G154" s="354" t="s">
        <v>93</v>
      </c>
      <c r="H15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0.82500000000000007</v>
      </c>
      <c r="I154" s="355" t="str">
        <f>IF(Sklop17[[#This Row],[ZAHTEVANA SHEMA KAKOVOSTI]]&lt;&gt;"",Sklop17[[#This Row],[Preračunana masa/volumen/kos na enoto kg]],"")</f>
        <v/>
      </c>
      <c r="J154" s="287"/>
      <c r="K154" s="257"/>
      <c r="L154" s="257"/>
      <c r="M154" s="224"/>
      <c r="N154" s="225"/>
      <c r="O154" s="225"/>
      <c r="P154" s="230"/>
      <c r="Q154" s="225">
        <f>+Sklop17[[#This Row],[cena/enota brez DDV v EUR]]*Sklop17[[#This Row],[Stopnja DDV (%)]]</f>
        <v>0</v>
      </c>
      <c r="R154" s="225">
        <f>+Sklop17[[#This Row],[cena/enota brez DDV v EUR]]+Sklop17[[#This Row],[Davek (EUR)]]</f>
        <v>0</v>
      </c>
      <c r="S154" s="225">
        <f>+Sklop17[[#This Row],[cena/enota brez DDV v EUR]]*Sklop17[[#This Row],[Okvirna količina]]</f>
        <v>0</v>
      </c>
      <c r="T154" s="227">
        <f>+Sklop17[[#This Row],[Končna cena/enoto mere (EUR) z DDV]]*Sklop17[[#This Row],[Okvirna količina]]</f>
        <v>0</v>
      </c>
      <c r="U154" s="228"/>
    </row>
    <row r="155" spans="1:21" ht="21">
      <c r="A155" s="375" t="s">
        <v>586</v>
      </c>
      <c r="B155" s="424" t="s">
        <v>971</v>
      </c>
      <c r="C155" s="429">
        <v>250</v>
      </c>
      <c r="D155" s="348" t="s">
        <v>159</v>
      </c>
      <c r="E155" s="563"/>
      <c r="F155" s="429">
        <v>20</v>
      </c>
      <c r="G155" s="354" t="s">
        <v>93</v>
      </c>
      <c r="H15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5" s="355" t="str">
        <f>IF(Sklop17[[#This Row],[ZAHTEVANA SHEMA KAKOVOSTI]]&lt;&gt;"",Sklop17[[#This Row],[Preračunana masa/volumen/kos na enoto kg]],"")</f>
        <v/>
      </c>
      <c r="J155" s="287"/>
      <c r="K155" s="257"/>
      <c r="L155" s="257"/>
      <c r="M155" s="224"/>
      <c r="N155" s="225"/>
      <c r="O155" s="225"/>
      <c r="P155" s="230"/>
      <c r="Q155" s="225">
        <f>+Sklop17[[#This Row],[cena/enota brez DDV v EUR]]*Sklop17[[#This Row],[Stopnja DDV (%)]]</f>
        <v>0</v>
      </c>
      <c r="R155" s="225">
        <f>+Sklop17[[#This Row],[cena/enota brez DDV v EUR]]+Sklop17[[#This Row],[Davek (EUR)]]</f>
        <v>0</v>
      </c>
      <c r="S155" s="225">
        <f>+Sklop17[[#This Row],[cena/enota brez DDV v EUR]]*Sklop17[[#This Row],[Okvirna količina]]</f>
        <v>0</v>
      </c>
      <c r="T155" s="227">
        <f>+Sklop17[[#This Row],[Končna cena/enoto mere (EUR) z DDV]]*Sklop17[[#This Row],[Okvirna količina]]</f>
        <v>0</v>
      </c>
      <c r="U155" s="228"/>
    </row>
    <row r="156" spans="1:21">
      <c r="A156" s="375" t="s">
        <v>587</v>
      </c>
      <c r="B156" s="422" t="s">
        <v>972</v>
      </c>
      <c r="C156" s="431">
        <v>250</v>
      </c>
      <c r="D156" s="348" t="s">
        <v>159</v>
      </c>
      <c r="E156" s="563"/>
      <c r="F156" s="288">
        <v>20</v>
      </c>
      <c r="G156" s="354" t="s">
        <v>93</v>
      </c>
      <c r="H15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6" s="355" t="str">
        <f>IF(Sklop17[[#This Row],[ZAHTEVANA SHEMA KAKOVOSTI]]&lt;&gt;"",Sklop17[[#This Row],[Preračunana masa/volumen/kos na enoto kg]],"")</f>
        <v/>
      </c>
      <c r="J156" s="287"/>
      <c r="K156" s="257"/>
      <c r="L156" s="257"/>
      <c r="M156" s="224"/>
      <c r="N156" s="225"/>
      <c r="O156" s="225"/>
      <c r="P156" s="230"/>
      <c r="Q156" s="225">
        <f>+Sklop17[[#This Row],[cena/enota brez DDV v EUR]]*Sklop17[[#This Row],[Stopnja DDV (%)]]</f>
        <v>0</v>
      </c>
      <c r="R156" s="225">
        <f>+Sklop17[[#This Row],[cena/enota brez DDV v EUR]]+Sklop17[[#This Row],[Davek (EUR)]]</f>
        <v>0</v>
      </c>
      <c r="S156" s="225">
        <f>+Sklop17[[#This Row],[cena/enota brez DDV v EUR]]*Sklop17[[#This Row],[Okvirna količina]]</f>
        <v>0</v>
      </c>
      <c r="T156" s="227">
        <f>+Sklop17[[#This Row],[Končna cena/enoto mere (EUR) z DDV]]*Sklop17[[#This Row],[Okvirna količina]]</f>
        <v>0</v>
      </c>
      <c r="U156" s="228"/>
    </row>
    <row r="157" spans="1:21" s="311" customFormat="1">
      <c r="A157" s="375" t="s">
        <v>588</v>
      </c>
      <c r="B157" s="506" t="s">
        <v>329</v>
      </c>
      <c r="C157" s="431">
        <v>150</v>
      </c>
      <c r="D157" s="348" t="s">
        <v>159</v>
      </c>
      <c r="E157" s="563"/>
      <c r="F157" s="288">
        <v>15</v>
      </c>
      <c r="G157" s="354" t="s">
        <v>93</v>
      </c>
      <c r="H15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157" s="355" t="str">
        <f>IF(Sklop17[[#This Row],[ZAHTEVANA SHEMA KAKOVOSTI]]&lt;&gt;"",Sklop17[[#This Row],[Preračunana masa/volumen/kos na enoto kg]],"")</f>
        <v/>
      </c>
      <c r="J157" s="287"/>
      <c r="K157" s="257"/>
      <c r="L157" s="257"/>
      <c r="M157" s="300"/>
      <c r="N157" s="251"/>
      <c r="O157" s="251"/>
      <c r="P157" s="253"/>
      <c r="Q157" s="251">
        <f>+Sklop17[[#This Row],[cena/enota brez DDV v EUR]]*Sklop17[[#This Row],[Stopnja DDV (%)]]</f>
        <v>0</v>
      </c>
      <c r="R157" s="251">
        <f>+Sklop17[[#This Row],[cena/enota brez DDV v EUR]]+Sklop17[[#This Row],[Davek (EUR)]]</f>
        <v>0</v>
      </c>
      <c r="S157" s="251">
        <f>+Sklop17[[#This Row],[cena/enota brez DDV v EUR]]*Sklop17[[#This Row],[Okvirna količina]]</f>
        <v>0</v>
      </c>
      <c r="T157" s="284">
        <f>+Sklop17[[#This Row],[Končna cena/enoto mere (EUR) z DDV]]*Sklop17[[#This Row],[Okvirna količina]]</f>
        <v>0</v>
      </c>
      <c r="U157" s="304"/>
    </row>
    <row r="158" spans="1:21" ht="24">
      <c r="A158" s="375" t="s">
        <v>589</v>
      </c>
      <c r="B158" s="422" t="s">
        <v>973</v>
      </c>
      <c r="C158" s="431">
        <v>250</v>
      </c>
      <c r="D158" s="348" t="s">
        <v>159</v>
      </c>
      <c r="E158" s="563"/>
      <c r="F158" s="288">
        <v>20</v>
      </c>
      <c r="G158" s="354" t="s">
        <v>93</v>
      </c>
      <c r="H15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8" s="355" t="str">
        <f>IF(Sklop17[[#This Row],[ZAHTEVANA SHEMA KAKOVOSTI]]&lt;&gt;"",Sklop17[[#This Row],[Preračunana masa/volumen/kos na enoto kg]],"")</f>
        <v/>
      </c>
      <c r="J158" s="287"/>
      <c r="K158" s="257"/>
      <c r="L158" s="257"/>
      <c r="M158" s="224"/>
      <c r="N158" s="225"/>
      <c r="O158" s="225"/>
      <c r="P158" s="230"/>
      <c r="Q158" s="225">
        <f>+Sklop17[[#This Row],[cena/enota brez DDV v EUR]]*Sklop17[[#This Row],[Stopnja DDV (%)]]</f>
        <v>0</v>
      </c>
      <c r="R158" s="225">
        <f>+Sklop17[[#This Row],[cena/enota brez DDV v EUR]]+Sklop17[[#This Row],[Davek (EUR)]]</f>
        <v>0</v>
      </c>
      <c r="S158" s="225">
        <f>+Sklop17[[#This Row],[cena/enota brez DDV v EUR]]*Sklop17[[#This Row],[Okvirna količina]]</f>
        <v>0</v>
      </c>
      <c r="T158" s="227">
        <f>+Sklop17[[#This Row],[Končna cena/enoto mere (EUR) z DDV]]*Sklop17[[#This Row],[Okvirna količina]]</f>
        <v>0</v>
      </c>
      <c r="U158" s="228"/>
    </row>
    <row r="159" spans="1:21" ht="36">
      <c r="A159" s="375" t="s">
        <v>590</v>
      </c>
      <c r="B159" s="422" t="s">
        <v>974</v>
      </c>
      <c r="C159" s="431">
        <v>250</v>
      </c>
      <c r="D159" s="348" t="s">
        <v>159</v>
      </c>
      <c r="E159" s="563"/>
      <c r="F159" s="288">
        <v>45</v>
      </c>
      <c r="G159" s="354" t="s">
        <v>93</v>
      </c>
      <c r="H15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11.25</v>
      </c>
      <c r="I159" s="355" t="str">
        <f>IF(Sklop17[[#This Row],[ZAHTEVANA SHEMA KAKOVOSTI]]&lt;&gt;"",Sklop17[[#This Row],[Preračunana masa/volumen/kos na enoto kg]],"")</f>
        <v/>
      </c>
      <c r="J159" s="287"/>
      <c r="K159" s="257"/>
      <c r="L159" s="257"/>
      <c r="M159" s="224"/>
      <c r="N159" s="225"/>
      <c r="O159" s="225"/>
      <c r="P159" s="230"/>
      <c r="Q159" s="225">
        <f>+Sklop17[[#This Row],[cena/enota brez DDV v EUR]]*Sklop17[[#This Row],[Stopnja DDV (%)]]</f>
        <v>0</v>
      </c>
      <c r="R159" s="225">
        <f>+Sklop17[[#This Row],[cena/enota brez DDV v EUR]]+Sklop17[[#This Row],[Davek (EUR)]]</f>
        <v>0</v>
      </c>
      <c r="S159" s="225">
        <f>+Sklop17[[#This Row],[cena/enota brez DDV v EUR]]*Sklop17[[#This Row],[Okvirna količina]]</f>
        <v>0</v>
      </c>
      <c r="T159" s="227">
        <f>+Sklop17[[#This Row],[Končna cena/enoto mere (EUR) z DDV]]*Sklop17[[#This Row],[Okvirna količina]]</f>
        <v>0</v>
      </c>
      <c r="U159" s="228"/>
    </row>
    <row r="160" spans="1:21">
      <c r="A160" s="375" t="s">
        <v>591</v>
      </c>
      <c r="B160" s="422" t="s">
        <v>975</v>
      </c>
      <c r="C160" s="431">
        <v>200</v>
      </c>
      <c r="D160" s="348" t="s">
        <v>159</v>
      </c>
      <c r="E160" s="563"/>
      <c r="F160" s="288">
        <v>25</v>
      </c>
      <c r="G160" s="354" t="s">
        <v>93</v>
      </c>
      <c r="H16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60" s="355" t="str">
        <f>IF(Sklop17[[#This Row],[ZAHTEVANA SHEMA KAKOVOSTI]]&lt;&gt;"",Sklop17[[#This Row],[Preračunana masa/volumen/kos na enoto kg]],"")</f>
        <v/>
      </c>
      <c r="J160" s="287"/>
      <c r="K160" s="257"/>
      <c r="L160" s="257"/>
      <c r="M160" s="224"/>
      <c r="N160" s="225"/>
      <c r="O160" s="225"/>
      <c r="P160" s="230"/>
      <c r="Q160" s="225">
        <f>+Sklop17[[#This Row],[cena/enota brez DDV v EUR]]*Sklop17[[#This Row],[Stopnja DDV (%)]]</f>
        <v>0</v>
      </c>
      <c r="R160" s="225">
        <f>+Sklop17[[#This Row],[cena/enota brez DDV v EUR]]+Sklop17[[#This Row],[Davek (EUR)]]</f>
        <v>0</v>
      </c>
      <c r="S160" s="225">
        <f>+Sklop17[[#This Row],[cena/enota brez DDV v EUR]]*Sklop17[[#This Row],[Okvirna količina]]</f>
        <v>0</v>
      </c>
      <c r="T160" s="227">
        <f>+Sklop17[[#This Row],[Končna cena/enoto mere (EUR) z DDV]]*Sklop17[[#This Row],[Okvirna količina]]</f>
        <v>0</v>
      </c>
      <c r="U160" s="228"/>
    </row>
    <row r="161" spans="1:22" s="317" customFormat="1">
      <c r="A161" s="375" t="s">
        <v>592</v>
      </c>
      <c r="B161" s="422" t="s">
        <v>976</v>
      </c>
      <c r="C161" s="431">
        <v>250</v>
      </c>
      <c r="D161" s="348" t="s">
        <v>159</v>
      </c>
      <c r="E161" s="563"/>
      <c r="F161" s="288">
        <v>6</v>
      </c>
      <c r="G161" s="354" t="s">
        <v>93</v>
      </c>
      <c r="H16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61" s="355" t="str">
        <f>IF(Sklop17[[#This Row],[ZAHTEVANA SHEMA KAKOVOSTI]]&lt;&gt;"",Sklop17[[#This Row],[Preračunana masa/volumen/kos na enoto kg]],"")</f>
        <v/>
      </c>
      <c r="J161" s="287"/>
      <c r="K161" s="257"/>
      <c r="L161" s="257"/>
      <c r="M161" s="302"/>
      <c r="N161" s="280"/>
      <c r="O161" s="280"/>
      <c r="P161" s="296"/>
      <c r="Q161" s="280">
        <f>+Sklop17[[#This Row],[cena/enota brez DDV v EUR]]*Sklop17[[#This Row],[Stopnja DDV (%)]]</f>
        <v>0</v>
      </c>
      <c r="R161" s="280">
        <f>+Sklop17[[#This Row],[cena/enota brez DDV v EUR]]+Sklop17[[#This Row],[Davek (EUR)]]</f>
        <v>0</v>
      </c>
      <c r="S161" s="280">
        <f>+Sklop17[[#This Row],[cena/enota brez DDV v EUR]]*Sklop17[[#This Row],[Okvirna količina]]</f>
        <v>0</v>
      </c>
      <c r="T161" s="276">
        <f>+Sklop17[[#This Row],[Končna cena/enoto mere (EUR) z DDV]]*Sklop17[[#This Row],[Okvirna količina]]</f>
        <v>0</v>
      </c>
      <c r="U161" s="255"/>
      <c r="V161" s="319"/>
    </row>
    <row r="162" spans="1:22">
      <c r="A162" s="375" t="s">
        <v>593</v>
      </c>
      <c r="B162" s="422" t="s">
        <v>977</v>
      </c>
      <c r="C162" s="431">
        <v>500</v>
      </c>
      <c r="D162" s="348" t="s">
        <v>159</v>
      </c>
      <c r="E162" s="563"/>
      <c r="F162" s="288">
        <v>8</v>
      </c>
      <c r="G162" s="354" t="s">
        <v>93</v>
      </c>
      <c r="H16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2" s="355" t="str">
        <f>IF(Sklop17[[#This Row],[ZAHTEVANA SHEMA KAKOVOSTI]]&lt;&gt;"",Sklop17[[#This Row],[Preračunana masa/volumen/kos na enoto kg]],"")</f>
        <v/>
      </c>
      <c r="J162" s="287"/>
      <c r="K162" s="257"/>
      <c r="L162" s="257"/>
      <c r="M162" s="224"/>
      <c r="N162" s="225"/>
      <c r="O162" s="225"/>
      <c r="P162" s="230"/>
      <c r="Q162" s="225">
        <f>+Sklop17[[#This Row],[cena/enota brez DDV v EUR]]*Sklop17[[#This Row],[Stopnja DDV (%)]]</f>
        <v>0</v>
      </c>
      <c r="R162" s="225">
        <f>+Sklop17[[#This Row],[cena/enota brez DDV v EUR]]+Sklop17[[#This Row],[Davek (EUR)]]</f>
        <v>0</v>
      </c>
      <c r="S162" s="225">
        <f>+Sklop17[[#This Row],[cena/enota brez DDV v EUR]]*Sklop17[[#This Row],[Okvirna količina]]</f>
        <v>0</v>
      </c>
      <c r="T162" s="227">
        <f>+Sklop17[[#This Row],[Končna cena/enoto mere (EUR) z DDV]]*Sklop17[[#This Row],[Okvirna količina]]</f>
        <v>0</v>
      </c>
      <c r="U162" s="228"/>
    </row>
    <row r="163" spans="1:22">
      <c r="A163" s="375" t="s">
        <v>594</v>
      </c>
      <c r="B163" s="422" t="s">
        <v>978</v>
      </c>
      <c r="C163" s="431">
        <v>500</v>
      </c>
      <c r="D163" s="348" t="s">
        <v>159</v>
      </c>
      <c r="E163" s="563"/>
      <c r="F163" s="288">
        <v>8</v>
      </c>
      <c r="G163" s="354" t="s">
        <v>93</v>
      </c>
      <c r="H16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3" s="355" t="str">
        <f>IF(Sklop17[[#This Row],[ZAHTEVANA SHEMA KAKOVOSTI]]&lt;&gt;"",Sklop17[[#This Row],[Preračunana masa/volumen/kos na enoto kg]],"")</f>
        <v/>
      </c>
      <c r="J163" s="287"/>
      <c r="K163" s="257"/>
      <c r="L163" s="257"/>
      <c r="M163" s="224"/>
      <c r="N163" s="225"/>
      <c r="O163" s="225"/>
      <c r="P163" s="230"/>
      <c r="Q163" s="225">
        <f>+Sklop17[[#This Row],[cena/enota brez DDV v EUR]]*Sklop17[[#This Row],[Stopnja DDV (%)]]</f>
        <v>0</v>
      </c>
      <c r="R163" s="225">
        <f>+Sklop17[[#This Row],[cena/enota brez DDV v EUR]]+Sklop17[[#This Row],[Davek (EUR)]]</f>
        <v>0</v>
      </c>
      <c r="S163" s="225">
        <f>+Sklop17[[#This Row],[cena/enota brez DDV v EUR]]*Sklop17[[#This Row],[Okvirna količina]]</f>
        <v>0</v>
      </c>
      <c r="T163" s="227">
        <f>+Sklop17[[#This Row],[Končna cena/enoto mere (EUR) z DDV]]*Sklop17[[#This Row],[Okvirna količina]]</f>
        <v>0</v>
      </c>
      <c r="U163" s="228"/>
    </row>
    <row r="164" spans="1:22">
      <c r="A164" s="375" t="s">
        <v>595</v>
      </c>
      <c r="B164" s="422" t="s">
        <v>1062</v>
      </c>
      <c r="C164" s="431">
        <v>500</v>
      </c>
      <c r="D164" s="348" t="s">
        <v>159</v>
      </c>
      <c r="E164" s="563"/>
      <c r="F164" s="288">
        <v>5</v>
      </c>
      <c r="G164" s="354" t="s">
        <v>93</v>
      </c>
      <c r="H16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64" s="355" t="str">
        <f>IF(Sklop17[[#This Row],[ZAHTEVANA SHEMA KAKOVOSTI]]&lt;&gt;"",Sklop17[[#This Row],[Preračunana masa/volumen/kos na enoto kg]],"")</f>
        <v/>
      </c>
      <c r="J164" s="287"/>
      <c r="K164" s="257"/>
      <c r="L164" s="257"/>
      <c r="M164" s="224"/>
      <c r="N164" s="225"/>
      <c r="O164" s="225"/>
      <c r="P164" s="230"/>
      <c r="Q164" s="225">
        <f>+Sklop17[[#This Row],[cena/enota brez DDV v EUR]]*Sklop17[[#This Row],[Stopnja DDV (%)]]</f>
        <v>0</v>
      </c>
      <c r="R164" s="225">
        <f>+Sklop17[[#This Row],[cena/enota brez DDV v EUR]]+Sklop17[[#This Row],[Davek (EUR)]]</f>
        <v>0</v>
      </c>
      <c r="S164" s="225">
        <f>+Sklop17[[#This Row],[cena/enota brez DDV v EUR]]*Sklop17[[#This Row],[Okvirna količina]]</f>
        <v>0</v>
      </c>
      <c r="T164" s="227">
        <f>+Sklop17[[#This Row],[Končna cena/enoto mere (EUR) z DDV]]*Sklop17[[#This Row],[Okvirna količina]]</f>
        <v>0</v>
      </c>
      <c r="U164" s="228"/>
    </row>
    <row r="165" spans="1:22">
      <c r="A165" s="375" t="s">
        <v>596</v>
      </c>
      <c r="B165" s="422" t="s">
        <v>979</v>
      </c>
      <c r="C165" s="431">
        <v>500</v>
      </c>
      <c r="D165" s="348" t="s">
        <v>159</v>
      </c>
      <c r="E165" s="563"/>
      <c r="F165" s="288">
        <v>30</v>
      </c>
      <c r="G165" s="354" t="s">
        <v>93</v>
      </c>
      <c r="H16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65" s="355" t="str">
        <f>IF(Sklop17[[#This Row],[ZAHTEVANA SHEMA KAKOVOSTI]]&lt;&gt;"",Sklop17[[#This Row],[Preračunana masa/volumen/kos na enoto kg]],"")</f>
        <v/>
      </c>
      <c r="J165" s="287"/>
      <c r="K165" s="257"/>
      <c r="L165" s="257"/>
      <c r="M165" s="224"/>
      <c r="N165" s="225"/>
      <c r="O165" s="225"/>
      <c r="P165" s="230"/>
      <c r="Q165" s="225">
        <f>+Sklop17[[#This Row],[cena/enota brez DDV v EUR]]*Sklop17[[#This Row],[Stopnja DDV (%)]]</f>
        <v>0</v>
      </c>
      <c r="R165" s="225">
        <f>+Sklop17[[#This Row],[cena/enota brez DDV v EUR]]+Sklop17[[#This Row],[Davek (EUR)]]</f>
        <v>0</v>
      </c>
      <c r="S165" s="225">
        <f>+Sklop17[[#This Row],[cena/enota brez DDV v EUR]]*Sklop17[[#This Row],[Okvirna količina]]</f>
        <v>0</v>
      </c>
      <c r="T165" s="227">
        <f>+Sklop17[[#This Row],[Končna cena/enoto mere (EUR) z DDV]]*Sklop17[[#This Row],[Okvirna količina]]</f>
        <v>0</v>
      </c>
      <c r="U165" s="228"/>
    </row>
    <row r="166" spans="1:22">
      <c r="A166" s="375" t="s">
        <v>597</v>
      </c>
      <c r="B166" s="422" t="s">
        <v>980</v>
      </c>
      <c r="C166" s="431">
        <v>230</v>
      </c>
      <c r="D166" s="348" t="s">
        <v>159</v>
      </c>
      <c r="E166" s="563"/>
      <c r="F166" s="288">
        <v>50</v>
      </c>
      <c r="G166" s="354" t="s">
        <v>93</v>
      </c>
      <c r="H16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11.5</v>
      </c>
      <c r="I166" s="355" t="str">
        <f>IF(Sklop17[[#This Row],[ZAHTEVANA SHEMA KAKOVOSTI]]&lt;&gt;"",Sklop17[[#This Row],[Preračunana masa/volumen/kos na enoto kg]],"")</f>
        <v/>
      </c>
      <c r="J166" s="287"/>
      <c r="K166" s="257"/>
      <c r="L166" s="257"/>
      <c r="M166" s="224"/>
      <c r="N166" s="225"/>
      <c r="O166" s="225"/>
      <c r="P166" s="230"/>
      <c r="Q166" s="225">
        <f>+Sklop17[[#This Row],[cena/enota brez DDV v EUR]]*Sklop17[[#This Row],[Stopnja DDV (%)]]</f>
        <v>0</v>
      </c>
      <c r="R166" s="225">
        <f>+Sklop17[[#This Row],[cena/enota brez DDV v EUR]]+Sklop17[[#This Row],[Davek (EUR)]]</f>
        <v>0</v>
      </c>
      <c r="S166" s="225">
        <f>+Sklop17[[#This Row],[cena/enota brez DDV v EUR]]*Sklop17[[#This Row],[Okvirna količina]]</f>
        <v>0</v>
      </c>
      <c r="T166" s="227">
        <f>+Sklop17[[#This Row],[Končna cena/enoto mere (EUR) z DDV]]*Sklop17[[#This Row],[Okvirna količina]]</f>
        <v>0</v>
      </c>
      <c r="U166" s="228"/>
    </row>
    <row r="167" spans="1:22" ht="36">
      <c r="A167" s="375" t="s">
        <v>598</v>
      </c>
      <c r="B167" s="422" t="s">
        <v>1031</v>
      </c>
      <c r="C167" s="431">
        <v>275</v>
      </c>
      <c r="D167" s="348" t="s">
        <v>159</v>
      </c>
      <c r="E167" s="563" t="s">
        <v>384</v>
      </c>
      <c r="F167" s="288">
        <v>10</v>
      </c>
      <c r="G167" s="354" t="s">
        <v>93</v>
      </c>
      <c r="H167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2.75</v>
      </c>
      <c r="I167" s="355">
        <f>IF(Sklop17[[#This Row],[ZAHTEVANA SHEMA KAKOVOSTI]]&lt;&gt;"",Sklop17[[#This Row],[Preračunana masa/volumen/kos na enoto kg]],"")</f>
        <v>2.75</v>
      </c>
      <c r="J167" s="287"/>
      <c r="K167" s="257"/>
      <c r="L167" s="257"/>
      <c r="M167" s="224"/>
      <c r="N167" s="225"/>
      <c r="O167" s="225"/>
      <c r="P167" s="230"/>
      <c r="Q167" s="225">
        <f>+Sklop17[[#This Row],[cena/enota brez DDV v EUR]]*Sklop17[[#This Row],[Stopnja DDV (%)]]</f>
        <v>0</v>
      </c>
      <c r="R167" s="225">
        <f>+Sklop17[[#This Row],[cena/enota brez DDV v EUR]]+Sklop17[[#This Row],[Davek (EUR)]]</f>
        <v>0</v>
      </c>
      <c r="S167" s="225">
        <f>+Sklop17[[#This Row],[cena/enota brez DDV v EUR]]*Sklop17[[#This Row],[Okvirna količina]]</f>
        <v>0</v>
      </c>
      <c r="T167" s="227">
        <f>+Sklop17[[#This Row],[Končna cena/enoto mere (EUR) z DDV]]*Sklop17[[#This Row],[Okvirna količina]]</f>
        <v>0</v>
      </c>
      <c r="U167" s="228"/>
    </row>
    <row r="168" spans="1:22" ht="24">
      <c r="A168" s="375" t="s">
        <v>599</v>
      </c>
      <c r="B168" s="422" t="s">
        <v>981</v>
      </c>
      <c r="C168" s="431">
        <v>220</v>
      </c>
      <c r="D168" s="348" t="s">
        <v>159</v>
      </c>
      <c r="E168" s="563" t="s">
        <v>384</v>
      </c>
      <c r="F168" s="288">
        <v>10</v>
      </c>
      <c r="G168" s="354" t="s">
        <v>93</v>
      </c>
      <c r="H168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I168" s="355">
        <f>IF(Sklop17[[#This Row],[ZAHTEVANA SHEMA KAKOVOSTI]]&lt;&gt;"",Sklop17[[#This Row],[Preračunana masa/volumen/kos na enoto kg]],"")</f>
        <v>2.2000000000000002</v>
      </c>
      <c r="J168" s="287"/>
      <c r="K168" s="257"/>
      <c r="L168" s="257"/>
      <c r="M168" s="224"/>
      <c r="N168" s="225"/>
      <c r="O168" s="225"/>
      <c r="P168" s="230"/>
      <c r="Q168" s="225">
        <f>+Sklop17[[#This Row],[cena/enota brez DDV v EUR]]*Sklop17[[#This Row],[Stopnja DDV (%)]]</f>
        <v>0</v>
      </c>
      <c r="R168" s="225">
        <f>+Sklop17[[#This Row],[cena/enota brez DDV v EUR]]+Sklop17[[#This Row],[Davek (EUR)]]</f>
        <v>0</v>
      </c>
      <c r="S168" s="225">
        <f>+Sklop17[[#This Row],[cena/enota brez DDV v EUR]]*Sklop17[[#This Row],[Okvirna količina]]</f>
        <v>0</v>
      </c>
      <c r="T168" s="227">
        <f>+Sklop17[[#This Row],[Končna cena/enoto mere (EUR) z DDV]]*Sklop17[[#This Row],[Okvirna količina]]</f>
        <v>0</v>
      </c>
      <c r="U168" s="228"/>
    </row>
    <row r="169" spans="1:22" ht="24">
      <c r="A169" s="375" t="s">
        <v>600</v>
      </c>
      <c r="B169" s="422" t="s">
        <v>982</v>
      </c>
      <c r="C169" s="431">
        <v>115</v>
      </c>
      <c r="D169" s="348" t="s">
        <v>159</v>
      </c>
      <c r="E169" s="563"/>
      <c r="F169" s="288">
        <v>8</v>
      </c>
      <c r="G169" s="354" t="s">
        <v>93</v>
      </c>
      <c r="H169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0.92</v>
      </c>
      <c r="I169" s="355" t="str">
        <f>IF(Sklop17[[#This Row],[ZAHTEVANA SHEMA KAKOVOSTI]]&lt;&gt;"",Sklop17[[#This Row],[Preračunana masa/volumen/kos na enoto kg]],"")</f>
        <v/>
      </c>
      <c r="J169" s="287"/>
      <c r="K169" s="257"/>
      <c r="L169" s="257"/>
      <c r="M169" s="224"/>
      <c r="N169" s="225"/>
      <c r="O169" s="225"/>
      <c r="P169" s="230"/>
      <c r="Q169" s="225">
        <f>+Sklop17[[#This Row],[cena/enota brez DDV v EUR]]*Sklop17[[#This Row],[Stopnja DDV (%)]]</f>
        <v>0</v>
      </c>
      <c r="R169" s="225">
        <f>+Sklop17[[#This Row],[cena/enota brez DDV v EUR]]+Sklop17[[#This Row],[Davek (EUR)]]</f>
        <v>0</v>
      </c>
      <c r="S169" s="225">
        <f>+Sklop17[[#This Row],[cena/enota brez DDV v EUR]]*Sklop17[[#This Row],[Okvirna količina]]</f>
        <v>0</v>
      </c>
      <c r="T169" s="227">
        <f>+Sklop17[[#This Row],[Končna cena/enoto mere (EUR) z DDV]]*Sklop17[[#This Row],[Okvirna količina]]</f>
        <v>0</v>
      </c>
      <c r="U169" s="228"/>
    </row>
    <row r="170" spans="1:22">
      <c r="A170" s="375" t="s">
        <v>601</v>
      </c>
      <c r="B170" s="422" t="s">
        <v>983</v>
      </c>
      <c r="C170" s="431">
        <v>240</v>
      </c>
      <c r="D170" s="348" t="s">
        <v>159</v>
      </c>
      <c r="E170" s="563"/>
      <c r="F170" s="288">
        <v>10</v>
      </c>
      <c r="G170" s="354" t="s">
        <v>93</v>
      </c>
      <c r="H170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170" s="355" t="str">
        <f>IF(Sklop17[[#This Row],[ZAHTEVANA SHEMA KAKOVOSTI]]&lt;&gt;"",Sklop17[[#This Row],[Preračunana masa/volumen/kos na enoto kg]],"")</f>
        <v/>
      </c>
      <c r="J170" s="287"/>
      <c r="K170" s="257"/>
      <c r="L170" s="257"/>
      <c r="M170" s="224"/>
      <c r="N170" s="225"/>
      <c r="O170" s="225"/>
      <c r="P170" s="230"/>
      <c r="Q170" s="225">
        <f>+Sklop17[[#This Row],[cena/enota brez DDV v EUR]]*Sklop17[[#This Row],[Stopnja DDV (%)]]</f>
        <v>0</v>
      </c>
      <c r="R170" s="225">
        <f>+Sklop17[[#This Row],[cena/enota brez DDV v EUR]]+Sklop17[[#This Row],[Davek (EUR)]]</f>
        <v>0</v>
      </c>
      <c r="S170" s="225">
        <f>+Sklop17[[#This Row],[cena/enota brez DDV v EUR]]*Sklop17[[#This Row],[Okvirna količina]]</f>
        <v>0</v>
      </c>
      <c r="T170" s="227">
        <f>+Sklop17[[#This Row],[Končna cena/enoto mere (EUR) z DDV]]*Sklop17[[#This Row],[Okvirna količina]]</f>
        <v>0</v>
      </c>
      <c r="U170" s="228"/>
    </row>
    <row r="171" spans="1:22" ht="24.75" customHeight="1">
      <c r="A171" s="375" t="s">
        <v>602</v>
      </c>
      <c r="B171" s="422" t="s">
        <v>984</v>
      </c>
      <c r="C171" s="431">
        <v>25</v>
      </c>
      <c r="D171" s="348" t="s">
        <v>159</v>
      </c>
      <c r="E171" s="563"/>
      <c r="F171" s="288">
        <v>20</v>
      </c>
      <c r="G171" s="354" t="s">
        <v>93</v>
      </c>
      <c r="H171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</v>
      </c>
      <c r="I171" s="355" t="str">
        <f>IF(Sklop17[[#This Row],[ZAHTEVANA SHEMA KAKOVOSTI]]&lt;&gt;"",Sklop17[[#This Row],[Preračunana masa/volumen/kos na enoto kg]],"")</f>
        <v/>
      </c>
      <c r="J171" s="287"/>
      <c r="K171" s="257"/>
      <c r="L171" s="257"/>
      <c r="M171" s="224"/>
      <c r="N171" s="225"/>
      <c r="O171" s="225"/>
      <c r="P171" s="230"/>
      <c r="Q171" s="225">
        <f>+Sklop17[[#This Row],[cena/enota brez DDV v EUR]]*Sklop17[[#This Row],[Stopnja DDV (%)]]</f>
        <v>0</v>
      </c>
      <c r="R171" s="225">
        <f>+Sklop17[[#This Row],[cena/enota brez DDV v EUR]]+Sklop17[[#This Row],[Davek (EUR)]]</f>
        <v>0</v>
      </c>
      <c r="S171" s="225">
        <f>+Sklop17[[#This Row],[cena/enota brez DDV v EUR]]*Sklop17[[#This Row],[Okvirna količina]]</f>
        <v>0</v>
      </c>
      <c r="T171" s="227">
        <f>+Sklop17[[#This Row],[Končna cena/enoto mere (EUR) z DDV]]*Sklop17[[#This Row],[Okvirna količina]]</f>
        <v>0</v>
      </c>
      <c r="U171" s="228"/>
    </row>
    <row r="172" spans="1:22" s="539" customFormat="1" ht="24">
      <c r="A172" s="375" t="s">
        <v>603</v>
      </c>
      <c r="B172" s="422" t="s">
        <v>985</v>
      </c>
      <c r="C172" s="431">
        <v>80</v>
      </c>
      <c r="D172" s="348" t="s">
        <v>159</v>
      </c>
      <c r="E172" s="563"/>
      <c r="F172" s="288">
        <v>20</v>
      </c>
      <c r="G172" s="354" t="s">
        <v>93</v>
      </c>
      <c r="H172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172" s="355" t="str">
        <f>IF(Sklop17[[#This Row],[ZAHTEVANA SHEMA KAKOVOSTI]]&lt;&gt;"",Sklop17[[#This Row],[Preračunana masa/volumen/kos na enoto kg]],"")</f>
        <v/>
      </c>
      <c r="J172" s="287"/>
      <c r="K172" s="257"/>
      <c r="L172" s="257"/>
      <c r="M172" s="224"/>
      <c r="N172" s="225"/>
      <c r="O172" s="225"/>
      <c r="P172" s="230"/>
      <c r="Q172" s="225">
        <f>+Sklop17[[#This Row],[cena/enota brez DDV v EUR]]*Sklop17[[#This Row],[Stopnja DDV (%)]]</f>
        <v>0</v>
      </c>
      <c r="R172" s="225">
        <f>+Sklop17[[#This Row],[cena/enota brez DDV v EUR]]+Sklop17[[#This Row],[Davek (EUR)]]</f>
        <v>0</v>
      </c>
      <c r="S172" s="225">
        <f>+Sklop17[[#This Row],[cena/enota brez DDV v EUR]]*Sklop17[[#This Row],[Okvirna količina]]</f>
        <v>0</v>
      </c>
      <c r="T172" s="227">
        <f>+Sklop17[[#This Row],[Končna cena/enoto mere (EUR) z DDV]]*Sklop17[[#This Row],[Okvirna količina]]</f>
        <v>0</v>
      </c>
      <c r="U172" s="228"/>
    </row>
    <row r="173" spans="1:22" ht="24">
      <c r="A173" s="375" t="s">
        <v>605</v>
      </c>
      <c r="B173" s="521" t="s">
        <v>986</v>
      </c>
      <c r="C173" s="348">
        <v>36</v>
      </c>
      <c r="D173" s="348" t="s">
        <v>159</v>
      </c>
      <c r="E173" s="563" t="s">
        <v>384</v>
      </c>
      <c r="F173" s="288">
        <v>30</v>
      </c>
      <c r="G173" s="365" t="s">
        <v>93</v>
      </c>
      <c r="H173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1.0799999999999998</v>
      </c>
      <c r="I173" s="355">
        <f>IF(Sklop17[[#This Row],[ZAHTEVANA SHEMA KAKOVOSTI]]&lt;&gt;"",Sklop17[[#This Row],[Preračunana masa/volumen/kos na enoto kg]],"")</f>
        <v>1.0799999999999998</v>
      </c>
      <c r="J173" s="287"/>
      <c r="K173" s="257"/>
      <c r="L173" s="257"/>
      <c r="M173" s="224"/>
      <c r="N173" s="225"/>
      <c r="O173" s="225"/>
      <c r="P173" s="230"/>
      <c r="Q173" s="225">
        <f>+Sklop17[[#This Row],[cena/enota brez DDV v EUR]]*Sklop17[[#This Row],[Stopnja DDV (%)]]</f>
        <v>0</v>
      </c>
      <c r="R173" s="225">
        <f>+Sklop17[[#This Row],[cena/enota brez DDV v EUR]]+Sklop17[[#This Row],[Davek (EUR)]]</f>
        <v>0</v>
      </c>
      <c r="S173" s="225">
        <f>+Sklop17[[#This Row],[cena/enota brez DDV v EUR]]*Sklop17[[#This Row],[Okvirna količina]]</f>
        <v>0</v>
      </c>
      <c r="T173" s="227">
        <f>+Sklop17[[#This Row],[Končna cena/enoto mere (EUR) z DDV]]*Sklop17[[#This Row],[Okvirna količina]]</f>
        <v>0</v>
      </c>
      <c r="U173" s="228"/>
    </row>
    <row r="174" spans="1:22" s="269" customFormat="1">
      <c r="A174" s="375" t="s">
        <v>606</v>
      </c>
      <c r="B174" s="366" t="s">
        <v>987</v>
      </c>
      <c r="C174" s="348">
        <v>100</v>
      </c>
      <c r="D174" s="348" t="s">
        <v>159</v>
      </c>
      <c r="E174" s="563"/>
      <c r="F174" s="288">
        <v>80</v>
      </c>
      <c r="G174" s="365" t="s">
        <v>93</v>
      </c>
      <c r="H174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4" s="355" t="str">
        <f>IF(Sklop17[[#This Row],[ZAHTEVANA SHEMA KAKOVOSTI]]&lt;&gt;"",Sklop17[[#This Row],[Preračunana masa/volumen/kos na enoto kg]],"")</f>
        <v/>
      </c>
      <c r="J174" s="287"/>
      <c r="K174" s="257"/>
      <c r="L174" s="257"/>
      <c r="M174" s="224"/>
      <c r="N174" s="225"/>
      <c r="O174" s="225"/>
      <c r="P174" s="230"/>
      <c r="Q174" s="225">
        <f>+Sklop17[[#This Row],[cena/enota brez DDV v EUR]]*Sklop17[[#This Row],[Stopnja DDV (%)]]</f>
        <v>0</v>
      </c>
      <c r="R174" s="225">
        <f>+Sklop17[[#This Row],[cena/enota brez DDV v EUR]]+Sklop17[[#This Row],[Davek (EUR)]]</f>
        <v>0</v>
      </c>
      <c r="S174" s="225">
        <f>+Sklop17[[#This Row],[cena/enota brez DDV v EUR]]*Sklop17[[#This Row],[Okvirna količina]]</f>
        <v>0</v>
      </c>
      <c r="T174" s="227">
        <f>+Sklop17[[#This Row],[Končna cena/enoto mere (EUR) z DDV]]*Sklop17[[#This Row],[Okvirna količina]]</f>
        <v>0</v>
      </c>
      <c r="U174" s="228"/>
    </row>
    <row r="175" spans="1:22">
      <c r="A175" s="375" t="s">
        <v>607</v>
      </c>
      <c r="B175" s="367" t="s">
        <v>988</v>
      </c>
      <c r="C175" s="348">
        <v>100</v>
      </c>
      <c r="D175" s="348" t="s">
        <v>159</v>
      </c>
      <c r="E175" s="266"/>
      <c r="F175" s="288">
        <v>80</v>
      </c>
      <c r="G175" s="365" t="s">
        <v>93</v>
      </c>
      <c r="H175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5" s="355" t="str">
        <f>IF(Sklop17[[#This Row],[ZAHTEVANA SHEMA KAKOVOSTI]]&lt;&gt;"",Sklop17[[#This Row],[Preračunana masa/volumen/kos na enoto kg]],"")</f>
        <v/>
      </c>
      <c r="J175" s="287"/>
      <c r="K175" s="257"/>
      <c r="L175" s="257"/>
      <c r="M175" s="286"/>
      <c r="N175" s="252"/>
      <c r="O175" s="252"/>
      <c r="P175" s="289"/>
      <c r="Q175" s="252">
        <f>+Sklop17[[#This Row],[cena/enota brez DDV v EUR]]*Sklop17[[#This Row],[Stopnja DDV (%)]]</f>
        <v>0</v>
      </c>
      <c r="R175" s="252">
        <f>+Sklop17[[#This Row],[cena/enota brez DDV v EUR]]+Sklop17[[#This Row],[Davek (EUR)]]</f>
        <v>0</v>
      </c>
      <c r="S175" s="252">
        <f>+Sklop17[[#This Row],[cena/enota brez DDV v EUR]]*Sklop17[[#This Row],[Okvirna količina]]</f>
        <v>0</v>
      </c>
      <c r="T175" s="265">
        <f>+Sklop17[[#This Row],[Končna cena/enoto mere (EUR) z DDV]]*Sklop17[[#This Row],[Okvirna količina]]</f>
        <v>0</v>
      </c>
      <c r="U175" s="285"/>
    </row>
    <row r="176" spans="1:22">
      <c r="A176" s="375" t="s">
        <v>610</v>
      </c>
      <c r="B176" s="367" t="s">
        <v>989</v>
      </c>
      <c r="C176" s="348">
        <v>100</v>
      </c>
      <c r="D176" s="348" t="s">
        <v>159</v>
      </c>
      <c r="E176" s="266"/>
      <c r="F176" s="288">
        <v>80</v>
      </c>
      <c r="G176" s="365" t="s">
        <v>93</v>
      </c>
      <c r="H176" s="3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6" s="355" t="str">
        <f>IF(Sklop17[[#This Row],[ZAHTEVANA SHEMA KAKOVOSTI]]&lt;&gt;"",Sklop17[[#This Row],[Preračunana masa/volumen/kos na enoto kg]],"")</f>
        <v/>
      </c>
      <c r="J176" s="287"/>
      <c r="K176" s="257"/>
      <c r="L176" s="257"/>
      <c r="M176" s="286"/>
      <c r="N176" s="252"/>
      <c r="O176" s="252"/>
      <c r="P176" s="289"/>
      <c r="Q176" s="252">
        <f>+Sklop17[[#This Row],[cena/enota brez DDV v EUR]]*Sklop17[[#This Row],[Stopnja DDV (%)]]</f>
        <v>0</v>
      </c>
      <c r="R176" s="252">
        <f>+Sklop17[[#This Row],[cena/enota brez DDV v EUR]]+Sklop17[[#This Row],[Davek (EUR)]]</f>
        <v>0</v>
      </c>
      <c r="S176" s="252">
        <f>+Sklop17[[#This Row],[cena/enota brez DDV v EUR]]*Sklop17[[#This Row],[Okvirna količina]]</f>
        <v>0</v>
      </c>
      <c r="T176" s="265">
        <f>+Sklop17[[#This Row],[Končna cena/enoto mere (EUR) z DDV]]*Sklop17[[#This Row],[Okvirna količina]]</f>
        <v>0</v>
      </c>
      <c r="U176" s="285"/>
    </row>
    <row r="177" spans="1:22">
      <c r="A177" s="552" t="s">
        <v>185</v>
      </c>
      <c r="B177" s="551"/>
      <c r="C177" s="553"/>
      <c r="D177" s="553"/>
      <c r="E177" s="556"/>
      <c r="F177" s="522"/>
      <c r="G177" s="560"/>
      <c r="H177" s="555">
        <f>SUBTOTAL(109,Sklop17[Preračunana masa/volumen/kos na enoto kg])</f>
        <v>9228.7899999999991</v>
      </c>
      <c r="I177" s="555">
        <f>SUBTOTAL(109,Sklop17[Živila iz shem kakovosti (kg)])</f>
        <v>390.33</v>
      </c>
      <c r="J177" s="558"/>
      <c r="K177" s="548"/>
      <c r="L177" s="548"/>
      <c r="M177" s="550"/>
      <c r="N177" s="557"/>
      <c r="O177" s="557"/>
      <c r="P177" s="557"/>
      <c r="Q177" s="554"/>
      <c r="R177" s="559"/>
      <c r="S177" s="554">
        <f>SUBTOTAL(109,Sklop17[Vrednost za okvirno količino (EUR) brez DDV])</f>
        <v>0</v>
      </c>
      <c r="T177" s="554">
        <f>SUBTOTAL(109,Sklop17[Vrednost za okvirno količino (EUR) z DDV])</f>
        <v>0</v>
      </c>
      <c r="U177" s="549">
        <f>SUBTOTAL(103,Sklop17[Shema kakovosti
(nacionalne, evropske)
])</f>
        <v>0</v>
      </c>
    </row>
    <row r="178" spans="1:22">
      <c r="A178" s="52" t="s">
        <v>180</v>
      </c>
      <c r="B178" s="20"/>
      <c r="C178" s="32"/>
      <c r="D178" s="32"/>
      <c r="E178" s="120"/>
      <c r="Q178" s="52"/>
      <c r="R178" s="52"/>
      <c r="S178" s="52"/>
      <c r="T178" s="52"/>
    </row>
    <row r="179" spans="1:22">
      <c r="A179" s="15" t="s">
        <v>183</v>
      </c>
      <c r="B179" s="20"/>
      <c r="C179" s="32"/>
      <c r="D179" s="32"/>
      <c r="E179" s="120"/>
    </row>
    <row r="180" spans="1:22">
      <c r="A180" s="113" t="s">
        <v>181</v>
      </c>
      <c r="F180" s="75"/>
      <c r="G180" s="75"/>
      <c r="H180" s="33"/>
      <c r="I180" s="33"/>
      <c r="J180" s="33"/>
      <c r="K180" s="33"/>
      <c r="L180" s="61"/>
      <c r="M180" s="61"/>
      <c r="N180" s="33"/>
      <c r="O180" s="33"/>
      <c r="P180" s="33"/>
      <c r="Q180" s="33"/>
      <c r="R180" s="33"/>
    </row>
    <row r="181" spans="1:22">
      <c r="A181" s="132" t="s">
        <v>265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</row>
    <row r="182" spans="1:22">
      <c r="A182" s="598" t="s">
        <v>331</v>
      </c>
      <c r="B182" s="598"/>
      <c r="C182" s="598"/>
      <c r="D182" s="598"/>
      <c r="E182" s="598"/>
      <c r="F182" s="598"/>
      <c r="G182" s="598"/>
      <c r="H182" s="598"/>
      <c r="I182" s="598"/>
      <c r="J182" s="598"/>
      <c r="K182" s="598"/>
      <c r="L182" s="598"/>
      <c r="M182" s="61"/>
      <c r="N182" s="33"/>
      <c r="O182" s="33"/>
      <c r="P182" s="33"/>
      <c r="Q182" s="33"/>
      <c r="R182" s="33"/>
    </row>
    <row r="183" spans="1:22">
      <c r="A183" s="599" t="s">
        <v>832</v>
      </c>
      <c r="B183" s="599"/>
      <c r="C183" s="599"/>
      <c r="D183" s="599"/>
      <c r="E183" s="599"/>
      <c r="F183" s="599"/>
      <c r="G183" s="599"/>
      <c r="H183" s="599"/>
      <c r="I183" s="599"/>
      <c r="J183" s="599"/>
      <c r="K183" s="599"/>
      <c r="L183" s="599"/>
      <c r="N183" s="33"/>
      <c r="O183" s="33"/>
      <c r="P183" s="33"/>
      <c r="Q183" s="33"/>
      <c r="R183" s="33"/>
    </row>
    <row r="184" spans="1:22" s="500" customFormat="1">
      <c r="A184" s="504"/>
      <c r="B184" s="504"/>
      <c r="C184" s="504"/>
      <c r="D184" s="504"/>
      <c r="E184" s="504"/>
      <c r="F184" s="504"/>
      <c r="G184" s="504"/>
      <c r="H184" s="504"/>
      <c r="I184" s="504"/>
      <c r="J184" s="504"/>
      <c r="K184" s="504"/>
      <c r="L184" s="504"/>
      <c r="N184" s="501"/>
      <c r="O184" s="501"/>
      <c r="P184" s="501"/>
      <c r="Q184" s="501"/>
      <c r="R184" s="501"/>
      <c r="U184" s="502"/>
    </row>
    <row r="185" spans="1:22">
      <c r="A185" s="113" t="s">
        <v>65</v>
      </c>
      <c r="F185" s="75"/>
      <c r="G185" s="75" t="s">
        <v>66</v>
      </c>
      <c r="H185" s="33"/>
      <c r="I185" s="33"/>
      <c r="J185" s="33"/>
      <c r="K185" s="33"/>
      <c r="L185" s="61"/>
      <c r="M185" s="61"/>
      <c r="N185" s="114"/>
      <c r="O185" s="33"/>
      <c r="P185" s="33"/>
      <c r="Q185" s="33" t="s">
        <v>67</v>
      </c>
      <c r="R185" s="33"/>
    </row>
    <row r="186" spans="1:22" ht="15">
      <c r="A186" s="8"/>
      <c r="B186" s="6"/>
      <c r="C186" s="30"/>
      <c r="D186" s="30"/>
      <c r="E186" s="29"/>
      <c r="F186" s="9"/>
      <c r="H186" s="10"/>
      <c r="I186" s="10"/>
      <c r="J186" s="10"/>
      <c r="K186" s="10"/>
      <c r="L186" s="60"/>
      <c r="M186" s="60"/>
      <c r="N186" s="10"/>
      <c r="O186" s="10"/>
      <c r="P186" s="10"/>
      <c r="Q186" s="10"/>
      <c r="R186" s="10"/>
      <c r="S186" s="5"/>
      <c r="T186" s="5"/>
      <c r="U186" s="9"/>
    </row>
    <row r="187" spans="1:22">
      <c r="B187" s="20"/>
      <c r="C187" s="32"/>
      <c r="D187" s="32"/>
      <c r="E187" s="120"/>
    </row>
    <row r="188" spans="1:22">
      <c r="B188" s="20"/>
      <c r="C188" s="32"/>
      <c r="D188" s="32"/>
      <c r="E188" s="120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5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5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5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5"/>
      <c r="V341" s="15"/>
    </row>
    <row r="342" spans="1:22" s="22" customFormat="1">
      <c r="A342" s="15"/>
      <c r="B342" s="20"/>
      <c r="C342" s="32"/>
      <c r="D342" s="32"/>
      <c r="E342" s="120"/>
      <c r="F342" s="121"/>
      <c r="G342" s="121"/>
      <c r="L342" s="15"/>
      <c r="M342" s="15"/>
      <c r="N342" s="15"/>
      <c r="O342" s="15"/>
      <c r="P342" s="15"/>
      <c r="Q342" s="15"/>
      <c r="R342" s="15"/>
      <c r="S342" s="15"/>
      <c r="T342" s="15"/>
      <c r="U342" s="75"/>
      <c r="V342" s="15"/>
    </row>
    <row r="343" spans="1:22" s="22" customFormat="1">
      <c r="A343" s="15"/>
      <c r="B343" s="20"/>
      <c r="C343" s="32"/>
      <c r="D343" s="32"/>
      <c r="E343" s="120"/>
      <c r="F343" s="121"/>
      <c r="G343" s="121"/>
      <c r="L343" s="15"/>
      <c r="M343" s="15"/>
      <c r="N343" s="15"/>
      <c r="O343" s="15"/>
      <c r="P343" s="15"/>
      <c r="Q343" s="15"/>
      <c r="R343" s="15"/>
      <c r="S343" s="15"/>
      <c r="T343" s="15"/>
      <c r="U343" s="75"/>
      <c r="V343" s="15"/>
    </row>
    <row r="344" spans="1:22" s="22" customFormat="1">
      <c r="A344" s="15"/>
      <c r="B344" s="20"/>
      <c r="C344" s="32"/>
      <c r="D344" s="32"/>
      <c r="E344" s="120"/>
      <c r="F344" s="121"/>
      <c r="G344" s="121"/>
      <c r="L344" s="15"/>
      <c r="M344" s="15"/>
      <c r="N344" s="15"/>
      <c r="O344" s="15"/>
      <c r="P344" s="15"/>
      <c r="Q344" s="15"/>
      <c r="R344" s="15"/>
      <c r="S344" s="15"/>
      <c r="T344" s="15"/>
      <c r="U344" s="75"/>
      <c r="V344" s="15"/>
    </row>
    <row r="345" spans="1:22" s="22" customFormat="1">
      <c r="A345" s="15"/>
      <c r="B345" s="20"/>
      <c r="C345" s="32"/>
      <c r="D345" s="32"/>
      <c r="E345" s="120"/>
      <c r="F345" s="121"/>
      <c r="G345" s="121"/>
      <c r="L345" s="15"/>
      <c r="M345" s="15"/>
      <c r="N345" s="15"/>
      <c r="O345" s="15"/>
      <c r="P345" s="15"/>
      <c r="Q345" s="15"/>
      <c r="R345" s="15"/>
      <c r="S345" s="15"/>
      <c r="T345" s="15"/>
      <c r="U345" s="75"/>
      <c r="V345" s="15"/>
    </row>
    <row r="346" spans="1:22" s="22" customFormat="1">
      <c r="A346" s="15"/>
      <c r="B346" s="20"/>
      <c r="C346" s="32"/>
      <c r="D346" s="32"/>
      <c r="E346" s="120"/>
      <c r="F346" s="121"/>
      <c r="G346" s="121"/>
      <c r="L346" s="15"/>
      <c r="M346" s="15"/>
      <c r="N346" s="15"/>
      <c r="O346" s="15"/>
      <c r="P346" s="15"/>
      <c r="Q346" s="15"/>
      <c r="R346" s="15"/>
      <c r="S346" s="15"/>
      <c r="T346" s="15"/>
      <c r="U346" s="75"/>
      <c r="V346" s="15"/>
    </row>
    <row r="347" spans="1:22" s="22" customFormat="1">
      <c r="A347" s="15"/>
      <c r="B347" s="20"/>
      <c r="C347" s="32"/>
      <c r="D347" s="32"/>
      <c r="E347" s="120"/>
      <c r="F347" s="121"/>
      <c r="G347" s="121"/>
      <c r="L347" s="15"/>
      <c r="M347" s="15"/>
      <c r="N347" s="15"/>
      <c r="O347" s="15"/>
      <c r="P347" s="15"/>
      <c r="Q347" s="15"/>
      <c r="R347" s="15"/>
      <c r="S347" s="15"/>
      <c r="T347" s="15"/>
      <c r="U347" s="75"/>
      <c r="V347" s="15"/>
    </row>
    <row r="348" spans="1:22" s="22" customFormat="1">
      <c r="A348" s="15"/>
      <c r="B348" s="20"/>
      <c r="C348" s="32"/>
      <c r="D348" s="32"/>
      <c r="E348" s="120"/>
      <c r="F348" s="121"/>
      <c r="G348" s="121"/>
      <c r="L348" s="15"/>
      <c r="M348" s="15"/>
      <c r="N348" s="15"/>
      <c r="O348" s="15"/>
      <c r="P348" s="15"/>
      <c r="Q348" s="15"/>
      <c r="R348" s="15"/>
      <c r="S348" s="15"/>
      <c r="T348" s="15"/>
      <c r="U348" s="75"/>
      <c r="V348" s="15"/>
    </row>
    <row r="349" spans="1:22" s="22" customFormat="1">
      <c r="A349" s="15"/>
      <c r="B349" s="20"/>
      <c r="C349" s="32"/>
      <c r="D349" s="32"/>
      <c r="E349" s="120"/>
      <c r="F349" s="121"/>
      <c r="G349" s="121"/>
      <c r="L349" s="15"/>
      <c r="M349" s="15"/>
      <c r="N349" s="15"/>
      <c r="O349" s="15"/>
      <c r="P349" s="15"/>
      <c r="Q349" s="15"/>
      <c r="R349" s="15"/>
      <c r="S349" s="15"/>
      <c r="T349" s="15"/>
      <c r="U349" s="75"/>
      <c r="V349" s="15"/>
    </row>
    <row r="350" spans="1:22" s="22" customFormat="1">
      <c r="A350" s="15"/>
      <c r="B350" s="20"/>
      <c r="C350" s="32"/>
      <c r="D350" s="32"/>
      <c r="E350" s="120"/>
      <c r="F350" s="121"/>
      <c r="G350" s="121"/>
      <c r="L350" s="15"/>
      <c r="M350" s="15"/>
      <c r="N350" s="15"/>
      <c r="O350" s="15"/>
      <c r="P350" s="15"/>
      <c r="Q350" s="15"/>
      <c r="R350" s="15"/>
      <c r="S350" s="15"/>
      <c r="T350" s="15"/>
      <c r="U350" s="75"/>
      <c r="V350" s="15"/>
    </row>
    <row r="351" spans="1:22" s="22" customFormat="1">
      <c r="A351" s="15"/>
      <c r="B351" s="20"/>
      <c r="C351" s="32"/>
      <c r="D351" s="32"/>
      <c r="E351" s="120"/>
      <c r="F351" s="121"/>
      <c r="G351" s="121"/>
      <c r="L351" s="15"/>
      <c r="M351" s="15"/>
      <c r="N351" s="15"/>
      <c r="O351" s="15"/>
      <c r="P351" s="15"/>
      <c r="Q351" s="15"/>
      <c r="R351" s="15"/>
      <c r="S351" s="15"/>
      <c r="T351" s="15"/>
      <c r="U351" s="75"/>
      <c r="V351" s="15"/>
    </row>
    <row r="352" spans="1:22" s="22" customFormat="1">
      <c r="A352" s="15"/>
      <c r="B352" s="20"/>
      <c r="C352" s="32"/>
      <c r="D352" s="32"/>
      <c r="E352" s="120"/>
      <c r="F352" s="121"/>
      <c r="G352" s="121"/>
      <c r="L352" s="15"/>
      <c r="M352" s="15"/>
      <c r="N352" s="15"/>
      <c r="O352" s="15"/>
      <c r="P352" s="15"/>
      <c r="Q352" s="15"/>
      <c r="R352" s="15"/>
      <c r="S352" s="15"/>
      <c r="T352" s="15"/>
      <c r="U352" s="75"/>
      <c r="V352" s="15"/>
    </row>
    <row r="353" spans="1:22" s="22" customFormat="1">
      <c r="A353" s="15"/>
      <c r="B353" s="20"/>
      <c r="C353" s="32"/>
      <c r="D353" s="32"/>
      <c r="E353" s="120"/>
      <c r="F353" s="121"/>
      <c r="G353" s="121"/>
      <c r="L353" s="15"/>
      <c r="M353" s="15"/>
      <c r="N353" s="15"/>
      <c r="O353" s="15"/>
      <c r="P353" s="15"/>
      <c r="Q353" s="15"/>
      <c r="R353" s="15"/>
      <c r="S353" s="15"/>
      <c r="T353" s="15"/>
      <c r="U353" s="75"/>
      <c r="V353" s="15"/>
    </row>
    <row r="354" spans="1:22" s="22" customFormat="1">
      <c r="A354" s="15"/>
      <c r="B354" s="20"/>
      <c r="C354" s="32"/>
      <c r="D354" s="32"/>
      <c r="E354" s="120"/>
      <c r="F354" s="121"/>
      <c r="G354" s="121"/>
      <c r="L354" s="15"/>
      <c r="M354" s="15"/>
      <c r="N354" s="15"/>
      <c r="O354" s="15"/>
      <c r="P354" s="15"/>
      <c r="Q354" s="15"/>
      <c r="R354" s="15"/>
      <c r="S354" s="15"/>
      <c r="T354" s="15"/>
      <c r="U354" s="75"/>
      <c r="V354" s="15"/>
    </row>
    <row r="355" spans="1:22" s="22" customFormat="1">
      <c r="A355" s="15"/>
      <c r="B355" s="20"/>
      <c r="C355" s="32"/>
      <c r="D355" s="32"/>
      <c r="E355" s="120"/>
      <c r="F355" s="121"/>
      <c r="G355" s="121"/>
      <c r="L355" s="15"/>
      <c r="M355" s="15"/>
      <c r="N355" s="15"/>
      <c r="O355" s="15"/>
      <c r="P355" s="15"/>
      <c r="Q355" s="15"/>
      <c r="R355" s="15"/>
      <c r="S355" s="15"/>
      <c r="T355" s="15"/>
      <c r="U355" s="75"/>
      <c r="V355" s="15"/>
    </row>
    <row r="356" spans="1:22" s="22" customFormat="1">
      <c r="A356" s="15"/>
      <c r="B356" s="20"/>
      <c r="C356" s="32"/>
      <c r="D356" s="32"/>
      <c r="E356" s="120"/>
      <c r="F356" s="121"/>
      <c r="G356" s="121"/>
      <c r="L356" s="15"/>
      <c r="M356" s="15"/>
      <c r="N356" s="15"/>
      <c r="O356" s="15"/>
      <c r="P356" s="15"/>
      <c r="Q356" s="15"/>
      <c r="R356" s="15"/>
      <c r="S356" s="15"/>
      <c r="T356" s="15"/>
      <c r="U356" s="75"/>
      <c r="V356" s="15"/>
    </row>
    <row r="357" spans="1:22" s="22" customFormat="1">
      <c r="A357" s="15"/>
      <c r="B357" s="20"/>
      <c r="C357" s="32"/>
      <c r="D357" s="32"/>
      <c r="E357" s="120"/>
      <c r="F357" s="121"/>
      <c r="G357" s="121"/>
      <c r="L357" s="15"/>
      <c r="M357" s="15"/>
      <c r="N357" s="15"/>
      <c r="O357" s="15"/>
      <c r="P357" s="15"/>
      <c r="Q357" s="15"/>
      <c r="R357" s="15"/>
      <c r="S357" s="15"/>
      <c r="T357" s="15"/>
      <c r="U357" s="75"/>
      <c r="V357" s="15"/>
    </row>
    <row r="358" spans="1:22" s="22" customFormat="1">
      <c r="A358" s="15"/>
      <c r="B358" s="20"/>
      <c r="C358" s="32"/>
      <c r="D358" s="32"/>
      <c r="E358" s="120"/>
      <c r="F358" s="121"/>
      <c r="G358" s="121"/>
      <c r="L358" s="15"/>
      <c r="M358" s="15"/>
      <c r="N358" s="15"/>
      <c r="O358" s="15"/>
      <c r="P358" s="15"/>
      <c r="Q358" s="15"/>
      <c r="R358" s="15"/>
      <c r="S358" s="15"/>
      <c r="T358" s="15"/>
      <c r="U358" s="75"/>
      <c r="V358" s="15"/>
    </row>
    <row r="359" spans="1:22" s="22" customFormat="1">
      <c r="A359" s="15"/>
      <c r="B359" s="20"/>
      <c r="C359" s="32"/>
      <c r="D359" s="32"/>
      <c r="E359" s="120"/>
      <c r="F359" s="121"/>
      <c r="G359" s="121"/>
      <c r="L359" s="15"/>
      <c r="M359" s="15"/>
      <c r="N359" s="15"/>
      <c r="O359" s="15"/>
      <c r="P359" s="15"/>
      <c r="Q359" s="15"/>
      <c r="R359" s="15"/>
      <c r="S359" s="15"/>
      <c r="T359" s="15"/>
      <c r="U359" s="75"/>
      <c r="V359" s="15"/>
    </row>
    <row r="360" spans="1:22" s="22" customFormat="1">
      <c r="A360" s="15"/>
      <c r="B360" s="20"/>
      <c r="C360" s="32"/>
      <c r="D360" s="32"/>
      <c r="E360" s="120"/>
      <c r="F360" s="121"/>
      <c r="G360" s="121"/>
      <c r="L360" s="15"/>
      <c r="M360" s="15"/>
      <c r="N360" s="15"/>
      <c r="O360" s="15"/>
      <c r="P360" s="15"/>
      <c r="Q360" s="15"/>
      <c r="R360" s="15"/>
      <c r="S360" s="15"/>
      <c r="T360" s="15"/>
      <c r="U360" s="75"/>
      <c r="V360" s="15"/>
    </row>
    <row r="361" spans="1:22" s="22" customFormat="1">
      <c r="A361" s="15"/>
      <c r="B361" s="20"/>
      <c r="C361" s="32"/>
      <c r="D361" s="32"/>
      <c r="E361" s="120"/>
      <c r="F361" s="121"/>
      <c r="G361" s="121"/>
      <c r="L361" s="15"/>
      <c r="M361" s="15"/>
      <c r="N361" s="15"/>
      <c r="O361" s="15"/>
      <c r="P361" s="15"/>
      <c r="Q361" s="15"/>
      <c r="R361" s="15"/>
      <c r="S361" s="15"/>
      <c r="T361" s="15"/>
      <c r="U361" s="75"/>
      <c r="V361" s="15"/>
    </row>
    <row r="362" spans="1:22" s="22" customFormat="1">
      <c r="A362" s="15"/>
      <c r="B362" s="20"/>
      <c r="C362" s="32"/>
      <c r="D362" s="32"/>
      <c r="E362" s="120"/>
      <c r="F362" s="121"/>
      <c r="G362" s="121"/>
      <c r="L362" s="15"/>
      <c r="M362" s="15"/>
      <c r="N362" s="15"/>
      <c r="O362" s="15"/>
      <c r="P362" s="15"/>
      <c r="Q362" s="15"/>
      <c r="R362" s="15"/>
      <c r="S362" s="15"/>
      <c r="T362" s="15"/>
      <c r="U362" s="75"/>
      <c r="V362" s="15"/>
    </row>
    <row r="363" spans="1:22" s="22" customFormat="1">
      <c r="A363" s="15"/>
      <c r="B363" s="20"/>
      <c r="C363" s="32"/>
      <c r="D363" s="32"/>
      <c r="E363" s="120"/>
      <c r="F363" s="121"/>
      <c r="G363" s="121"/>
      <c r="L363" s="15"/>
      <c r="M363" s="15"/>
      <c r="N363" s="15"/>
      <c r="O363" s="15"/>
      <c r="P363" s="15"/>
      <c r="Q363" s="15"/>
      <c r="R363" s="15"/>
      <c r="S363" s="15"/>
      <c r="T363" s="15"/>
      <c r="U363" s="75"/>
      <c r="V363" s="15"/>
    </row>
    <row r="364" spans="1:22" s="22" customFormat="1">
      <c r="A364" s="15"/>
      <c r="B364" s="20"/>
      <c r="C364" s="32"/>
      <c r="D364" s="32"/>
      <c r="E364" s="120"/>
      <c r="F364" s="121"/>
      <c r="G364" s="121"/>
      <c r="L364" s="15"/>
      <c r="M364" s="15"/>
      <c r="N364" s="15"/>
      <c r="O364" s="15"/>
      <c r="P364" s="15"/>
      <c r="Q364" s="15"/>
      <c r="R364" s="15"/>
      <c r="S364" s="15"/>
      <c r="T364" s="15"/>
      <c r="U364" s="75"/>
      <c r="V364" s="15"/>
    </row>
    <row r="365" spans="1:22" s="22" customFormat="1">
      <c r="A365" s="15"/>
      <c r="B365" s="20"/>
      <c r="C365" s="32"/>
      <c r="D365" s="32"/>
      <c r="E365" s="120"/>
      <c r="F365" s="121"/>
      <c r="G365" s="121"/>
      <c r="L365" s="15"/>
      <c r="M365" s="15"/>
      <c r="N365" s="15"/>
      <c r="O365" s="15"/>
      <c r="P365" s="15"/>
      <c r="Q365" s="15"/>
      <c r="R365" s="15"/>
      <c r="S365" s="15"/>
      <c r="T365" s="15"/>
      <c r="U365" s="75"/>
      <c r="V365" s="15"/>
    </row>
    <row r="366" spans="1:22" s="22" customFormat="1">
      <c r="A366" s="15"/>
      <c r="B366" s="20"/>
      <c r="C366" s="32"/>
      <c r="D366" s="32"/>
      <c r="E366" s="120"/>
      <c r="F366" s="121"/>
      <c r="G366" s="121"/>
      <c r="L366" s="15"/>
      <c r="M366" s="15"/>
      <c r="N366" s="15"/>
      <c r="O366" s="15"/>
      <c r="P366" s="15"/>
      <c r="Q366" s="15"/>
      <c r="R366" s="15"/>
      <c r="S366" s="15"/>
      <c r="T366" s="15"/>
      <c r="U366" s="75"/>
      <c r="V366" s="15"/>
    </row>
    <row r="367" spans="1:22" s="22" customFormat="1">
      <c r="A367" s="15"/>
      <c r="B367" s="20"/>
      <c r="C367" s="32"/>
      <c r="D367" s="32"/>
      <c r="E367" s="120"/>
      <c r="F367" s="121"/>
      <c r="G367" s="121"/>
      <c r="L367" s="15"/>
      <c r="M367" s="15"/>
      <c r="N367" s="15"/>
      <c r="O367" s="15"/>
      <c r="P367" s="15"/>
      <c r="Q367" s="15"/>
      <c r="R367" s="15"/>
      <c r="S367" s="15"/>
      <c r="T367" s="15"/>
      <c r="U367" s="75"/>
      <c r="V367" s="15"/>
    </row>
    <row r="368" spans="1:22" s="22" customFormat="1">
      <c r="A368" s="15"/>
      <c r="B368" s="20"/>
      <c r="C368" s="32"/>
      <c r="D368" s="32"/>
      <c r="E368" s="120"/>
      <c r="F368" s="121"/>
      <c r="G368" s="121"/>
      <c r="L368" s="15"/>
      <c r="M368" s="15"/>
      <c r="N368" s="15"/>
      <c r="O368" s="15"/>
      <c r="P368" s="15"/>
      <c r="Q368" s="15"/>
      <c r="R368" s="15"/>
      <c r="S368" s="15"/>
      <c r="T368" s="15"/>
      <c r="U368" s="75"/>
      <c r="V368" s="15"/>
    </row>
    <row r="369" spans="1:22" s="22" customFormat="1">
      <c r="A369" s="15"/>
      <c r="B369" s="20"/>
      <c r="C369" s="32"/>
      <c r="D369" s="32"/>
      <c r="E369" s="120"/>
      <c r="F369" s="121"/>
      <c r="G369" s="121"/>
      <c r="L369" s="15"/>
      <c r="M369" s="15"/>
      <c r="N369" s="15"/>
      <c r="O369" s="15"/>
      <c r="P369" s="15"/>
      <c r="Q369" s="15"/>
      <c r="R369" s="15"/>
      <c r="S369" s="15"/>
      <c r="T369" s="15"/>
      <c r="U369" s="75"/>
      <c r="V369" s="15"/>
    </row>
    <row r="370" spans="1:22" s="22" customFormat="1">
      <c r="A370" s="15"/>
      <c r="B370" s="20"/>
      <c r="C370" s="32"/>
      <c r="D370" s="32"/>
      <c r="E370" s="120"/>
      <c r="F370" s="121"/>
      <c r="G370" s="121"/>
      <c r="L370" s="15"/>
      <c r="M370" s="15"/>
      <c r="N370" s="15"/>
      <c r="O370" s="15"/>
      <c r="P370" s="15"/>
      <c r="Q370" s="15"/>
      <c r="R370" s="15"/>
      <c r="S370" s="15"/>
      <c r="T370" s="15"/>
      <c r="U370" s="75"/>
      <c r="V370" s="15"/>
    </row>
    <row r="371" spans="1:22" s="22" customFormat="1">
      <c r="A371" s="15"/>
      <c r="B371" s="20"/>
      <c r="C371" s="32"/>
      <c r="D371" s="32"/>
      <c r="E371" s="120"/>
      <c r="F371" s="121"/>
      <c r="G371" s="121"/>
      <c r="L371" s="15"/>
      <c r="M371" s="15"/>
      <c r="N371" s="15"/>
      <c r="O371" s="15"/>
      <c r="P371" s="15"/>
      <c r="Q371" s="15"/>
      <c r="R371" s="15"/>
      <c r="S371" s="15"/>
      <c r="T371" s="15"/>
      <c r="U371" s="75"/>
      <c r="V371" s="15"/>
    </row>
    <row r="372" spans="1:22" s="22" customFormat="1">
      <c r="A372" s="15"/>
      <c r="B372" s="20"/>
      <c r="C372" s="32"/>
      <c r="D372" s="32"/>
      <c r="E372" s="120"/>
      <c r="F372" s="121"/>
      <c r="G372" s="121"/>
      <c r="L372" s="15"/>
      <c r="M372" s="15"/>
      <c r="N372" s="15"/>
      <c r="O372" s="15"/>
      <c r="P372" s="15"/>
      <c r="Q372" s="15"/>
      <c r="R372" s="15"/>
      <c r="S372" s="15"/>
      <c r="T372" s="15"/>
      <c r="U372" s="75"/>
      <c r="V372" s="15"/>
    </row>
    <row r="373" spans="1:22" s="22" customFormat="1">
      <c r="A373" s="15"/>
      <c r="B373" s="20"/>
      <c r="C373" s="32"/>
      <c r="D373" s="32"/>
      <c r="E373" s="120"/>
      <c r="F373" s="121"/>
      <c r="G373" s="121"/>
      <c r="L373" s="15"/>
      <c r="M373" s="15"/>
      <c r="N373" s="15"/>
      <c r="O373" s="15"/>
      <c r="P373" s="15"/>
      <c r="Q373" s="15"/>
      <c r="R373" s="15"/>
      <c r="S373" s="15"/>
      <c r="T373" s="15"/>
      <c r="U373" s="75"/>
      <c r="V373" s="15"/>
    </row>
    <row r="374" spans="1:22" s="22" customFormat="1">
      <c r="A374" s="15"/>
      <c r="B374" s="20"/>
      <c r="C374" s="32"/>
      <c r="D374" s="32"/>
      <c r="E374" s="120"/>
      <c r="F374" s="121"/>
      <c r="G374" s="121"/>
      <c r="L374" s="15"/>
      <c r="M374" s="15"/>
      <c r="N374" s="15"/>
      <c r="O374" s="15"/>
      <c r="P374" s="15"/>
      <c r="Q374" s="15"/>
      <c r="R374" s="15"/>
      <c r="S374" s="15"/>
      <c r="T374" s="15"/>
      <c r="U374" s="75"/>
      <c r="V374" s="15"/>
    </row>
    <row r="375" spans="1:22" s="22" customFormat="1">
      <c r="A375" s="15"/>
      <c r="B375" s="20"/>
      <c r="C375" s="32"/>
      <c r="D375" s="32"/>
      <c r="E375" s="120"/>
      <c r="F375" s="121"/>
      <c r="G375" s="121"/>
      <c r="L375" s="15"/>
      <c r="M375" s="15"/>
      <c r="N375" s="15"/>
      <c r="O375" s="15"/>
      <c r="P375" s="15"/>
      <c r="Q375" s="15"/>
      <c r="R375" s="15"/>
      <c r="S375" s="15"/>
      <c r="T375" s="15"/>
      <c r="U375" s="75"/>
      <c r="V375" s="15"/>
    </row>
    <row r="376" spans="1:22" s="22" customFormat="1">
      <c r="A376" s="15"/>
      <c r="B376" s="20"/>
      <c r="C376" s="32"/>
      <c r="D376" s="32"/>
      <c r="E376" s="120"/>
      <c r="F376" s="121"/>
      <c r="G376" s="121"/>
      <c r="L376" s="15"/>
      <c r="M376" s="15"/>
      <c r="N376" s="15"/>
      <c r="O376" s="15"/>
      <c r="P376" s="15"/>
      <c r="Q376" s="15"/>
      <c r="R376" s="15"/>
      <c r="S376" s="15"/>
      <c r="T376" s="15"/>
      <c r="U376" s="75"/>
      <c r="V376" s="15"/>
    </row>
    <row r="377" spans="1:22" s="22" customFormat="1">
      <c r="A377" s="15"/>
      <c r="B377" s="20"/>
      <c r="C377" s="32"/>
      <c r="D377" s="32"/>
      <c r="E377" s="120"/>
      <c r="F377" s="121"/>
      <c r="G377" s="121"/>
      <c r="L377" s="15"/>
      <c r="M377" s="15"/>
      <c r="N377" s="15"/>
      <c r="O377" s="15"/>
      <c r="P377" s="15"/>
      <c r="Q377" s="15"/>
      <c r="R377" s="15"/>
      <c r="S377" s="15"/>
      <c r="T377" s="15"/>
      <c r="U377" s="75"/>
      <c r="V377" s="15"/>
    </row>
    <row r="378" spans="1:22" s="22" customFormat="1">
      <c r="A378" s="15"/>
      <c r="B378" s="20"/>
      <c r="C378" s="32"/>
      <c r="D378" s="32"/>
      <c r="E378" s="120"/>
      <c r="F378" s="121"/>
      <c r="G378" s="121"/>
      <c r="L378" s="15"/>
      <c r="M378" s="15"/>
      <c r="N378" s="15"/>
      <c r="O378" s="15"/>
      <c r="P378" s="15"/>
      <c r="Q378" s="15"/>
      <c r="R378" s="15"/>
      <c r="S378" s="15"/>
      <c r="T378" s="15"/>
      <c r="U378" s="75"/>
      <c r="V378" s="15"/>
    </row>
    <row r="379" spans="1:22" s="22" customFormat="1">
      <c r="A379" s="15"/>
      <c r="B379" s="20"/>
      <c r="C379" s="32"/>
      <c r="D379" s="32"/>
      <c r="E379" s="120"/>
      <c r="F379" s="121"/>
      <c r="G379" s="121"/>
      <c r="L379" s="15"/>
      <c r="M379" s="15"/>
      <c r="N379" s="15"/>
      <c r="O379" s="15"/>
      <c r="P379" s="15"/>
      <c r="Q379" s="15"/>
      <c r="R379" s="15"/>
      <c r="S379" s="15"/>
      <c r="T379" s="15"/>
      <c r="U379" s="75"/>
      <c r="V379" s="15"/>
    </row>
    <row r="380" spans="1:22" s="22" customFormat="1">
      <c r="A380" s="15"/>
      <c r="B380" s="20"/>
      <c r="C380" s="32"/>
      <c r="D380" s="32"/>
      <c r="E380" s="120"/>
      <c r="F380" s="121"/>
      <c r="G380" s="121"/>
      <c r="L380" s="15"/>
      <c r="M380" s="15"/>
      <c r="N380" s="15"/>
      <c r="O380" s="15"/>
      <c r="P380" s="15"/>
      <c r="Q380" s="15"/>
      <c r="R380" s="15"/>
      <c r="S380" s="15"/>
      <c r="T380" s="15"/>
      <c r="U380" s="75"/>
      <c r="V380" s="15"/>
    </row>
    <row r="381" spans="1:22" s="22" customFormat="1">
      <c r="A381" s="15"/>
      <c r="B381" s="20"/>
      <c r="C381" s="32"/>
      <c r="D381" s="32"/>
      <c r="E381" s="120"/>
      <c r="F381" s="121"/>
      <c r="G381" s="121"/>
      <c r="L381" s="15"/>
      <c r="M381" s="15"/>
      <c r="N381" s="15"/>
      <c r="O381" s="15"/>
      <c r="P381" s="15"/>
      <c r="Q381" s="15"/>
      <c r="R381" s="15"/>
      <c r="S381" s="15"/>
      <c r="T381" s="15"/>
      <c r="U381" s="75"/>
      <c r="V381" s="15"/>
    </row>
    <row r="382" spans="1:22" s="22" customFormat="1">
      <c r="A382" s="15"/>
      <c r="B382" s="20"/>
      <c r="C382" s="32"/>
      <c r="D382" s="32"/>
      <c r="E382" s="120"/>
      <c r="F382" s="121"/>
      <c r="G382" s="121"/>
      <c r="L382" s="15"/>
      <c r="M382" s="15"/>
      <c r="N382" s="15"/>
      <c r="O382" s="15"/>
      <c r="P382" s="15"/>
      <c r="Q382" s="15"/>
      <c r="R382" s="15"/>
      <c r="S382" s="15"/>
      <c r="T382" s="15"/>
      <c r="U382" s="75"/>
      <c r="V382" s="15"/>
    </row>
    <row r="383" spans="1:22" s="22" customFormat="1">
      <c r="A383" s="15"/>
      <c r="B383" s="20"/>
      <c r="C383" s="32"/>
      <c r="D383" s="32"/>
      <c r="E383" s="120"/>
      <c r="F383" s="121"/>
      <c r="G383" s="121"/>
      <c r="L383" s="15"/>
      <c r="M383" s="15"/>
      <c r="N383" s="15"/>
      <c r="O383" s="15"/>
      <c r="P383" s="15"/>
      <c r="Q383" s="15"/>
      <c r="R383" s="15"/>
      <c r="S383" s="15"/>
      <c r="T383" s="15"/>
      <c r="U383" s="75"/>
      <c r="V383" s="15"/>
    </row>
    <row r="384" spans="1:22" s="22" customFormat="1">
      <c r="A384" s="15"/>
      <c r="B384" s="20"/>
      <c r="C384" s="32"/>
      <c r="D384" s="32"/>
      <c r="E384" s="120"/>
      <c r="F384" s="121"/>
      <c r="G384" s="121"/>
      <c r="L384" s="15"/>
      <c r="M384" s="15"/>
      <c r="N384" s="15"/>
      <c r="O384" s="15"/>
      <c r="P384" s="15"/>
      <c r="Q384" s="15"/>
      <c r="R384" s="15"/>
      <c r="S384" s="15"/>
      <c r="T384" s="15"/>
      <c r="U384" s="75"/>
      <c r="V384" s="15"/>
    </row>
    <row r="385" spans="1:22" s="22" customFormat="1">
      <c r="A385" s="15"/>
      <c r="B385" s="20"/>
      <c r="C385" s="32"/>
      <c r="D385" s="32"/>
      <c r="E385" s="120"/>
      <c r="F385" s="121"/>
      <c r="G385" s="121"/>
      <c r="L385" s="15"/>
      <c r="M385" s="15"/>
      <c r="N385" s="15"/>
      <c r="O385" s="15"/>
      <c r="P385" s="15"/>
      <c r="Q385" s="15"/>
      <c r="R385" s="15"/>
      <c r="S385" s="15"/>
      <c r="T385" s="15"/>
      <c r="U385" s="75"/>
      <c r="V385" s="15"/>
    </row>
    <row r="386" spans="1:22" s="22" customFormat="1">
      <c r="A386" s="15"/>
      <c r="B386" s="20"/>
      <c r="C386" s="32"/>
      <c r="D386" s="32"/>
      <c r="E386" s="120"/>
      <c r="F386" s="121"/>
      <c r="G386" s="121"/>
      <c r="L386" s="15"/>
      <c r="M386" s="15"/>
      <c r="N386" s="15"/>
      <c r="O386" s="15"/>
      <c r="P386" s="15"/>
      <c r="Q386" s="15"/>
      <c r="R386" s="15"/>
      <c r="S386" s="15"/>
      <c r="T386" s="15"/>
      <c r="U386" s="75"/>
      <c r="V386" s="15"/>
    </row>
    <row r="387" spans="1:22" s="22" customFormat="1">
      <c r="A387" s="15"/>
      <c r="B387" s="20"/>
      <c r="C387" s="32"/>
      <c r="D387" s="32"/>
      <c r="E387" s="120"/>
      <c r="F387" s="121"/>
      <c r="G387" s="121"/>
      <c r="L387" s="15"/>
      <c r="M387" s="15"/>
      <c r="N387" s="15"/>
      <c r="O387" s="15"/>
      <c r="P387" s="15"/>
      <c r="Q387" s="15"/>
      <c r="R387" s="15"/>
      <c r="S387" s="15"/>
      <c r="T387" s="15"/>
      <c r="U387" s="75"/>
      <c r="V387" s="15"/>
    </row>
    <row r="388" spans="1:22" s="22" customFormat="1">
      <c r="A388" s="15"/>
      <c r="B388" s="20"/>
      <c r="C388" s="32"/>
      <c r="D388" s="32"/>
      <c r="E388" s="120"/>
      <c r="F388" s="121"/>
      <c r="G388" s="121"/>
      <c r="L388" s="15"/>
      <c r="M388" s="15"/>
      <c r="N388" s="15"/>
      <c r="O388" s="15"/>
      <c r="P388" s="15"/>
      <c r="Q388" s="15"/>
      <c r="R388" s="15"/>
      <c r="S388" s="15"/>
      <c r="T388" s="15"/>
      <c r="U388" s="75"/>
      <c r="V388" s="15"/>
    </row>
    <row r="389" spans="1:22" s="22" customFormat="1">
      <c r="A389" s="15"/>
      <c r="B389" s="20"/>
      <c r="C389" s="32"/>
      <c r="D389" s="32"/>
      <c r="E389" s="120"/>
      <c r="F389" s="121"/>
      <c r="G389" s="121"/>
      <c r="L389" s="15"/>
      <c r="M389" s="15"/>
      <c r="N389" s="15"/>
      <c r="O389" s="15"/>
      <c r="P389" s="15"/>
      <c r="Q389" s="15"/>
      <c r="R389" s="15"/>
      <c r="S389" s="15"/>
      <c r="T389" s="15"/>
      <c r="U389" s="75"/>
      <c r="V389" s="15"/>
    </row>
    <row r="390" spans="1:22" s="22" customFormat="1">
      <c r="A390" s="15"/>
      <c r="B390" s="20"/>
      <c r="C390" s="32"/>
      <c r="D390" s="32"/>
      <c r="E390" s="120"/>
      <c r="F390" s="121"/>
      <c r="G390" s="121"/>
      <c r="L390" s="15"/>
      <c r="M390" s="15"/>
      <c r="N390" s="15"/>
      <c r="O390" s="15"/>
      <c r="P390" s="15"/>
      <c r="Q390" s="15"/>
      <c r="R390" s="15"/>
      <c r="S390" s="15"/>
      <c r="T390" s="15"/>
      <c r="U390" s="75"/>
      <c r="V390" s="15"/>
    </row>
    <row r="391" spans="1:22" s="22" customFormat="1">
      <c r="A391" s="15"/>
      <c r="B391" s="20"/>
      <c r="C391" s="32"/>
      <c r="D391" s="32"/>
      <c r="E391" s="120"/>
      <c r="F391" s="121"/>
      <c r="G391" s="121"/>
      <c r="L391" s="15"/>
      <c r="M391" s="15"/>
      <c r="N391" s="15"/>
      <c r="O391" s="15"/>
      <c r="P391" s="15"/>
      <c r="Q391" s="15"/>
      <c r="R391" s="15"/>
      <c r="S391" s="15"/>
      <c r="T391" s="15"/>
      <c r="U391" s="75"/>
      <c r="V391" s="15"/>
    </row>
    <row r="392" spans="1:22" s="22" customFormat="1">
      <c r="A392" s="15"/>
      <c r="B392" s="20"/>
      <c r="C392" s="32"/>
      <c r="D392" s="32"/>
      <c r="E392" s="120"/>
      <c r="F392" s="121"/>
      <c r="G392" s="121"/>
      <c r="L392" s="15"/>
      <c r="M392" s="15"/>
      <c r="N392" s="15"/>
      <c r="O392" s="15"/>
      <c r="P392" s="15"/>
      <c r="Q392" s="15"/>
      <c r="R392" s="15"/>
      <c r="S392" s="15"/>
      <c r="T392" s="15"/>
      <c r="U392" s="75"/>
      <c r="V392" s="15"/>
    </row>
    <row r="393" spans="1:22" s="22" customFormat="1">
      <c r="A393" s="15"/>
      <c r="B393" s="20"/>
      <c r="C393" s="32"/>
      <c r="D393" s="32"/>
      <c r="E393" s="120"/>
      <c r="F393" s="121"/>
      <c r="G393" s="121"/>
      <c r="L393" s="15"/>
      <c r="M393" s="15"/>
      <c r="N393" s="15"/>
      <c r="O393" s="15"/>
      <c r="P393" s="15"/>
      <c r="Q393" s="15"/>
      <c r="R393" s="15"/>
      <c r="S393" s="15"/>
      <c r="T393" s="15"/>
      <c r="U393" s="75"/>
      <c r="V393" s="15"/>
    </row>
    <row r="394" spans="1:22" s="22" customFormat="1">
      <c r="A394" s="15"/>
      <c r="B394" s="20"/>
      <c r="C394" s="32"/>
      <c r="D394" s="32"/>
      <c r="E394" s="120"/>
      <c r="F394" s="121"/>
      <c r="G394" s="121"/>
      <c r="L394" s="15"/>
      <c r="M394" s="15"/>
      <c r="N394" s="15"/>
      <c r="O394" s="15"/>
      <c r="P394" s="15"/>
      <c r="Q394" s="15"/>
      <c r="R394" s="15"/>
      <c r="S394" s="15"/>
      <c r="T394" s="15"/>
      <c r="U394" s="75"/>
      <c r="V394" s="15"/>
    </row>
    <row r="395" spans="1:22" s="22" customFormat="1">
      <c r="A395" s="15"/>
      <c r="B395" s="20"/>
      <c r="C395" s="32"/>
      <c r="D395" s="32"/>
      <c r="E395" s="120"/>
      <c r="F395" s="121"/>
      <c r="G395" s="121"/>
      <c r="L395" s="15"/>
      <c r="M395" s="15"/>
      <c r="N395" s="15"/>
      <c r="O395" s="15"/>
      <c r="P395" s="15"/>
      <c r="Q395" s="15"/>
      <c r="R395" s="15"/>
      <c r="S395" s="15"/>
      <c r="T395" s="15"/>
      <c r="U395" s="75"/>
      <c r="V395" s="15"/>
    </row>
    <row r="396" spans="1:22" s="22" customFormat="1">
      <c r="A396" s="15"/>
      <c r="B396" s="20"/>
      <c r="C396" s="32"/>
      <c r="D396" s="32"/>
      <c r="E396" s="120"/>
      <c r="F396" s="121"/>
      <c r="G396" s="121"/>
      <c r="L396" s="15"/>
      <c r="M396" s="15"/>
      <c r="N396" s="15"/>
      <c r="O396" s="15"/>
      <c r="P396" s="15"/>
      <c r="Q396" s="15"/>
      <c r="R396" s="15"/>
      <c r="S396" s="15"/>
      <c r="T396" s="15"/>
      <c r="U396" s="75"/>
      <c r="V396" s="15"/>
    </row>
    <row r="397" spans="1:22" s="22" customFormat="1">
      <c r="A397" s="15"/>
      <c r="B397" s="20"/>
      <c r="C397" s="32"/>
      <c r="D397" s="32"/>
      <c r="E397" s="120"/>
      <c r="F397" s="121"/>
      <c r="G397" s="121"/>
      <c r="L397" s="15"/>
      <c r="M397" s="15"/>
      <c r="N397" s="15"/>
      <c r="O397" s="15"/>
      <c r="P397" s="15"/>
      <c r="Q397" s="15"/>
      <c r="R397" s="15"/>
      <c r="S397" s="15"/>
      <c r="T397" s="15"/>
      <c r="U397" s="75"/>
      <c r="V397" s="15"/>
    </row>
    <row r="398" spans="1:22">
      <c r="B398" s="20"/>
      <c r="C398" s="32"/>
      <c r="D398" s="32"/>
      <c r="E398" s="120"/>
    </row>
    <row r="399" spans="1:22">
      <c r="B399" s="20"/>
      <c r="C399" s="32"/>
      <c r="D399" s="32"/>
      <c r="E399" s="120"/>
    </row>
    <row r="400" spans="1:22">
      <c r="B400" s="20"/>
      <c r="C400" s="32"/>
      <c r="D400" s="32"/>
      <c r="E400" s="120"/>
    </row>
    <row r="401" spans="2:5">
      <c r="B401" s="20"/>
      <c r="C401" s="32"/>
      <c r="D401" s="32"/>
      <c r="E401" s="120"/>
    </row>
    <row r="402" spans="2:5">
      <c r="B402" s="20"/>
      <c r="C402" s="32"/>
      <c r="D402" s="32"/>
      <c r="E402" s="120"/>
    </row>
    <row r="403" spans="2:5">
      <c r="B403" s="20"/>
      <c r="C403" s="32"/>
      <c r="D403" s="32"/>
      <c r="E403" s="120"/>
    </row>
    <row r="404" spans="2:5">
      <c r="B404" s="20"/>
      <c r="C404" s="32"/>
      <c r="D404" s="32"/>
      <c r="E404" s="120"/>
    </row>
    <row r="405" spans="2:5">
      <c r="B405" s="20"/>
      <c r="C405" s="32"/>
      <c r="D405" s="32"/>
      <c r="E405" s="120"/>
    </row>
    <row r="406" spans="2:5">
      <c r="B406" s="20"/>
      <c r="C406" s="32"/>
      <c r="D406" s="32"/>
      <c r="E406" s="120"/>
    </row>
    <row r="407" spans="2:5">
      <c r="B407" s="20"/>
      <c r="C407" s="32"/>
      <c r="D407" s="32"/>
      <c r="E407" s="120"/>
    </row>
    <row r="408" spans="2:5">
      <c r="B408" s="20"/>
      <c r="C408" s="32"/>
      <c r="D408" s="32"/>
      <c r="E408" s="120"/>
    </row>
    <row r="409" spans="2:5">
      <c r="B409" s="20"/>
      <c r="C409" s="32"/>
      <c r="D409" s="32"/>
      <c r="E409" s="120"/>
    </row>
  </sheetData>
  <sheetProtection insertRows="0" deleteRows="0"/>
  <protectedRanges>
    <protectedRange sqref="J183:P1048576 M182:P182 U1:U59 J1:P59 J69:P69 U69 U71:U95 J71:P95 J153:P153 U153 U176:U1048576 J176:P181 J155:P174 U155:U174" name="Obseg1"/>
    <protectedRange sqref="J182:L182" name="Obseg1_2"/>
  </protectedRanges>
  <mergeCells count="9">
    <mergeCell ref="A183:L183"/>
    <mergeCell ref="A182:L18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7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1">
    <tabColor rgb="FF00B050"/>
    <pageSetUpPr fitToPage="1"/>
  </sheetPr>
  <dimension ref="A1:V268"/>
  <sheetViews>
    <sheetView topLeftCell="A10" zoomScaleNormal="100" zoomScaleSheetLayoutView="100" workbookViewId="0">
      <selection activeCell="V53" sqref="V5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pred_rekapitulacija'!B31</f>
        <v>EKOLOŠKO MESO IN MESNI IZDELKI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1</v>
      </c>
      <c r="B16" s="325" t="s">
        <v>612</v>
      </c>
      <c r="C16" s="88" t="s">
        <v>162</v>
      </c>
      <c r="D16" s="88" t="s">
        <v>0</v>
      </c>
      <c r="E16" s="126"/>
      <c r="F16" s="96">
        <v>60</v>
      </c>
      <c r="G16" s="133" t="s">
        <v>0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" s="91" t="str">
        <f>IF(Sklop18[[#This Row],[ZAHTEVANA SHEMA KAKOVOSTI]]&lt;&gt;"",Sklop18[[#This Row],[Preračunana masa/volumen/kos na enoto kg]],"")</f>
        <v/>
      </c>
      <c r="J16" s="103"/>
      <c r="K16" s="92"/>
      <c r="L16" s="92"/>
      <c r="M16" s="155" t="s">
        <v>162</v>
      </c>
      <c r="N16" s="94"/>
      <c r="O16" s="155" t="s">
        <v>162</v>
      </c>
      <c r="P16" s="105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55" t="s">
        <v>162</v>
      </c>
    </row>
    <row r="17" spans="1:21" s="62" customFormat="1" ht="24">
      <c r="A17" s="95" t="s">
        <v>3</v>
      </c>
      <c r="B17" s="322" t="s">
        <v>621</v>
      </c>
      <c r="C17" s="342" t="s">
        <v>162</v>
      </c>
      <c r="D17" s="328" t="s">
        <v>0</v>
      </c>
      <c r="E17" s="346"/>
      <c r="F17" s="96">
        <v>60</v>
      </c>
      <c r="G17" s="133" t="s">
        <v>0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91" t="str">
        <f>IF(Sklop18[[#This Row],[ZAHTEVANA SHEMA KAKOVOSTI]]&lt;&gt;"",Sklop18[[#This Row],[Preračunana masa/volumen/kos na enoto kg]],"")</f>
        <v/>
      </c>
      <c r="J17" s="104"/>
      <c r="K17" s="97"/>
      <c r="L17" s="97"/>
      <c r="M17" s="155" t="s">
        <v>162</v>
      </c>
      <c r="N17" s="94"/>
      <c r="O17" s="155" t="s">
        <v>162</v>
      </c>
      <c r="P17" s="107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55" t="s">
        <v>162</v>
      </c>
    </row>
    <row r="18" spans="1:21" s="327" customFormat="1" ht="24">
      <c r="A18" s="377" t="s">
        <v>4</v>
      </c>
      <c r="B18" s="326" t="s">
        <v>622</v>
      </c>
      <c r="C18" s="342" t="s">
        <v>162</v>
      </c>
      <c r="D18" s="328" t="s">
        <v>0</v>
      </c>
      <c r="E18" s="346"/>
      <c r="F18" s="264">
        <v>60</v>
      </c>
      <c r="G18" s="133" t="s">
        <v>0</v>
      </c>
      <c r="H18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64" t="str">
        <f>IF(Sklop18[[#This Row],[ZAHTEVANA SHEMA KAKOVOSTI]]&lt;&gt;"",Sklop18[[#This Row],[Preračunana masa/volumen/kos na enoto kg]],"")</f>
        <v/>
      </c>
      <c r="J18" s="301"/>
      <c r="K18" s="294"/>
      <c r="L18" s="294"/>
      <c r="M18" s="155" t="s">
        <v>162</v>
      </c>
      <c r="N18" s="94"/>
      <c r="O18" s="155" t="s">
        <v>162</v>
      </c>
      <c r="P18" s="292"/>
      <c r="Q18" s="267">
        <f>+Sklop18[[#This Row],[cena/enota brez DDV v EUR]]*Sklop18[[#This Row],[Stopnja DDV (%)]]</f>
        <v>0</v>
      </c>
      <c r="R18" s="267">
        <f>+Sklop18[[#This Row],[cena/enota brez DDV v EUR]]+Sklop18[[#This Row],[Davek (EUR)]]</f>
        <v>0</v>
      </c>
      <c r="S18" s="267">
        <f>+Sklop18[[#This Row],[cena/enota brez DDV v EUR]]*Sklop18[[#This Row],[Okvirna količina]]</f>
        <v>0</v>
      </c>
      <c r="T18" s="262">
        <f>+Sklop18[[#This Row],[Končna cena/enoto mere (EUR) z DDV]]*Sklop18[[#This Row],[Okvirna količina]]</f>
        <v>0</v>
      </c>
      <c r="U18" s="155" t="s">
        <v>162</v>
      </c>
    </row>
    <row r="19" spans="1:21" s="62" customFormat="1" ht="12">
      <c r="A19" s="95" t="s">
        <v>5</v>
      </c>
      <c r="B19" s="324" t="s">
        <v>613</v>
      </c>
      <c r="C19" s="342" t="s">
        <v>162</v>
      </c>
      <c r="D19" s="328" t="s">
        <v>0</v>
      </c>
      <c r="E19" s="346"/>
      <c r="F19" s="96">
        <v>60</v>
      </c>
      <c r="G19" s="133" t="s">
        <v>0</v>
      </c>
      <c r="H1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9" s="91" t="str">
        <f>IF(Sklop18[[#This Row],[ZAHTEVANA SHEMA KAKOVOSTI]]&lt;&gt;"",Sklop18[[#This Row],[Preračunana masa/volumen/kos na enoto kg]],"")</f>
        <v/>
      </c>
      <c r="J19" s="104"/>
      <c r="K19" s="97"/>
      <c r="L19" s="97"/>
      <c r="M19" s="155" t="s">
        <v>162</v>
      </c>
      <c r="N19" s="94"/>
      <c r="O19" s="155" t="s">
        <v>162</v>
      </c>
      <c r="P19" s="107"/>
      <c r="Q19" s="98">
        <f>+Sklop18[[#This Row],[cena/enota brez DDV v EUR]]*Sklop18[[#This Row],[Stopnja DDV (%)]]</f>
        <v>0</v>
      </c>
      <c r="R19" s="98">
        <f>+Sklop18[[#This Row],[cena/enota brez DDV v EUR]]+Sklop18[[#This Row],[Davek (EUR)]]</f>
        <v>0</v>
      </c>
      <c r="S19" s="98">
        <f>+Sklop18[[#This Row],[cena/enota brez DDV v EUR]]*Sklop18[[#This Row],[Okvirna količina]]</f>
        <v>0</v>
      </c>
      <c r="T19" s="98">
        <f>+Sklop18[[#This Row],[Končna cena/enoto mere (EUR) z DDV]]*Sklop18[[#This Row],[Okvirna količina]]</f>
        <v>0</v>
      </c>
      <c r="U19" s="155" t="s">
        <v>162</v>
      </c>
    </row>
    <row r="20" spans="1:21" s="327" customFormat="1" ht="12">
      <c r="A20" s="377" t="s">
        <v>6</v>
      </c>
      <c r="B20" s="283" t="s">
        <v>626</v>
      </c>
      <c r="C20" s="342" t="s">
        <v>162</v>
      </c>
      <c r="D20" s="328" t="s">
        <v>0</v>
      </c>
      <c r="E20" s="346"/>
      <c r="F20" s="264">
        <v>90</v>
      </c>
      <c r="G20" s="133" t="s">
        <v>0</v>
      </c>
      <c r="H20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20" s="264" t="str">
        <f>IF(Sklop18[[#This Row],[ZAHTEVANA SHEMA KAKOVOSTI]]&lt;&gt;"",Sklop18[[#This Row],[Preračunana masa/volumen/kos na enoto kg]],"")</f>
        <v/>
      </c>
      <c r="J20" s="301"/>
      <c r="K20" s="294"/>
      <c r="L20" s="294"/>
      <c r="M20" s="155" t="s">
        <v>162</v>
      </c>
      <c r="N20" s="94"/>
      <c r="O20" s="155" t="s">
        <v>162</v>
      </c>
      <c r="P20" s="292"/>
      <c r="Q20" s="267">
        <f>+Sklop18[[#This Row],[cena/enota brez DDV v EUR]]*Sklop18[[#This Row],[Stopnja DDV (%)]]</f>
        <v>0</v>
      </c>
      <c r="R20" s="267">
        <f>+Sklop18[[#This Row],[cena/enota brez DDV v EUR]]+Sklop18[[#This Row],[Davek (EUR)]]</f>
        <v>0</v>
      </c>
      <c r="S20" s="267">
        <f>+Sklop18[[#This Row],[cena/enota brez DDV v EUR]]*Sklop18[[#This Row],[Okvirna količina]]</f>
        <v>0</v>
      </c>
      <c r="T20" s="262">
        <f>+Sklop18[[#This Row],[Končna cena/enoto mere (EUR) z DDV]]*Sklop18[[#This Row],[Okvirna količina]]</f>
        <v>0</v>
      </c>
      <c r="U20" s="155" t="s">
        <v>162</v>
      </c>
    </row>
    <row r="21" spans="1:21" s="62" customFormat="1" ht="12">
      <c r="A21" s="95" t="s">
        <v>7</v>
      </c>
      <c r="B21" s="324" t="s">
        <v>614</v>
      </c>
      <c r="C21" s="342" t="s">
        <v>162</v>
      </c>
      <c r="D21" s="328" t="s">
        <v>0</v>
      </c>
      <c r="E21" s="346"/>
      <c r="F21" s="96">
        <v>150</v>
      </c>
      <c r="G21" s="133" t="s">
        <v>0</v>
      </c>
      <c r="H21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91" t="str">
        <f>IF(Sklop18[[#This Row],[ZAHTEVANA SHEMA KAKOVOSTI]]&lt;&gt;"",Sklop18[[#This Row],[Preračunana masa/volumen/kos na enoto kg]],"")</f>
        <v/>
      </c>
      <c r="J21" s="104"/>
      <c r="K21" s="97"/>
      <c r="L21" s="97"/>
      <c r="M21" s="155" t="s">
        <v>162</v>
      </c>
      <c r="N21" s="94"/>
      <c r="O21" s="155" t="s">
        <v>162</v>
      </c>
      <c r="P21" s="107"/>
      <c r="Q21" s="98">
        <f>+Sklop18[[#This Row],[cena/enota brez DDV v EUR]]*Sklop18[[#This Row],[Stopnja DDV (%)]]</f>
        <v>0</v>
      </c>
      <c r="R21" s="98">
        <f>+Sklop18[[#This Row],[cena/enota brez DDV v EUR]]+Sklop18[[#This Row],[Davek (EUR)]]</f>
        <v>0</v>
      </c>
      <c r="S21" s="98">
        <f>+Sklop18[[#This Row],[cena/enota brez DDV v EUR]]*Sklop18[[#This Row],[Okvirna količina]]</f>
        <v>0</v>
      </c>
      <c r="T21" s="98">
        <f>+Sklop18[[#This Row],[Končna cena/enoto mere (EUR) z DDV]]*Sklop18[[#This Row],[Okvirna količina]]</f>
        <v>0</v>
      </c>
      <c r="U21" s="155" t="s">
        <v>162</v>
      </c>
    </row>
    <row r="22" spans="1:21" s="323" customFormat="1" ht="12">
      <c r="A22" s="377" t="s">
        <v>8</v>
      </c>
      <c r="B22" s="306" t="s">
        <v>619</v>
      </c>
      <c r="C22" s="342" t="s">
        <v>162</v>
      </c>
      <c r="D22" s="328" t="s">
        <v>0</v>
      </c>
      <c r="E22" s="346"/>
      <c r="F22" s="272">
        <v>20</v>
      </c>
      <c r="G22" s="133" t="s">
        <v>0</v>
      </c>
      <c r="H22" s="3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2" s="272" t="str">
        <f>IF(Sklop18[[#This Row],[ZAHTEVANA SHEMA KAKOVOSTI]]&lt;&gt;"",Sklop18[[#This Row],[Preračunana masa/volumen/kos na enoto kg]],"")</f>
        <v/>
      </c>
      <c r="J22" s="318"/>
      <c r="K22" s="310"/>
      <c r="L22" s="310"/>
      <c r="M22" s="155" t="s">
        <v>162</v>
      </c>
      <c r="N22" s="94"/>
      <c r="O22" s="155" t="s">
        <v>162</v>
      </c>
      <c r="P22" s="320"/>
      <c r="Q22" s="308">
        <f>+Sklop18[[#This Row],[cena/enota brez DDV v EUR]]*Sklop18[[#This Row],[Stopnja DDV (%)]]</f>
        <v>0</v>
      </c>
      <c r="R22" s="308">
        <f>+Sklop18[[#This Row],[cena/enota brez DDV v EUR]]+Sklop18[[#This Row],[Davek (EUR)]]</f>
        <v>0</v>
      </c>
      <c r="S22" s="308">
        <f>+Sklop18[[#This Row],[cena/enota brez DDV v EUR]]*Sklop18[[#This Row],[Okvirna količina]]</f>
        <v>0</v>
      </c>
      <c r="T22" s="279">
        <f>+Sklop18[[#This Row],[Končna cena/enoto mere (EUR) z DDV]]*Sklop18[[#This Row],[Okvirna količina]]</f>
        <v>0</v>
      </c>
      <c r="U22" s="155" t="s">
        <v>162</v>
      </c>
    </row>
    <row r="23" spans="1:21" s="62" customFormat="1" ht="24">
      <c r="A23" s="95" t="s">
        <v>9</v>
      </c>
      <c r="B23" s="322" t="s">
        <v>615</v>
      </c>
      <c r="C23" s="342" t="s">
        <v>162</v>
      </c>
      <c r="D23" s="328" t="s">
        <v>0</v>
      </c>
      <c r="E23" s="346"/>
      <c r="F23" s="96">
        <v>100</v>
      </c>
      <c r="G23" s="133" t="s">
        <v>0</v>
      </c>
      <c r="H23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91" t="str">
        <f>IF(Sklop18[[#This Row],[ZAHTEVANA SHEMA KAKOVOSTI]]&lt;&gt;"",Sklop18[[#This Row],[Preračunana masa/volumen/kos na enoto kg]],"")</f>
        <v/>
      </c>
      <c r="J23" s="104"/>
      <c r="K23" s="97"/>
      <c r="L23" s="97"/>
      <c r="M23" s="155" t="s">
        <v>162</v>
      </c>
      <c r="N23" s="94"/>
      <c r="O23" s="155" t="s">
        <v>162</v>
      </c>
      <c r="P23" s="107"/>
      <c r="Q23" s="98">
        <f>+Sklop18[[#This Row],[cena/enota brez DDV v EUR]]*Sklop18[[#This Row],[Stopnja DDV (%)]]</f>
        <v>0</v>
      </c>
      <c r="R23" s="98">
        <f>+Sklop18[[#This Row],[cena/enota brez DDV v EUR]]+Sklop18[[#This Row],[Davek (EUR)]]</f>
        <v>0</v>
      </c>
      <c r="S23" s="98">
        <f>+Sklop18[[#This Row],[cena/enota brez DDV v EUR]]*Sklop18[[#This Row],[Okvirna količina]]</f>
        <v>0</v>
      </c>
      <c r="T23" s="98">
        <f>+Sklop18[[#This Row],[Končna cena/enoto mere (EUR) z DDV]]*Sklop18[[#This Row],[Okvirna količina]]</f>
        <v>0</v>
      </c>
      <c r="U23" s="155" t="s">
        <v>162</v>
      </c>
    </row>
    <row r="24" spans="1:21" s="323" customFormat="1" ht="12">
      <c r="A24" s="377" t="s">
        <v>10</v>
      </c>
      <c r="B24" s="306" t="s">
        <v>625</v>
      </c>
      <c r="C24" s="342" t="s">
        <v>162</v>
      </c>
      <c r="D24" s="328" t="s">
        <v>0</v>
      </c>
      <c r="E24" s="346"/>
      <c r="F24" s="272">
        <v>100</v>
      </c>
      <c r="G24" s="133" t="s">
        <v>0</v>
      </c>
      <c r="H24" s="3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272" t="str">
        <f>IF(Sklop18[[#This Row],[ZAHTEVANA SHEMA KAKOVOSTI]]&lt;&gt;"",Sklop18[[#This Row],[Preračunana masa/volumen/kos na enoto kg]],"")</f>
        <v/>
      </c>
      <c r="J24" s="318"/>
      <c r="K24" s="310"/>
      <c r="L24" s="310"/>
      <c r="M24" s="155" t="s">
        <v>162</v>
      </c>
      <c r="N24" s="94"/>
      <c r="O24" s="155" t="s">
        <v>162</v>
      </c>
      <c r="P24" s="320"/>
      <c r="Q24" s="308">
        <f>+Sklop18[[#This Row],[cena/enota brez DDV v EUR]]*Sklop18[[#This Row],[Stopnja DDV (%)]]</f>
        <v>0</v>
      </c>
      <c r="R24" s="308">
        <f>+Sklop18[[#This Row],[cena/enota brez DDV v EUR]]+Sklop18[[#This Row],[Davek (EUR)]]</f>
        <v>0</v>
      </c>
      <c r="S24" s="308">
        <f>+Sklop18[[#This Row],[cena/enota brez DDV v EUR]]*Sklop18[[#This Row],[Okvirna količina]]</f>
        <v>0</v>
      </c>
      <c r="T24" s="279">
        <f>+Sklop18[[#This Row],[Končna cena/enoto mere (EUR) z DDV]]*Sklop18[[#This Row],[Okvirna količina]]</f>
        <v>0</v>
      </c>
      <c r="U24" s="155" t="s">
        <v>162</v>
      </c>
    </row>
    <row r="25" spans="1:21" s="62" customFormat="1" ht="24">
      <c r="A25" s="95" t="s">
        <v>11</v>
      </c>
      <c r="B25" s="322" t="s">
        <v>616</v>
      </c>
      <c r="C25" s="342" t="s">
        <v>162</v>
      </c>
      <c r="D25" s="328" t="s">
        <v>0</v>
      </c>
      <c r="E25" s="346"/>
      <c r="F25" s="96">
        <v>120</v>
      </c>
      <c r="G25" s="133" t="s">
        <v>0</v>
      </c>
      <c r="H25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5" s="91" t="str">
        <f>IF(Sklop18[[#This Row],[ZAHTEVANA SHEMA KAKOVOSTI]]&lt;&gt;"",Sklop18[[#This Row],[Preračunana masa/volumen/kos na enoto kg]],"")</f>
        <v/>
      </c>
      <c r="J25" s="104"/>
      <c r="K25" s="97"/>
      <c r="L25" s="97"/>
      <c r="M25" s="155" t="s">
        <v>162</v>
      </c>
      <c r="N25" s="94"/>
      <c r="O25" s="155" t="s">
        <v>162</v>
      </c>
      <c r="P25" s="107"/>
      <c r="Q25" s="98">
        <f>+Sklop18[[#This Row],[cena/enota brez DDV v EUR]]*Sklop18[[#This Row],[Stopnja DDV (%)]]</f>
        <v>0</v>
      </c>
      <c r="R25" s="98">
        <f>+Sklop18[[#This Row],[cena/enota brez DDV v EUR]]+Sklop18[[#This Row],[Davek (EUR)]]</f>
        <v>0</v>
      </c>
      <c r="S25" s="98">
        <f>+Sklop18[[#This Row],[cena/enota brez DDV v EUR]]*Sklop18[[#This Row],[Okvirna količina]]</f>
        <v>0</v>
      </c>
      <c r="T25" s="98">
        <f>+Sklop18[[#This Row],[Končna cena/enoto mere (EUR) z DDV]]*Sklop18[[#This Row],[Okvirna količina]]</f>
        <v>0</v>
      </c>
      <c r="U25" s="155" t="s">
        <v>162</v>
      </c>
    </row>
    <row r="26" spans="1:21" s="327" customFormat="1" ht="12">
      <c r="A26" s="377" t="s">
        <v>12</v>
      </c>
      <c r="B26" s="283" t="s">
        <v>624</v>
      </c>
      <c r="C26" s="342" t="s">
        <v>162</v>
      </c>
      <c r="D26" s="328" t="s">
        <v>0</v>
      </c>
      <c r="E26" s="346"/>
      <c r="F26" s="264">
        <v>200</v>
      </c>
      <c r="G26" s="133" t="s">
        <v>0</v>
      </c>
      <c r="H26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264" t="str">
        <f>IF(Sklop18[[#This Row],[ZAHTEVANA SHEMA KAKOVOSTI]]&lt;&gt;"",Sklop18[[#This Row],[Preračunana masa/volumen/kos na enoto kg]],"")</f>
        <v/>
      </c>
      <c r="J26" s="301"/>
      <c r="K26" s="294"/>
      <c r="L26" s="294"/>
      <c r="M26" s="155" t="s">
        <v>162</v>
      </c>
      <c r="N26" s="94"/>
      <c r="O26" s="155" t="s">
        <v>162</v>
      </c>
      <c r="P26" s="292"/>
      <c r="Q26" s="267">
        <f>+Sklop18[[#This Row],[cena/enota brez DDV v EUR]]*Sklop18[[#This Row],[Stopnja DDV (%)]]</f>
        <v>0</v>
      </c>
      <c r="R26" s="267">
        <f>+Sklop18[[#This Row],[cena/enota brez DDV v EUR]]+Sklop18[[#This Row],[Davek (EUR)]]</f>
        <v>0</v>
      </c>
      <c r="S26" s="267">
        <f>+Sklop18[[#This Row],[cena/enota brez DDV v EUR]]*Sklop18[[#This Row],[Okvirna količina]]</f>
        <v>0</v>
      </c>
      <c r="T26" s="262">
        <f>+Sklop18[[#This Row],[Končna cena/enoto mere (EUR) z DDV]]*Sklop18[[#This Row],[Okvirna količina]]</f>
        <v>0</v>
      </c>
      <c r="U26" s="155" t="s">
        <v>162</v>
      </c>
    </row>
    <row r="27" spans="1:21" s="327" customFormat="1" ht="12">
      <c r="A27" s="95" t="s">
        <v>13</v>
      </c>
      <c r="B27" s="283" t="s">
        <v>623</v>
      </c>
      <c r="C27" s="342" t="s">
        <v>162</v>
      </c>
      <c r="D27" s="328" t="s">
        <v>0</v>
      </c>
      <c r="E27" s="346"/>
      <c r="F27" s="264">
        <v>150</v>
      </c>
      <c r="G27" s="133" t="s">
        <v>0</v>
      </c>
      <c r="H2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7" s="264" t="str">
        <f>IF(Sklop18[[#This Row],[ZAHTEVANA SHEMA KAKOVOSTI]]&lt;&gt;"",Sklop18[[#This Row],[Preračunana masa/volumen/kos na enoto kg]],"")</f>
        <v/>
      </c>
      <c r="J27" s="301"/>
      <c r="K27" s="294"/>
      <c r="L27" s="294"/>
      <c r="M27" s="155" t="s">
        <v>162</v>
      </c>
      <c r="N27" s="94"/>
      <c r="O27" s="155" t="s">
        <v>162</v>
      </c>
      <c r="P27" s="292"/>
      <c r="Q27" s="267">
        <f>+Sklop18[[#This Row],[cena/enota brez DDV v EUR]]*Sklop18[[#This Row],[Stopnja DDV (%)]]</f>
        <v>0</v>
      </c>
      <c r="R27" s="267">
        <f>+Sklop18[[#This Row],[cena/enota brez DDV v EUR]]+Sklop18[[#This Row],[Davek (EUR)]]</f>
        <v>0</v>
      </c>
      <c r="S27" s="267">
        <f>+Sklop18[[#This Row],[cena/enota brez DDV v EUR]]*Sklop18[[#This Row],[Okvirna količina]]</f>
        <v>0</v>
      </c>
      <c r="T27" s="262">
        <f>+Sklop18[[#This Row],[Končna cena/enoto mere (EUR) z DDV]]*Sklop18[[#This Row],[Okvirna količina]]</f>
        <v>0</v>
      </c>
      <c r="U27" s="155" t="s">
        <v>162</v>
      </c>
    </row>
    <row r="28" spans="1:21" s="62" customFormat="1" ht="24">
      <c r="A28" s="377" t="s">
        <v>14</v>
      </c>
      <c r="B28" s="324" t="s">
        <v>617</v>
      </c>
      <c r="C28" s="342" t="s">
        <v>162</v>
      </c>
      <c r="D28" s="328" t="s">
        <v>0</v>
      </c>
      <c r="E28" s="346"/>
      <c r="F28" s="96">
        <v>140</v>
      </c>
      <c r="G28" s="133" t="s">
        <v>0</v>
      </c>
      <c r="H28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28" s="91" t="str">
        <f>IF(Sklop18[[#This Row],[ZAHTEVANA SHEMA KAKOVOSTI]]&lt;&gt;"",Sklop18[[#This Row],[Preračunana masa/volumen/kos na enoto kg]],"")</f>
        <v/>
      </c>
      <c r="J28" s="104"/>
      <c r="K28" s="97"/>
      <c r="L28" s="97"/>
      <c r="M28" s="155" t="s">
        <v>162</v>
      </c>
      <c r="N28" s="94"/>
      <c r="O28" s="155" t="s">
        <v>162</v>
      </c>
      <c r="P28" s="107"/>
      <c r="Q28" s="98">
        <f>+Sklop18[[#This Row],[cena/enota brez DDV v EUR]]*Sklop18[[#This Row],[Stopnja DDV (%)]]</f>
        <v>0</v>
      </c>
      <c r="R28" s="98">
        <f>+Sklop18[[#This Row],[cena/enota brez DDV v EUR]]+Sklop18[[#This Row],[Davek (EUR)]]</f>
        <v>0</v>
      </c>
      <c r="S28" s="98">
        <f>+Sklop18[[#This Row],[cena/enota brez DDV v EUR]]*Sklop18[[#This Row],[Okvirna količina]]</f>
        <v>0</v>
      </c>
      <c r="T28" s="98">
        <f>+Sklop18[[#This Row],[Končna cena/enoto mere (EUR) z DDV]]*Sklop18[[#This Row],[Okvirna količina]]</f>
        <v>0</v>
      </c>
      <c r="U28" s="155" t="s">
        <v>162</v>
      </c>
    </row>
    <row r="29" spans="1:21" s="62" customFormat="1" ht="36">
      <c r="A29" s="95" t="s">
        <v>15</v>
      </c>
      <c r="B29" s="324" t="s">
        <v>629</v>
      </c>
      <c r="C29" s="342" t="s">
        <v>162</v>
      </c>
      <c r="D29" s="328" t="s">
        <v>0</v>
      </c>
      <c r="E29" s="346"/>
      <c r="F29" s="96">
        <v>100</v>
      </c>
      <c r="G29" s="133" t="s">
        <v>0</v>
      </c>
      <c r="H2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91" t="str">
        <f>IF(Sklop18[[#This Row],[ZAHTEVANA SHEMA KAKOVOSTI]]&lt;&gt;"",Sklop18[[#This Row],[Preračunana masa/volumen/kos na enoto kg]],"")</f>
        <v/>
      </c>
      <c r="J29" s="104"/>
      <c r="K29" s="97"/>
      <c r="L29" s="97"/>
      <c r="M29" s="155" t="s">
        <v>162</v>
      </c>
      <c r="N29" s="94"/>
      <c r="O29" s="155" t="s">
        <v>162</v>
      </c>
      <c r="P29" s="107"/>
      <c r="Q29" s="98">
        <f>+Sklop18[[#This Row],[cena/enota brez DDV v EUR]]*Sklop18[[#This Row],[Stopnja DDV (%)]]</f>
        <v>0</v>
      </c>
      <c r="R29" s="98">
        <f>+Sklop18[[#This Row],[cena/enota brez DDV v EUR]]+Sklop18[[#This Row],[Davek (EUR)]]</f>
        <v>0</v>
      </c>
      <c r="S29" s="98">
        <f>+Sklop18[[#This Row],[cena/enota brez DDV v EUR]]*Sklop18[[#This Row],[Okvirna količina]]</f>
        <v>0</v>
      </c>
      <c r="T29" s="98">
        <f>+Sklop18[[#This Row],[Končna cena/enoto mere (EUR) z DDV]]*Sklop18[[#This Row],[Okvirna količina]]</f>
        <v>0</v>
      </c>
      <c r="U29" s="155" t="s">
        <v>162</v>
      </c>
    </row>
    <row r="30" spans="1:21" s="62" customFormat="1" ht="36">
      <c r="A30" s="377" t="s">
        <v>16</v>
      </c>
      <c r="B30" s="324" t="s">
        <v>628</v>
      </c>
      <c r="C30" s="342" t="s">
        <v>162</v>
      </c>
      <c r="D30" s="328" t="s">
        <v>0</v>
      </c>
      <c r="E30" s="346"/>
      <c r="F30" s="96">
        <v>100</v>
      </c>
      <c r="G30" s="133" t="s">
        <v>0</v>
      </c>
      <c r="H30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91" t="str">
        <f>IF(Sklop18[[#This Row],[ZAHTEVANA SHEMA KAKOVOSTI]]&lt;&gt;"",Sklop18[[#This Row],[Preračunana masa/volumen/kos na enoto kg]],"")</f>
        <v/>
      </c>
      <c r="J30" s="104"/>
      <c r="K30" s="97"/>
      <c r="L30" s="97"/>
      <c r="M30" s="155" t="s">
        <v>162</v>
      </c>
      <c r="N30" s="94"/>
      <c r="O30" s="155" t="s">
        <v>162</v>
      </c>
      <c r="P30" s="107"/>
      <c r="Q30" s="98">
        <f>+Sklop18[[#This Row],[cena/enota brez DDV v EUR]]*Sklop18[[#This Row],[Stopnja DDV (%)]]</f>
        <v>0</v>
      </c>
      <c r="R30" s="98">
        <f>+Sklop18[[#This Row],[cena/enota brez DDV v EUR]]+Sklop18[[#This Row],[Davek (EUR)]]</f>
        <v>0</v>
      </c>
      <c r="S30" s="98">
        <f>+Sklop18[[#This Row],[cena/enota brez DDV v EUR]]*Sklop18[[#This Row],[Okvirna količina]]</f>
        <v>0</v>
      </c>
      <c r="T30" s="98">
        <f>+Sklop18[[#This Row],[Končna cena/enoto mere (EUR) z DDV]]*Sklop18[[#This Row],[Okvirna količina]]</f>
        <v>0</v>
      </c>
      <c r="U30" s="155" t="s">
        <v>162</v>
      </c>
    </row>
    <row r="31" spans="1:21" s="62" customFormat="1" ht="12">
      <c r="A31" s="95" t="s">
        <v>17</v>
      </c>
      <c r="B31" s="324" t="s">
        <v>618</v>
      </c>
      <c r="C31" s="342" t="s">
        <v>162</v>
      </c>
      <c r="D31" s="328" t="s">
        <v>0</v>
      </c>
      <c r="E31" s="346"/>
      <c r="F31" s="96">
        <v>120</v>
      </c>
      <c r="G31" s="133" t="s">
        <v>0</v>
      </c>
      <c r="H31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1" s="91" t="str">
        <f>IF(Sklop18[[#This Row],[ZAHTEVANA SHEMA KAKOVOSTI]]&lt;&gt;"",Sklop18[[#This Row],[Preračunana masa/volumen/kos na enoto kg]],"")</f>
        <v/>
      </c>
      <c r="J31" s="104"/>
      <c r="K31" s="97"/>
      <c r="L31" s="97"/>
      <c r="M31" s="155" t="s">
        <v>162</v>
      </c>
      <c r="N31" s="94"/>
      <c r="O31" s="155" t="s">
        <v>162</v>
      </c>
      <c r="P31" s="107"/>
      <c r="Q31" s="98">
        <f>+Sklop18[[#This Row],[cena/enota brez DDV v EUR]]*Sklop18[[#This Row],[Stopnja DDV (%)]]</f>
        <v>0</v>
      </c>
      <c r="R31" s="98">
        <f>+Sklop18[[#This Row],[cena/enota brez DDV v EUR]]+Sklop18[[#This Row],[Davek (EUR)]]</f>
        <v>0</v>
      </c>
      <c r="S31" s="98">
        <f>+Sklop18[[#This Row],[cena/enota brez DDV v EUR]]*Sklop18[[#This Row],[Okvirna količina]]</f>
        <v>0</v>
      </c>
      <c r="T31" s="98">
        <f>+Sklop18[[#This Row],[Končna cena/enoto mere (EUR) z DDV]]*Sklop18[[#This Row],[Okvirna količina]]</f>
        <v>0</v>
      </c>
      <c r="U31" s="155" t="s">
        <v>162</v>
      </c>
    </row>
    <row r="32" spans="1:21" s="62" customFormat="1" ht="12">
      <c r="A32" s="377" t="s">
        <v>18</v>
      </c>
      <c r="B32" s="312" t="s">
        <v>620</v>
      </c>
      <c r="C32" s="342" t="s">
        <v>162</v>
      </c>
      <c r="D32" s="328" t="s">
        <v>0</v>
      </c>
      <c r="E32" s="346"/>
      <c r="F32" s="96">
        <v>40</v>
      </c>
      <c r="G32" s="133" t="s">
        <v>0</v>
      </c>
      <c r="H32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2" s="91" t="str">
        <f>IF(Sklop18[[#This Row],[ZAHTEVANA SHEMA KAKOVOSTI]]&lt;&gt;"",Sklop18[[#This Row],[Preračunana masa/volumen/kos na enoto kg]],"")</f>
        <v/>
      </c>
      <c r="J32" s="104"/>
      <c r="K32" s="97"/>
      <c r="L32" s="97"/>
      <c r="M32" s="155" t="s">
        <v>162</v>
      </c>
      <c r="N32" s="94"/>
      <c r="O32" s="155" t="s">
        <v>162</v>
      </c>
      <c r="P32" s="107"/>
      <c r="Q32" s="98">
        <f>+Sklop18[[#This Row],[cena/enota brez DDV v EUR]]*Sklop18[[#This Row],[Stopnja DDV (%)]]</f>
        <v>0</v>
      </c>
      <c r="R32" s="98">
        <f>+Sklop18[[#This Row],[cena/enota brez DDV v EUR]]+Sklop18[[#This Row],[Davek (EUR)]]</f>
        <v>0</v>
      </c>
      <c r="S32" s="98">
        <f>+Sklop18[[#This Row],[cena/enota brez DDV v EUR]]*Sklop18[[#This Row],[Okvirna količina]]</f>
        <v>0</v>
      </c>
      <c r="T32" s="98">
        <f>+Sklop18[[#This Row],[Končna cena/enoto mere (EUR) z DDV]]*Sklop18[[#This Row],[Okvirna količina]]</f>
        <v>0</v>
      </c>
      <c r="U32" s="155" t="s">
        <v>162</v>
      </c>
    </row>
    <row r="33" spans="1:22" s="62" customFormat="1" ht="12">
      <c r="A33" s="95" t="s">
        <v>19</v>
      </c>
      <c r="B33" s="312" t="s">
        <v>627</v>
      </c>
      <c r="C33" s="342" t="s">
        <v>162</v>
      </c>
      <c r="D33" s="328" t="s">
        <v>0</v>
      </c>
      <c r="E33" s="346"/>
      <c r="F33" s="96">
        <v>80</v>
      </c>
      <c r="G33" s="133" t="s">
        <v>0</v>
      </c>
      <c r="H33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3" s="91" t="str">
        <f>IF(Sklop18[[#This Row],[ZAHTEVANA SHEMA KAKOVOSTI]]&lt;&gt;"",Sklop18[[#This Row],[Preračunana masa/volumen/kos na enoto kg]],"")</f>
        <v/>
      </c>
      <c r="J33" s="104"/>
      <c r="K33" s="97"/>
      <c r="L33" s="97"/>
      <c r="M33" s="155" t="s">
        <v>162</v>
      </c>
      <c r="N33" s="94"/>
      <c r="O33" s="155" t="s">
        <v>162</v>
      </c>
      <c r="P33" s="107"/>
      <c r="Q33" s="98">
        <f>+Sklop18[[#This Row],[cena/enota brez DDV v EUR]]*Sklop18[[#This Row],[Stopnja DDV (%)]]</f>
        <v>0</v>
      </c>
      <c r="R33" s="98">
        <f>+Sklop18[[#This Row],[cena/enota brez DDV v EUR]]+Sklop18[[#This Row],[Davek (EUR)]]</f>
        <v>0</v>
      </c>
      <c r="S33" s="98">
        <f>+Sklop18[[#This Row],[cena/enota brez DDV v EUR]]*Sklop18[[#This Row],[Okvirna količina]]</f>
        <v>0</v>
      </c>
      <c r="T33" s="98">
        <f>+Sklop18[[#This Row],[Končna cena/enoto mere (EUR) z DDV]]*Sklop18[[#This Row],[Okvirna količina]]</f>
        <v>0</v>
      </c>
      <c r="U33" s="155" t="s">
        <v>162</v>
      </c>
    </row>
    <row r="34" spans="1:22" s="62" customFormat="1" ht="12">
      <c r="A34" s="377" t="s">
        <v>20</v>
      </c>
      <c r="B34" s="312" t="s">
        <v>630</v>
      </c>
      <c r="C34" s="342" t="s">
        <v>162</v>
      </c>
      <c r="D34" s="328" t="s">
        <v>0</v>
      </c>
      <c r="E34" s="346"/>
      <c r="F34" s="96">
        <v>35</v>
      </c>
      <c r="G34" s="133" t="s">
        <v>0</v>
      </c>
      <c r="H34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34" s="91" t="str">
        <f>IF(Sklop18[[#This Row],[ZAHTEVANA SHEMA KAKOVOSTI]]&lt;&gt;"",Sklop18[[#This Row],[Preračunana masa/volumen/kos na enoto kg]],"")</f>
        <v/>
      </c>
      <c r="J34" s="104"/>
      <c r="K34" s="97"/>
      <c r="L34" s="97"/>
      <c r="M34" s="155" t="s">
        <v>162</v>
      </c>
      <c r="N34" s="94"/>
      <c r="O34" s="155" t="s">
        <v>162</v>
      </c>
      <c r="P34" s="107"/>
      <c r="Q34" s="98">
        <f>+Sklop18[[#This Row],[cena/enota brez DDV v EUR]]*Sklop18[[#This Row],[Stopnja DDV (%)]]</f>
        <v>0</v>
      </c>
      <c r="R34" s="98">
        <f>+Sklop18[[#This Row],[cena/enota brez DDV v EUR]]+Sklop18[[#This Row],[Davek (EUR)]]</f>
        <v>0</v>
      </c>
      <c r="S34" s="98">
        <f>+Sklop18[[#This Row],[cena/enota brez DDV v EUR]]*Sklop18[[#This Row],[Okvirna količina]]</f>
        <v>0</v>
      </c>
      <c r="T34" s="98">
        <f>+Sklop18[[#This Row],[Končna cena/enoto mere (EUR) z DDV]]*Sklop18[[#This Row],[Okvirna količina]]</f>
        <v>0</v>
      </c>
      <c r="U34" s="155" t="s">
        <v>162</v>
      </c>
    </row>
    <row r="35" spans="1:22" s="62" customFormat="1" ht="12">
      <c r="A35" s="95" t="s">
        <v>21</v>
      </c>
      <c r="B35" s="312" t="s">
        <v>631</v>
      </c>
      <c r="C35" s="342" t="s">
        <v>162</v>
      </c>
      <c r="D35" s="328" t="s">
        <v>0</v>
      </c>
      <c r="E35" s="346"/>
      <c r="F35" s="96">
        <v>35</v>
      </c>
      <c r="G35" s="133" t="s">
        <v>0</v>
      </c>
      <c r="H35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35" s="91" t="str">
        <f>IF(Sklop18[[#This Row],[ZAHTEVANA SHEMA KAKOVOSTI]]&lt;&gt;"",Sklop18[[#This Row],[Preračunana masa/volumen/kos na enoto kg]],"")</f>
        <v/>
      </c>
      <c r="J35" s="104"/>
      <c r="K35" s="97"/>
      <c r="L35" s="97"/>
      <c r="M35" s="155" t="s">
        <v>162</v>
      </c>
      <c r="N35" s="94"/>
      <c r="O35" s="155" t="s">
        <v>162</v>
      </c>
      <c r="P35" s="107"/>
      <c r="Q35" s="98">
        <f>+Sklop18[[#This Row],[cena/enota brez DDV v EUR]]*Sklop18[[#This Row],[Stopnja DDV (%)]]</f>
        <v>0</v>
      </c>
      <c r="R35" s="98">
        <f>+Sklop18[[#This Row],[cena/enota brez DDV v EUR]]+Sklop18[[#This Row],[Davek (EUR)]]</f>
        <v>0</v>
      </c>
      <c r="S35" s="98">
        <f>+Sklop18[[#This Row],[cena/enota brez DDV v EUR]]*Sklop18[[#This Row],[Okvirna količina]]</f>
        <v>0</v>
      </c>
      <c r="T35" s="98">
        <f>+Sklop18[[#This Row],[Končna cena/enoto mere (EUR) z DDV]]*Sklop18[[#This Row],[Okvirna količina]]</f>
        <v>0</v>
      </c>
      <c r="U35" s="155" t="s">
        <v>162</v>
      </c>
    </row>
    <row r="36" spans="1:22" ht="27" customHeight="1">
      <c r="A36" s="432" t="s">
        <v>185</v>
      </c>
      <c r="B36" s="433"/>
      <c r="C36" s="434"/>
      <c r="D36" s="434"/>
      <c r="E36" s="435"/>
      <c r="F36" s="436"/>
      <c r="G36" s="437"/>
      <c r="H36" s="438">
        <f>SUBTOTAL(109,Sklop18[Preračunana masa/volumen/kos na enoto kg])</f>
        <v>1820</v>
      </c>
      <c r="I36" s="438">
        <f>SUBTOTAL(109,Sklop18[Živila iz shem kakovosti (kg)])</f>
        <v>0</v>
      </c>
      <c r="J36" s="436"/>
      <c r="K36" s="439"/>
      <c r="L36" s="439"/>
      <c r="M36" s="440"/>
      <c r="N36" s="441"/>
      <c r="O36" s="441"/>
      <c r="P36" s="441"/>
      <c r="Q36" s="442"/>
      <c r="R36" s="443"/>
      <c r="S36" s="442">
        <f>SUBTOTAL(109,Sklop18[Vrednost za okvirno količino (EUR) brez DDV])</f>
        <v>0</v>
      </c>
      <c r="T36" s="442">
        <f>SUBTOTAL(109,Sklop18[Vrednost za okvirno količino (EUR) z DDV])</f>
        <v>0</v>
      </c>
      <c r="U36" s="444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60"/>
      <c r="M37" s="60"/>
      <c r="N37" s="10"/>
      <c r="O37" s="10"/>
      <c r="P37" s="10"/>
      <c r="Q37" s="10"/>
      <c r="R37" s="10"/>
      <c r="S37" s="5"/>
      <c r="T37" s="5"/>
      <c r="U37" s="9"/>
    </row>
    <row r="38" spans="1:22">
      <c r="A38" s="52" t="s">
        <v>180</v>
      </c>
      <c r="B38" s="20"/>
      <c r="C38" s="32"/>
      <c r="D38" s="32"/>
      <c r="E38" s="120"/>
      <c r="Q38" s="52"/>
      <c r="R38" s="52"/>
      <c r="S38" s="52"/>
      <c r="T38" s="52"/>
    </row>
    <row r="39" spans="1:22">
      <c r="A39" s="15" t="s">
        <v>183</v>
      </c>
      <c r="B39" s="20"/>
      <c r="C39" s="32"/>
      <c r="D39" s="32"/>
      <c r="E39" s="120"/>
    </row>
    <row r="40" spans="1:22">
      <c r="A40" s="113" t="s">
        <v>181</v>
      </c>
      <c r="F40" s="75"/>
      <c r="G40" s="75"/>
      <c r="H40" s="33"/>
      <c r="I40" s="33"/>
      <c r="J40" s="33"/>
      <c r="K40" s="33"/>
      <c r="L40" s="61"/>
      <c r="M40" s="61"/>
      <c r="N40" s="33"/>
      <c r="O40" s="33"/>
      <c r="P40" s="33"/>
      <c r="Q40" s="33"/>
      <c r="R40" s="33"/>
    </row>
    <row r="41" spans="1:22">
      <c r="A41" s="598" t="s">
        <v>257</v>
      </c>
      <c r="B41" s="598"/>
      <c r="C41" s="598"/>
      <c r="D41" s="598"/>
      <c r="E41" s="598"/>
      <c r="F41" s="598"/>
      <c r="G41" s="598"/>
      <c r="H41" s="598"/>
      <c r="I41" s="598"/>
      <c r="J41" s="598"/>
      <c r="K41" s="598"/>
      <c r="L41" s="598"/>
      <c r="M41" s="131"/>
      <c r="N41" s="131"/>
      <c r="O41" s="131"/>
      <c r="P41" s="131"/>
      <c r="Q41" s="131"/>
      <c r="R41" s="131"/>
      <c r="S41" s="131"/>
      <c r="T41" s="131"/>
      <c r="U41" s="131"/>
      <c r="V41" s="130"/>
    </row>
    <row r="42" spans="1:22">
      <c r="A42" s="598"/>
      <c r="B42" s="598"/>
      <c r="C42" s="598"/>
      <c r="D42" s="598"/>
      <c r="E42" s="598"/>
      <c r="F42" s="598"/>
      <c r="G42" s="598"/>
      <c r="H42" s="598"/>
      <c r="I42" s="598"/>
      <c r="J42" s="598"/>
      <c r="K42" s="598"/>
      <c r="L42" s="598"/>
      <c r="M42" s="61"/>
      <c r="N42" s="33"/>
      <c r="O42" s="33"/>
      <c r="P42" s="33"/>
      <c r="Q42" s="33"/>
      <c r="R42" s="33"/>
    </row>
    <row r="43" spans="1:22">
      <c r="N43" s="33"/>
      <c r="O43" s="33"/>
      <c r="P43" s="33"/>
      <c r="Q43" s="33"/>
      <c r="R43" s="33"/>
    </row>
    <row r="44" spans="1:22">
      <c r="A44" s="113" t="s">
        <v>65</v>
      </c>
      <c r="F44" s="75"/>
      <c r="G44" s="75" t="s">
        <v>66</v>
      </c>
      <c r="H44" s="33"/>
      <c r="I44" s="33"/>
      <c r="J44" s="33"/>
      <c r="K44" s="33"/>
      <c r="L44" s="61"/>
      <c r="M44" s="61"/>
      <c r="N44" s="114"/>
      <c r="O44" s="33"/>
      <c r="P44" s="33"/>
      <c r="Q44" s="33" t="s">
        <v>67</v>
      </c>
      <c r="R44" s="33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60"/>
      <c r="M45" s="60"/>
      <c r="N45" s="10"/>
      <c r="O45" s="10"/>
      <c r="P45" s="10"/>
      <c r="Q45" s="10"/>
      <c r="R45" s="10"/>
      <c r="S45" s="5"/>
      <c r="T45" s="5"/>
      <c r="U45" s="9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</sheetData>
  <sheetProtection insertRows="0" deleteRows="0"/>
  <protectedRanges>
    <protectedRange sqref="J43:P1048576 U1:U1048576 J1:P40 M41:P42" name="Obseg1"/>
    <protectedRange sqref="J42:L42" name="Obseg1_2"/>
    <protectedRange sqref="J41:L41" name="Obseg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>
    <tabColor rgb="FF00B050"/>
    <pageSetUpPr fitToPage="1"/>
  </sheetPr>
  <dimension ref="A1:V284"/>
  <sheetViews>
    <sheetView topLeftCell="A13" zoomScaleNormal="100" zoomScaleSheetLayoutView="100" workbookViewId="0">
      <selection activeCell="V54" sqref="V5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589" t="str">
        <f>+'prva stran'!B6</f>
        <v>Osnovna šola Karla Destovnika-Kajuha Šoštanj</v>
      </c>
      <c r="D2" s="590"/>
      <c r="E2" s="590"/>
      <c r="F2" s="590"/>
      <c r="G2" s="590"/>
      <c r="H2" s="590"/>
      <c r="I2" s="590"/>
      <c r="J2" s="590"/>
    </row>
    <row r="3" spans="1:21" ht="15">
      <c r="B3" s="55" t="s">
        <v>132</v>
      </c>
      <c r="C3" s="591" t="str">
        <f>+'prva stran'!B7</f>
        <v>Koroška cesta 7, 3325 Šoštanj</v>
      </c>
      <c r="D3" s="592"/>
      <c r="E3" s="592"/>
      <c r="F3" s="592"/>
      <c r="G3" s="592"/>
      <c r="H3" s="592"/>
      <c r="I3" s="592"/>
      <c r="J3" s="592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56" t="s">
        <v>132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56" t="s">
        <v>133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6" customFormat="1" ht="17.25" customHeight="1">
      <c r="A9" s="13"/>
      <c r="B9" s="57" t="s">
        <v>135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pred_rekapitulacija'!A32</f>
        <v>19.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588" t="str">
        <f>+'Ponudbeni pred_rekapitulacija'!B32</f>
        <v>EKOLOŠKI KRUH IN PEKOVSKO PECIVO</v>
      </c>
      <c r="C13" s="588"/>
      <c r="D13" s="588"/>
      <c r="E13" s="588"/>
      <c r="F13" s="588"/>
      <c r="G13" s="588"/>
      <c r="H13" s="588"/>
      <c r="I13" s="588"/>
      <c r="J13" s="588"/>
      <c r="K13" s="588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248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64</v>
      </c>
      <c r="M14" s="78" t="s">
        <v>216</v>
      </c>
      <c r="N14" s="78">
        <v>7</v>
      </c>
      <c r="O14" s="78" t="s">
        <v>217</v>
      </c>
      <c r="P14" s="78">
        <v>8</v>
      </c>
      <c r="Q14" s="79" t="s">
        <v>218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2</v>
      </c>
      <c r="B15" s="63" t="s">
        <v>250</v>
      </c>
      <c r="C15" s="63" t="s">
        <v>213</v>
      </c>
      <c r="D15" s="63" t="s">
        <v>214</v>
      </c>
      <c r="E15" s="63" t="s">
        <v>249</v>
      </c>
      <c r="F15" s="63" t="s">
        <v>145</v>
      </c>
      <c r="G15" s="63" t="s">
        <v>146</v>
      </c>
      <c r="H15" s="64" t="s">
        <v>184</v>
      </c>
      <c r="I15" s="64" t="s">
        <v>209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63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1</v>
      </c>
      <c r="B16" s="337" t="s">
        <v>632</v>
      </c>
      <c r="C16" s="88" t="s">
        <v>162</v>
      </c>
      <c r="D16" s="88" t="s">
        <v>0</v>
      </c>
      <c r="E16" s="126"/>
      <c r="F16" s="96">
        <v>490</v>
      </c>
      <c r="G16" s="133" t="s">
        <v>0</v>
      </c>
      <c r="H1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490</v>
      </c>
      <c r="I16" s="91" t="str">
        <f>IF(Sklop19[[#This Row],[ZAHTEVANA SHEMA KAKOVOSTI]]&lt;&gt;"",Sklop19[[#This Row],[Preračunana masa/volumen/kos na enoto kg]],"")</f>
        <v/>
      </c>
      <c r="J16" s="103"/>
      <c r="K16" s="92"/>
      <c r="L16" s="92"/>
      <c r="M16" s="93"/>
      <c r="N16" s="94"/>
      <c r="O16" s="94"/>
      <c r="P16" s="105"/>
      <c r="Q16" s="94">
        <f>+Sklop19[[#This Row],[cena/enota brez DDV v EUR]]*Sklop19[[#This Row],[Stopnja DDV (%)]]</f>
        <v>0</v>
      </c>
      <c r="R16" s="94">
        <f>+Sklop19[[#This Row],[cena/enota brez DDV v EUR]]+Sklop19[[#This Row],[Davek (EUR)]]</f>
        <v>0</v>
      </c>
      <c r="S16" s="94">
        <f>+Sklop19[[#This Row],[cena/enota brez DDV v EUR]]*Sklop19[[#This Row],[Okvirna količina]]</f>
        <v>0</v>
      </c>
      <c r="T16" s="94">
        <f>+Sklop19[[#This Row],[Končna cena/enoto mere (EUR) z DDV]]*Sklop19[[#This Row],[Okvirna količina]]</f>
        <v>0</v>
      </c>
      <c r="U16" s="155" t="s">
        <v>162</v>
      </c>
    </row>
    <row r="17" spans="1:21" s="62" customFormat="1" ht="12">
      <c r="A17" s="345" t="s">
        <v>3</v>
      </c>
      <c r="B17" s="331" t="s">
        <v>633</v>
      </c>
      <c r="C17" s="342" t="s">
        <v>162</v>
      </c>
      <c r="D17" s="342" t="s">
        <v>0</v>
      </c>
      <c r="E17" s="346"/>
      <c r="F17" s="96">
        <v>490</v>
      </c>
      <c r="G17" s="133" t="s">
        <v>0</v>
      </c>
      <c r="H1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490</v>
      </c>
      <c r="I17" s="91" t="str">
        <f>IF(Sklop19[[#This Row],[ZAHTEVANA SHEMA KAKOVOSTI]]&lt;&gt;"",Sklop19[[#This Row],[Preračunana masa/volumen/kos na enoto kg]],"")</f>
        <v/>
      </c>
      <c r="J17" s="104"/>
      <c r="K17" s="97"/>
      <c r="L17" s="97"/>
      <c r="M17" s="106"/>
      <c r="N17" s="98"/>
      <c r="O17" s="98"/>
      <c r="P17" s="107"/>
      <c r="Q17" s="98">
        <f>+Sklop19[[#This Row],[cena/enota brez DDV v EUR]]*Sklop19[[#This Row],[Stopnja DDV (%)]]</f>
        <v>0</v>
      </c>
      <c r="R17" s="98">
        <f>+Sklop19[[#This Row],[cena/enota brez DDV v EUR]]+Sklop19[[#This Row],[Davek (EUR)]]</f>
        <v>0</v>
      </c>
      <c r="S17" s="98">
        <f>+Sklop19[[#This Row],[cena/enota brez DDV v EUR]]*Sklop19[[#This Row],[Okvirna količina]]</f>
        <v>0</v>
      </c>
      <c r="T17" s="98">
        <f>+Sklop19[[#This Row],[Končna cena/enoto mere (EUR) z DDV]]*Sklop19[[#This Row],[Okvirna količina]]</f>
        <v>0</v>
      </c>
      <c r="U17" s="155" t="s">
        <v>162</v>
      </c>
    </row>
    <row r="18" spans="1:21" s="62" customFormat="1" ht="12">
      <c r="A18" s="345" t="s">
        <v>4</v>
      </c>
      <c r="B18" s="333" t="s">
        <v>634</v>
      </c>
      <c r="C18" s="342" t="s">
        <v>162</v>
      </c>
      <c r="D18" s="342" t="s">
        <v>0</v>
      </c>
      <c r="E18" s="346"/>
      <c r="F18" s="96">
        <v>140</v>
      </c>
      <c r="G18" s="133" t="s">
        <v>0</v>
      </c>
      <c r="H1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18" s="91" t="str">
        <f>IF(Sklop19[[#This Row],[ZAHTEVANA SHEMA KAKOVOSTI]]&lt;&gt;"",Sklop19[[#This Row],[Preračunana masa/volumen/kos na enoto kg]],"")</f>
        <v/>
      </c>
      <c r="J18" s="104"/>
      <c r="K18" s="97"/>
      <c r="L18" s="97"/>
      <c r="M18" s="106"/>
      <c r="N18" s="98"/>
      <c r="O18" s="98"/>
      <c r="P18" s="107"/>
      <c r="Q18" s="98">
        <f>+Sklop19[[#This Row],[cena/enota brez DDV v EUR]]*Sklop19[[#This Row],[Stopnja DDV (%)]]</f>
        <v>0</v>
      </c>
      <c r="R18" s="98">
        <f>+Sklop19[[#This Row],[cena/enota brez DDV v EUR]]+Sklop19[[#This Row],[Davek (EUR)]]</f>
        <v>0</v>
      </c>
      <c r="S18" s="98">
        <f>+Sklop19[[#This Row],[cena/enota brez DDV v EUR]]*Sklop19[[#This Row],[Okvirna količina]]</f>
        <v>0</v>
      </c>
      <c r="T18" s="98">
        <f>+Sklop19[[#This Row],[Končna cena/enoto mere (EUR) z DDV]]*Sklop19[[#This Row],[Okvirna količina]]</f>
        <v>0</v>
      </c>
      <c r="U18" s="155" t="s">
        <v>162</v>
      </c>
    </row>
    <row r="19" spans="1:21" s="62" customFormat="1" ht="12">
      <c r="A19" s="377" t="s">
        <v>5</v>
      </c>
      <c r="B19" s="333" t="s">
        <v>635</v>
      </c>
      <c r="C19" s="342" t="s">
        <v>162</v>
      </c>
      <c r="D19" s="342" t="s">
        <v>0</v>
      </c>
      <c r="E19" s="346"/>
      <c r="F19" s="96">
        <v>560</v>
      </c>
      <c r="G19" s="133" t="s">
        <v>0</v>
      </c>
      <c r="H1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560</v>
      </c>
      <c r="I19" s="91" t="str">
        <f>IF(Sklop19[[#This Row],[ZAHTEVANA SHEMA KAKOVOSTI]]&lt;&gt;"",Sklop19[[#This Row],[Preračunana masa/volumen/kos na enoto kg]],"")</f>
        <v/>
      </c>
      <c r="J19" s="104"/>
      <c r="K19" s="97"/>
      <c r="L19" s="97"/>
      <c r="M19" s="106"/>
      <c r="N19" s="98"/>
      <c r="O19" s="98"/>
      <c r="P19" s="107"/>
      <c r="Q19" s="98">
        <f>+Sklop19[[#This Row],[cena/enota brez DDV v EUR]]*Sklop19[[#This Row],[Stopnja DDV (%)]]</f>
        <v>0</v>
      </c>
      <c r="R19" s="98">
        <f>+Sklop19[[#This Row],[cena/enota brez DDV v EUR]]+Sklop19[[#This Row],[Davek (EUR)]]</f>
        <v>0</v>
      </c>
      <c r="S19" s="98">
        <f>+Sklop19[[#This Row],[cena/enota brez DDV v EUR]]*Sklop19[[#This Row],[Okvirna količina]]</f>
        <v>0</v>
      </c>
      <c r="T19" s="98">
        <f>+Sklop19[[#This Row],[Končna cena/enoto mere (EUR) z DDV]]*Sklop19[[#This Row],[Okvirna količina]]</f>
        <v>0</v>
      </c>
      <c r="U19" s="155" t="s">
        <v>162</v>
      </c>
    </row>
    <row r="20" spans="1:21" s="62" customFormat="1" ht="12">
      <c r="A20" s="377" t="s">
        <v>6</v>
      </c>
      <c r="B20" s="331" t="s">
        <v>636</v>
      </c>
      <c r="C20" s="342" t="s">
        <v>162</v>
      </c>
      <c r="D20" s="342" t="s">
        <v>0</v>
      </c>
      <c r="E20" s="346"/>
      <c r="F20" s="96">
        <v>500</v>
      </c>
      <c r="G20" s="133" t="s">
        <v>0</v>
      </c>
      <c r="H2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91" t="str">
        <f>IF(Sklop19[[#This Row],[ZAHTEVANA SHEMA KAKOVOSTI]]&lt;&gt;"",Sklop19[[#This Row],[Preračunana masa/volumen/kos na enoto kg]],"")</f>
        <v/>
      </c>
      <c r="J20" s="104"/>
      <c r="K20" s="97"/>
      <c r="L20" s="97"/>
      <c r="M20" s="106"/>
      <c r="N20" s="98"/>
      <c r="O20" s="98"/>
      <c r="P20" s="107"/>
      <c r="Q20" s="98">
        <f>+Sklop19[[#This Row],[cena/enota brez DDV v EUR]]*Sklop19[[#This Row],[Stopnja DDV (%)]]</f>
        <v>0</v>
      </c>
      <c r="R20" s="98">
        <f>+Sklop19[[#This Row],[cena/enota brez DDV v EUR]]+Sklop19[[#This Row],[Davek (EUR)]]</f>
        <v>0</v>
      </c>
      <c r="S20" s="98">
        <f>+Sklop19[[#This Row],[cena/enota brez DDV v EUR]]*Sklop19[[#This Row],[Okvirna količina]]</f>
        <v>0</v>
      </c>
      <c r="T20" s="98">
        <f>+Sklop19[[#This Row],[Končna cena/enoto mere (EUR) z DDV]]*Sklop19[[#This Row],[Okvirna količina]]</f>
        <v>0</v>
      </c>
      <c r="U20" s="155" t="s">
        <v>162</v>
      </c>
    </row>
    <row r="21" spans="1:21" s="62" customFormat="1" ht="12">
      <c r="A21" s="377" t="s">
        <v>7</v>
      </c>
      <c r="B21" s="331" t="s">
        <v>637</v>
      </c>
      <c r="C21" s="342" t="s">
        <v>162</v>
      </c>
      <c r="D21" s="342" t="s">
        <v>0</v>
      </c>
      <c r="E21" s="346"/>
      <c r="F21" s="96">
        <v>490</v>
      </c>
      <c r="G21" s="133" t="s">
        <v>0</v>
      </c>
      <c r="H2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490</v>
      </c>
      <c r="I21" s="91" t="str">
        <f>IF(Sklop19[[#This Row],[ZAHTEVANA SHEMA KAKOVOSTI]]&lt;&gt;"",Sklop19[[#This Row],[Preračunana masa/volumen/kos na enoto kg]],"")</f>
        <v/>
      </c>
      <c r="J21" s="104"/>
      <c r="K21" s="97"/>
      <c r="L21" s="97"/>
      <c r="M21" s="106"/>
      <c r="N21" s="98"/>
      <c r="O21" s="98"/>
      <c r="P21" s="107"/>
      <c r="Q21" s="98">
        <f>+Sklop19[[#This Row],[cena/enota brez DDV v EUR]]*Sklop19[[#This Row],[Stopnja DDV (%)]]</f>
        <v>0</v>
      </c>
      <c r="R21" s="98">
        <f>+Sklop19[[#This Row],[cena/enota brez DDV v EUR]]+Sklop19[[#This Row],[Davek (EUR)]]</f>
        <v>0</v>
      </c>
      <c r="S21" s="98">
        <f>+Sklop19[[#This Row],[cena/enota brez DDV v EUR]]*Sklop19[[#This Row],[Okvirna količina]]</f>
        <v>0</v>
      </c>
      <c r="T21" s="98">
        <f>+Sklop19[[#This Row],[Končna cena/enoto mere (EUR) z DDV]]*Sklop19[[#This Row],[Okvirna količina]]</f>
        <v>0</v>
      </c>
      <c r="U21" s="155" t="s">
        <v>162</v>
      </c>
    </row>
    <row r="22" spans="1:21" s="62" customFormat="1" ht="12">
      <c r="A22" s="377" t="s">
        <v>8</v>
      </c>
      <c r="B22" s="333" t="s">
        <v>638</v>
      </c>
      <c r="C22" s="342" t="s">
        <v>162</v>
      </c>
      <c r="D22" s="342" t="s">
        <v>0</v>
      </c>
      <c r="E22" s="346"/>
      <c r="F22" s="96">
        <v>300</v>
      </c>
      <c r="G22" s="133" t="s">
        <v>0</v>
      </c>
      <c r="H2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91" t="str">
        <f>IF(Sklop19[[#This Row],[ZAHTEVANA SHEMA KAKOVOSTI]]&lt;&gt;"",Sklop19[[#This Row],[Preračunana masa/volumen/kos na enoto kg]],"")</f>
        <v/>
      </c>
      <c r="J22" s="104"/>
      <c r="K22" s="97"/>
      <c r="L22" s="97"/>
      <c r="M22" s="106"/>
      <c r="N22" s="98"/>
      <c r="O22" s="98"/>
      <c r="P22" s="107"/>
      <c r="Q22" s="98">
        <f>+Sklop19[[#This Row],[cena/enota brez DDV v EUR]]*Sklop19[[#This Row],[Stopnja DDV (%)]]</f>
        <v>0</v>
      </c>
      <c r="R22" s="98">
        <f>+Sklop19[[#This Row],[cena/enota brez DDV v EUR]]+Sklop19[[#This Row],[Davek (EUR)]]</f>
        <v>0</v>
      </c>
      <c r="S22" s="98">
        <f>+Sklop19[[#This Row],[cena/enota brez DDV v EUR]]*Sklop19[[#This Row],[Okvirna količina]]</f>
        <v>0</v>
      </c>
      <c r="T22" s="98">
        <f>+Sklop19[[#This Row],[Končna cena/enoto mere (EUR) z DDV]]*Sklop19[[#This Row],[Okvirna količina]]</f>
        <v>0</v>
      </c>
      <c r="U22" s="155" t="s">
        <v>162</v>
      </c>
    </row>
    <row r="23" spans="1:21" s="62" customFormat="1" ht="12">
      <c r="A23" s="377" t="s">
        <v>9</v>
      </c>
      <c r="B23" s="333" t="s">
        <v>639</v>
      </c>
      <c r="C23" s="342" t="s">
        <v>162</v>
      </c>
      <c r="D23" s="342" t="s">
        <v>0</v>
      </c>
      <c r="E23" s="346"/>
      <c r="F23" s="96">
        <v>210</v>
      </c>
      <c r="G23" s="133" t="s">
        <v>0</v>
      </c>
      <c r="H2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3" s="91" t="str">
        <f>IF(Sklop19[[#This Row],[ZAHTEVANA SHEMA KAKOVOSTI]]&lt;&gt;"",Sklop19[[#This Row],[Preračunana masa/volumen/kos na enoto kg]],"")</f>
        <v/>
      </c>
      <c r="J23" s="104"/>
      <c r="K23" s="97"/>
      <c r="L23" s="97"/>
      <c r="M23" s="106"/>
      <c r="N23" s="98"/>
      <c r="O23" s="98"/>
      <c r="P23" s="107"/>
      <c r="Q23" s="98">
        <f>+Sklop19[[#This Row],[cena/enota brez DDV v EUR]]*Sklop19[[#This Row],[Stopnja DDV (%)]]</f>
        <v>0</v>
      </c>
      <c r="R23" s="98">
        <f>+Sklop19[[#This Row],[cena/enota brez DDV v EUR]]+Sklop19[[#This Row],[Davek (EUR)]]</f>
        <v>0</v>
      </c>
      <c r="S23" s="98">
        <f>+Sklop19[[#This Row],[cena/enota brez DDV v EUR]]*Sklop19[[#This Row],[Okvirna količina]]</f>
        <v>0</v>
      </c>
      <c r="T23" s="98">
        <f>+Sklop19[[#This Row],[Končna cena/enoto mere (EUR) z DDV]]*Sklop19[[#This Row],[Okvirna količina]]</f>
        <v>0</v>
      </c>
      <c r="U23" s="155" t="s">
        <v>162</v>
      </c>
    </row>
    <row r="24" spans="1:21" s="62" customFormat="1" ht="12">
      <c r="A24" s="377" t="s">
        <v>10</v>
      </c>
      <c r="B24" s="333" t="s">
        <v>640</v>
      </c>
      <c r="C24" s="342" t="s">
        <v>162</v>
      </c>
      <c r="D24" s="342" t="s">
        <v>0</v>
      </c>
      <c r="E24" s="346"/>
      <c r="F24" s="96">
        <v>140</v>
      </c>
      <c r="G24" s="133" t="s">
        <v>0</v>
      </c>
      <c r="H2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4" s="91" t="str">
        <f>IF(Sklop19[[#This Row],[ZAHTEVANA SHEMA KAKOVOSTI]]&lt;&gt;"",Sklop19[[#This Row],[Preračunana masa/volumen/kos na enoto kg]],"")</f>
        <v/>
      </c>
      <c r="J24" s="104"/>
      <c r="K24" s="97"/>
      <c r="L24" s="97"/>
      <c r="M24" s="106"/>
      <c r="N24" s="98"/>
      <c r="O24" s="98"/>
      <c r="P24" s="107"/>
      <c r="Q24" s="98">
        <f>+Sklop19[[#This Row],[cena/enota brez DDV v EUR]]*Sklop19[[#This Row],[Stopnja DDV (%)]]</f>
        <v>0</v>
      </c>
      <c r="R24" s="98">
        <f>+Sklop19[[#This Row],[cena/enota brez DDV v EUR]]+Sklop19[[#This Row],[Davek (EUR)]]</f>
        <v>0</v>
      </c>
      <c r="S24" s="98">
        <f>+Sklop19[[#This Row],[cena/enota brez DDV v EUR]]*Sklop19[[#This Row],[Okvirna količina]]</f>
        <v>0</v>
      </c>
      <c r="T24" s="98">
        <f>+Sklop19[[#This Row],[Končna cena/enoto mere (EUR) z DDV]]*Sklop19[[#This Row],[Okvirna količina]]</f>
        <v>0</v>
      </c>
      <c r="U24" s="155" t="s">
        <v>162</v>
      </c>
    </row>
    <row r="25" spans="1:21" s="62" customFormat="1" ht="12">
      <c r="A25" s="377" t="s">
        <v>11</v>
      </c>
      <c r="B25" s="333" t="s">
        <v>641</v>
      </c>
      <c r="C25" s="342" t="s">
        <v>162</v>
      </c>
      <c r="D25" s="342" t="s">
        <v>0</v>
      </c>
      <c r="E25" s="346"/>
      <c r="F25" s="96">
        <v>140</v>
      </c>
      <c r="G25" s="133" t="s">
        <v>0</v>
      </c>
      <c r="H2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5" s="91" t="str">
        <f>IF(Sklop19[[#This Row],[ZAHTEVANA SHEMA KAKOVOSTI]]&lt;&gt;"",Sklop19[[#This Row],[Preračunana masa/volumen/kos na enoto kg]],"")</f>
        <v/>
      </c>
      <c r="J25" s="104"/>
      <c r="K25" s="97"/>
      <c r="L25" s="97"/>
      <c r="M25" s="106"/>
      <c r="N25" s="98"/>
      <c r="O25" s="98"/>
      <c r="P25" s="107"/>
      <c r="Q25" s="98">
        <f>+Sklop19[[#This Row],[cena/enota brez DDV v EUR]]*Sklop19[[#This Row],[Stopnja DDV (%)]]</f>
        <v>0</v>
      </c>
      <c r="R25" s="98">
        <f>+Sklop19[[#This Row],[cena/enota brez DDV v EUR]]+Sklop19[[#This Row],[Davek (EUR)]]</f>
        <v>0</v>
      </c>
      <c r="S25" s="98">
        <f>+Sklop19[[#This Row],[cena/enota brez DDV v EUR]]*Sklop19[[#This Row],[Okvirna količina]]</f>
        <v>0</v>
      </c>
      <c r="T25" s="98">
        <f>+Sklop19[[#This Row],[Končna cena/enoto mere (EUR) z DDV]]*Sklop19[[#This Row],[Okvirna količina]]</f>
        <v>0</v>
      </c>
      <c r="U25" s="155" t="s">
        <v>162</v>
      </c>
    </row>
    <row r="26" spans="1:21" s="62" customFormat="1" ht="12">
      <c r="A26" s="377" t="s">
        <v>12</v>
      </c>
      <c r="B26" s="333" t="s">
        <v>642</v>
      </c>
      <c r="C26" s="342" t="s">
        <v>162</v>
      </c>
      <c r="D26" s="342" t="s">
        <v>0</v>
      </c>
      <c r="E26" s="346"/>
      <c r="F26" s="96">
        <v>420</v>
      </c>
      <c r="G26" s="133" t="s">
        <v>0</v>
      </c>
      <c r="H2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420</v>
      </c>
      <c r="I26" s="91" t="str">
        <f>IF(Sklop19[[#This Row],[ZAHTEVANA SHEMA KAKOVOSTI]]&lt;&gt;"",Sklop19[[#This Row],[Preračunana masa/volumen/kos na enoto kg]],"")</f>
        <v/>
      </c>
      <c r="J26" s="104"/>
      <c r="K26" s="97"/>
      <c r="L26" s="97"/>
      <c r="M26" s="106"/>
      <c r="N26" s="98"/>
      <c r="O26" s="98"/>
      <c r="P26" s="107"/>
      <c r="Q26" s="98">
        <f>+Sklop19[[#This Row],[cena/enota brez DDV v EUR]]*Sklop19[[#This Row],[Stopnja DDV (%)]]</f>
        <v>0</v>
      </c>
      <c r="R26" s="98">
        <f>+Sklop19[[#This Row],[cena/enota brez DDV v EUR]]+Sklop19[[#This Row],[Davek (EUR)]]</f>
        <v>0</v>
      </c>
      <c r="S26" s="98">
        <f>+Sklop19[[#This Row],[cena/enota brez DDV v EUR]]*Sklop19[[#This Row],[Okvirna količina]]</f>
        <v>0</v>
      </c>
      <c r="T26" s="98">
        <f>+Sklop19[[#This Row],[Končna cena/enoto mere (EUR) z DDV]]*Sklop19[[#This Row],[Okvirna količina]]</f>
        <v>0</v>
      </c>
      <c r="U26" s="155" t="s">
        <v>162</v>
      </c>
    </row>
    <row r="27" spans="1:21" s="62" customFormat="1" ht="12">
      <c r="A27" s="377" t="s">
        <v>13</v>
      </c>
      <c r="B27" s="334" t="s">
        <v>643</v>
      </c>
      <c r="C27" s="342" t="s">
        <v>162</v>
      </c>
      <c r="D27" s="342" t="s">
        <v>0</v>
      </c>
      <c r="E27" s="346"/>
      <c r="F27" s="96">
        <v>350</v>
      </c>
      <c r="G27" s="133" t="s">
        <v>0</v>
      </c>
      <c r="H2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27" s="91" t="str">
        <f>IF(Sklop19[[#This Row],[ZAHTEVANA SHEMA KAKOVOSTI]]&lt;&gt;"",Sklop19[[#This Row],[Preračunana masa/volumen/kos na enoto kg]],"")</f>
        <v/>
      </c>
      <c r="J27" s="104"/>
      <c r="K27" s="97"/>
      <c r="L27" s="97"/>
      <c r="M27" s="106"/>
      <c r="N27" s="98"/>
      <c r="O27" s="98"/>
      <c r="P27" s="107"/>
      <c r="Q27" s="98">
        <f>+Sklop19[[#This Row],[cena/enota brez DDV v EUR]]*Sklop19[[#This Row],[Stopnja DDV (%)]]</f>
        <v>0</v>
      </c>
      <c r="R27" s="98">
        <f>+Sklop19[[#This Row],[cena/enota brez DDV v EUR]]+Sklop19[[#This Row],[Davek (EUR)]]</f>
        <v>0</v>
      </c>
      <c r="S27" s="98">
        <f>+Sklop19[[#This Row],[cena/enota brez DDV v EUR]]*Sklop19[[#This Row],[Okvirna količina]]</f>
        <v>0</v>
      </c>
      <c r="T27" s="98">
        <f>+Sklop19[[#This Row],[Končna cena/enoto mere (EUR) z DDV]]*Sklop19[[#This Row],[Okvirna količina]]</f>
        <v>0</v>
      </c>
      <c r="U27" s="155" t="s">
        <v>162</v>
      </c>
    </row>
    <row r="28" spans="1:21" s="62" customFormat="1" ht="12">
      <c r="A28" s="377" t="s">
        <v>14</v>
      </c>
      <c r="B28" s="333" t="s">
        <v>644</v>
      </c>
      <c r="C28" s="342" t="s">
        <v>162</v>
      </c>
      <c r="D28" s="342" t="s">
        <v>0</v>
      </c>
      <c r="E28" s="346"/>
      <c r="F28" s="96">
        <v>210</v>
      </c>
      <c r="G28" s="133" t="s">
        <v>0</v>
      </c>
      <c r="H2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8" s="91" t="str">
        <f>IF(Sklop19[[#This Row],[ZAHTEVANA SHEMA KAKOVOSTI]]&lt;&gt;"",Sklop19[[#This Row],[Preračunana masa/volumen/kos na enoto kg]],"")</f>
        <v/>
      </c>
      <c r="J28" s="104"/>
      <c r="K28" s="97"/>
      <c r="L28" s="97"/>
      <c r="M28" s="106"/>
      <c r="N28" s="98"/>
      <c r="O28" s="98"/>
      <c r="P28" s="107"/>
      <c r="Q28" s="98">
        <f>+Sklop19[[#This Row],[cena/enota brez DDV v EUR]]*Sklop19[[#This Row],[Stopnja DDV (%)]]</f>
        <v>0</v>
      </c>
      <c r="R28" s="98">
        <f>+Sklop19[[#This Row],[cena/enota brez DDV v EUR]]+Sklop19[[#This Row],[Davek (EUR)]]</f>
        <v>0</v>
      </c>
      <c r="S28" s="98">
        <f>+Sklop19[[#This Row],[cena/enota brez DDV v EUR]]*Sklop19[[#This Row],[Okvirna količina]]</f>
        <v>0</v>
      </c>
      <c r="T28" s="98">
        <f>+Sklop19[[#This Row],[Končna cena/enoto mere (EUR) z DDV]]*Sklop19[[#This Row],[Okvirna količina]]</f>
        <v>0</v>
      </c>
      <c r="U28" s="155" t="s">
        <v>162</v>
      </c>
    </row>
    <row r="29" spans="1:21" s="62" customFormat="1" ht="12">
      <c r="A29" s="377" t="s">
        <v>15</v>
      </c>
      <c r="B29" s="331" t="s">
        <v>645</v>
      </c>
      <c r="C29" s="342" t="s">
        <v>162</v>
      </c>
      <c r="D29" s="342" t="s">
        <v>0</v>
      </c>
      <c r="E29" s="346"/>
      <c r="F29" s="96">
        <v>210</v>
      </c>
      <c r="G29" s="133" t="s">
        <v>0</v>
      </c>
      <c r="H2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9" s="91" t="str">
        <f>IF(Sklop19[[#This Row],[ZAHTEVANA SHEMA KAKOVOSTI]]&lt;&gt;"",Sklop19[[#This Row],[Preračunana masa/volumen/kos na enoto kg]],"")</f>
        <v/>
      </c>
      <c r="J29" s="104"/>
      <c r="K29" s="97"/>
      <c r="L29" s="97"/>
      <c r="M29" s="106"/>
      <c r="N29" s="98"/>
      <c r="O29" s="98"/>
      <c r="P29" s="107"/>
      <c r="Q29" s="98">
        <f>+Sklop19[[#This Row],[cena/enota brez DDV v EUR]]*Sklop19[[#This Row],[Stopnja DDV (%)]]</f>
        <v>0</v>
      </c>
      <c r="R29" s="98">
        <f>+Sklop19[[#This Row],[cena/enota brez DDV v EUR]]+Sklop19[[#This Row],[Davek (EUR)]]</f>
        <v>0</v>
      </c>
      <c r="S29" s="98">
        <f>+Sklop19[[#This Row],[cena/enota brez DDV v EUR]]*Sklop19[[#This Row],[Okvirna količina]]</f>
        <v>0</v>
      </c>
      <c r="T29" s="98">
        <f>+Sklop19[[#This Row],[Končna cena/enoto mere (EUR) z DDV]]*Sklop19[[#This Row],[Okvirna količina]]</f>
        <v>0</v>
      </c>
      <c r="U29" s="155" t="s">
        <v>162</v>
      </c>
    </row>
    <row r="30" spans="1:21" s="62" customFormat="1" ht="12">
      <c r="A30" s="377" t="s">
        <v>16</v>
      </c>
      <c r="B30" s="331" t="s">
        <v>646</v>
      </c>
      <c r="C30" s="342" t="s">
        <v>162</v>
      </c>
      <c r="D30" s="342" t="s">
        <v>0</v>
      </c>
      <c r="E30" s="346"/>
      <c r="F30" s="96">
        <v>350</v>
      </c>
      <c r="G30" s="133" t="s">
        <v>0</v>
      </c>
      <c r="H3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30" s="91" t="str">
        <f>IF(Sklop19[[#This Row],[ZAHTEVANA SHEMA KAKOVOSTI]]&lt;&gt;"",Sklop19[[#This Row],[Preračunana masa/volumen/kos na enoto kg]],"")</f>
        <v/>
      </c>
      <c r="J30" s="104"/>
      <c r="K30" s="97"/>
      <c r="L30" s="97"/>
      <c r="M30" s="106"/>
      <c r="N30" s="98"/>
      <c r="O30" s="98"/>
      <c r="P30" s="107"/>
      <c r="Q30" s="98">
        <f>+Sklop19[[#This Row],[cena/enota brez DDV v EUR]]*Sklop19[[#This Row],[Stopnja DDV (%)]]</f>
        <v>0</v>
      </c>
      <c r="R30" s="98">
        <f>+Sklop19[[#This Row],[cena/enota brez DDV v EUR]]+Sklop19[[#This Row],[Davek (EUR)]]</f>
        <v>0</v>
      </c>
      <c r="S30" s="98">
        <f>+Sklop19[[#This Row],[cena/enota brez DDV v EUR]]*Sklop19[[#This Row],[Okvirna količina]]</f>
        <v>0</v>
      </c>
      <c r="T30" s="98">
        <f>+Sklop19[[#This Row],[Končna cena/enoto mere (EUR) z DDV]]*Sklop19[[#This Row],[Okvirna količina]]</f>
        <v>0</v>
      </c>
      <c r="U30" s="155" t="s">
        <v>162</v>
      </c>
    </row>
    <row r="31" spans="1:21" s="62" customFormat="1" ht="12">
      <c r="A31" s="377" t="s">
        <v>17</v>
      </c>
      <c r="B31" s="335" t="s">
        <v>647</v>
      </c>
      <c r="C31" s="342" t="s">
        <v>162</v>
      </c>
      <c r="D31" s="342" t="s">
        <v>0</v>
      </c>
      <c r="E31" s="346"/>
      <c r="F31" s="96">
        <v>350</v>
      </c>
      <c r="G31" s="133" t="s">
        <v>0</v>
      </c>
      <c r="H3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31" s="91" t="str">
        <f>IF(Sklop19[[#This Row],[ZAHTEVANA SHEMA KAKOVOSTI]]&lt;&gt;"",Sklop19[[#This Row],[Preračunana masa/volumen/kos na enoto kg]],"")</f>
        <v/>
      </c>
      <c r="J31" s="104"/>
      <c r="K31" s="97"/>
      <c r="L31" s="97"/>
      <c r="M31" s="106"/>
      <c r="N31" s="98"/>
      <c r="O31" s="98"/>
      <c r="P31" s="107"/>
      <c r="Q31" s="98">
        <f>+Sklop19[[#This Row],[cena/enota brez DDV v EUR]]*Sklop19[[#This Row],[Stopnja DDV (%)]]</f>
        <v>0</v>
      </c>
      <c r="R31" s="98">
        <f>+Sklop19[[#This Row],[cena/enota brez DDV v EUR]]+Sklop19[[#This Row],[Davek (EUR)]]</f>
        <v>0</v>
      </c>
      <c r="S31" s="98">
        <f>+Sklop19[[#This Row],[cena/enota brez DDV v EUR]]*Sklop19[[#This Row],[Okvirna količina]]</f>
        <v>0</v>
      </c>
      <c r="T31" s="98">
        <f>+Sklop19[[#This Row],[Končna cena/enoto mere (EUR) z DDV]]*Sklop19[[#This Row],[Okvirna količina]]</f>
        <v>0</v>
      </c>
      <c r="U31" s="155" t="s">
        <v>162</v>
      </c>
    </row>
    <row r="32" spans="1:21" s="62" customFormat="1" ht="22.15" customHeight="1">
      <c r="A32" s="377" t="s">
        <v>18</v>
      </c>
      <c r="B32" s="332" t="s">
        <v>664</v>
      </c>
      <c r="C32" s="340">
        <v>80</v>
      </c>
      <c r="D32" s="328" t="s">
        <v>159</v>
      </c>
      <c r="E32" s="346"/>
      <c r="F32" s="96">
        <v>1600</v>
      </c>
      <c r="G32" s="133" t="s">
        <v>93</v>
      </c>
      <c r="H3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2" s="91" t="str">
        <f>IF(Sklop19[[#This Row],[ZAHTEVANA SHEMA KAKOVOSTI]]&lt;&gt;"",Sklop19[[#This Row],[Preračunana masa/volumen/kos na enoto kg]],"")</f>
        <v/>
      </c>
      <c r="J32" s="104"/>
      <c r="K32" s="97"/>
      <c r="L32" s="97"/>
      <c r="M32" s="106"/>
      <c r="N32" s="98"/>
      <c r="O32" s="98"/>
      <c r="P32" s="107"/>
      <c r="Q32" s="98">
        <f>+Sklop19[[#This Row],[cena/enota brez DDV v EUR]]*Sklop19[[#This Row],[Stopnja DDV (%)]]</f>
        <v>0</v>
      </c>
      <c r="R32" s="98">
        <f>+Sklop19[[#This Row],[cena/enota brez DDV v EUR]]+Sklop19[[#This Row],[Davek (EUR)]]</f>
        <v>0</v>
      </c>
      <c r="S32" s="98">
        <f>+Sklop19[[#This Row],[cena/enota brez DDV v EUR]]*Sklop19[[#This Row],[Okvirna količina]]</f>
        <v>0</v>
      </c>
      <c r="T32" s="98">
        <f>+Sklop19[[#This Row],[Končna cena/enoto mere (EUR) z DDV]]*Sklop19[[#This Row],[Okvirna količina]]</f>
        <v>0</v>
      </c>
      <c r="U32" s="155" t="s">
        <v>162</v>
      </c>
    </row>
    <row r="33" spans="1:22" s="62" customFormat="1" ht="27" customHeight="1">
      <c r="A33" s="377" t="s">
        <v>19</v>
      </c>
      <c r="B33" s="332" t="s">
        <v>648</v>
      </c>
      <c r="C33" s="340">
        <v>60</v>
      </c>
      <c r="D33" s="342" t="s">
        <v>159</v>
      </c>
      <c r="E33" s="346"/>
      <c r="F33" s="96">
        <v>1600</v>
      </c>
      <c r="G33" s="129" t="s">
        <v>93</v>
      </c>
      <c r="H3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3" s="91" t="str">
        <f>IF(Sklop19[[#This Row],[ZAHTEVANA SHEMA KAKOVOSTI]]&lt;&gt;"",Sklop19[[#This Row],[Preračunana masa/volumen/kos na enoto kg]],"")</f>
        <v/>
      </c>
      <c r="J33" s="104"/>
      <c r="K33" s="99"/>
      <c r="L33" s="99"/>
      <c r="M33" s="3"/>
      <c r="N33" s="98"/>
      <c r="O33" s="98"/>
      <c r="P33" s="107"/>
      <c r="Q33" s="98">
        <f>+Sklop19[[#This Row],[cena/enota brez DDV v EUR]]*Sklop19[[#This Row],[Stopnja DDV (%)]]</f>
        <v>0</v>
      </c>
      <c r="R33" s="98">
        <f>+Sklop19[[#This Row],[cena/enota brez DDV v EUR]]+Sklop19[[#This Row],[Davek (EUR)]]</f>
        <v>0</v>
      </c>
      <c r="S33" s="98">
        <f>+Sklop19[[#This Row],[cena/enota brez DDV v EUR]]*Sklop19[[#This Row],[Okvirna količina]]</f>
        <v>0</v>
      </c>
      <c r="T33" s="128">
        <f>+Sklop19[[#This Row],[Končna cena/enoto mere (EUR) z DDV]]*Sklop19[[#This Row],[Okvirna količina]]</f>
        <v>0</v>
      </c>
      <c r="U33" s="155" t="s">
        <v>162</v>
      </c>
    </row>
    <row r="34" spans="1:22" s="62" customFormat="1" ht="24">
      <c r="A34" s="377" t="s">
        <v>20</v>
      </c>
      <c r="B34" s="332" t="s">
        <v>649</v>
      </c>
      <c r="C34" s="340">
        <v>80</v>
      </c>
      <c r="D34" s="342" t="s">
        <v>159</v>
      </c>
      <c r="E34" s="346"/>
      <c r="F34" s="96">
        <v>1600</v>
      </c>
      <c r="G34" s="129" t="s">
        <v>93</v>
      </c>
      <c r="H3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4" s="91" t="str">
        <f>IF(Sklop19[[#This Row],[ZAHTEVANA SHEMA KAKOVOSTI]]&lt;&gt;"",Sklop19[[#This Row],[Preračunana masa/volumen/kos na enoto kg]],"")</f>
        <v/>
      </c>
      <c r="J34" s="104"/>
      <c r="K34" s="99"/>
      <c r="L34" s="99"/>
      <c r="M34" s="3"/>
      <c r="N34" s="98"/>
      <c r="O34" s="98"/>
      <c r="P34" s="107"/>
      <c r="Q34" s="98">
        <f>+Sklop19[[#This Row],[cena/enota brez DDV v EUR]]*Sklop19[[#This Row],[Stopnja DDV (%)]]</f>
        <v>0</v>
      </c>
      <c r="R34" s="98">
        <f>+Sklop19[[#This Row],[cena/enota brez DDV v EUR]]+Sklop19[[#This Row],[Davek (EUR)]]</f>
        <v>0</v>
      </c>
      <c r="S34" s="98">
        <f>+Sklop19[[#This Row],[cena/enota brez DDV v EUR]]*Sklop19[[#This Row],[Okvirna količina]]</f>
        <v>0</v>
      </c>
      <c r="T34" s="128">
        <f>+Sklop19[[#This Row],[Končna cena/enoto mere (EUR) z DDV]]*Sklop19[[#This Row],[Okvirna količina]]</f>
        <v>0</v>
      </c>
      <c r="U34" s="155" t="s">
        <v>162</v>
      </c>
    </row>
    <row r="35" spans="1:22" s="62" customFormat="1" ht="27.6" customHeight="1">
      <c r="A35" s="377" t="s">
        <v>21</v>
      </c>
      <c r="B35" s="332" t="s">
        <v>665</v>
      </c>
      <c r="C35" s="340">
        <v>60</v>
      </c>
      <c r="D35" s="342" t="s">
        <v>159</v>
      </c>
      <c r="E35" s="346"/>
      <c r="F35" s="96">
        <v>1600</v>
      </c>
      <c r="G35" s="129" t="s">
        <v>93</v>
      </c>
      <c r="H3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35" s="91" t="str">
        <f>IF(Sklop19[[#This Row],[ZAHTEVANA SHEMA KAKOVOSTI]]&lt;&gt;"",Sklop19[[#This Row],[Preračunana masa/volumen/kos na enoto kg]],"")</f>
        <v/>
      </c>
      <c r="J35" s="104"/>
      <c r="K35" s="99"/>
      <c r="L35" s="99"/>
      <c r="M35" s="3"/>
      <c r="N35" s="98"/>
      <c r="O35" s="98"/>
      <c r="P35" s="107"/>
      <c r="Q35" s="98">
        <f>+Sklop19[[#This Row],[cena/enota brez DDV v EUR]]*Sklop19[[#This Row],[Stopnja DDV (%)]]</f>
        <v>0</v>
      </c>
      <c r="R35" s="98">
        <f>+Sklop19[[#This Row],[cena/enota brez DDV v EUR]]+Sklop19[[#This Row],[Davek (EUR)]]</f>
        <v>0</v>
      </c>
      <c r="S35" s="98">
        <f>+Sklop19[[#This Row],[cena/enota brez DDV v EUR]]*Sklop19[[#This Row],[Okvirna količina]]</f>
        <v>0</v>
      </c>
      <c r="T35" s="128">
        <f>+Sklop19[[#This Row],[Končna cena/enoto mere (EUR) z DDV]]*Sklop19[[#This Row],[Okvirna količina]]</f>
        <v>0</v>
      </c>
      <c r="U35" s="155" t="s">
        <v>162</v>
      </c>
    </row>
    <row r="36" spans="1:22" s="62" customFormat="1" ht="24">
      <c r="A36" s="377" t="s">
        <v>22</v>
      </c>
      <c r="B36" s="332" t="s">
        <v>650</v>
      </c>
      <c r="C36" s="340">
        <v>80</v>
      </c>
      <c r="D36" s="342" t="s">
        <v>159</v>
      </c>
      <c r="E36" s="346"/>
      <c r="F36" s="96">
        <v>1600</v>
      </c>
      <c r="G36" s="129" t="s">
        <v>93</v>
      </c>
      <c r="H3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6" s="91" t="str">
        <f>IF(Sklop19[[#This Row],[ZAHTEVANA SHEMA KAKOVOSTI]]&lt;&gt;"",Sklop19[[#This Row],[Preračunana masa/volumen/kos na enoto kg]],"")</f>
        <v/>
      </c>
      <c r="J36" s="104"/>
      <c r="K36" s="99"/>
      <c r="L36" s="99"/>
      <c r="M36" s="3"/>
      <c r="N36" s="98"/>
      <c r="O36" s="98"/>
      <c r="P36" s="107"/>
      <c r="Q36" s="98">
        <f>+Sklop19[[#This Row],[cena/enota brez DDV v EUR]]*Sklop19[[#This Row],[Stopnja DDV (%)]]</f>
        <v>0</v>
      </c>
      <c r="R36" s="98">
        <f>+Sklop19[[#This Row],[cena/enota brez DDV v EUR]]+Sklop19[[#This Row],[Davek (EUR)]]</f>
        <v>0</v>
      </c>
      <c r="S36" s="98">
        <f>+Sklop19[[#This Row],[cena/enota brez DDV v EUR]]*Sklop19[[#This Row],[Okvirna količina]]</f>
        <v>0</v>
      </c>
      <c r="T36" s="128">
        <f>+Sklop19[[#This Row],[Končna cena/enoto mere (EUR) z DDV]]*Sklop19[[#This Row],[Okvirna količina]]</f>
        <v>0</v>
      </c>
      <c r="U36" s="155" t="s">
        <v>162</v>
      </c>
    </row>
    <row r="37" spans="1:22" ht="24">
      <c r="A37" s="377" t="s">
        <v>23</v>
      </c>
      <c r="B37" s="332" t="s">
        <v>651</v>
      </c>
      <c r="C37" s="340">
        <v>80</v>
      </c>
      <c r="D37" s="342" t="s">
        <v>159</v>
      </c>
      <c r="E37" s="346"/>
      <c r="F37" s="96">
        <v>1600</v>
      </c>
      <c r="G37" s="129" t="s">
        <v>93</v>
      </c>
      <c r="H3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37" s="91" t="str">
        <f>IF(Sklop19[[#This Row],[ZAHTEVANA SHEMA KAKOVOSTI]]&lt;&gt;"",Sklop19[[#This Row],[Preračunana masa/volumen/kos na enoto kg]],"")</f>
        <v/>
      </c>
      <c r="J37" s="301"/>
      <c r="K37" s="294"/>
      <c r="L37" s="294"/>
      <c r="M37" s="307"/>
      <c r="N37" s="267"/>
      <c r="O37" s="267"/>
      <c r="P37" s="316"/>
      <c r="Q37" s="267">
        <f>+Sklop19[[#This Row],[cena/enota brez DDV v EUR]]*Sklop19[[#This Row],[Stopnja DDV (%)]]</f>
        <v>0</v>
      </c>
      <c r="R37" s="267">
        <f>+Sklop19[[#This Row],[cena/enota brez DDV v EUR]]+Sklop19[[#This Row],[Davek (EUR)]]</f>
        <v>0</v>
      </c>
      <c r="S37" s="267">
        <f>+Sklop19[[#This Row],[cena/enota brez DDV v EUR]]*Sklop19[[#This Row],[Okvirna količina]]</f>
        <v>0</v>
      </c>
      <c r="T37" s="262">
        <f>+Sklop19[[#This Row],[Končna cena/enoto mere (EUR) z DDV]]*Sklop19[[#This Row],[Okvirna količina]]</f>
        <v>0</v>
      </c>
      <c r="U37" s="155" t="s">
        <v>162</v>
      </c>
    </row>
    <row r="38" spans="1:22" ht="24">
      <c r="A38" s="377" t="s">
        <v>24</v>
      </c>
      <c r="B38" s="332" t="s">
        <v>652</v>
      </c>
      <c r="C38" s="340">
        <v>80</v>
      </c>
      <c r="D38" s="342" t="s">
        <v>159</v>
      </c>
      <c r="E38" s="346"/>
      <c r="F38" s="264">
        <v>4000</v>
      </c>
      <c r="G38" s="129" t="s">
        <v>93</v>
      </c>
      <c r="H3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38" s="91" t="str">
        <f>IF(Sklop19[[#This Row],[ZAHTEVANA SHEMA KAKOVOSTI]]&lt;&gt;"",Sklop19[[#This Row],[Preračunana masa/volumen/kos na enoto kg]],"")</f>
        <v/>
      </c>
      <c r="J38" s="301"/>
      <c r="K38" s="294"/>
      <c r="L38" s="294"/>
      <c r="M38" s="307"/>
      <c r="N38" s="267"/>
      <c r="O38" s="267"/>
      <c r="P38" s="316"/>
      <c r="Q38" s="267">
        <f>+Sklop19[[#This Row],[cena/enota brez DDV v EUR]]*Sklop19[[#This Row],[Stopnja DDV (%)]]</f>
        <v>0</v>
      </c>
      <c r="R38" s="267">
        <f>+Sklop19[[#This Row],[cena/enota brez DDV v EUR]]+Sklop19[[#This Row],[Davek (EUR)]]</f>
        <v>0</v>
      </c>
      <c r="S38" s="267">
        <f>+Sklop19[[#This Row],[cena/enota brez DDV v EUR]]*Sklop19[[#This Row],[Okvirna količina]]</f>
        <v>0</v>
      </c>
      <c r="T38" s="262">
        <f>+Sklop19[[#This Row],[Končna cena/enoto mere (EUR) z DDV]]*Sklop19[[#This Row],[Okvirna količina]]</f>
        <v>0</v>
      </c>
      <c r="U38" s="155" t="s">
        <v>162</v>
      </c>
    </row>
    <row r="39" spans="1:22" ht="24">
      <c r="A39" s="377" t="s">
        <v>25</v>
      </c>
      <c r="B39" s="332" t="s">
        <v>652</v>
      </c>
      <c r="C39" s="340">
        <v>60</v>
      </c>
      <c r="D39" s="342" t="s">
        <v>159</v>
      </c>
      <c r="E39" s="346"/>
      <c r="F39" s="264">
        <v>2400</v>
      </c>
      <c r="G39" s="129" t="s">
        <v>93</v>
      </c>
      <c r="H3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39" s="91" t="str">
        <f>IF(Sklop19[[#This Row],[ZAHTEVANA SHEMA KAKOVOSTI]]&lt;&gt;"",Sklop19[[#This Row],[Preračunana masa/volumen/kos na enoto kg]],"")</f>
        <v/>
      </c>
      <c r="J39" s="301"/>
      <c r="K39" s="294"/>
      <c r="L39" s="294"/>
      <c r="M39" s="307"/>
      <c r="N39" s="267"/>
      <c r="O39" s="267"/>
      <c r="P39" s="316"/>
      <c r="Q39" s="267">
        <f>+Sklop19[[#This Row],[cena/enota brez DDV v EUR]]*Sklop19[[#This Row],[Stopnja DDV (%)]]</f>
        <v>0</v>
      </c>
      <c r="R39" s="267">
        <f>+Sklop19[[#This Row],[cena/enota brez DDV v EUR]]+Sklop19[[#This Row],[Davek (EUR)]]</f>
        <v>0</v>
      </c>
      <c r="S39" s="267">
        <f>+Sklop19[[#This Row],[cena/enota brez DDV v EUR]]*Sklop19[[#This Row],[Okvirna količina]]</f>
        <v>0</v>
      </c>
      <c r="T39" s="262">
        <f>+Sklop19[[#This Row],[Končna cena/enoto mere (EUR) z DDV]]*Sklop19[[#This Row],[Okvirna količina]]</f>
        <v>0</v>
      </c>
      <c r="U39" s="155" t="s">
        <v>162</v>
      </c>
    </row>
    <row r="40" spans="1:22" ht="24">
      <c r="A40" s="377" t="s">
        <v>26</v>
      </c>
      <c r="B40" s="332" t="s">
        <v>653</v>
      </c>
      <c r="C40" s="340">
        <v>80</v>
      </c>
      <c r="D40" s="342" t="s">
        <v>159</v>
      </c>
      <c r="E40" s="346"/>
      <c r="F40" s="264">
        <v>3200</v>
      </c>
      <c r="G40" s="129" t="s">
        <v>93</v>
      </c>
      <c r="H4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256</v>
      </c>
      <c r="I40" s="91" t="str">
        <f>IF(Sklop19[[#This Row],[ZAHTEVANA SHEMA KAKOVOSTI]]&lt;&gt;"",Sklop19[[#This Row],[Preračunana masa/volumen/kos na enoto kg]],"")</f>
        <v/>
      </c>
      <c r="J40" s="301"/>
      <c r="K40" s="294"/>
      <c r="L40" s="294"/>
      <c r="M40" s="307"/>
      <c r="N40" s="267"/>
      <c r="O40" s="267"/>
      <c r="P40" s="316"/>
      <c r="Q40" s="267">
        <f>+Sklop19[[#This Row],[cena/enota brez DDV v EUR]]*Sklop19[[#This Row],[Stopnja DDV (%)]]</f>
        <v>0</v>
      </c>
      <c r="R40" s="267">
        <f>+Sklop19[[#This Row],[cena/enota brez DDV v EUR]]+Sklop19[[#This Row],[Davek (EUR)]]</f>
        <v>0</v>
      </c>
      <c r="S40" s="267">
        <f>+Sklop19[[#This Row],[cena/enota brez DDV v EUR]]*Sklop19[[#This Row],[Okvirna količina]]</f>
        <v>0</v>
      </c>
      <c r="T40" s="262">
        <f>+Sklop19[[#This Row],[Končna cena/enoto mere (EUR) z DDV]]*Sklop19[[#This Row],[Okvirna količina]]</f>
        <v>0</v>
      </c>
      <c r="U40" s="155" t="s">
        <v>162</v>
      </c>
    </row>
    <row r="41" spans="1:22" ht="24">
      <c r="A41" s="377" t="s">
        <v>27</v>
      </c>
      <c r="B41" s="332" t="s">
        <v>654</v>
      </c>
      <c r="C41" s="340">
        <v>80</v>
      </c>
      <c r="D41" s="342" t="s">
        <v>159</v>
      </c>
      <c r="E41" s="346"/>
      <c r="F41" s="264">
        <v>3200</v>
      </c>
      <c r="G41" s="129" t="s">
        <v>93</v>
      </c>
      <c r="H4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256</v>
      </c>
      <c r="I41" s="91" t="str">
        <f>IF(Sklop19[[#This Row],[ZAHTEVANA SHEMA KAKOVOSTI]]&lt;&gt;"",Sklop19[[#This Row],[Preračunana masa/volumen/kos na enoto kg]],"")</f>
        <v/>
      </c>
      <c r="J41" s="301"/>
      <c r="K41" s="294"/>
      <c r="L41" s="294"/>
      <c r="M41" s="307"/>
      <c r="N41" s="267"/>
      <c r="O41" s="267"/>
      <c r="P41" s="316"/>
      <c r="Q41" s="267">
        <f>+Sklop19[[#This Row],[cena/enota brez DDV v EUR]]*Sklop19[[#This Row],[Stopnja DDV (%)]]</f>
        <v>0</v>
      </c>
      <c r="R41" s="267">
        <f>+Sklop19[[#This Row],[cena/enota brez DDV v EUR]]+Sklop19[[#This Row],[Davek (EUR)]]</f>
        <v>0</v>
      </c>
      <c r="S41" s="267">
        <f>+Sklop19[[#This Row],[cena/enota brez DDV v EUR]]*Sklop19[[#This Row],[Okvirna količina]]</f>
        <v>0</v>
      </c>
      <c r="T41" s="262">
        <f>+Sklop19[[#This Row],[Končna cena/enoto mere (EUR) z DDV]]*Sklop19[[#This Row],[Okvirna količina]]</f>
        <v>0</v>
      </c>
      <c r="U41" s="155" t="s">
        <v>162</v>
      </c>
      <c r="V41" s="130"/>
    </row>
    <row r="42" spans="1:22">
      <c r="A42" s="377" t="s">
        <v>28</v>
      </c>
      <c r="B42" s="333" t="s">
        <v>655</v>
      </c>
      <c r="C42" s="340">
        <v>60</v>
      </c>
      <c r="D42" s="342" t="s">
        <v>159</v>
      </c>
      <c r="E42" s="346"/>
      <c r="F42" s="264">
        <v>3700</v>
      </c>
      <c r="G42" s="129" t="s">
        <v>93</v>
      </c>
      <c r="H4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222</v>
      </c>
      <c r="I42" s="91" t="str">
        <f>IF(Sklop19[[#This Row],[ZAHTEVANA SHEMA KAKOVOSTI]]&lt;&gt;"",Sklop19[[#This Row],[Preračunana masa/volumen/kos na enoto kg]],"")</f>
        <v/>
      </c>
      <c r="J42" s="301"/>
      <c r="K42" s="294"/>
      <c r="L42" s="294"/>
      <c r="M42" s="307"/>
      <c r="N42" s="267"/>
      <c r="O42" s="267"/>
      <c r="P42" s="316"/>
      <c r="Q42" s="267">
        <f>+Sklop19[[#This Row],[cena/enota brez DDV v EUR]]*Sklop19[[#This Row],[Stopnja DDV (%)]]</f>
        <v>0</v>
      </c>
      <c r="R42" s="267">
        <f>+Sklop19[[#This Row],[cena/enota brez DDV v EUR]]+Sklop19[[#This Row],[Davek (EUR)]]</f>
        <v>0</v>
      </c>
      <c r="S42" s="267">
        <f>+Sklop19[[#This Row],[cena/enota brez DDV v EUR]]*Sklop19[[#This Row],[Okvirna količina]]</f>
        <v>0</v>
      </c>
      <c r="T42" s="262">
        <f>+Sklop19[[#This Row],[Končna cena/enoto mere (EUR) z DDV]]*Sklop19[[#This Row],[Okvirna količina]]</f>
        <v>0</v>
      </c>
      <c r="U42" s="155" t="s">
        <v>162</v>
      </c>
    </row>
    <row r="43" spans="1:22">
      <c r="A43" s="377" t="s">
        <v>29</v>
      </c>
      <c r="B43" s="333" t="s">
        <v>666</v>
      </c>
      <c r="C43" s="340">
        <v>80</v>
      </c>
      <c r="D43" s="342" t="s">
        <v>159</v>
      </c>
      <c r="E43" s="346"/>
      <c r="F43" s="264">
        <v>4800</v>
      </c>
      <c r="G43" s="129" t="s">
        <v>93</v>
      </c>
      <c r="H4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43" s="91" t="str">
        <f>IF(Sklop19[[#This Row],[ZAHTEVANA SHEMA KAKOVOSTI]]&lt;&gt;"",Sklop19[[#This Row],[Preračunana masa/volumen/kos na enoto kg]],"")</f>
        <v/>
      </c>
      <c r="J43" s="301"/>
      <c r="K43" s="294"/>
      <c r="L43" s="294"/>
      <c r="M43" s="307"/>
      <c r="N43" s="267"/>
      <c r="O43" s="267"/>
      <c r="P43" s="316"/>
      <c r="Q43" s="267">
        <f>+Sklop19[[#This Row],[cena/enota brez DDV v EUR]]*Sklop19[[#This Row],[Stopnja DDV (%)]]</f>
        <v>0</v>
      </c>
      <c r="R43" s="267">
        <f>+Sklop19[[#This Row],[cena/enota brez DDV v EUR]]+Sklop19[[#This Row],[Davek (EUR)]]</f>
        <v>0</v>
      </c>
      <c r="S43" s="267">
        <f>+Sklop19[[#This Row],[cena/enota brez DDV v EUR]]*Sklop19[[#This Row],[Okvirna količina]]</f>
        <v>0</v>
      </c>
      <c r="T43" s="262">
        <f>+Sklop19[[#This Row],[Končna cena/enoto mere (EUR) z DDV]]*Sklop19[[#This Row],[Okvirna količina]]</f>
        <v>0</v>
      </c>
      <c r="U43" s="155" t="s">
        <v>162</v>
      </c>
    </row>
    <row r="44" spans="1:22">
      <c r="A44" s="377" t="s">
        <v>30</v>
      </c>
      <c r="B44" s="332" t="s">
        <v>656</v>
      </c>
      <c r="C44" s="340">
        <v>60</v>
      </c>
      <c r="D44" s="342" t="s">
        <v>159</v>
      </c>
      <c r="E44" s="346"/>
      <c r="F44" s="264">
        <v>800</v>
      </c>
      <c r="G44" s="129" t="s">
        <v>93</v>
      </c>
      <c r="H4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</v>
      </c>
      <c r="I44" s="91" t="str">
        <f>IF(Sklop19[[#This Row],[ZAHTEVANA SHEMA KAKOVOSTI]]&lt;&gt;"",Sklop19[[#This Row],[Preračunana masa/volumen/kos na enoto kg]],"")</f>
        <v/>
      </c>
      <c r="J44" s="301"/>
      <c r="K44" s="294"/>
      <c r="L44" s="294"/>
      <c r="M44" s="307"/>
      <c r="N44" s="267"/>
      <c r="O44" s="267"/>
      <c r="P44" s="316"/>
      <c r="Q44" s="267">
        <f>+Sklop19[[#This Row],[cena/enota brez DDV v EUR]]*Sklop19[[#This Row],[Stopnja DDV (%)]]</f>
        <v>0</v>
      </c>
      <c r="R44" s="267">
        <f>+Sklop19[[#This Row],[cena/enota brez DDV v EUR]]+Sklop19[[#This Row],[Davek (EUR)]]</f>
        <v>0</v>
      </c>
      <c r="S44" s="267">
        <f>+Sklop19[[#This Row],[cena/enota brez DDV v EUR]]*Sklop19[[#This Row],[Okvirna količina]]</f>
        <v>0</v>
      </c>
      <c r="T44" s="262">
        <f>+Sklop19[[#This Row],[Končna cena/enoto mere (EUR) z DDV]]*Sklop19[[#This Row],[Okvirna količina]]</f>
        <v>0</v>
      </c>
      <c r="U44" s="155" t="s">
        <v>162</v>
      </c>
    </row>
    <row r="45" spans="1:22" ht="24">
      <c r="A45" s="377" t="s">
        <v>31</v>
      </c>
      <c r="B45" s="332" t="s">
        <v>657</v>
      </c>
      <c r="C45" s="340">
        <v>40</v>
      </c>
      <c r="D45" s="342" t="s">
        <v>159</v>
      </c>
      <c r="E45" s="346"/>
      <c r="F45" s="264">
        <v>1600</v>
      </c>
      <c r="G45" s="129" t="s">
        <v>93</v>
      </c>
      <c r="H4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45" s="91" t="str">
        <f>IF(Sklop19[[#This Row],[ZAHTEVANA SHEMA KAKOVOSTI]]&lt;&gt;"",Sklop19[[#This Row],[Preračunana masa/volumen/kos na enoto kg]],"")</f>
        <v/>
      </c>
      <c r="J45" s="301"/>
      <c r="K45" s="294"/>
      <c r="L45" s="294"/>
      <c r="M45" s="307"/>
      <c r="N45" s="267"/>
      <c r="O45" s="267"/>
      <c r="P45" s="316"/>
      <c r="Q45" s="267">
        <f>+Sklop19[[#This Row],[cena/enota brez DDV v EUR]]*Sklop19[[#This Row],[Stopnja DDV (%)]]</f>
        <v>0</v>
      </c>
      <c r="R45" s="267">
        <f>+Sklop19[[#This Row],[cena/enota brez DDV v EUR]]+Sklop19[[#This Row],[Davek (EUR)]]</f>
        <v>0</v>
      </c>
      <c r="S45" s="267">
        <f>+Sklop19[[#This Row],[cena/enota brez DDV v EUR]]*Sklop19[[#This Row],[Okvirna količina]]</f>
        <v>0</v>
      </c>
      <c r="T45" s="262">
        <f>+Sklop19[[#This Row],[Končna cena/enoto mere (EUR) z DDV]]*Sklop19[[#This Row],[Okvirna količina]]</f>
        <v>0</v>
      </c>
      <c r="U45" s="155" t="s">
        <v>162</v>
      </c>
    </row>
    <row r="46" spans="1:22" ht="24">
      <c r="A46" s="377" t="s">
        <v>32</v>
      </c>
      <c r="B46" s="330" t="s">
        <v>658</v>
      </c>
      <c r="C46" s="340">
        <v>80</v>
      </c>
      <c r="D46" s="342" t="s">
        <v>159</v>
      </c>
      <c r="E46" s="346"/>
      <c r="F46" s="264">
        <v>1600</v>
      </c>
      <c r="G46" s="129" t="s">
        <v>93</v>
      </c>
      <c r="H4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6" s="91" t="str">
        <f>IF(Sklop19[[#This Row],[ZAHTEVANA SHEMA KAKOVOSTI]]&lt;&gt;"",Sklop19[[#This Row],[Preračunana masa/volumen/kos na enoto kg]],"")</f>
        <v/>
      </c>
      <c r="J46" s="301"/>
      <c r="K46" s="294"/>
      <c r="L46" s="294"/>
      <c r="M46" s="307"/>
      <c r="N46" s="267"/>
      <c r="O46" s="267"/>
      <c r="P46" s="316"/>
      <c r="Q46" s="267">
        <f>+Sklop19[[#This Row],[cena/enota brez DDV v EUR]]*Sklop19[[#This Row],[Stopnja DDV (%)]]</f>
        <v>0</v>
      </c>
      <c r="R46" s="267">
        <f>+Sklop19[[#This Row],[cena/enota brez DDV v EUR]]+Sklop19[[#This Row],[Davek (EUR)]]</f>
        <v>0</v>
      </c>
      <c r="S46" s="267">
        <f>+Sklop19[[#This Row],[cena/enota brez DDV v EUR]]*Sklop19[[#This Row],[Okvirna količina]]</f>
        <v>0</v>
      </c>
      <c r="T46" s="262">
        <f>+Sklop19[[#This Row],[Končna cena/enoto mere (EUR) z DDV]]*Sklop19[[#This Row],[Okvirna količina]]</f>
        <v>0</v>
      </c>
      <c r="U46" s="155" t="s">
        <v>162</v>
      </c>
    </row>
    <row r="47" spans="1:22" ht="24">
      <c r="A47" s="377" t="s">
        <v>33</v>
      </c>
      <c r="B47" s="336" t="s">
        <v>658</v>
      </c>
      <c r="C47" s="340">
        <v>60</v>
      </c>
      <c r="D47" s="342" t="s">
        <v>159</v>
      </c>
      <c r="E47" s="346"/>
      <c r="F47" s="264">
        <v>1600</v>
      </c>
      <c r="G47" s="129" t="s">
        <v>93</v>
      </c>
      <c r="H4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7" s="91" t="str">
        <f>IF(Sklop19[[#This Row],[ZAHTEVANA SHEMA KAKOVOSTI]]&lt;&gt;"",Sklop19[[#This Row],[Preračunana masa/volumen/kos na enoto kg]],"")</f>
        <v/>
      </c>
      <c r="J47" s="301"/>
      <c r="K47" s="294"/>
      <c r="L47" s="294"/>
      <c r="M47" s="307"/>
      <c r="N47" s="267"/>
      <c r="O47" s="267"/>
      <c r="P47" s="316"/>
      <c r="Q47" s="267">
        <f>+Sklop19[[#This Row],[cena/enota brez DDV v EUR]]*Sklop19[[#This Row],[Stopnja DDV (%)]]</f>
        <v>0</v>
      </c>
      <c r="R47" s="267">
        <f>+Sklop19[[#This Row],[cena/enota brez DDV v EUR]]+Sklop19[[#This Row],[Davek (EUR)]]</f>
        <v>0</v>
      </c>
      <c r="S47" s="267">
        <f>+Sklop19[[#This Row],[cena/enota brez DDV v EUR]]*Sklop19[[#This Row],[Okvirna količina]]</f>
        <v>0</v>
      </c>
      <c r="T47" s="262">
        <f>+Sklop19[[#This Row],[Končna cena/enoto mere (EUR) z DDV]]*Sklop19[[#This Row],[Okvirna količina]]</f>
        <v>0</v>
      </c>
      <c r="U47" s="155" t="s">
        <v>162</v>
      </c>
    </row>
    <row r="48" spans="1:22">
      <c r="A48" s="377" t="s">
        <v>34</v>
      </c>
      <c r="B48" s="336" t="s">
        <v>660</v>
      </c>
      <c r="C48" s="340">
        <v>80</v>
      </c>
      <c r="D48" s="342" t="s">
        <v>159</v>
      </c>
      <c r="E48" s="346"/>
      <c r="F48" s="264">
        <v>4000</v>
      </c>
      <c r="G48" s="129" t="s">
        <v>93</v>
      </c>
      <c r="H4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48" s="91" t="str">
        <f>IF(Sklop19[[#This Row],[ZAHTEVANA SHEMA KAKOVOSTI]]&lt;&gt;"",Sklop19[[#This Row],[Preračunana masa/volumen/kos na enoto kg]],"")</f>
        <v/>
      </c>
      <c r="J48" s="301"/>
      <c r="K48" s="294"/>
      <c r="L48" s="294"/>
      <c r="M48" s="307"/>
      <c r="N48" s="267"/>
      <c r="O48" s="267"/>
      <c r="P48" s="316"/>
      <c r="Q48" s="267">
        <f>+Sklop19[[#This Row],[cena/enota brez DDV v EUR]]*Sklop19[[#This Row],[Stopnja DDV (%)]]</f>
        <v>0</v>
      </c>
      <c r="R48" s="267">
        <f>+Sklop19[[#This Row],[cena/enota brez DDV v EUR]]+Sklop19[[#This Row],[Davek (EUR)]]</f>
        <v>0</v>
      </c>
      <c r="S48" s="267">
        <f>+Sklop19[[#This Row],[cena/enota brez DDV v EUR]]*Sklop19[[#This Row],[Okvirna količina]]</f>
        <v>0</v>
      </c>
      <c r="T48" s="262">
        <f>+Sklop19[[#This Row],[Končna cena/enoto mere (EUR) z DDV]]*Sklop19[[#This Row],[Okvirna količina]]</f>
        <v>0</v>
      </c>
      <c r="U48" s="155" t="s">
        <v>162</v>
      </c>
    </row>
    <row r="49" spans="1:22" ht="24">
      <c r="A49" s="377" t="s">
        <v>35</v>
      </c>
      <c r="B49" s="336" t="s">
        <v>661</v>
      </c>
      <c r="C49" s="340">
        <v>60</v>
      </c>
      <c r="D49" s="342" t="s">
        <v>159</v>
      </c>
      <c r="E49" s="346"/>
      <c r="F49" s="264">
        <v>1600</v>
      </c>
      <c r="G49" s="129" t="s">
        <v>93</v>
      </c>
      <c r="H4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9" s="91" t="str">
        <f>IF(Sklop19[[#This Row],[ZAHTEVANA SHEMA KAKOVOSTI]]&lt;&gt;"",Sklop19[[#This Row],[Preračunana masa/volumen/kos na enoto kg]],"")</f>
        <v/>
      </c>
      <c r="J49" s="301"/>
      <c r="K49" s="294"/>
      <c r="L49" s="294"/>
      <c r="M49" s="307"/>
      <c r="N49" s="267"/>
      <c r="O49" s="267"/>
      <c r="P49" s="316"/>
      <c r="Q49" s="267">
        <f>+Sklop19[[#This Row],[cena/enota brez DDV v EUR]]*Sklop19[[#This Row],[Stopnja DDV (%)]]</f>
        <v>0</v>
      </c>
      <c r="R49" s="267">
        <f>+Sklop19[[#This Row],[cena/enota brez DDV v EUR]]+Sklop19[[#This Row],[Davek (EUR)]]</f>
        <v>0</v>
      </c>
      <c r="S49" s="267">
        <f>+Sklop19[[#This Row],[cena/enota brez DDV v EUR]]*Sklop19[[#This Row],[Okvirna količina]]</f>
        <v>0</v>
      </c>
      <c r="T49" s="262">
        <f>+Sklop19[[#This Row],[Končna cena/enoto mere (EUR) z DDV]]*Sklop19[[#This Row],[Okvirna količina]]</f>
        <v>0</v>
      </c>
      <c r="U49" s="155" t="s">
        <v>162</v>
      </c>
    </row>
    <row r="50" spans="1:22">
      <c r="A50" s="377" t="s">
        <v>36</v>
      </c>
      <c r="B50" s="336" t="s">
        <v>662</v>
      </c>
      <c r="C50" s="340">
        <v>60</v>
      </c>
      <c r="D50" s="342" t="s">
        <v>159</v>
      </c>
      <c r="E50" s="346"/>
      <c r="F50" s="264">
        <v>1600</v>
      </c>
      <c r="G50" s="129" t="s">
        <v>93</v>
      </c>
      <c r="H5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0" s="91" t="str">
        <f>IF(Sklop19[[#This Row],[ZAHTEVANA SHEMA KAKOVOSTI]]&lt;&gt;"",Sklop19[[#This Row],[Preračunana masa/volumen/kos na enoto kg]],"")</f>
        <v/>
      </c>
      <c r="J50" s="301"/>
      <c r="K50" s="294"/>
      <c r="L50" s="294"/>
      <c r="M50" s="307"/>
      <c r="N50" s="267"/>
      <c r="O50" s="267"/>
      <c r="P50" s="316"/>
      <c r="Q50" s="267">
        <f>+Sklop19[[#This Row],[cena/enota brez DDV v EUR]]*Sklop19[[#This Row],[Stopnja DDV (%)]]</f>
        <v>0</v>
      </c>
      <c r="R50" s="267">
        <f>+Sklop19[[#This Row],[cena/enota brez DDV v EUR]]+Sklop19[[#This Row],[Davek (EUR)]]</f>
        <v>0</v>
      </c>
      <c r="S50" s="267">
        <f>+Sklop19[[#This Row],[cena/enota brez DDV v EUR]]*Sklop19[[#This Row],[Okvirna količina]]</f>
        <v>0</v>
      </c>
      <c r="T50" s="262">
        <f>+Sklop19[[#This Row],[Končna cena/enoto mere (EUR) z DDV]]*Sklop19[[#This Row],[Okvirna količina]]</f>
        <v>0</v>
      </c>
      <c r="U50" s="155" t="s">
        <v>162</v>
      </c>
    </row>
    <row r="51" spans="1:22">
      <c r="A51" s="377" t="s">
        <v>37</v>
      </c>
      <c r="B51" s="336" t="s">
        <v>663</v>
      </c>
      <c r="C51" s="277">
        <v>80</v>
      </c>
      <c r="D51" s="342" t="s">
        <v>159</v>
      </c>
      <c r="E51" s="346"/>
      <c r="F51" s="264">
        <v>4000</v>
      </c>
      <c r="G51" s="129" t="s">
        <v>93</v>
      </c>
      <c r="H5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51" s="91" t="str">
        <f>IF(Sklop19[[#This Row],[ZAHTEVANA SHEMA KAKOVOSTI]]&lt;&gt;"",Sklop19[[#This Row],[Preračunana masa/volumen/kos na enoto kg]],"")</f>
        <v/>
      </c>
      <c r="J51" s="301"/>
      <c r="K51" s="294"/>
      <c r="L51" s="294"/>
      <c r="M51" s="307"/>
      <c r="N51" s="267"/>
      <c r="O51" s="267"/>
      <c r="P51" s="316"/>
      <c r="Q51" s="267">
        <f>+Sklop19[[#This Row],[cena/enota brez DDV v EUR]]*Sklop19[[#This Row],[Stopnja DDV (%)]]</f>
        <v>0</v>
      </c>
      <c r="R51" s="267">
        <f>+Sklop19[[#This Row],[cena/enota brez DDV v EUR]]+Sklop19[[#This Row],[Davek (EUR)]]</f>
        <v>0</v>
      </c>
      <c r="S51" s="267">
        <f>+Sklop19[[#This Row],[cena/enota brez DDV v EUR]]*Sklop19[[#This Row],[Okvirna količina]]</f>
        <v>0</v>
      </c>
      <c r="T51" s="262">
        <f>+Sklop19[[#This Row],[Končna cena/enoto mere (EUR) z DDV]]*Sklop19[[#This Row],[Okvirna količina]]</f>
        <v>0</v>
      </c>
      <c r="U51" s="155" t="s">
        <v>162</v>
      </c>
    </row>
    <row r="52" spans="1:22" s="341" customFormat="1">
      <c r="A52" s="377" t="s">
        <v>38</v>
      </c>
      <c r="B52" s="344" t="s">
        <v>659</v>
      </c>
      <c r="C52" s="277">
        <v>60</v>
      </c>
      <c r="D52" s="321" t="s">
        <v>159</v>
      </c>
      <c r="E52" s="346"/>
      <c r="F52" s="278">
        <v>1600</v>
      </c>
      <c r="G52" s="129" t="s">
        <v>93</v>
      </c>
      <c r="H5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2" s="91" t="str">
        <f>IF(Sklop19[[#This Row],[ZAHTEVANA SHEMA KAKOVOSTI]]&lt;&gt;"",Sklop19[[#This Row],[Preračunana masa/volumen/kos na enoto kg]],"")</f>
        <v/>
      </c>
      <c r="J52" s="291"/>
      <c r="K52" s="329"/>
      <c r="L52" s="329"/>
      <c r="M52" s="268"/>
      <c r="N52" s="282"/>
      <c r="O52" s="282"/>
      <c r="P52" s="263"/>
      <c r="Q52" s="282">
        <f>+Sklop19[[#This Row],[cena/enota brez DDV v EUR]]*Sklop19[[#This Row],[Stopnja DDV (%)]]</f>
        <v>0</v>
      </c>
      <c r="R52" s="282">
        <f>+Sklop19[[#This Row],[cena/enota brez DDV v EUR]]+Sklop19[[#This Row],[Davek (EUR)]]</f>
        <v>0</v>
      </c>
      <c r="S52" s="282">
        <f>+Sklop19[[#This Row],[cena/enota brez DDV v EUR]]*Sklop19[[#This Row],[Okvirna količina]]</f>
        <v>0</v>
      </c>
      <c r="T52" s="305">
        <f>+Sklop19[[#This Row],[Končna cena/enoto mere (EUR) z DDV]]*Sklop19[[#This Row],[Okvirna količina]]</f>
        <v>0</v>
      </c>
      <c r="U52" s="155" t="s">
        <v>162</v>
      </c>
    </row>
    <row r="53" spans="1:22" s="22" customFormat="1">
      <c r="A53" s="432" t="s">
        <v>185</v>
      </c>
      <c r="B53" s="433"/>
      <c r="C53" s="434"/>
      <c r="D53" s="434"/>
      <c r="E53" s="435"/>
      <c r="F53" s="436"/>
      <c r="G53" s="437"/>
      <c r="H53" s="438">
        <f>SUBTOTAL(109,Sklop19[Preračunana masa/volumen/kos na enoto kg])</f>
        <v>8900</v>
      </c>
      <c r="I53" s="438">
        <f>SUBTOTAL(109,Sklop19[Živila iz shem kakovosti (kg)])</f>
        <v>0</v>
      </c>
      <c r="J53" s="436"/>
      <c r="K53" s="439"/>
      <c r="L53" s="439"/>
      <c r="M53" s="440"/>
      <c r="N53" s="441"/>
      <c r="O53" s="441"/>
      <c r="P53" s="441"/>
      <c r="Q53" s="442"/>
      <c r="R53" s="443"/>
      <c r="S53" s="442">
        <f>SUBTOTAL(109,Sklop19[Vrednost za okvirno količino (EUR) brez DDV])</f>
        <v>0</v>
      </c>
      <c r="T53" s="442">
        <f>SUBTOTAL(109,Sklop19[Vrednost za okvirno količino (EUR) z DDV])</f>
        <v>0</v>
      </c>
      <c r="U53" s="444"/>
      <c r="V53" s="15"/>
    </row>
    <row r="54" spans="1:22" s="22" customFormat="1">
      <c r="A54" s="52" t="s">
        <v>180</v>
      </c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52"/>
      <c r="R54" s="52"/>
      <c r="S54" s="52"/>
      <c r="T54" s="52"/>
      <c r="U54" s="75"/>
      <c r="V54" s="15"/>
    </row>
    <row r="55" spans="1:22" s="22" customFormat="1">
      <c r="A55" s="15" t="s">
        <v>183</v>
      </c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13" t="s">
        <v>181</v>
      </c>
      <c r="B56" s="21"/>
      <c r="C56" s="31"/>
      <c r="D56" s="31"/>
      <c r="E56" s="117"/>
      <c r="F56" s="75"/>
      <c r="G56" s="75"/>
      <c r="H56" s="33"/>
      <c r="I56" s="33"/>
      <c r="J56" s="33"/>
      <c r="K56" s="33"/>
      <c r="L56" s="61"/>
      <c r="M56" s="61"/>
      <c r="N56" s="33"/>
      <c r="O56" s="33"/>
      <c r="P56" s="33"/>
      <c r="Q56" s="33"/>
      <c r="R56" s="33"/>
      <c r="S56" s="15"/>
      <c r="T56" s="15"/>
      <c r="U56" s="75"/>
      <c r="V56" s="15"/>
    </row>
    <row r="57" spans="1:22" s="22" customFormat="1">
      <c r="A57" s="132" t="s">
        <v>265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5"/>
    </row>
    <row r="58" spans="1:22" s="22" customFormat="1">
      <c r="A58" s="598" t="s">
        <v>257</v>
      </c>
      <c r="B58" s="598"/>
      <c r="C58" s="598"/>
      <c r="D58" s="598"/>
      <c r="E58" s="598"/>
      <c r="F58" s="598"/>
      <c r="G58" s="598"/>
      <c r="H58" s="598"/>
      <c r="I58" s="598"/>
      <c r="J58" s="598"/>
      <c r="K58" s="598"/>
      <c r="L58" s="598"/>
      <c r="M58" s="61"/>
      <c r="N58" s="33"/>
      <c r="O58" s="33"/>
      <c r="P58" s="33"/>
      <c r="Q58" s="33"/>
      <c r="R58" s="33"/>
      <c r="S58" s="15"/>
      <c r="T58" s="15"/>
      <c r="U58" s="75"/>
      <c r="V58" s="15"/>
    </row>
    <row r="59" spans="1:22" s="22" customFormat="1">
      <c r="A59" s="15"/>
      <c r="B59" s="21"/>
      <c r="C59" s="31"/>
      <c r="D59" s="31"/>
      <c r="E59" s="117"/>
      <c r="F59" s="121"/>
      <c r="G59" s="121"/>
      <c r="L59" s="15"/>
      <c r="M59" s="15"/>
      <c r="N59" s="33"/>
      <c r="O59" s="33"/>
      <c r="P59" s="33"/>
      <c r="Q59" s="33"/>
      <c r="R59" s="33"/>
      <c r="S59" s="15"/>
      <c r="T59" s="15"/>
      <c r="U59" s="75"/>
      <c r="V59" s="15"/>
    </row>
    <row r="60" spans="1:22" s="22" customFormat="1">
      <c r="A60" s="113" t="s">
        <v>65</v>
      </c>
      <c r="B60" s="21"/>
      <c r="C60" s="31"/>
      <c r="D60" s="31"/>
      <c r="E60" s="117"/>
      <c r="F60" s="75"/>
      <c r="G60" s="75" t="s">
        <v>66</v>
      </c>
      <c r="H60" s="33"/>
      <c r="I60" s="33"/>
      <c r="J60" s="33"/>
      <c r="K60" s="33"/>
      <c r="L60" s="61"/>
      <c r="M60" s="61"/>
      <c r="N60" s="114"/>
      <c r="O60" s="33"/>
      <c r="P60" s="33"/>
      <c r="Q60" s="33" t="s">
        <v>67</v>
      </c>
      <c r="R60" s="33"/>
      <c r="S60" s="15"/>
      <c r="T60" s="15"/>
      <c r="U60" s="75"/>
      <c r="V60" s="15"/>
    </row>
    <row r="61" spans="1:22" s="22" customFormat="1" ht="15">
      <c r="A61" s="8"/>
      <c r="B61" s="6"/>
      <c r="C61" s="30"/>
      <c r="D61" s="30"/>
      <c r="E61" s="29"/>
      <c r="F61" s="9"/>
      <c r="G61" s="121"/>
      <c r="H61" s="10"/>
      <c r="I61" s="10"/>
      <c r="J61" s="10"/>
      <c r="K61" s="10"/>
      <c r="L61" s="60"/>
      <c r="M61" s="60"/>
      <c r="N61" s="10"/>
      <c r="O61" s="10"/>
      <c r="P61" s="10"/>
      <c r="Q61" s="10"/>
      <c r="R61" s="10"/>
      <c r="S61" s="5"/>
      <c r="T61" s="5"/>
      <c r="U61" s="9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>
      <c r="B244" s="20"/>
      <c r="C244" s="32"/>
      <c r="D244" s="32"/>
      <c r="E244" s="120"/>
    </row>
    <row r="245" spans="1:22">
      <c r="B245" s="20"/>
      <c r="C245" s="32"/>
      <c r="D245" s="32"/>
      <c r="E245" s="120"/>
    </row>
    <row r="246" spans="1:22">
      <c r="B246" s="20"/>
      <c r="C246" s="32"/>
      <c r="D246" s="32"/>
      <c r="E246" s="120"/>
    </row>
    <row r="247" spans="1:22">
      <c r="B247" s="20"/>
      <c r="C247" s="32"/>
      <c r="D247" s="32"/>
      <c r="E247" s="120"/>
    </row>
    <row r="248" spans="1:22">
      <c r="B248" s="20"/>
      <c r="C248" s="32"/>
      <c r="D248" s="32"/>
      <c r="E248" s="120"/>
    </row>
    <row r="249" spans="1:22">
      <c r="B249" s="20"/>
      <c r="C249" s="32"/>
      <c r="D249" s="32"/>
      <c r="E249" s="120"/>
    </row>
    <row r="250" spans="1:22">
      <c r="B250" s="20"/>
      <c r="C250" s="32"/>
      <c r="D250" s="32"/>
      <c r="E250" s="120"/>
    </row>
    <row r="251" spans="1:22">
      <c r="B251" s="20"/>
      <c r="C251" s="32"/>
      <c r="D251" s="32"/>
      <c r="E251" s="120"/>
    </row>
    <row r="252" spans="1:22">
      <c r="B252" s="20"/>
      <c r="C252" s="32"/>
      <c r="D252" s="32"/>
      <c r="E252" s="120"/>
    </row>
    <row r="253" spans="1:22">
      <c r="B253" s="20"/>
      <c r="C253" s="32"/>
      <c r="D253" s="32"/>
      <c r="E253" s="120"/>
    </row>
    <row r="254" spans="1:22">
      <c r="B254" s="20"/>
      <c r="C254" s="32"/>
      <c r="D254" s="32"/>
      <c r="E254" s="120"/>
    </row>
    <row r="255" spans="1:22">
      <c r="B255" s="20"/>
      <c r="C255" s="32"/>
      <c r="D255" s="32"/>
      <c r="E255" s="120"/>
    </row>
    <row r="256" spans="1:22">
      <c r="B256" s="20"/>
      <c r="C256" s="32"/>
      <c r="D256" s="32"/>
      <c r="E256" s="120"/>
    </row>
    <row r="257" spans="2:5">
      <c r="B257" s="20"/>
      <c r="C257" s="32"/>
      <c r="D257" s="32"/>
      <c r="E257" s="120"/>
    </row>
    <row r="258" spans="2:5">
      <c r="B258" s="20"/>
      <c r="C258" s="32"/>
      <c r="D258" s="32"/>
      <c r="E258" s="120"/>
    </row>
    <row r="259" spans="2:5">
      <c r="B259" s="20"/>
      <c r="C259" s="32"/>
      <c r="D259" s="32"/>
      <c r="E259" s="120"/>
    </row>
    <row r="260" spans="2:5">
      <c r="B260" s="20"/>
      <c r="C260" s="32"/>
      <c r="D260" s="32"/>
      <c r="E260" s="120"/>
    </row>
    <row r="261" spans="2:5">
      <c r="B261" s="20"/>
      <c r="C261" s="32"/>
      <c r="D261" s="32"/>
      <c r="E261" s="120"/>
    </row>
    <row r="262" spans="2:5">
      <c r="B262" s="20"/>
      <c r="C262" s="32"/>
      <c r="D262" s="32"/>
      <c r="E262" s="120"/>
    </row>
    <row r="263" spans="2:5">
      <c r="B263" s="20"/>
      <c r="C263" s="32"/>
      <c r="D263" s="32"/>
      <c r="E263" s="120"/>
    </row>
    <row r="264" spans="2:5">
      <c r="B264" s="20"/>
      <c r="C264" s="32"/>
      <c r="D264" s="32"/>
      <c r="E264" s="120"/>
    </row>
    <row r="265" spans="2:5">
      <c r="B265" s="20"/>
      <c r="C265" s="32"/>
      <c r="D265" s="32"/>
      <c r="E265" s="120"/>
    </row>
    <row r="266" spans="2:5">
      <c r="B266" s="20"/>
      <c r="C266" s="32"/>
      <c r="D266" s="32"/>
      <c r="E266" s="120"/>
    </row>
    <row r="267" spans="2:5">
      <c r="B267" s="20"/>
      <c r="C267" s="32"/>
      <c r="D267" s="32"/>
      <c r="E267" s="120"/>
    </row>
    <row r="268" spans="2:5">
      <c r="B268" s="20"/>
      <c r="C268" s="32"/>
      <c r="D268" s="32"/>
      <c r="E268" s="120"/>
    </row>
    <row r="269" spans="2:5">
      <c r="B269" s="20"/>
      <c r="C269" s="32"/>
      <c r="D269" s="32"/>
      <c r="E269" s="120"/>
    </row>
    <row r="270" spans="2:5">
      <c r="B270" s="20"/>
      <c r="C270" s="32"/>
      <c r="D270" s="32"/>
      <c r="E270" s="120"/>
    </row>
    <row r="271" spans="2:5">
      <c r="B271" s="20"/>
      <c r="C271" s="32"/>
      <c r="D271" s="32"/>
      <c r="E271" s="120"/>
    </row>
    <row r="272" spans="2:5">
      <c r="B272" s="20"/>
      <c r="C272" s="32"/>
      <c r="D272" s="32"/>
      <c r="E272" s="120"/>
    </row>
    <row r="273" spans="2:5">
      <c r="B273" s="20"/>
      <c r="C273" s="32"/>
      <c r="D273" s="32"/>
      <c r="E273" s="120"/>
    </row>
    <row r="274" spans="2:5">
      <c r="B274" s="20"/>
      <c r="C274" s="32"/>
      <c r="D274" s="32"/>
      <c r="E274" s="120"/>
    </row>
    <row r="275" spans="2:5">
      <c r="B275" s="20"/>
      <c r="C275" s="32"/>
      <c r="D275" s="32"/>
      <c r="E275" s="120"/>
    </row>
    <row r="276" spans="2:5">
      <c r="B276" s="20"/>
      <c r="C276" s="32"/>
      <c r="D276" s="32"/>
      <c r="E276" s="120"/>
    </row>
    <row r="277" spans="2:5">
      <c r="B277" s="20"/>
      <c r="C277" s="32"/>
      <c r="D277" s="32"/>
      <c r="E277" s="120"/>
    </row>
    <row r="278" spans="2:5">
      <c r="B278" s="20"/>
      <c r="C278" s="32"/>
      <c r="D278" s="32"/>
      <c r="E278" s="120"/>
    </row>
    <row r="279" spans="2:5">
      <c r="B279" s="20"/>
      <c r="C279" s="32"/>
      <c r="D279" s="32"/>
      <c r="E279" s="120"/>
    </row>
    <row r="280" spans="2:5">
      <c r="B280" s="20"/>
      <c r="C280" s="32"/>
      <c r="D280" s="32"/>
      <c r="E280" s="120"/>
    </row>
    <row r="281" spans="2:5">
      <c r="B281" s="20"/>
      <c r="C281" s="32"/>
      <c r="D281" s="32"/>
      <c r="E281" s="120"/>
    </row>
    <row r="282" spans="2:5">
      <c r="B282" s="20"/>
      <c r="C282" s="32"/>
      <c r="D282" s="32"/>
      <c r="E282" s="120"/>
    </row>
    <row r="283" spans="2:5">
      <c r="B283" s="20"/>
      <c r="C283" s="32"/>
      <c r="D283" s="32"/>
      <c r="E283" s="120"/>
    </row>
    <row r="284" spans="2:5">
      <c r="B284" s="20"/>
      <c r="C284" s="32"/>
      <c r="D284" s="32"/>
      <c r="E284" s="120"/>
    </row>
  </sheetData>
  <sheetProtection insertRows="0" deleteRows="0"/>
  <protectedRanges>
    <protectedRange sqref="J59:P1048576 M58:P58 J1:P57 U1:U1048576" name="Obseg1"/>
    <protectedRange sqref="J58:L58" name="Obseg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2021-10-14T05:44:49Z</cp:lastPrinted>
  <dcterms:created xsi:type="dcterms:W3CDTF">2012-03-26T14:52:49Z</dcterms:created>
  <dcterms:modified xsi:type="dcterms:W3CDTF">2021-12-14T11:18:04Z</dcterms:modified>
</cp:coreProperties>
</file>