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1\01_JN\15_JN_LABORATORIJSKI_MATERIAL-3-PONOVITEV-OS\02_RD\RD_15-12-2021\"/>
    </mc:Choice>
  </mc:AlternateContent>
  <bookViews>
    <workbookView xWindow="0" yWindow="0" windowWidth="28920" windowHeight="13530"/>
  </bookViews>
  <sheets>
    <sheet name="SKLOP 1" sheetId="24" r:id="rId1"/>
    <sheet name="SKLOP 2" sheetId="28" r:id="rId2"/>
    <sheet name="SKLOP 3" sheetId="33" r:id="rId3"/>
    <sheet name="SKLOP 4" sheetId="25" r:id="rId4"/>
    <sheet name="SKLOP 5" sheetId="35" r:id="rId5"/>
    <sheet name="SKLOP 6" sheetId="40" r:id="rId6"/>
    <sheet name="SKLOP 7" sheetId="39" r:id="rId7"/>
    <sheet name="SKLOP 8" sheetId="41" r:id="rId8"/>
    <sheet name="SKLOP 9" sheetId="42" r:id="rId9"/>
  </sheets>
  <definedNames>
    <definedName name="_xlnm.Print_Area" localSheetId="2">'SKLOP 3'!$A$1:$N$84</definedName>
    <definedName name="_xlnm.Print_Area" localSheetId="4">'SKLOP 5'!$A$1:$J$35</definedName>
    <definedName name="_xlnm.Print_Area" localSheetId="5">'SKLOP 6'!$A$1:$J$34</definedName>
    <definedName name="_xlnm.Print_Area" localSheetId="6">'SKLOP 7'!$A$1:$N$53</definedName>
  </definedNames>
  <calcPr calcId="162913" calcMode="manual"/>
</workbook>
</file>

<file path=xl/calcChain.xml><?xml version="1.0" encoding="utf-8"?>
<calcChain xmlns="http://schemas.openxmlformats.org/spreadsheetml/2006/main">
  <c r="J15" i="42" l="1"/>
  <c r="J16" i="42"/>
  <c r="J17" i="42"/>
  <c r="J18" i="42"/>
  <c r="J19" i="42"/>
  <c r="J15" i="41"/>
  <c r="J16" i="41"/>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15" i="39"/>
  <c r="J42" i="39" s="1"/>
  <c r="J16" i="39"/>
  <c r="J17" i="39"/>
  <c r="J18" i="39"/>
  <c r="J19" i="39"/>
  <c r="J20" i="39"/>
  <c r="J21" i="39"/>
  <c r="J22" i="39"/>
  <c r="J23" i="39"/>
  <c r="J24" i="39"/>
  <c r="J25" i="39"/>
  <c r="J26" i="39"/>
  <c r="J27" i="39"/>
  <c r="J28" i="39"/>
  <c r="J29" i="39"/>
  <c r="J30" i="39"/>
  <c r="J31" i="39"/>
  <c r="J32" i="39"/>
  <c r="J33" i="39"/>
  <c r="J34" i="39"/>
  <c r="J35" i="39"/>
  <c r="J36" i="39"/>
  <c r="J37" i="39"/>
  <c r="J38" i="39"/>
  <c r="J39" i="39"/>
  <c r="J40" i="39"/>
  <c r="J41" i="39"/>
  <c r="J15" i="40"/>
  <c r="J16" i="40"/>
  <c r="J17" i="40"/>
  <c r="J18" i="40"/>
  <c r="J19" i="40"/>
  <c r="J20" i="40"/>
  <c r="J21" i="40"/>
  <c r="J15" i="35"/>
  <c r="J16" i="35"/>
  <c r="J17" i="35"/>
  <c r="J18" i="35"/>
  <c r="J19" i="35"/>
  <c r="J20" i="35"/>
  <c r="J21" i="35"/>
  <c r="J22" i="35"/>
  <c r="J15" i="25"/>
  <c r="J16" i="25"/>
  <c r="J17" i="25"/>
  <c r="J18" i="25"/>
  <c r="J19" i="25"/>
  <c r="J20" i="25"/>
  <c r="J21" i="25"/>
  <c r="J22" i="25"/>
  <c r="J23" i="25"/>
  <c r="J24" i="25"/>
  <c r="J25" i="25"/>
  <c r="J26" i="25"/>
  <c r="J27" i="25"/>
  <c r="J15" i="33"/>
  <c r="J16" i="33"/>
  <c r="J17" i="33"/>
  <c r="J18" i="33"/>
  <c r="J19" i="33"/>
  <c r="J20" i="33"/>
  <c r="J21" i="33"/>
  <c r="J22" i="33"/>
  <c r="J23" i="33"/>
  <c r="J24" i="33"/>
  <c r="J25" i="33"/>
  <c r="J26" i="33"/>
  <c r="J27" i="33"/>
  <c r="J28" i="33"/>
  <c r="J29" i="33"/>
  <c r="J31" i="33"/>
  <c r="J32" i="33"/>
  <c r="J33" i="33"/>
  <c r="J34" i="33"/>
  <c r="J35" i="33"/>
  <c r="J36" i="33"/>
  <c r="J38" i="33"/>
  <c r="J39" i="33"/>
  <c r="J40" i="33"/>
  <c r="J41" i="33"/>
  <c r="J42" i="33"/>
  <c r="J43" i="33"/>
  <c r="J44" i="33"/>
  <c r="J45" i="33"/>
  <c r="J46" i="33"/>
  <c r="J47" i="33"/>
  <c r="J48" i="33"/>
  <c r="J49" i="33"/>
  <c r="J50" i="33"/>
  <c r="J51" i="33"/>
  <c r="J52" i="33"/>
  <c r="J53" i="33"/>
  <c r="J54" i="33"/>
  <c r="J55" i="33"/>
  <c r="J56" i="33"/>
  <c r="J57" i="33"/>
  <c r="J58" i="33"/>
  <c r="J59" i="33"/>
  <c r="J60" i="33"/>
  <c r="J61" i="33"/>
  <c r="J62" i="33"/>
  <c r="J63" i="33"/>
  <c r="J64" i="33"/>
  <c r="J65" i="33"/>
  <c r="J66" i="33"/>
  <c r="J67" i="33"/>
  <c r="J68" i="33"/>
  <c r="J69" i="33"/>
  <c r="J70" i="33"/>
  <c r="J71" i="33"/>
  <c r="J15" i="28"/>
  <c r="J16" i="28"/>
  <c r="J17" i="28"/>
  <c r="J18" i="28"/>
  <c r="J19" i="28"/>
  <c r="J20" i="28"/>
  <c r="J21" i="28"/>
  <c r="J22" i="28"/>
  <c r="J23" i="28"/>
  <c r="J24" i="28"/>
  <c r="J25" i="28"/>
  <c r="J26" i="28"/>
  <c r="J27" i="28"/>
  <c r="J15" i="24"/>
  <c r="J16" i="24"/>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63" i="24"/>
  <c r="J64" i="24"/>
  <c r="J65" i="24"/>
  <c r="J66" i="24"/>
  <c r="J67" i="24"/>
  <c r="J68" i="24"/>
  <c r="J69" i="24"/>
  <c r="J70" i="24"/>
  <c r="J71" i="24"/>
  <c r="J72" i="24"/>
  <c r="J73" i="24"/>
  <c r="J74" i="24"/>
  <c r="J75" i="24"/>
  <c r="J76" i="24"/>
  <c r="J77" i="24"/>
  <c r="J78" i="24"/>
  <c r="J79" i="24"/>
  <c r="J80" i="24"/>
  <c r="J81" i="24"/>
  <c r="J82" i="24"/>
  <c r="J83" i="24"/>
  <c r="J84" i="24"/>
  <c r="J85" i="24"/>
  <c r="J86" i="24"/>
  <c r="J87" i="24"/>
  <c r="J88" i="24"/>
  <c r="J89" i="24"/>
  <c r="J90" i="24"/>
  <c r="J91" i="24"/>
  <c r="J92" i="24"/>
  <c r="J93" i="24"/>
  <c r="J94" i="24"/>
  <c r="J95" i="24"/>
  <c r="J96" i="24"/>
  <c r="J97" i="24"/>
  <c r="J98" i="24"/>
  <c r="J99" i="24"/>
  <c r="J100" i="24"/>
  <c r="J101" i="24"/>
  <c r="J102" i="24"/>
  <c r="J103" i="24"/>
  <c r="J104" i="24"/>
  <c r="J105" i="24"/>
  <c r="J106" i="24"/>
  <c r="J107" i="24"/>
  <c r="J108" i="24"/>
  <c r="J109" i="24"/>
  <c r="J110" i="24"/>
  <c r="J111" i="24"/>
  <c r="J112" i="24"/>
  <c r="J113" i="24"/>
  <c r="J114" i="24"/>
  <c r="J115" i="24"/>
  <c r="J116" i="24"/>
  <c r="J117" i="24"/>
  <c r="J118" i="24"/>
  <c r="J119" i="24"/>
  <c r="J120" i="24"/>
  <c r="J121" i="24"/>
  <c r="J122" i="24"/>
  <c r="J123" i="24"/>
  <c r="J124" i="24"/>
  <c r="J125" i="24"/>
  <c r="J126" i="24"/>
  <c r="J127" i="24"/>
  <c r="J128" i="24"/>
  <c r="J129" i="24"/>
  <c r="J130" i="24"/>
  <c r="J131" i="24"/>
  <c r="J132" i="24"/>
  <c r="J133" i="24"/>
  <c r="J134" i="24"/>
  <c r="J135" i="24"/>
  <c r="J136" i="24"/>
  <c r="J137" i="24"/>
  <c r="J138" i="24"/>
  <c r="J139" i="24"/>
  <c r="J140" i="24"/>
  <c r="J141" i="24"/>
  <c r="J142" i="24"/>
  <c r="J143" i="24"/>
  <c r="J144" i="24"/>
  <c r="J145" i="24"/>
  <c r="J146" i="24"/>
  <c r="J147" i="24"/>
  <c r="J148" i="24"/>
  <c r="J149" i="24"/>
  <c r="J150" i="24"/>
  <c r="J151" i="24"/>
  <c r="J152" i="24"/>
  <c r="J153" i="24"/>
  <c r="J154" i="24"/>
  <c r="J155" i="24"/>
  <c r="J156" i="24"/>
  <c r="J157" i="24"/>
  <c r="J158" i="24"/>
  <c r="J159" i="24"/>
  <c r="J160" i="24"/>
  <c r="J161" i="24"/>
  <c r="J162" i="24"/>
  <c r="J163" i="24"/>
  <c r="J164" i="24"/>
  <c r="J165" i="24"/>
  <c r="J166" i="24"/>
  <c r="J167" i="24"/>
  <c r="J168" i="24"/>
  <c r="J169" i="24"/>
  <c r="J170" i="24"/>
  <c r="J171" i="24"/>
  <c r="J172" i="24"/>
  <c r="J173" i="24"/>
  <c r="J174" i="24"/>
  <c r="J175" i="24"/>
  <c r="J176" i="24"/>
  <c r="J177" i="24"/>
  <c r="J178" i="24"/>
  <c r="J179" i="24"/>
  <c r="J180" i="24"/>
  <c r="J181" i="24"/>
  <c r="J182" i="24"/>
  <c r="J183" i="24"/>
  <c r="J184" i="24"/>
  <c r="J185" i="24"/>
  <c r="J186" i="24"/>
  <c r="J187" i="24"/>
  <c r="J188" i="24"/>
  <c r="J189" i="24"/>
  <c r="H16" i="41"/>
  <c r="H15" i="41"/>
  <c r="H14" i="41"/>
  <c r="J14" i="41" s="1"/>
  <c r="J14" i="42" l="1"/>
  <c r="J20" i="42" l="1"/>
  <c r="H17" i="39" l="1"/>
  <c r="J190" i="24" l="1"/>
  <c r="J14" i="39" l="1"/>
  <c r="J22" i="40" l="1"/>
  <c r="J14" i="40"/>
  <c r="H37" i="33" l="1"/>
  <c r="J37" i="33" s="1"/>
  <c r="H30" i="33"/>
  <c r="J30" i="33" s="1"/>
  <c r="J14" i="35" l="1"/>
  <c r="J14" i="25"/>
  <c r="J14" i="33"/>
  <c r="J14" i="28"/>
  <c r="J28" i="25" l="1"/>
  <c r="J28" i="28"/>
  <c r="J23" i="35"/>
  <c r="J72" i="33"/>
  <c r="J14" i="24"/>
</calcChain>
</file>

<file path=xl/sharedStrings.xml><?xml version="1.0" encoding="utf-8"?>
<sst xmlns="http://schemas.openxmlformats.org/spreadsheetml/2006/main" count="1994" uniqueCount="547">
  <si>
    <t>EM                     (enota mere)</t>
  </si>
  <si>
    <t>CENA na EM                               (EUR brez DDV)</t>
  </si>
  <si>
    <t>VREDNOST         (EUR brez DDV)</t>
  </si>
  <si>
    <t>Kraj in datum:</t>
  </si>
  <si>
    <t>Podpis odgovorne osebe ponudnika:</t>
  </si>
  <si>
    <t>Univerza na Primorskem</t>
  </si>
  <si>
    <t>OBRAZEC št. 1</t>
  </si>
  <si>
    <t>Ponudnik: _________________________</t>
  </si>
  <si>
    <t>PREDRAČUN št. _________________</t>
  </si>
  <si>
    <t>Zap. št.</t>
  </si>
  <si>
    <t>OPIS ARTIKLA</t>
  </si>
  <si>
    <t>PAKIRANJE</t>
  </si>
  <si>
    <t>NAZIV IZDELKA</t>
  </si>
  <si>
    <t>KATALOŠKA ŠT.</t>
  </si>
  <si>
    <t>PROIZVAJALEC</t>
  </si>
  <si>
    <t xml:space="preserve"> </t>
  </si>
  <si>
    <t>Ponudnik vpiše ceno za posamezno postavko v skladu z zahtevami iz tehničnih specifikacij in razpisne dokumentacije. Ponudnik mora ponuditi blago v celoti za sklop, na katerega se prijavlja. V nasprotnem primeru bo ponudba izločena.</t>
  </si>
  <si>
    <t>Ponujene cene vključujejo nabavno vrednost blaga z vsemi materialnimi in nematerialnimi stroški, skladno z navedbami v tehničnih specifikacijah.</t>
  </si>
  <si>
    <t>Cene se podajajo glede na definirano kataloško številko, glede na opis artikla in navedeno pakiranje.</t>
  </si>
  <si>
    <t>Če ponudnik ponuja nadomestno ali enakovredno blago, izpolni tudi ta del:</t>
  </si>
  <si>
    <t>kos</t>
  </si>
  <si>
    <t>50 kos/zavoj</t>
  </si>
  <si>
    <t>zavoj</t>
  </si>
  <si>
    <t>paket</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</si>
  <si>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</si>
  <si>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</si>
  <si>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Vrečka otroška urinska samolepilna, sterilna, vol. 150 ml, grad., lepilo nealergeno, odprtina mora biti dovolj velika za nameščanje vrečke pri deklicah in dečkih.</t>
  </si>
  <si>
    <t>Merilo za cvp komplet za 1x uporabo.</t>
  </si>
  <si>
    <t>Irigator 2I PVC</t>
  </si>
  <si>
    <t>Urinski kateter Foley, 100 % silikon, CH14, dvopotni z balonom 5-10ml, sterilen, s radiopačno linijo po vsej dolžini, z zaprtim vrhom in 2 stranskima odprtinama. Oznaka debeline katetra in velikost balona na samem katetru.</t>
  </si>
  <si>
    <t>Infuzijski sistem za natančno doziranje infuzije. Imeti mora komoro z mikro kapalko(60 kapljic je 1 m) in 15 mik. Filtom. Sistem mora biti brez lateksa in DEHP-ja.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</si>
  <si>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</si>
  <si>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Zamašek za NSG(nazogastrično sondo)</t>
  </si>
  <si>
    <t>Uricult gojišča</t>
  </si>
  <si>
    <t>Vrečka za urin z 2 I z izpustom, na nastavku za kateter mora biti membrana za brezigelni odvzem urina, sterilna, nepovratna valvula, dolžina cevi 110 cm, graduirana, z držalom in vrvjo.</t>
  </si>
  <si>
    <t>Lancete za otroke</t>
  </si>
  <si>
    <t>Lanceta samosprožilna za odrasle</t>
  </si>
  <si>
    <t>Prijemalka rochester-pean 160 mm ravna</t>
  </si>
  <si>
    <t>Pinceta anatomska 145 mm ozka</t>
  </si>
  <si>
    <t>Šivalnik kirurški hegar-mayo 180 mm</t>
  </si>
  <si>
    <t>Škarje kirurške 145 mm ravne špičasto špičaste</t>
  </si>
  <si>
    <t>Škarje za šive spencer 115 mm</t>
  </si>
  <si>
    <t>Škarje za popek 135 mm upognjene</t>
  </si>
  <si>
    <t>Hitri digitalni telesni termometer, zelo kratek čas merjenja v ca. 10 sekundah, gibljiva konica, ima spomin zadnje opravljene meritve, zvočni signal ob koncu meritve, vodoodporen, primeren za dezinfekcijo, z embalažo za shranjevanje, samodejni izklop, natančnost meritve: +/- 0,1 °C, opozorilni ton pri vrednosti meritve nad 37,8 °C (alarm), 3 letna garancija.</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</si>
  <si>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</si>
  <si>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</si>
  <si>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</si>
  <si>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</si>
  <si>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Skalpel rezila zaobljena št.10</t>
  </si>
  <si>
    <t>Skalpel sterilen fig. 10 s plastičnim ročajem</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</si>
  <si>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</si>
  <si>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Gel za ultrazvok 260 g</t>
  </si>
  <si>
    <t>Šampon za lase 500 ml</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</si>
  <si>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</si>
  <si>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</si>
  <si>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</si>
  <si>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Držalo za vakuumski odvzem krvi</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</si>
  <si>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</si>
  <si>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</si>
  <si>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</si>
  <si>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</si>
  <si>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</si>
  <si>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</si>
  <si>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</si>
  <si>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</si>
  <si>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Mini spaike</t>
  </si>
  <si>
    <t>Pretočna kanila za Fiziološko raztopino (na obeh straneh špičast nastavek). Uporablja se za preveze.</t>
  </si>
  <si>
    <t>Otroški obliž za i.v kanale. Dimenzije 5 x 5,7- medvedki</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</si>
  <si>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</si>
  <si>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</si>
  <si>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Dvokanalni podaljšek z dvema konektoma za dostop brez igle. Izdelek omogoča tako aspiracijo kot injiciranje. Izdelek ima standarden luer lock priključek, konstrukcija izdelka omogoča večkratno aktivacijo in ne zahteva dodatnih zamaškov. Volumen 0,62 ml, premer cevi 2,5 mm, dolžina 13 cm. Stišček za zapiranje pretoka. Uporaben do 7 dni.</t>
  </si>
  <si>
    <t>Enojni podaljšek- z enim konektom za dostop brez igle.</t>
  </si>
  <si>
    <t>Pokrov aluminijasti za penicilinke</t>
  </si>
  <si>
    <t>Zamašek gumi za penicilinke 20 mm</t>
  </si>
  <si>
    <t>Kompresa operacijska 50x50cm zelena 3-slojna nesterilna</t>
  </si>
  <si>
    <t>Kompresa nesterilna 5x5 cm iz gaze</t>
  </si>
  <si>
    <t>Kompresa nesterilna 7,5x7,5 cm iz gaze</t>
  </si>
  <si>
    <t>Kompresa nesterilna 10x10 cm iz gaze</t>
  </si>
  <si>
    <t>Ligature za popek</t>
  </si>
  <si>
    <t>Lopatica za jezik lesena nesterilna. Dolžina 15 cm. Pakiranje 100 kosov v zavitku.</t>
  </si>
  <si>
    <t>Nose fix, za fiksacijo nosa pri nazogastrični sondi</t>
  </si>
  <si>
    <t xml:space="preserve">Plenice otroške za nedonošenčke 1-3 kg </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</si>
  <si>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</si>
  <si>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</si>
  <si>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Povoj krep bombažni 6cm x 4,5 oz. 5 m</t>
  </si>
  <si>
    <t>Povoj krep bombažni 8cm x 4,5 oz. 5 m</t>
  </si>
  <si>
    <t>Povoj krep bombažni 10cm x 4,5 oz. 5 m</t>
  </si>
  <si>
    <t>Povoj krep bombažni12cm x 4,5 oz. 5 m</t>
  </si>
  <si>
    <t>Povoj dolgoelastični</t>
  </si>
  <si>
    <t>Sponke za popek</t>
  </si>
  <si>
    <t>Tamponi sterilni set št.3 po 3 kose v zavitku</t>
  </si>
  <si>
    <t>Tamponi netkani nesterilni št. 2</t>
  </si>
  <si>
    <t>Tamponi netkani nesterilni št. 3</t>
  </si>
  <si>
    <t>Tamponi netkani nesterilni št. 6</t>
  </si>
  <si>
    <t>Sterilni prozorni elastični poliuretanski obliž z vpojno blazinico iz netkanega materiala, 9x15cm, z okvirčkom za enostavno nameščanje.</t>
  </si>
  <si>
    <t>Trikotna ruta bombaž</t>
  </si>
  <si>
    <t>Vata sanitetna v kolutu a 1000 g</t>
  </si>
  <si>
    <t>Palčke vatirane</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</si>
  <si>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</si>
  <si>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</si>
  <si>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</si>
  <si>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</si>
  <si>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</si>
  <si>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</si>
  <si>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</si>
  <si>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</si>
  <si>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</si>
  <si>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</si>
  <si>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</si>
  <si>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</si>
  <si>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</si>
  <si>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</si>
  <si>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</si>
  <si>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</si>
  <si>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</si>
  <si>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</si>
  <si>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 xml:space="preserve">Lonček za urin PVC 100 ml-sterilen </t>
  </si>
  <si>
    <t>Kirurški nesterilen (PVC) plašč</t>
  </si>
  <si>
    <t>Kapa bareta iz netkane zračne vlaknovine.</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</si>
  <si>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</si>
  <si>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</si>
  <si>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 xml:space="preserve">Stoma enodelna </t>
  </si>
  <si>
    <t>Stoma podloga pri dvodelni stomi coloplast 60 mm</t>
  </si>
  <si>
    <t>Drenažna vrečka pri dvodelni stomi 57mm</t>
  </si>
  <si>
    <t>Škarje za nohte</t>
  </si>
  <si>
    <t>Klešče za nohte</t>
  </si>
  <si>
    <t>Glavnik</t>
  </si>
  <si>
    <t>Pena za umivanje</t>
  </si>
  <si>
    <t>Pena za britje</t>
  </si>
  <si>
    <t>Britvice</t>
  </si>
  <si>
    <t>Slinčki za enkratno uporabo</t>
  </si>
  <si>
    <t>Predpasniki za enkratno uporabo</t>
  </si>
  <si>
    <t>Posoda za shranjevanje zobne proteze s pokrovom (bela, neprozorna)</t>
  </si>
  <si>
    <t>Plašč ali pajac za zaščito COVID 19</t>
  </si>
  <si>
    <t>Rokavice nitril brez pudra-podaljšane za kopanje Velikost S</t>
  </si>
  <si>
    <t>Rokavice nitril brez pudra-podaljšane za kopanje Velikost M</t>
  </si>
  <si>
    <t>Rokavice nitril brez pudra-podaljšane za kopanje Velikost L</t>
  </si>
  <si>
    <t>Maske FFP3-za COVID</t>
  </si>
  <si>
    <t>Mikropor 5 cm</t>
  </si>
  <si>
    <t>/</t>
  </si>
  <si>
    <t>Posteljna podloga za enkratno uporabo, dimenzije 60 x 40cm. Protizdrsna in nepremočljiva hrbtna stran. Podloga naj vsebuje vpojen material, ki prepreči iztok tekočine. Ne sme dražiti in škodovati koži.</t>
  </si>
  <si>
    <t xml:space="preserve">Sistem za zbiranje urina vacuette- brizga rumena </t>
  </si>
  <si>
    <t>Sonda salem CH16 silik (z dvema stranskima očesoma, sterilna)</t>
  </si>
  <si>
    <t>Vrečka za urin 2l ster.izpust držalo 112 cm</t>
  </si>
  <si>
    <t>Vrečka za urin 2l izpust 130 cm SM4L</t>
  </si>
  <si>
    <t xml:space="preserve"> Termometer kem. -10 +150 ALK. </t>
  </si>
  <si>
    <t>Robčki za hitro razkuževanje in čiščenje medicinskih pripomočkov-POLNILO, predmetov in površin na osnovi alkohola. Ima širok spekter delovanja na: bakterije (vključno z večkratno odpornimi bakterijami), Tbc, glive in viruse (HBV, HIV). Velikost robčka 130mmx185mm, teža: 23g/m2. Tekočina s katero so robčki prepojeni vsebuje: Propan-2-ol 70%. Pakiranja: refil  90 robčkov.</t>
  </si>
  <si>
    <t xml:space="preserve">Brizga insulin 1ml brez igle A100 </t>
  </si>
  <si>
    <t>Kompresa operacijska 90x75cm zelena 2-slojna  nesterilna</t>
  </si>
  <si>
    <t>Posteljna podloga za enkratno uporabo, dimenzije 60x90 cm. Protizdrsna in nepremočljiva hrbtna stran. Podloga naj vsebuje vpojen material, ki prepreči iztok tekočine. Ne sme dražiti in škodovati koži.</t>
  </si>
  <si>
    <t>Plastenka PE 20ml kapalni pokrovček</t>
  </si>
  <si>
    <t>50 kos/škatla</t>
  </si>
  <si>
    <t>50kos/škatla</t>
  </si>
  <si>
    <t>150 kos/škatla</t>
  </si>
  <si>
    <t>10 kos/škatla</t>
  </si>
  <si>
    <t>200 kos/škatla</t>
  </si>
  <si>
    <t>500 kos/škatla</t>
  </si>
  <si>
    <t>250 kos/škatla</t>
  </si>
  <si>
    <t>36 kos/škatla</t>
  </si>
  <si>
    <t>100 kos/škatla</t>
  </si>
  <si>
    <t>60 kos/zavoj</t>
  </si>
  <si>
    <t>25 kos/škatla</t>
  </si>
  <si>
    <t>30 kos/zavoj</t>
  </si>
  <si>
    <t>100 kos/zavoj</t>
  </si>
  <si>
    <t>24kos/zavoj</t>
  </si>
  <si>
    <t>24 kos/zavoj</t>
  </si>
  <si>
    <t>20 kos/zavoj</t>
  </si>
  <si>
    <t>30 kos /škatla</t>
  </si>
  <si>
    <t>25 kos/zavoj</t>
  </si>
  <si>
    <t>500 kos/zavoj</t>
  </si>
  <si>
    <t>5kos/škatla</t>
  </si>
  <si>
    <t>5 kos/škatla</t>
  </si>
  <si>
    <t>škatla</t>
  </si>
  <si>
    <t>zav</t>
  </si>
  <si>
    <t xml:space="preserve">zavoj </t>
  </si>
  <si>
    <t>KANILA-SISTEMI ZA MERJENJE CVP STER. A10</t>
  </si>
  <si>
    <t>40 kos/škatla</t>
  </si>
  <si>
    <t>20 kos/škatla</t>
  </si>
  <si>
    <t>50 kos/škatli</t>
  </si>
  <si>
    <t>10 kos/zavoj</t>
  </si>
  <si>
    <t>50 kos/ škatla</t>
  </si>
  <si>
    <t>100 kos/zav</t>
  </si>
  <si>
    <t>30 zavoj/škatla</t>
  </si>
  <si>
    <t>12 zavoj/škatla</t>
  </si>
  <si>
    <t>200 kos/zavoj</t>
  </si>
  <si>
    <t xml:space="preserve">50 kos/zavoj </t>
  </si>
  <si>
    <t>50 zavoj/škatla</t>
  </si>
  <si>
    <t>30 kos/škatla</t>
  </si>
  <si>
    <t>6 kos/škatla</t>
  </si>
  <si>
    <t>SKUPNA VREDNOST ZA SKLOP 1:</t>
  </si>
  <si>
    <t>SKUPNA VREDNOST ZA SKLOP 2:</t>
  </si>
  <si>
    <t>SKUPNA VREDNOST ZA SKLOP 4:</t>
  </si>
  <si>
    <t>SKUPNA VREDNOST ZA SKLOP 3:</t>
  </si>
  <si>
    <t>100 kos/paket</t>
  </si>
  <si>
    <t>1000 kos/paket</t>
  </si>
  <si>
    <t>Nastavki za avtomatske pipete, kompatibilni s pipetami Thermo scientific Finnpipette F1, sterilni, s filtrom, predpakirani, 50-1000 μL (Brand filter tips, Tipbox ali enakovredno)</t>
  </si>
  <si>
    <t>10x96 tipsov/paket</t>
  </si>
  <si>
    <t>Nastavki za avtomatske pipete, kompatibilni s pipetami Thermo scientific Finnpipette F1, sterilni, s filtrom, predpakirani, 1-20 μL (Brand filter tips, Tipbox ali enakovredno)</t>
  </si>
  <si>
    <t xml:space="preserve">Nastavki za avtomatske pipete, kompatibilni s pipetami Thermo scientific Finnpipette F1, s filtri, brez nukleaz, sterilni, predpakirani ,10 μL (Thermo scientific ART™ Barrier Hinged Rack Pipette Tips 10  μL ali enakovredno) </t>
  </si>
  <si>
    <t xml:space="preserve">LM028B  </t>
  </si>
  <si>
    <t xml:space="preserve">LM028C   </t>
  </si>
  <si>
    <t xml:space="preserve">VT‑801   </t>
  </si>
  <si>
    <t xml:space="preserve">PN01097U </t>
  </si>
  <si>
    <t xml:space="preserve">PN01095U </t>
  </si>
  <si>
    <t xml:space="preserve">11388-200 2 </t>
  </si>
  <si>
    <t xml:space="preserve">11388-300 2 </t>
  </si>
  <si>
    <t xml:space="preserve">11388-400 10 </t>
  </si>
  <si>
    <t xml:space="preserve">PN01094U </t>
  </si>
  <si>
    <t>Pakirane sterilne rokavice (par)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</si>
  <si>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 2 rokavici v zavoju.</t>
  </si>
  <si>
    <t>Pakirane sterilne rokavice (par) kirurške iz lateksa brez pudra, raven manšetni del rokavice, enojna debelina prsta 0,20mm. Registrirane kot medicinski pripomoček razreda lla v skladu z Direktivo o medicinskih pripomočkih MDD 93/42/EEC, standardi EN455 1,2, 3 in 4. Test neprepustnosti za viruse ASTM F1671. Velikost 7.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</si>
  <si>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</si>
  <si>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</si>
  <si>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 2 rokavici v zavoju.</t>
  </si>
  <si>
    <t>Drenažna vrečka pri dvodelni stomi 60 mm</t>
  </si>
  <si>
    <t>Infuzijski sistem je namenjen dajanju infuzijski raztopin s pritiskom ali gravitacijo, skladno s standardom ISO. Imeti mora transparentno komoro in iglo. Vsebuje transparentno mikrogladko iglo, 15 mikronski filter za tekočine, natančen stišček, fleksibilno cev, nastavek Luer Lock. Vsebuje pokrovček za prezračevanje s hidrofobnim bakterijskim filtrom. Izdelek ne sme vsobovati PVC-ja, lateksa ter DEHP-ja. Dolžina sistema je od 150- 180cm.</t>
  </si>
  <si>
    <t>Kirurški šivalni material, monofilamentni iz poliamida 2/0 45cm 3/8 kroga reverzno trikotna igla 24 mm, DAFILON C0932361 ali enakovredno</t>
  </si>
  <si>
    <t>Dozator HH 2 ml za 500 ml, ECOLAB ali enakovredno</t>
  </si>
  <si>
    <t>Razkužilo za roke 500 ml (brez dozatorja), Skinman soft  plus 500 ml ali enakovredno</t>
  </si>
  <si>
    <t>Kompresa alkoholna srednja 45X90 mm, SENSO PROTECT  A100 ali enakovredno</t>
  </si>
  <si>
    <t>Krema za nego obraza, telesa in rok. Krema ščiti, neguje in obnavlja kožo. Dermatološko testirana. Brez parabenov, mineralnih olj in barvil. Pak. stoječa tuba 100 ml. Amai ali enakovredno</t>
  </si>
  <si>
    <t>Robčki otroški vlažni z zapiralom - To To SENSITIVE A64 ali enakovredno</t>
  </si>
  <si>
    <t>Robčki za hitro razkuževanje in čiščenje medicinskih pripomočkov - DOZA, predmetov in površin na osnovi alkohola. Ima širok spekter delovanja na: bakterije (vključno z večkratno odpornimi bakterijami), Tbc, glive in viruse (HBV, HIV). Velikost robčka 130mmx185mm, teža: 23g/m2. Tekočina s katero so robčki prepojeni vsebuje: Propan-2-ol 70%. Pakiranja: doza 90 robčkov.</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</si>
  <si>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</si>
  <si>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</si>
  <si>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Odporen na topila in tekočine. Imeti mora certifikat za varen odvoz.</t>
  </si>
  <si>
    <t>Vložki higienski samolepilni brez krilc - VIR 80 ali enakovredno</t>
  </si>
  <si>
    <t>KOKEN CO.</t>
  </si>
  <si>
    <t>VATA</t>
  </si>
  <si>
    <t>NASCO</t>
  </si>
  <si>
    <t>LIMBS&amp;THINGS</t>
  </si>
  <si>
    <t>LAERDAL</t>
  </si>
  <si>
    <t>KYOTOKAGAKU</t>
  </si>
  <si>
    <t>800-225</t>
  </si>
  <si>
    <t>SIMULAIDS</t>
  </si>
  <si>
    <t>PN01052</t>
  </si>
  <si>
    <t>HUM</t>
  </si>
  <si>
    <t>DS-5401-189CB</t>
  </si>
  <si>
    <t>3M</t>
  </si>
  <si>
    <t>WELL915</t>
  </si>
  <si>
    <t>ROCHE D.O.O</t>
  </si>
  <si>
    <t>MED TRUST D.O.O</t>
  </si>
  <si>
    <t>SIEMENS D.O.O</t>
  </si>
  <si>
    <t xml:space="preserve">Rokav za sterilizacijo BPR 35 cm x 200m </t>
  </si>
  <si>
    <t>90 robčkov /škatla</t>
  </si>
  <si>
    <t>90 robčkov /zavoj</t>
  </si>
  <si>
    <t>CHIRANA</t>
  </si>
  <si>
    <t>DELTAMED</t>
  </si>
  <si>
    <t>BECTON-DICKINSON</t>
  </si>
  <si>
    <t>SION BIOTEXT MEDICAL LTD.</t>
  </si>
  <si>
    <t>ABENA</t>
  </si>
  <si>
    <t>TOSAMA</t>
  </si>
  <si>
    <t>CONVATEC</t>
  </si>
  <si>
    <t>PROTECTER GAMBLE</t>
  </si>
  <si>
    <t>Beckman counter-Agencourt magnetic beads (1ml)</t>
  </si>
  <si>
    <t>BC_A63881/1</t>
  </si>
  <si>
    <t>Applied Biosystems</t>
  </si>
  <si>
    <t>1ml/kos</t>
  </si>
  <si>
    <t>Ion 520™ &amp; Ion 530™ Kit-OT2 (10rxn)</t>
  </si>
  <si>
    <t>A27751</t>
  </si>
  <si>
    <t>Ion 530™ Chip Kit-4 Reactions</t>
  </si>
  <si>
    <t>A27763</t>
  </si>
  <si>
    <t>Ion Xpress Barcode Adapters Kit</t>
  </si>
  <si>
    <t>Ionplus Fragment Library  kit</t>
  </si>
  <si>
    <t>SeqStudio Cartrige</t>
  </si>
  <si>
    <t>7813 20</t>
  </si>
  <si>
    <t>BRAND</t>
  </si>
  <si>
    <t>8 x 25/paket</t>
  </si>
  <si>
    <t>7813 40</t>
  </si>
  <si>
    <t>125 kos/paket</t>
  </si>
  <si>
    <t>1 kos</t>
  </si>
  <si>
    <t>Kiveta - UV - semi-mikro (12,5 x 12,5 x 45)</t>
  </si>
  <si>
    <t xml:space="preserve">Konična centrifugirka, NESTERILNA, z navojnim zamaškom, 15 mL; </t>
  </si>
  <si>
    <t xml:space="preserve">Konična centrifugirka, NESTERILNA, z navojnim zamaškom, SAMOSTOJEČA; 50 mL; </t>
  </si>
  <si>
    <t>Konična centrifugirka, sterilna, z navojnim zamaškom, 15 mL; 40 kosov/posamezni zavoj</t>
  </si>
  <si>
    <t>800 kos/paket</t>
  </si>
  <si>
    <t>Konična centrifugirka, sterilna, z navojnim zamaškom, 50 mL; 20 kosov/posamezni zavoj</t>
  </si>
  <si>
    <t>360 kos/paket</t>
  </si>
  <si>
    <t>Krioviale (Cryo.s) 2.0ml, prozorna barva, površina za pisanje, dodatno tesnilo na pokrovu</t>
  </si>
  <si>
    <t>Mikrocentrifugirke, epice 2,0 mL (prozorne, dobro tesnljive, safe lock mehanizem, sterilne)</t>
  </si>
  <si>
    <t>0030 120,094</t>
  </si>
  <si>
    <t>Eppendorf</t>
  </si>
  <si>
    <t>Mikrocentrifugirke, epice, 1,5 mL (20 kosov na paket, prozorne, dobro tesnljive, safe lock mehanizem, sterilne)</t>
  </si>
  <si>
    <t>0030 108,051</t>
  </si>
  <si>
    <t>20 kos/paket</t>
  </si>
  <si>
    <t>Mikrocentrifugirke, epice, 1,5 mL (z oznakami za volumen 0.5, 1.0 ter 1.5; prozorne, dobro tesnljive, safe lock mehanizem, sterilne)</t>
  </si>
  <si>
    <t>0030 120,086</t>
  </si>
  <si>
    <t>Mikrocentrifugirke, epice, 0,5 mL (prozorne, dobro tesnljive)</t>
  </si>
  <si>
    <t>500 kos/paket</t>
  </si>
  <si>
    <t>EPPENDORF DNA/RNA LOBIND S/L TUBES 1.5 ml</t>
  </si>
  <si>
    <t>250 kos/paket</t>
  </si>
  <si>
    <t>960 kos/paket</t>
  </si>
  <si>
    <t>Pasteurjeva pipeta, graduirana, 3 mL</t>
  </si>
  <si>
    <t>Posodice petri-petrijevke 60x15mm (plastične)</t>
  </si>
  <si>
    <t>10 kos/paket</t>
  </si>
  <si>
    <t>Pladenj, iz polivinilklorida (PVC), z gladkim dnom (110 x 160 x 30 mm)</t>
  </si>
  <si>
    <t>Puhalka 500 ml</t>
  </si>
  <si>
    <t>500 ml/kos</t>
  </si>
  <si>
    <t>1 kos/paket</t>
  </si>
  <si>
    <t>Stojalo za PCR, 96 mest, barvno s pokrovom</t>
  </si>
  <si>
    <t>Škatla za shranjevanje vzorcev ("Cryo box"), za 1,5-2,0 mL mikrocentrifugirke, avtoklabilna, odporna proti zamrzovanju min. -80 °C, kapaciteta 81 vzorcev, višina 45 mm, prozoren pokrov</t>
  </si>
  <si>
    <t>kos.</t>
  </si>
  <si>
    <t>Viale 15 mL s pokrovčki na navoj</t>
  </si>
  <si>
    <t>Vrečka - z zadrgo - 70x100mm</t>
  </si>
  <si>
    <t>Vrečka - z zadrgo - 100x150mm</t>
  </si>
  <si>
    <t>Vrečka - z zadrgo - 160x220mm</t>
  </si>
  <si>
    <t>Vrečka - z zadrgo - 200x300mm</t>
  </si>
  <si>
    <t xml:space="preserve">Vrečke z zadrgo z napisnim poljem (piskar d.o.o.) - 0.5L </t>
  </si>
  <si>
    <t xml:space="preserve">Vrečke z zadrgo z napisnim poljem (piskar d.o.o.) - 1.0L </t>
  </si>
  <si>
    <t xml:space="preserve">Vrečke z zadrgo z napisnim poljem (piskar d.o.o.) - 2.5L </t>
  </si>
  <si>
    <t xml:space="preserve">Vrečke z zadrgo z napisnim poljem (piskar d.o.o.) - 4.5L </t>
  </si>
  <si>
    <t xml:space="preserve">PE VREČA 550MMX1100MMX0.15MM </t>
  </si>
  <si>
    <t>Mikrocentrifugirke, epice, 0,5 mL (prozorne, dobro tesnljive, safe lock mehanizem tipa Eppendorf)</t>
  </si>
  <si>
    <t>Mikrotiterska plošča za celične kulture s 96 vdolbinicami, bela (za merjenje luminiscence), ravno prozorno dno, sterilna, s pokrovom (kot na primer Greiner microplate, 96 well, PS, f-bottom chimney well µCLEAR white sterile ali enakovredno)</t>
  </si>
  <si>
    <t>40 kos/paket</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</si>
  <si>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</si>
  <si>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</si>
  <si>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126 kos/paket</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</si>
  <si>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</si>
  <si>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</si>
  <si>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</si>
  <si>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</si>
  <si>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240 kos/paket</t>
  </si>
  <si>
    <t>Polistirenska petrijevka za celične kulture, premer 150 mm, prozorna, sterilna; 5 kosov/posamezni zavoj, s pokrovom</t>
  </si>
  <si>
    <t>Polistirenska petrijevka za celične kulture, premer 60 mm, prozorna, sterilna; 14 kosov/posamezni zavoj, s pokrovom</t>
  </si>
  <si>
    <t>840 kos/paket</t>
  </si>
  <si>
    <t>Polistirenska pravokotna gojitvena posoda za celične kulture, sterilna, s filtrirnim navojnim zamaškom, površina 25 mm^2; 5 kosov/posamezni zavoj</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</si>
  <si>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</si>
  <si>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</si>
  <si>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50 kos/paket</t>
  </si>
  <si>
    <t>Serološka pipeta, sterilna, individualno pakirana, 10 mL</t>
  </si>
  <si>
    <t>Serološka pipeta, sterilna, individualno pakirana, 25 mL</t>
  </si>
  <si>
    <t>200 kos/paket</t>
  </si>
  <si>
    <t>Serološka pipeta, sterilna, individualno pakirana, 5 mL</t>
  </si>
  <si>
    <t>Durhamova cevka_Epruvete durham 35x6MM_250kos</t>
  </si>
  <si>
    <t>Esmarch trak, elastični objemalec, laboratorijski, na klip sistem -PAS ESMARCH CLIP MODER HUM  ali enakovredno</t>
  </si>
  <si>
    <t>Urinski enopotni kateter Nelaton iz PVC-ja,ne vsebuje phtalatov, s hidrofilnim nanosom, CH 14, dolžina 40 cm. Z dvema stranskima poliranima atravmatskima odprtinama, ki omogočata učinkovito plrenažo brez zastojev. Minimalni ostanki hidrofilnega nanosa znotraj sečnice zmanjšujejo obremenjenost organizma. Barvni standardi za določitev velikosti urinskega katetra so upoštevani. Pakiranje je ravno. Enostavno odpiranje z označeno smerjo odpiranja, omogoča sterilno rokovanje oz. jemanje katetra iz ovojnine.</t>
  </si>
  <si>
    <t>TIK D.O.O.</t>
  </si>
  <si>
    <t>Urinski enopotni kateter Nelaton-ženski iz PVC-ja, ki ne vsebuje ftalatov, velikost CH 14, dolžine 18 cm z dvema stranskima atravmatskima odprtinama, ki omogočata učinkovito drenažo brez zastojev 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</si>
  <si>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Sonda duodenalna CH 14 x 1200 MM TIK d.o.o. ali enakovredno</t>
  </si>
  <si>
    <t xml:space="preserve">Merilec krvnega tlaka DS54 na pero WA - DS54 ali enakovredno </t>
  </si>
  <si>
    <t>Stetoskop z enostransko glavo in enostransko nastavljivo membrano. Obroček na glavi stetoskopa preprečuje hladen občutek pri dotiku s kožo, ima enosvetlinsko cev dolžine 69 cm, kvalitete Littmann 3M, garancija 3 leta - Littmann 3M classic črn 5620 prali enakovredno</t>
  </si>
  <si>
    <t>Testni lističi za glukometer Accu-Check Aviva, a50 - Accu-Check Aviva, a50 ali enakovredno</t>
  </si>
  <si>
    <t>Testni lističi za glukometer WELLION CALLA gluko. A50 well 915 - WELLION CALLA gluko. A50 well 915 ali enakovredno</t>
  </si>
  <si>
    <t>Testni lističi za kvalitativno analizo urina Uristix, a50 - ali enakovredno</t>
  </si>
  <si>
    <t>Adapter vacutainer luer moder BECTON-DICKINSON ali enakovredno</t>
  </si>
  <si>
    <t>Brizga 50 ml -navadna L A50 CHIRANA ali enakovredno</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</si>
  <si>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 ali enakovredno</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</si>
  <si>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Kot npr. KANILA-NEOFLON (otroški) -ali enakovredno</t>
  </si>
  <si>
    <t>Kanila i.v. G22 0,9 x 19 mm s PODALJ. SAFETY INTIMA A25 BD ali enakovredno</t>
  </si>
  <si>
    <t>Metuljček zelen 19 mm 21G 367286 A50 OMN ali enakovredno</t>
  </si>
  <si>
    <t>VENEFLEX G25 ORANŽNA CHIRAFLEX A100 CHIRANA-metuljčki ali enakovredno</t>
  </si>
  <si>
    <t>Obliž i.v. TEGADERM IV 7X8,5 CM A100 ali enakovredno</t>
  </si>
  <si>
    <t>Kompresa NTK 5 x 5 cm STERILNA - kot npr. MAIMED ali enakovredno</t>
  </si>
  <si>
    <t>Negasoft krpice 30x30cm - ali enakovredno</t>
  </si>
  <si>
    <t>Plenice otroške BAMBO NATURE NEWBORN 2-4 kg ali enakovredno</t>
  </si>
  <si>
    <t>Vata - kot npr. cikcak ali enakovredno</t>
  </si>
  <si>
    <t>VatiranecNTK 10x10 cm A25 BV ali enakovredno</t>
  </si>
  <si>
    <t>Vatiranec NTK 20x25 cm A25 BV ali enakovredno</t>
  </si>
  <si>
    <t>25 kos/zavitek</t>
  </si>
  <si>
    <t>zavitek</t>
  </si>
  <si>
    <t xml:space="preserve">25 kos/zavitek </t>
  </si>
  <si>
    <t>Set preveza št. 2 NTK STR A1/30 TSM ali enakovredno</t>
  </si>
  <si>
    <t>Set preveza št. 3 NTK STR A1/12 TSM ali enakovredno</t>
  </si>
  <si>
    <t>Stoma podlaga pri dvodelni stomi CONVATEC 57mm ali enakovredno</t>
  </si>
  <si>
    <t>Pasta zobna blend-a-med classic 1450 PPM75 ali enakovredno</t>
  </si>
  <si>
    <t>SKIN FOR LM028B KOKEN CO. ali enakovredno</t>
  </si>
  <si>
    <t>BLOOD VESSEL TUBE (10 pcs)  LM028BC KOKEN CO. ali enakovredno</t>
  </si>
  <si>
    <t>SKIN/VEIN; NITA NEWBORN VT‑801 VATA ali enakovredno</t>
  </si>
  <si>
    <t>Demo Dose® Clear Ampule 1ml (100 kos ampul v paketu) ali enakovredno</t>
  </si>
  <si>
    <t>Demo Dose ®Clear Ampule 2ml (100 kos ampul v paketu) ali enakovredno</t>
  </si>
  <si>
    <t>Demo Dose® Clear Ampule ‑ 5 ml (100kos ampul v paketu) ali enakovredno</t>
  </si>
  <si>
    <t>Umbilical Cord (Pack of 5) 50143 LIMBS&amp;THINGS ali enakovredno</t>
  </si>
  <si>
    <t>Skin and Vein IV Arm ‑ Male 312029 LAERDAL ali enakovredno</t>
  </si>
  <si>
    <t>Injection pads for median antebrachial vein 11388-200 2 KYOTOKAGAKU ali enakovredno</t>
  </si>
  <si>
    <t>Injection pads for dosal vein of hand 11388-300 2 KYOTOKAGAKU ali enakovredno</t>
  </si>
  <si>
    <t>Simulated blood sticks (swab type) 11388-400 10 KYOTOKAGAKU ali enakovredno</t>
  </si>
  <si>
    <t>Demo Dose ® Lovenx-0.4ml (10 kos v škatli) PN01094U NASCO ali enakovredno</t>
  </si>
  <si>
    <t>Blood Powder Package (One Gallon 0,38 LBS) 800-225 SIMULAIDS ali enakovredno</t>
  </si>
  <si>
    <t>Demo Dose® Empty Vials - 10 ml PN01052 NASCO ali enakovredno</t>
  </si>
  <si>
    <t>SKUPNA VREDNOST ZA SKLOP 6:</t>
  </si>
  <si>
    <t>SKUPNA VREDNOST ZA SKLOP 7:</t>
  </si>
  <si>
    <t>250 ml/kos</t>
  </si>
  <si>
    <t>SKLOP 3: Laboratorijski potrošni material / plastika</t>
  </si>
  <si>
    <t>SKLOP 2: Nastavki za avtomatske pipete</t>
  </si>
  <si>
    <t>Nastavki za avtomatske pipete, kompatibilni s pipetami Thermo scientific Finnpipette F1, nesterilni (v vreči), 100-1250 μL (QSP pack of 1000)</t>
  </si>
  <si>
    <t>112XL-Q</t>
  </si>
  <si>
    <t>QSP (Thermo Fisher Scientific)</t>
  </si>
  <si>
    <t>Nastavki za avtomatske pipete, kompatibilni s pipetami Thermo scientific Finnpipette F1, nesterilni (v vreči), 200 μL (QSP pack of 1000)</t>
  </si>
  <si>
    <t>TP-113-G-Q</t>
  </si>
  <si>
    <t>Nastavki za avtomatske pipete, kompatibilni s pipetami Sartorius, nesterilni (v vreči), 5 – 350 μL (FlexiBulk® 960 kos)</t>
  </si>
  <si>
    <t>LH-B790354</t>
  </si>
  <si>
    <t>Sartorius</t>
  </si>
  <si>
    <t>Nastavki za avtomatske pipete, kompatibilni s pipetami Sartorius, nesterilni , 5 – 350 μL (Single Tray 10x96)</t>
  </si>
  <si>
    <t>Nastavki za avtomatske pipete, kompatibilni s pipetami Sartorius, sterilni, s filtrom, 0.5 – 300 μL (FlexiBulk® 960 kos)</t>
  </si>
  <si>
    <t>790301F</t>
  </si>
  <si>
    <t xml:space="preserve">Nastavki za avtomatske pipete, kompatibilni s pipetami Thermo scientific Finnpipette F1, STERILNI, s filtrom, predpakirani, 5-200 μL (Brand filter tips, Tipbox ali enakovredno) ali Brand Tipbox </t>
  </si>
  <si>
    <t>Nastavki za avtomatske pipete, kompatibilni s pipetami Thermo scientific Finnpipette F1, sterilni, s filtrom, predpakirani, 2-20 μL (Brand filter tips, Tipbox ali enakovredno) - NIZEK FILTER</t>
  </si>
  <si>
    <t>Nastavek  za pipete 50-1000 μL modri; nesterilni (v vreči); (kompatibilno s škatlami in pipetami BRAND)</t>
  </si>
  <si>
    <t>Nastavek za pipete 2-200 μL rumeni; nesterilni (v vreči); (kompatibilno s škatlami in pipetami BRAND)</t>
  </si>
  <si>
    <t>Nastavek za pipete 300 μL; nesterilni (v vreči); (kompatibilno s škatlami in pipetami BRAND)</t>
  </si>
  <si>
    <t>NASTAVKI ZA PIPETE 0.5 - 10 μL; nesterilni (v vreči); (kompatibilno s škatlami in pipetami BRAND)</t>
  </si>
  <si>
    <t>Strip za pripravo PCR mešanic 0,2 ml (A125 BRAND 7813 20, strip 8 Q/PCR 0,2 ml)</t>
  </si>
  <si>
    <t>Strip za pripravo PCR mešanic 0,2 ml; prozorni (single flat cap; Ratiolab ali enakovredno)</t>
  </si>
  <si>
    <t xml:space="preserve">Pokrovčki za strip 8PCR izbočeni; prozorni; (A125 BRAND 7813 40) </t>
  </si>
  <si>
    <t>Greiner Bio-one</t>
  </si>
  <si>
    <t>Konična centrifugirka, sterilna, z navojnim zamaškom, 50 mL; SAMOSTOJEČA; 20 kosov/posamezni zavoj</t>
  </si>
  <si>
    <t>TPP</t>
  </si>
  <si>
    <t>320 kos/paket</t>
  </si>
  <si>
    <t>Petrijevka bakteriološka (STERILNA), polipropilen ali polistiren 7 cm premer (pakirano po 20 )</t>
  </si>
  <si>
    <t>Petrijevka bakteriološka (STERILNA), polipropilen ali polistiren 9 cm premer; pakirane po 20</t>
  </si>
  <si>
    <t>Golias</t>
  </si>
  <si>
    <t>SKODELICA PETRI PS FI 65,7X14,7 MM Z MREŽO STERILNA (za pripravo odtisnih plošč Rodac)</t>
  </si>
  <si>
    <t>Deltalab</t>
  </si>
  <si>
    <t>Plastične hokejke, individualno pakirana, sterilna</t>
  </si>
  <si>
    <t>6.265 639</t>
  </si>
  <si>
    <t>?</t>
  </si>
  <si>
    <t>Škatla za shranjevanje vzorcev, za 1.5 ml mikrocentrifugirke, odporne proti temperaturam do -80°C, KARTON z MREŽO (133 x 133 x 50 mm)</t>
  </si>
  <si>
    <t>Mreža 13 x 13 za KARTON škatlo za shranjevanje vzorcev (centrifugirk) premera 8 mm</t>
  </si>
  <si>
    <t>Mreža 13 x 13 za KARTON škatlo za shranjevanje vzorcev (centrifugirk) premera 10,5 mm</t>
  </si>
  <si>
    <r>
      <t>Polistirenska mikrotiterska plošča z 384 vdolbinicami, ravno dno, sterilna, individualno zavita, s pokrovom (Primer Brand kat. št. 781680 ali enakovredno</t>
    </r>
    <r>
      <rPr>
        <sz val="10.5"/>
        <color rgb="FF103860"/>
        <rFont val="Arial"/>
        <family val="2"/>
        <charset val="238"/>
      </rPr>
      <t>)</t>
    </r>
  </si>
  <si>
    <t>50 kos/pak</t>
  </si>
  <si>
    <t xml:space="preserve">Polistirenska mikrotiterska plošča s 96 vdolbinicami, ravno dno, nesterilna </t>
  </si>
  <si>
    <t>10 kosov/pak</t>
  </si>
  <si>
    <t>SeqStudio™ Cartridge, 250 injections/1000 reactions</t>
  </si>
  <si>
    <t xml:space="preserve">A41331 </t>
  </si>
  <si>
    <t>SeqStudio™ Cathode Buffer Container, 4 containers</t>
  </si>
  <si>
    <t>A33401</t>
  </si>
  <si>
    <t>SYBR™ Green PCR Master Mix</t>
  </si>
  <si>
    <t>Applied BiosystemS</t>
  </si>
  <si>
    <t>5 ml/kos</t>
  </si>
  <si>
    <t>Mikropor 2,5cm</t>
  </si>
  <si>
    <t xml:space="preserve">Mikropor 1,25 cm </t>
  </si>
  <si>
    <t xml:space="preserve">Stekleničke za blato </t>
  </si>
  <si>
    <t>vreča</t>
  </si>
  <si>
    <t xml:space="preserve">Enteralna vrečka za hranjenje </t>
  </si>
  <si>
    <t>Rokavice zašč- NIT ECO NITRILE PF 250 M A 150 SS (COVID-19)</t>
  </si>
  <si>
    <t>Rokavice zašč- NIT ECO NITRILE PF 250 L A 150 SS (COVID-19)</t>
  </si>
  <si>
    <t>Rokavice zašč- NIT ECO NITRILE PF 250 S A 150 SS (COVID-19)</t>
  </si>
  <si>
    <t>OCENJENA KOLIČINA</t>
  </si>
  <si>
    <t>Artikli, ki so označeni z modro barvo, so vezani na posamezne aparature ali na validirane postopke, zato morajo biti ti artikli ponujeni kot zahtevano (kataloška številka in proizvajalec). Ti artikli morajo biti prav poimensko isti in ne generični zaradi veljavnosti testiranj kot tudi zaradi garancij aparatur. Za navedene reagente, kontrole, kalibracijski material, delovne raztopine in ves ostali material, ki je potreben za kompletno delo, naročnik ne dopušča ponudbe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ekonomično in rentabilno. S tem zagotavljamo sledljivost, primerljivost izvedenih analiz in izpolnjevanje zahtev vpeljanega sistema kakovosti.</t>
  </si>
  <si>
    <t>Natančna vrsta in količina naročenega blaga je v trenutku izvajanja javnega naročila objektivno neugotovljiva. Vrste in količine naročenega blaga se v času trajanja okvirnega sporazuma prilagodijo konkretnim potrebam naročnika. Naročnik si pridržuje pravico, da v fazi odpiranja konkurence izvede povpraševanje za dodatno blago, ki sodi v posamezni sklop in ni navedeno v predračunu za ta sklop, saj ga naročnik v danem trenutku ni mogel predvideti in za katerega bi se izkazala potreba šele po sklenitvi okvirnega sporazuma.</t>
  </si>
  <si>
    <t>Z razpisno dokumentacijo smo seznanjeni in se z njo v celoti strinjamo. Ponujeno blago ustreza opisom naročnika in izpolnjuje pogoje iz priloženih specifikacij.</t>
  </si>
  <si>
    <t>V predračunu je naročnik za vrste blaga, ki so predmet tega naročila, navedel kataloško številko, naziv proizvajalca oz. tip izdelka izključno z namenom, da se določi zahtevana raven kakovosti razpisanih vrst blaga. V vseh postavkah, kjer je navedena kataloška številka, naziv proizvajalca oz. tip izdelka, velja določilo "kot na primer / ali podobno / ali enakovredno". Za te postavke lahko ponudnik ponudi blago z enako ali višjo ravnjo kakovosti, z enakimi ali boljšimi tehničnimi karakteristikami oz. ustrezno strokovno paralelo, ne sme pa ponuditi slabših. Ponujeno blago oz. izdelki ne smejo odstopati v značilnostih posameznega blaga oz. izdelka iz posamezne postavke. Naročnik z besedno zvezo "kot na primer / ali podobno / ali enakovredno" zahteva, da ponujeno blago zagotavlja enake rezultate kot jih naročnik dosega z razpisanim blagom, z enako metodo, kot je definirano za razpisano.</t>
  </si>
  <si>
    <t xml:space="preserve">Naročnik si pridružuje pravico, da pred odločitvijo o oddaji naročila od ponudnikov zahteva dostavo brezplačnih vzorcev kateregakoli artikla v testiranje za namen preverjanja ustreznosti. Količina vzorcev mora biti primerna za učinkovito preveritev ustreznosti ponujene kvalitete glede na razpisne zahteve naročnika.  Ponudnik mora zahtevane vzorce dostaviti v roku 7 dni od prejema poziva naročnika. Ponudnik mora zagotoviti naročniku vzorce brezplačno. Strošek testiranja v celoti krije ponudnik, ki je ponudil nadomestno ali enakovredno blago. Ponudnik se s podpisom ponudbe zavezuje, da bo tak artikel na zahtevo naročnika dostavil v zahtevanem roku.
</t>
  </si>
  <si>
    <t>Puhalka, prosojna, ozko grlo 250 ml</t>
  </si>
  <si>
    <t>POWERBEAD EPRUVETE ZA KROGLICE , 0.1 MM, 50
KOS</t>
  </si>
  <si>
    <t>Q13118-50</t>
  </si>
  <si>
    <t>proizvajalec MoBio, del podjetja Qiagen</t>
  </si>
  <si>
    <t xml:space="preserve">POWERBEAD EPRUVETE ZA KROGLICE , 2.38 MM, 50 KOS
</t>
  </si>
  <si>
    <t>Q13117-50</t>
  </si>
  <si>
    <t>POWERBEAD EPRUVETE ZA KROGLICE , 0.1 MM, 50 KOS</t>
  </si>
  <si>
    <t>DNeasy PowerLyzer PowerSoil Kit (100)</t>
  </si>
  <si>
    <t>Q12888-100</t>
  </si>
  <si>
    <t>Qiagen</t>
  </si>
  <si>
    <t>AllTaq PCR Core Kit (1000 U)</t>
  </si>
  <si>
    <t>Q203125</t>
  </si>
  <si>
    <t>QIAamp Fast DNA Stool Mini Kit</t>
  </si>
  <si>
    <t>QIAamp DNA Micro Kit (50)</t>
  </si>
  <si>
    <t>Q51306</t>
  </si>
  <si>
    <t>QIAamp DNA Micro Kit (250)</t>
  </si>
  <si>
    <t>Q56305</t>
  </si>
  <si>
    <t xml:space="preserve">Naročnik si pridružuje pravico, da pred odločitvijo o oddaji naročila od ponudnikov zahteva dostavo brezplačnih vzorcev kateregakoli artikla v testiranje za namen preverjanja ustreznosti. Količina vzorcev mora biti primerna za učinkovito preveritev ustreznosti ponujene kvalitete glede na razpisne zahteve naročnika.  Ponudnik mora zahtevane vzorce dostaviti v roku 7 dni od prejema poziva naročnika. Ponudnik mora zagotoviti naročniku vzorce brezplačno. Strošek testiranja v celoti krije ponudnik. Ponudnik se s podpisom ponudbe zavezuje, da bo tak artikel na zahtevo naročnika dostavil v zahtevanem roku.
</t>
  </si>
  <si>
    <t>25 kompres/zavoj po 2 zavoja/škatla</t>
  </si>
  <si>
    <t>SKLOP 1: Medicinski material</t>
  </si>
  <si>
    <t>Otroške aspiracijske cevke št. 6</t>
  </si>
  <si>
    <t>Otroške aspiracijske cevke št. 8</t>
  </si>
  <si>
    <t>ROKAVICE LATEX B/P, L (št.8) 100/1</t>
  </si>
  <si>
    <t>ROKAVICE LATEX B/P, M, (št.7) 100/1</t>
  </si>
  <si>
    <t>ROKAVICE LATEX brez pudra S (št.6),  Exam 100/1 ali enakovredno</t>
  </si>
  <si>
    <t>ROKAVICE LATEX s pudrom L (št.8),  Feather 100/1 ali enakovredno</t>
  </si>
  <si>
    <t>ROKAVICE LATEX s pudrom M (št.7) Feather 100/1 ali enakovredno</t>
  </si>
  <si>
    <t>ROKAVICE LATEX-pro ICO, L (št.8) 100/1 ALI ENAKOVREDNO</t>
  </si>
  <si>
    <t>ROKAVICE LATEX-pro ICO, M (št.7) 100/1 ALI ENAKOVREDNO</t>
  </si>
  <si>
    <t xml:space="preserve">ROKAVICE M št.7, modre 100/1, SYNTHO ali enakovredne </t>
  </si>
  <si>
    <t xml:space="preserve">ROKAVICE modre 100/1,L  št.8, SYNTHO ali enakovredno </t>
  </si>
  <si>
    <t>ROKAVICE NITRIL ICO, modre M (št.7) 100/1</t>
  </si>
  <si>
    <t>ROKAVICE PE PROZORNE 100/1 v vrečki</t>
  </si>
  <si>
    <t>ROKAVICE s pudrom L (št.8) LATEX GLOBELL 100/1 ali enakovredno</t>
  </si>
  <si>
    <t>ROKAVICE s pudrom M (št.7) LATEX GLOBELL 100/1 ali enakovredno</t>
  </si>
  <si>
    <t>ROKAVICE VINYL Strech ICO, M (št.7) 100/1 ali enakovredno</t>
  </si>
  <si>
    <t>ROKAVICE VINYL-pro ICO, M (št.7) 100/1 ALI ENAKOVREDNO</t>
  </si>
  <si>
    <t>ROKAVICE VINYL-pro ICO, S (št.6) 100/1 ALI ENAKOVREDNO</t>
  </si>
  <si>
    <t>ROKAVICE VINYL-pro ICO, XL (št.9) 100/1 ALI ENAKOVREDNO</t>
  </si>
  <si>
    <t>ROKAVICE, modre L (št.8), NITRIL Reflexx 100/1 ali enakovredno</t>
  </si>
  <si>
    <t>ROKAVICE, modre M (št.7), NITRIL Reflexx 100/1 ali enakovredno</t>
  </si>
  <si>
    <t>ZAŠČITNA MASKA 50/1, 3 slojna z žičko</t>
  </si>
  <si>
    <t>Maska kirurška z elastiko, 3 slojna</t>
  </si>
  <si>
    <t>Zaščitni vizir dolžine 22-24 cm, na čelnem predelu tesni z udobno peno, na zadnjem delu s pomočjo elastike, se prilagodi vsaki obliki glave. Omogoča razkuževanje in je namenjen za večkratno uporabo.
Izdelan mora biti v skladu s standardom EN 166:2001 in uredbo (EU) 2016/425.</t>
  </si>
  <si>
    <t>WELLION</t>
  </si>
  <si>
    <t xml:space="preserve">škatla </t>
  </si>
  <si>
    <t>12 kos/škatla</t>
  </si>
  <si>
    <t>100 kos/vreča</t>
  </si>
  <si>
    <t>Senzor Wellion Galileo glukoza A 50</t>
  </si>
  <si>
    <t>Senzor Wellion Galileo holesterol A 10</t>
  </si>
  <si>
    <t>plastenka</t>
  </si>
  <si>
    <t>Maske FFP2-za COVID</t>
  </si>
  <si>
    <t xml:space="preserve">Sredstvo za čiščenje in razkuževanje površin, 6l kot npr. Incidin Extra ali enakovredno </t>
  </si>
  <si>
    <t>Dozirna plastenka , 650 ml</t>
  </si>
  <si>
    <t>Zaščitne rokavice, lateks, nepudrane, oznaka EN 374 (za zaščito pred kemikalijami ali organizmi)</t>
  </si>
  <si>
    <t>Senzorski dozirnik, 750 ml, bel, NEXA ali enakovredno</t>
  </si>
  <si>
    <t>Stojalo za senzorski dozirnik, NEXA ali enakovredno</t>
  </si>
  <si>
    <t>Podstavek za kapljanje, NEXA ali enakovredno</t>
  </si>
  <si>
    <t>Razkužilo, refil, 750 ml, Desinex ali enakovredno</t>
  </si>
  <si>
    <t>Razkužilo z razpršilko, 750 ml, Desinex ali enakovredno</t>
  </si>
  <si>
    <t>Razkuževalno sredstvo 1000 ml, SKINMAN SOFT ali enakovredno</t>
  </si>
  <si>
    <t>Razkuževalno sredstvo 1000 ML, SPITADERM ali enakovredno</t>
  </si>
  <si>
    <t>Razkužilo refil, 1l, Desinex ali enakovredno</t>
  </si>
  <si>
    <t>Razkužilo 5L, Dezinsept Derm ali enakovredno</t>
  </si>
  <si>
    <t>Razpršilka bela, 650 ml</t>
  </si>
  <si>
    <t>Razkužilo (polnilo za senzorski dozirnik) 750 ml, Spirigel Complete NEXA ali enakovredno</t>
  </si>
  <si>
    <t>Razkužilo (polnilo za senzorski dozirnik), 800 ml, Kill PLUS ali enakovredno</t>
  </si>
  <si>
    <t>Razkužilo (polnilo za senzorski dozirnik), 5L  Kill PLUS ali enakovredno</t>
  </si>
  <si>
    <t>Etanol 70 % denaturiran (za razkuževanje površin)</t>
  </si>
  <si>
    <t>10 l/plastenko</t>
  </si>
  <si>
    <t>Milo za umivanje in razkuževanje rok 500ml, SALINA ali enakovredno</t>
  </si>
  <si>
    <t>Senzorski dozirnik, 750 ml, črn NEXA ali enakovredno</t>
  </si>
  <si>
    <t>Razkužilo za roke 500 ml (brez dozatorja) , Epicare Des ali enakovredno</t>
  </si>
  <si>
    <t xml:space="preserve">Razkužilo 350 ml (pršilka) SPITADERM ali enakovredno </t>
  </si>
  <si>
    <t>Razkužilo 500 ml (brez dozatorja) Dezinsept Derm ali enakovredno</t>
  </si>
  <si>
    <t>Razkužilo 500 ml (z dozatorjem)  Cutisan HC, ali enakovredno</t>
  </si>
  <si>
    <t>Razkužilo 500 ml (z dozatorjem), Spirigel complete ali enakovredno</t>
  </si>
  <si>
    <t>ROKAVICE L št. 8, ICO FINE Neutro Professional ali enakovredno</t>
  </si>
  <si>
    <t>ROKAVICE NITRIL ICO, modre XL (št.9) 100/1</t>
  </si>
  <si>
    <t>ROKAVICE NITRIL ICO, modre M (št.7) 100/1 LITE</t>
  </si>
  <si>
    <t>ROKAVICE, XL št. 9, modre 100/1, SYNTHO ali enakovredne</t>
  </si>
  <si>
    <t>ROKAVICE LATEX B/P Reflexx (št. 6) 100/1 R46S ALI ENAKOVREDNO</t>
  </si>
  <si>
    <t>ROKAVICE brez pudra XL (št. 9) LATEX ICO-pro 100/1 ali enakovredno</t>
  </si>
  <si>
    <t>ROKAVICE brez pudra S (št. 6)  LATEX ICO-pro  100/1 ali enakovredno</t>
  </si>
  <si>
    <t>ROKAVICE brez pudra M (št. 7) LATEX ICO-pro 100/1 ali enakovredno</t>
  </si>
  <si>
    <t>ROKAVICE brez pudra L (št. 8)  LATEX ICO-pro 100/1 ali enakovredno</t>
  </si>
  <si>
    <t>ROKAVICE NITRIL Diamant Črne L (št. 8) HI-GRIP 50/1 ALI ENAKOVREDNO</t>
  </si>
  <si>
    <t>SKLOP 4: Potrošni material za simulatorje</t>
  </si>
  <si>
    <t>SKLOP 5: Applied Biosystems</t>
  </si>
  <si>
    <t>SKUPNA VREDNOST ZA SKLOP 5:</t>
  </si>
  <si>
    <t>SKLOP 6: Qiagen</t>
  </si>
  <si>
    <t>ROKAVICE XL št. 9, ICO FINE Neutro Professional ali enakovredne</t>
  </si>
  <si>
    <t>SKLOP 7: Dezinfekcijska sredstva</t>
  </si>
  <si>
    <t>SKUPNA VREDNOST ZA SKLOP 8:</t>
  </si>
  <si>
    <t>SKLOP 8: Zaščitna oprema - rokavice</t>
  </si>
  <si>
    <t>SKLOP 9: Zaščitna oprema - ostalo</t>
  </si>
  <si>
    <t>SKUPNA VREDNOST ZA SKLOP 9:</t>
  </si>
  <si>
    <t>Maska kirurška s trakovi, 3-slojna.</t>
  </si>
  <si>
    <t>Nakup in dobava laboratorijskega materiala za potrebe Univerze na Primorskem - 3</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</si>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</sst>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sz val="11"/>
      <name val="Arial Narrow"/>
      <family val="2"/>
      <charset val="238"/>
    </font>
    <font>
      <sz val="12"/>
      <color rgb="FF000000"/>
      <name val="Arial Narrow"/>
      <family val="2"/>
      <charset val="238"/>
    </font>
    <font>
      <sz val="11"/>
      <name val="Arial"/>
      <family val="2"/>
      <charset val="238"/>
    </font>
    <font>
      <sz val="11"/>
      <name val="Calibri"/>
      <family val="2"/>
      <charset val="238"/>
      <scheme val="minor"/>
    </font>
    <font>
      <sz val="11"/>
      <color indexed="8"/>
      <name val="Arial Narrow"/>
      <family val="2"/>
      <charset val="238"/>
    </font>
    <font>
      <b/>
      <sz val="11"/>
      <name val="Arial Narrow"/>
      <family val="2"/>
      <charset val="238"/>
    </font>
    <font>
      <sz val="10"/>
      <name val="Arial Narrow"/>
      <family val="2"/>
      <charset val="238"/>
    </font>
    <font>
      <b/>
      <sz val="12"/>
      <name val="Arial Narrow"/>
      <family val="2"/>
      <charset val="238"/>
    </font>
    <font>
      <sz val="12"/>
      <name val="Arial Narrow"/>
      <family val="2"/>
      <charset val="238"/>
    </font>
    <font>
      <sz val="10.5"/>
      <color rgb="FF103860"/>
      <name val="Arial"/>
      <family val="2"/>
      <charset val="238"/>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rgb="FF00B0F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249">
    <xf numFmtId="0" fontId="0" fillId="0" borderId="0" xfId="0"/>
    <xf numFmtId="0" fontId="0" fillId="0" borderId="0" xfId="0" applyBorder="1" applyAlignment="1">
      <alignment horizontal="center"/>
    </xf>
    <xf numFmtId="0" fontId="0" fillId="0" borderId="0" xfId="0" applyBorder="1"/>
    <xf numFmtId="0" fontId="5" fillId="0" borderId="0" xfId="0" applyFont="1" applyFill="1" applyBorder="1" applyAlignment="1">
      <alignment horizontal="left"/>
    </xf>
    <xf numFmtId="0" fontId="0" fillId="0" borderId="0" xfId="0" applyFill="1" applyBorder="1" applyAlignment="1">
      <alignment horizontal="center"/>
    </xf>
    <xf numFmtId="0" fontId="7" fillId="0" borderId="0" xfId="0" applyFont="1" applyFill="1" applyBorder="1" applyAlignment="1">
      <alignment wrapText="1"/>
    </xf>
    <xf numFmtId="0" fontId="8" fillId="0" borderId="0" xfId="0" applyFont="1" applyFill="1" applyBorder="1" applyAlignment="1">
      <alignment horizontal="left"/>
    </xf>
    <xf numFmtId="4" fontId="7" fillId="0" borderId="0" xfId="0" applyNumberFormat="1" applyFont="1" applyFill="1" applyBorder="1" applyAlignment="1">
      <alignment horizontal="right"/>
    </xf>
    <xf numFmtId="0" fontId="7"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xf numFmtId="0" fontId="9" fillId="0" borderId="0" xfId="0" applyFont="1" applyBorder="1" applyAlignment="1">
      <alignment horizontal="center"/>
    </xf>
    <xf numFmtId="0" fontId="10" fillId="0" borderId="0" xfId="0" applyFont="1" applyBorder="1"/>
    <xf numFmtId="0" fontId="11" fillId="0" borderId="0" xfId="0" applyFont="1" applyBorder="1" applyAlignment="1">
      <alignment horizontal="center" vertical="center"/>
    </xf>
    <xf numFmtId="0" fontId="11" fillId="0" borderId="0" xfId="0" applyFont="1" applyBorder="1"/>
    <xf numFmtId="0" fontId="6" fillId="0" borderId="0" xfId="1" applyBorder="1"/>
    <xf numFmtId="0" fontId="6" fillId="0" borderId="0" xfId="1" applyBorder="1" applyAlignment="1">
      <alignment horizontal="center"/>
    </xf>
    <xf numFmtId="0" fontId="6" fillId="0" borderId="0" xfId="1" applyBorder="1" applyAlignment="1">
      <alignment horizontal="left"/>
    </xf>
    <xf numFmtId="0" fontId="0" fillId="0" borderId="0" xfId="0" applyBorder="1"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applyBorder="1"/>
    <xf numFmtId="0" fontId="7" fillId="0" borderId="0" xfId="0" applyFont="1" applyBorder="1" applyAlignment="1">
      <alignment horizontal="center"/>
    </xf>
    <xf numFmtId="0" fontId="7" fillId="0" borderId="0" xfId="0" applyFont="1" applyBorder="1" applyAlignment="1">
      <alignment horizontal="right"/>
    </xf>
    <xf numFmtId="0" fontId="8" fillId="0" borderId="0" xfId="0" applyFont="1" applyFill="1" applyBorder="1" applyAlignment="1">
      <alignment horizontal="center"/>
    </xf>
    <xf numFmtId="0" fontId="13" fillId="0" borderId="0" xfId="0" applyFont="1" applyAlignment="1">
      <alignment vertical="center"/>
    </xf>
    <xf numFmtId="0" fontId="15" fillId="0" borderId="0" xfId="0" applyFont="1" applyBorder="1"/>
    <xf numFmtId="0" fontId="16" fillId="0" borderId="0" xfId="0" applyFont="1" applyBorder="1"/>
    <xf numFmtId="0" fontId="15" fillId="0" borderId="0" xfId="0" applyFont="1" applyBorder="1" applyAlignment="1">
      <alignment horizontal="left" wrapText="1"/>
    </xf>
    <xf numFmtId="0" fontId="17" fillId="0" borderId="0" xfId="0" applyFont="1" applyBorder="1" applyAlignment="1">
      <alignment horizontal="center" vertical="center"/>
    </xf>
    <xf numFmtId="4" fontId="14"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5" fillId="0" borderId="0" xfId="0" applyFont="1" applyBorder="1" applyAlignment="1">
      <alignment horizontal="center"/>
    </xf>
    <xf numFmtId="4" fontId="17" fillId="0" borderId="0" xfId="0" applyNumberFormat="1" applyFont="1" applyBorder="1" applyAlignment="1">
      <alignment horizontal="center"/>
    </xf>
    <xf numFmtId="0" fontId="17" fillId="0" borderId="0" xfId="0" applyFont="1" applyBorder="1" applyAlignment="1">
      <alignment horizontal="center"/>
    </xf>
    <xf numFmtId="0" fontId="17" fillId="0" borderId="0" xfId="0" applyFont="1" applyBorder="1"/>
    <xf numFmtId="0" fontId="16" fillId="0" borderId="0" xfId="0" applyFont="1" applyBorder="1" applyAlignment="1">
      <alignment horizontal="left" wrapText="1"/>
    </xf>
    <xf numFmtId="0" fontId="15" fillId="0" borderId="0" xfId="0" applyFont="1" applyBorder="1" applyAlignment="1"/>
    <xf numFmtId="0" fontId="18" fillId="0" borderId="0" xfId="0" applyFont="1" applyAlignment="1">
      <alignment horizontal="left"/>
    </xf>
    <xf numFmtId="0" fontId="18" fillId="0" borderId="0" xfId="0" applyFont="1" applyBorder="1" applyAlignment="1">
      <alignment horizontal="center" vertical="center"/>
    </xf>
    <xf numFmtId="4" fontId="15" fillId="0" borderId="0" xfId="0" applyNumberFormat="1" applyFont="1" applyBorder="1" applyAlignment="1">
      <alignment horizontal="center"/>
    </xf>
    <xf numFmtId="0" fontId="18" fillId="0" borderId="0" xfId="0" applyFont="1" applyBorder="1" applyAlignment="1">
      <alignment horizontal="center"/>
    </xf>
    <xf numFmtId="0" fontId="18" fillId="0" borderId="0" xfId="0" applyFont="1" applyBorder="1" applyAlignment="1">
      <alignment horizontal="right" vertical="center"/>
    </xf>
    <xf numFmtId="0" fontId="15" fillId="0" borderId="0" xfId="0" applyFont="1" applyFill="1" applyBorder="1"/>
    <xf numFmtId="0" fontId="15" fillId="0" borderId="0" xfId="0" applyFont="1" applyFill="1" applyBorder="1" applyAlignment="1">
      <alignment horizontal="center"/>
    </xf>
    <xf numFmtId="0" fontId="14" fillId="0" borderId="0" xfId="0" applyFont="1" applyFill="1" applyBorder="1" applyAlignment="1">
      <alignment horizontal="left" wrapText="1"/>
    </xf>
    <xf numFmtId="0" fontId="19" fillId="0" borderId="0" xfId="0" applyFont="1" applyFill="1" applyBorder="1" applyAlignment="1">
      <alignment horizontal="center"/>
    </xf>
    <xf numFmtId="4" fontId="14" fillId="0" borderId="0" xfId="0" applyNumberFormat="1" applyFont="1" applyFill="1" applyBorder="1" applyAlignment="1">
      <alignment horizontal="center"/>
    </xf>
    <xf numFmtId="0" fontId="14" fillId="0" borderId="0" xfId="0" applyFont="1" applyBorder="1" applyAlignment="1">
      <alignment horizontal="center" vertical="center"/>
    </xf>
    <xf numFmtId="0" fontId="16" fillId="0" borderId="0" xfId="0" applyFont="1" applyBorder="1" applyAlignment="1">
      <alignment horizontal="left"/>
    </xf>
    <xf numFmtId="0" fontId="15" fillId="3" borderId="1" xfId="0" applyFont="1" applyFill="1" applyBorder="1" applyAlignment="1">
      <alignment horizontal="center" vertical="center"/>
    </xf>
    <xf numFmtId="4" fontId="15" fillId="0" borderId="0" xfId="0" applyNumberFormat="1" applyFont="1" applyFill="1" applyBorder="1" applyAlignment="1">
      <alignment horizontal="center"/>
    </xf>
    <xf numFmtId="0" fontId="0" fillId="0" borderId="0" xfId="0" applyBorder="1" applyAlignment="1">
      <alignment horizontal="left"/>
    </xf>
    <xf numFmtId="0" fontId="0" fillId="0" borderId="0" xfId="0" applyBorder="1" applyAlignment="1">
      <alignment horizontal="left" vertical="center"/>
    </xf>
    <xf numFmtId="0" fontId="0" fillId="0" borderId="0" xfId="0" applyFill="1" applyBorder="1"/>
    <xf numFmtId="0" fontId="15" fillId="0" borderId="1" xfId="0" applyFont="1" applyFill="1" applyBorder="1" applyAlignment="1">
      <alignment horizontal="center" vertical="center"/>
    </xf>
    <xf numFmtId="1" fontId="7" fillId="0" borderId="0"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7" fillId="0" borderId="0" xfId="0" applyNumberFormat="1" applyFont="1" applyBorder="1" applyAlignment="1">
      <alignment horizontal="center"/>
    </xf>
    <xf numFmtId="1" fontId="11" fillId="0" borderId="0" xfId="0" applyNumberFormat="1" applyFont="1" applyBorder="1" applyAlignment="1">
      <alignment horizontal="center" vertical="center"/>
    </xf>
    <xf numFmtId="1" fontId="19" fillId="0" borderId="0" xfId="0" applyNumberFormat="1" applyFont="1" applyFill="1" applyBorder="1" applyAlignment="1">
      <alignment horizontal="center"/>
    </xf>
    <xf numFmtId="1" fontId="6" fillId="0" borderId="0" xfId="1" applyNumberFormat="1" applyBorder="1" applyAlignment="1">
      <alignment horizontal="center"/>
    </xf>
    <xf numFmtId="1" fontId="8" fillId="0" borderId="0" xfId="0" applyNumberFormat="1" applyFont="1" applyFill="1" applyBorder="1" applyAlignment="1">
      <alignment horizontal="center"/>
    </xf>
    <xf numFmtId="1" fontId="15" fillId="0" borderId="0" xfId="0" applyNumberFormat="1" applyFont="1" applyBorder="1" applyAlignment="1">
      <alignment horizontal="center"/>
    </xf>
    <xf numFmtId="1" fontId="0" fillId="0" borderId="0" xfId="0" applyNumberFormat="1" applyBorder="1" applyAlignment="1">
      <alignment horizontal="center" vertical="center"/>
    </xf>
    <xf numFmtId="4" fontId="15" fillId="0" borderId="1" xfId="0" applyNumberFormat="1" applyFont="1" applyFill="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Border="1" applyAlignment="1">
      <alignment vertical="center"/>
    </xf>
    <xf numFmtId="0" fontId="15" fillId="0" borderId="1" xfId="0" applyFont="1" applyFill="1" applyBorder="1" applyAlignment="1">
      <alignment horizontal="left" vertical="center" wrapText="1"/>
    </xf>
    <xf numFmtId="0" fontId="12" fillId="0" borderId="0" xfId="0" applyFont="1" applyAlignment="1">
      <alignment horizontal="center" vertical="center"/>
    </xf>
    <xf numFmtId="0" fontId="15" fillId="0" borderId="0" xfId="0" applyFont="1" applyBorder="1" applyAlignment="1">
      <alignment horizontal="center" wrapText="1"/>
    </xf>
    <xf numFmtId="0" fontId="10" fillId="0" borderId="0" xfId="0" applyFont="1" applyBorder="1" applyAlignment="1">
      <alignment horizontal="center"/>
    </xf>
    <xf numFmtId="0" fontId="16" fillId="0" borderId="0" xfId="0" applyFont="1" applyBorder="1" applyAlignment="1">
      <alignment horizontal="center" wrapText="1"/>
    </xf>
    <xf numFmtId="0" fontId="5" fillId="0" borderId="0" xfId="0" applyFont="1" applyFill="1" applyBorder="1" applyAlignment="1">
      <alignment horizontal="center"/>
    </xf>
    <xf numFmtId="0" fontId="7" fillId="0" borderId="0" xfId="0" applyFont="1" applyFill="1" applyBorder="1" applyAlignment="1">
      <alignment horizontal="center" wrapText="1"/>
    </xf>
    <xf numFmtId="0" fontId="19" fillId="3" borderId="1" xfId="0" applyFont="1" applyFill="1" applyBorder="1" applyAlignment="1">
      <alignment horizontal="center" wrapText="1"/>
    </xf>
    <xf numFmtId="0" fontId="20" fillId="3" borderId="1" xfId="1" applyFont="1" applyFill="1" applyBorder="1" applyAlignment="1">
      <alignment horizontal="center" wrapText="1"/>
    </xf>
    <xf numFmtId="4" fontId="20" fillId="3" borderId="1" xfId="1" applyNumberFormat="1" applyFont="1" applyFill="1" applyBorder="1" applyAlignment="1">
      <alignment horizontal="center" wrapText="1"/>
    </xf>
    <xf numFmtId="0" fontId="11" fillId="0" borderId="0" xfId="0" applyFont="1" applyBorder="1" applyAlignment="1">
      <alignment horizontal="center"/>
    </xf>
    <xf numFmtId="4" fontId="7" fillId="0" borderId="0" xfId="0" applyNumberFormat="1" applyFont="1" applyFill="1" applyBorder="1" applyAlignment="1">
      <alignment horizontal="center"/>
    </xf>
    <xf numFmtId="4" fontId="18" fillId="4" borderId="1" xfId="0" applyNumberFormat="1" applyFont="1" applyFill="1" applyBorder="1" applyAlignment="1">
      <alignment horizontal="center"/>
    </xf>
    <xf numFmtId="0" fontId="14" fillId="0" borderId="0" xfId="0" applyFont="1" applyFill="1" applyBorder="1" applyAlignment="1">
      <alignment horizontal="center" wrapText="1"/>
    </xf>
    <xf numFmtId="0" fontId="14" fillId="0" borderId="0" xfId="0" applyFont="1" applyBorder="1" applyAlignment="1">
      <alignment vertical="center"/>
    </xf>
    <xf numFmtId="0" fontId="21" fillId="3" borderId="1" xfId="0" applyFont="1" applyFill="1" applyBorder="1" applyAlignment="1">
      <alignment horizontal="center" vertical="center"/>
    </xf>
    <xf numFmtId="4" fontId="21" fillId="3" borderId="1" xfId="0" applyNumberFormat="1" applyFont="1" applyFill="1" applyBorder="1" applyAlignment="1">
      <alignment horizontal="center" vertical="center"/>
    </xf>
    <xf numFmtId="0" fontId="21" fillId="0" borderId="0" xfId="0" applyFont="1" applyBorder="1" applyAlignment="1">
      <alignment vertical="center"/>
    </xf>
    <xf numFmtId="0" fontId="21"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1" fontId="20" fillId="3" borderId="1" xfId="1" applyNumberFormat="1" applyFont="1" applyFill="1" applyBorder="1" applyAlignment="1">
      <alignment horizontal="center" wrapText="1"/>
    </xf>
    <xf numFmtId="0" fontId="16" fillId="0" borderId="0" xfId="0" applyFont="1" applyBorder="1" applyAlignment="1">
      <alignment horizontal="center"/>
    </xf>
    <xf numFmtId="0" fontId="17" fillId="0" borderId="0" xfId="0" applyFont="1" applyBorder="1" applyAlignment="1">
      <alignment horizontal="left" wrapText="1"/>
    </xf>
    <xf numFmtId="0" fontId="17" fillId="0" borderId="0" xfId="0" applyFont="1" applyBorder="1" applyAlignment="1">
      <alignment horizontal="center" wrapText="1"/>
    </xf>
    <xf numFmtId="1" fontId="17" fillId="0" borderId="0" xfId="0" applyNumberFormat="1" applyFont="1" applyBorder="1" applyAlignment="1">
      <alignment horizontal="center" vertical="center"/>
    </xf>
    <xf numFmtId="4" fontId="17" fillId="0" borderId="0" xfId="0" applyNumberFormat="1" applyFont="1" applyBorder="1" applyAlignment="1">
      <alignment horizontal="center" vertical="center"/>
    </xf>
    <xf numFmtId="0" fontId="17" fillId="0" borderId="0" xfId="0" applyFont="1" applyFill="1" applyBorder="1" applyAlignment="1">
      <alignment horizontal="center"/>
    </xf>
    <xf numFmtId="0" fontId="17" fillId="0" borderId="0" xfId="0" applyFont="1" applyFill="1" applyBorder="1" applyAlignment="1">
      <alignment horizontal="center" wrapText="1"/>
    </xf>
    <xf numFmtId="4" fontId="17" fillId="0" borderId="0" xfId="0" applyNumberFormat="1" applyFont="1" applyFill="1" applyBorder="1" applyAlignment="1">
      <alignment horizontal="center"/>
    </xf>
    <xf numFmtId="0" fontId="0" fillId="0" borderId="0" xfId="0" applyFont="1" applyBorder="1" applyAlignment="1">
      <alignment horizontal="center"/>
    </xf>
    <xf numFmtId="1" fontId="0" fillId="0" borderId="0" xfId="0" applyNumberFormat="1" applyFont="1" applyBorder="1" applyAlignment="1">
      <alignment horizontal="center" vertical="center"/>
    </xf>
    <xf numFmtId="0" fontId="0" fillId="0" borderId="0" xfId="0" applyFont="1" applyBorder="1" applyAlignment="1">
      <alignment horizontal="center" vertical="center"/>
    </xf>
    <xf numFmtId="0" fontId="22" fillId="0" borderId="0" xfId="0" applyFont="1" applyAlignment="1">
      <alignment vertical="center"/>
    </xf>
    <xf numFmtId="0" fontId="22" fillId="0" borderId="0" xfId="0" applyFont="1" applyAlignment="1">
      <alignment horizontal="center" vertical="center"/>
    </xf>
    <xf numFmtId="0" fontId="14" fillId="0" borderId="0" xfId="0" applyFont="1" applyFill="1" applyBorder="1" applyAlignment="1">
      <alignment horizontal="center"/>
    </xf>
    <xf numFmtId="1" fontId="14" fillId="0" borderId="0" xfId="0" applyNumberFormat="1" applyFont="1" applyFill="1" applyBorder="1" applyAlignment="1">
      <alignment horizontal="center"/>
    </xf>
    <xf numFmtId="0" fontId="23" fillId="0" borderId="0" xfId="0" applyFont="1" applyFill="1" applyBorder="1" applyAlignment="1">
      <alignment horizontal="center"/>
    </xf>
    <xf numFmtId="0" fontId="6" fillId="0" borderId="0" xfId="1" applyFont="1" applyBorder="1" applyAlignment="1">
      <alignment horizontal="center"/>
    </xf>
    <xf numFmtId="1" fontId="6" fillId="0" borderId="0" xfId="1" applyNumberFormat="1" applyFont="1" applyBorder="1" applyAlignment="1">
      <alignment horizontal="center"/>
    </xf>
    <xf numFmtId="0" fontId="15" fillId="5" borderId="1" xfId="0" applyFont="1" applyFill="1" applyBorder="1" applyAlignment="1">
      <alignment horizontal="left" vertical="center" wrapText="1"/>
    </xf>
    <xf numFmtId="0" fontId="15" fillId="0" borderId="0" xfId="0" applyFont="1" applyBorder="1" applyAlignment="1">
      <alignment horizontal="center" vertical="center"/>
    </xf>
    <xf numFmtId="3" fontId="15" fillId="0" borderId="1" xfId="0" applyNumberFormat="1" applyFont="1" applyFill="1" applyBorder="1" applyAlignment="1">
      <alignment horizontal="center" vertical="center" wrapText="1"/>
    </xf>
    <xf numFmtId="0" fontId="17" fillId="0" borderId="0" xfId="0" applyFont="1" applyFill="1" applyBorder="1" applyAlignment="1">
      <alignment horizontal="center" vertical="center"/>
    </xf>
    <xf numFmtId="0" fontId="25" fillId="0" borderId="0" xfId="1" applyFont="1" applyBorder="1" applyAlignment="1">
      <alignment horizontal="center"/>
    </xf>
    <xf numFmtId="0" fontId="26" fillId="0" borderId="0" xfId="0" applyFont="1" applyFill="1" applyBorder="1" applyAlignment="1">
      <alignment horizontal="left"/>
    </xf>
    <xf numFmtId="0" fontId="21" fillId="0" borderId="0" xfId="0" applyFont="1" applyFill="1" applyBorder="1" applyAlignment="1">
      <alignment horizontal="center"/>
    </xf>
    <xf numFmtId="1" fontId="25" fillId="0" borderId="0" xfId="1" applyNumberFormat="1" applyFont="1" applyBorder="1" applyAlignment="1">
      <alignment horizontal="center"/>
    </xf>
    <xf numFmtId="0" fontId="25" fillId="0" borderId="0" xfId="1" applyFont="1" applyBorder="1"/>
    <xf numFmtId="0" fontId="14" fillId="0" borderId="0" xfId="0" applyFont="1" applyFill="1" applyBorder="1" applyAlignment="1">
      <alignment wrapText="1"/>
    </xf>
    <xf numFmtId="0" fontId="19" fillId="0" borderId="0" xfId="0" applyFont="1" applyFill="1" applyBorder="1" applyAlignment="1">
      <alignment horizontal="left"/>
    </xf>
    <xf numFmtId="4" fontId="14" fillId="0" borderId="0" xfId="0" applyNumberFormat="1" applyFont="1" applyFill="1" applyBorder="1" applyAlignment="1">
      <alignment horizontal="right"/>
    </xf>
    <xf numFmtId="0" fontId="15" fillId="0" borderId="0" xfId="0" applyFont="1" applyBorder="1" applyAlignment="1">
      <alignment horizontal="left"/>
    </xf>
    <xf numFmtId="1" fontId="15" fillId="0" borderId="0" xfId="0" applyNumberFormat="1" applyFont="1" applyBorder="1" applyAlignment="1">
      <alignment horizontal="center" vertical="center"/>
    </xf>
    <xf numFmtId="0" fontId="15" fillId="0" borderId="0" xfId="0" applyFont="1"/>
    <xf numFmtId="0" fontId="26" fillId="0" borderId="0" xfId="0" applyFont="1" applyFill="1" applyBorder="1" applyAlignment="1">
      <alignment horizontal="center"/>
    </xf>
    <xf numFmtId="0" fontId="27" fillId="0" borderId="0" xfId="0" applyFont="1" applyAlignment="1">
      <alignment vertical="center"/>
    </xf>
    <xf numFmtId="0" fontId="27" fillId="0" borderId="0" xfId="0" applyFont="1" applyBorder="1" applyAlignment="1">
      <alignment horizontal="center" vertical="center"/>
    </xf>
    <xf numFmtId="0" fontId="27" fillId="0" borderId="0" xfId="0" applyFont="1" applyBorder="1"/>
    <xf numFmtId="0" fontId="27" fillId="0" borderId="0" xfId="0" applyFont="1" applyBorder="1" applyAlignment="1">
      <alignment horizontal="center"/>
    </xf>
    <xf numFmtId="0" fontId="27" fillId="0" borderId="0" xfId="0" applyFont="1" applyAlignment="1">
      <alignment horizontal="center" vertical="center"/>
    </xf>
    <xf numFmtId="1" fontId="27" fillId="0" borderId="0" xfId="0" applyNumberFormat="1" applyFont="1" applyBorder="1" applyAlignment="1">
      <alignment horizontal="center" vertical="center"/>
    </xf>
    <xf numFmtId="0" fontId="27" fillId="0" borderId="0" xfId="0" applyFont="1" applyAlignment="1">
      <alignment horizontal="left" vertical="center" indent="15"/>
    </xf>
    <xf numFmtId="0" fontId="27" fillId="0" borderId="0" xfId="0" applyFont="1" applyBorder="1" applyAlignment="1">
      <alignment horizontal="right"/>
    </xf>
    <xf numFmtId="0" fontId="21" fillId="0" borderId="0" xfId="0" applyFont="1" applyBorder="1"/>
    <xf numFmtId="0" fontId="28" fillId="0" borderId="0" xfId="0" applyFont="1" applyBorder="1"/>
    <xf numFmtId="0" fontId="21" fillId="0" borderId="0" xfId="0" applyFont="1" applyBorder="1" applyAlignment="1">
      <alignment horizontal="left" wrapText="1"/>
    </xf>
    <xf numFmtId="0" fontId="21" fillId="0" borderId="0" xfId="0" applyFont="1" applyBorder="1" applyAlignment="1">
      <alignment horizontal="center" wrapText="1"/>
    </xf>
    <xf numFmtId="0" fontId="28" fillId="0" borderId="0" xfId="0" applyFont="1" applyBorder="1" applyAlignment="1">
      <alignment horizontal="center" vertical="center"/>
    </xf>
    <xf numFmtId="0" fontId="21" fillId="0" borderId="0" xfId="0" applyFont="1" applyBorder="1" applyAlignment="1">
      <alignment horizontal="center"/>
    </xf>
    <xf numFmtId="0" fontId="29" fillId="0" borderId="0" xfId="0" applyFont="1" applyBorder="1" applyAlignment="1">
      <alignment horizontal="center" vertical="center"/>
    </xf>
    <xf numFmtId="4" fontId="27" fillId="0" borderId="0" xfId="0" applyNumberFormat="1" applyFont="1" applyBorder="1" applyAlignment="1">
      <alignment horizontal="center" vertical="center"/>
    </xf>
    <xf numFmtId="1" fontId="29" fillId="0" borderId="0" xfId="0" applyNumberFormat="1" applyFont="1" applyBorder="1" applyAlignment="1">
      <alignment horizontal="center"/>
    </xf>
    <xf numFmtId="0" fontId="29" fillId="0" borderId="0" xfId="0" applyFont="1" applyBorder="1" applyAlignment="1">
      <alignment horizontal="center"/>
    </xf>
    <xf numFmtId="4" fontId="29" fillId="0" borderId="0" xfId="0" applyNumberFormat="1" applyFont="1" applyBorder="1" applyAlignment="1">
      <alignment horizontal="center"/>
    </xf>
    <xf numFmtId="0" fontId="29" fillId="0" borderId="0" xfId="0" applyFont="1" applyBorder="1"/>
    <xf numFmtId="0" fontId="28" fillId="0" borderId="0" xfId="0" applyFont="1" applyBorder="1" applyAlignment="1">
      <alignment horizontal="center"/>
    </xf>
    <xf numFmtId="1" fontId="29" fillId="0" borderId="0" xfId="0" applyNumberFormat="1" applyFont="1" applyBorder="1" applyAlignment="1">
      <alignment horizontal="center" vertical="center"/>
    </xf>
    <xf numFmtId="1" fontId="21" fillId="0" borderId="0" xfId="0" applyNumberFormat="1" applyFont="1" applyBorder="1" applyAlignment="1">
      <alignment horizontal="center" vertical="center"/>
    </xf>
    <xf numFmtId="0" fontId="21" fillId="0" borderId="0" xfId="0" applyFont="1" applyBorder="1" applyAlignment="1">
      <alignment horizontal="center" vertical="center"/>
    </xf>
    <xf numFmtId="0" fontId="28" fillId="0" borderId="0" xfId="0" applyFont="1" applyFill="1" applyBorder="1" applyAlignment="1">
      <alignment horizontal="left"/>
    </xf>
    <xf numFmtId="0" fontId="28" fillId="0" borderId="0" xfId="0" applyFont="1" applyFill="1" applyBorder="1" applyAlignment="1">
      <alignment horizontal="left" wrapText="1"/>
    </xf>
    <xf numFmtId="0" fontId="28" fillId="0" borderId="0" xfId="0" applyFont="1" applyFill="1" applyBorder="1" applyAlignment="1">
      <alignment horizontal="center" wrapText="1"/>
    </xf>
    <xf numFmtId="0" fontId="28" fillId="0" borderId="0" xfId="0" applyFont="1" applyBorder="1" applyAlignment="1">
      <alignment horizontal="center" wrapText="1"/>
    </xf>
    <xf numFmtId="0" fontId="21" fillId="0" borderId="0" xfId="0" applyFont="1"/>
    <xf numFmtId="0" fontId="21" fillId="0" borderId="0" xfId="0" applyFont="1" applyFill="1" applyBorder="1"/>
    <xf numFmtId="0" fontId="27" fillId="0" borderId="0" xfId="0" applyFont="1" applyFill="1" applyBorder="1" applyAlignment="1">
      <alignment horizontal="left" wrapText="1"/>
    </xf>
    <xf numFmtId="0" fontId="27" fillId="0" borderId="0" xfId="0" applyFont="1" applyFill="1" applyBorder="1" applyAlignment="1">
      <alignment horizontal="center" wrapText="1"/>
    </xf>
    <xf numFmtId="1" fontId="20" fillId="0" borderId="0" xfId="0" applyNumberFormat="1" applyFont="1" applyFill="1" applyBorder="1" applyAlignment="1">
      <alignment horizontal="center"/>
    </xf>
    <xf numFmtId="0" fontId="20" fillId="0" borderId="0" xfId="0" applyFont="1" applyFill="1" applyBorder="1" applyAlignment="1">
      <alignment horizontal="center"/>
    </xf>
    <xf numFmtId="4" fontId="27" fillId="0" borderId="0" xfId="0" applyNumberFormat="1" applyFont="1" applyFill="1" applyBorder="1" applyAlignment="1">
      <alignment horizontal="center"/>
    </xf>
    <xf numFmtId="0" fontId="20" fillId="3" borderId="1" xfId="0" applyFont="1" applyFill="1" applyBorder="1" applyAlignment="1">
      <alignment horizontal="center" wrapText="1"/>
    </xf>
    <xf numFmtId="0" fontId="21" fillId="0" borderId="1" xfId="0" applyFont="1" applyFill="1" applyBorder="1" applyAlignment="1">
      <alignment horizontal="center" vertical="center"/>
    </xf>
    <xf numFmtId="4" fontId="26" fillId="4" borderId="5" xfId="0" applyNumberFormat="1" applyFont="1" applyFill="1" applyBorder="1" applyAlignment="1">
      <alignment horizontal="center" vertical="center"/>
    </xf>
    <xf numFmtId="4" fontId="21" fillId="0" borderId="0" xfId="0" applyNumberFormat="1" applyFont="1" applyFill="1" applyBorder="1" applyAlignment="1">
      <alignment horizontal="center"/>
    </xf>
    <xf numFmtId="0" fontId="21" fillId="0" borderId="0" xfId="1" applyFont="1" applyBorder="1"/>
    <xf numFmtId="0" fontId="21" fillId="0" borderId="0" xfId="1" applyFont="1" applyBorder="1" applyAlignment="1">
      <alignment horizontal="center"/>
    </xf>
    <xf numFmtId="1" fontId="21" fillId="0" borderId="0" xfId="1" applyNumberFormat="1" applyFont="1" applyBorder="1" applyAlignment="1">
      <alignment horizontal="center"/>
    </xf>
    <xf numFmtId="0" fontId="21" fillId="0" borderId="0" xfId="1" applyFont="1" applyBorder="1" applyAlignment="1">
      <alignment horizontal="left"/>
    </xf>
    <xf numFmtId="0" fontId="27" fillId="0" borderId="0" xfId="0" applyFont="1" applyFill="1" applyBorder="1" applyAlignment="1">
      <alignment wrapText="1"/>
    </xf>
    <xf numFmtId="4" fontId="27" fillId="0" borderId="0" xfId="0" applyNumberFormat="1" applyFont="1" applyFill="1" applyBorder="1" applyAlignment="1">
      <alignment horizontal="right"/>
    </xf>
    <xf numFmtId="0" fontId="21" fillId="0" borderId="0" xfId="0" applyFont="1" applyBorder="1" applyAlignment="1"/>
    <xf numFmtId="0" fontId="26" fillId="0" borderId="0" xfId="0" applyFont="1" applyAlignment="1">
      <alignment horizontal="left"/>
    </xf>
    <xf numFmtId="0" fontId="26" fillId="0" borderId="0" xfId="0" applyFont="1" applyBorder="1" applyAlignment="1">
      <alignment horizontal="center"/>
    </xf>
    <xf numFmtId="0" fontId="26" fillId="0" borderId="0" xfId="0" applyFont="1" applyBorder="1" applyAlignment="1">
      <alignment horizontal="center" vertical="center"/>
    </xf>
    <xf numFmtId="4" fontId="21" fillId="0" borderId="0" xfId="0" applyNumberFormat="1" applyFont="1" applyBorder="1" applyAlignment="1">
      <alignment horizontal="center"/>
    </xf>
    <xf numFmtId="0" fontId="26" fillId="0" borderId="0" xfId="0" applyFont="1" applyBorder="1" applyAlignment="1">
      <alignment horizontal="right" vertical="center"/>
    </xf>
    <xf numFmtId="0" fontId="21" fillId="0" borderId="0" xfId="0" applyFont="1" applyBorder="1" applyAlignment="1">
      <alignment horizontal="left"/>
    </xf>
    <xf numFmtId="0" fontId="21" fillId="0" borderId="0" xfId="0" applyFont="1" applyBorder="1" applyAlignment="1">
      <alignment horizontal="left" vertical="center"/>
    </xf>
    <xf numFmtId="0" fontId="21" fillId="0" borderId="0" xfId="0" applyFont="1" applyAlignment="1"/>
    <xf numFmtId="0" fontId="21" fillId="0" borderId="0" xfId="0" applyFont="1" applyAlignment="1">
      <alignment horizontal="center"/>
    </xf>
    <xf numFmtId="0" fontId="29" fillId="0" borderId="0" xfId="0" applyFont="1" applyFill="1" applyBorder="1" applyAlignment="1">
      <alignment horizontal="center"/>
    </xf>
    <xf numFmtId="1" fontId="17" fillId="0" borderId="0" xfId="0" applyNumberFormat="1" applyFont="1" applyFill="1" applyBorder="1" applyAlignment="1">
      <alignment horizontal="center"/>
    </xf>
    <xf numFmtId="0" fontId="16" fillId="0" borderId="0" xfId="0" applyFont="1" applyFill="1" applyBorder="1" applyAlignment="1">
      <alignment horizontal="left"/>
    </xf>
    <xf numFmtId="0" fontId="16" fillId="0" borderId="0" xfId="0" applyFont="1" applyFill="1" applyBorder="1" applyAlignment="1">
      <alignment horizontal="left" wrapText="1"/>
    </xf>
    <xf numFmtId="0" fontId="9" fillId="0" borderId="0" xfId="0" applyFont="1" applyFill="1" applyBorder="1"/>
    <xf numFmtId="0" fontId="7" fillId="0" borderId="0" xfId="0" applyFont="1" applyFill="1" applyBorder="1"/>
    <xf numFmtId="0" fontId="14" fillId="0" borderId="0" xfId="0" applyFont="1" applyFill="1" applyBorder="1" applyAlignment="1">
      <alignment horizontal="center" vertical="center"/>
    </xf>
    <xf numFmtId="0" fontId="15" fillId="0" borderId="0" xfId="0" applyFont="1" applyFill="1" applyBorder="1" applyAlignment="1">
      <alignment vertical="center"/>
    </xf>
    <xf numFmtId="0" fontId="6" fillId="0" borderId="0" xfId="1" applyFill="1" applyBorder="1"/>
    <xf numFmtId="0" fontId="15" fillId="0" borderId="0" xfId="0" applyFont="1" applyFill="1" applyBorder="1" applyAlignment="1"/>
    <xf numFmtId="0" fontId="20" fillId="3" borderId="6" xfId="0" applyFont="1" applyFill="1" applyBorder="1" applyAlignment="1">
      <alignment horizontal="center" wrapText="1"/>
    </xf>
    <xf numFmtId="1" fontId="15" fillId="0" borderId="1" xfId="0" applyNumberFormat="1" applyFont="1" applyFill="1" applyBorder="1" applyAlignment="1">
      <alignment horizontal="center" vertical="center"/>
    </xf>
    <xf numFmtId="1" fontId="21" fillId="0" borderId="1" xfId="0" applyNumberFormat="1" applyFont="1" applyFill="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horizontal="center" vertical="center"/>
    </xf>
    <xf numFmtId="0" fontId="12" fillId="0" borderId="0" xfId="0" applyFont="1" applyBorder="1" applyAlignment="1">
      <alignment horizontal="left" vertical="center" indent="15"/>
    </xf>
    <xf numFmtId="0" fontId="18" fillId="0" borderId="0" xfId="0" applyFont="1" applyBorder="1" applyAlignment="1">
      <alignment horizontal="left"/>
    </xf>
    <xf numFmtId="0" fontId="15" fillId="6" borderId="1" xfId="0" applyFont="1" applyFill="1" applyBorder="1" applyAlignment="1">
      <alignment horizontal="center" vertical="center"/>
    </xf>
    <xf numFmtId="0" fontId="15"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4" fontId="15" fillId="6" borderId="1" xfId="0" applyNumberFormat="1" applyFont="1" applyFill="1" applyBorder="1" applyAlignment="1">
      <alignment horizontal="center" vertical="center"/>
    </xf>
    <xf numFmtId="0" fontId="16" fillId="0" borderId="0" xfId="0" applyFont="1" applyFill="1" applyBorder="1" applyAlignment="1">
      <alignment horizontal="center" wrapText="1"/>
    </xf>
    <xf numFmtId="1" fontId="29" fillId="0" borderId="0" xfId="0" applyNumberFormat="1" applyFont="1" applyFill="1" applyBorder="1" applyAlignment="1">
      <alignment horizontal="center"/>
    </xf>
    <xf numFmtId="0" fontId="29" fillId="0" borderId="0" xfId="0" applyFont="1" applyFill="1" applyBorder="1" applyAlignment="1">
      <alignment horizontal="center" vertical="center"/>
    </xf>
    <xf numFmtId="4" fontId="29" fillId="0" borderId="0" xfId="0" applyNumberFormat="1" applyFont="1" applyFill="1" applyBorder="1" applyAlignment="1">
      <alignment horizontal="center"/>
    </xf>
    <xf numFmtId="0" fontId="0" fillId="0" borderId="0" xfId="0" applyFill="1"/>
    <xf numFmtId="0" fontId="21" fillId="3" borderId="1" xfId="1" applyFont="1" applyFill="1" applyBorder="1" applyAlignment="1">
      <alignment horizontal="left"/>
    </xf>
    <xf numFmtId="0" fontId="21" fillId="3" borderId="1" xfId="1" applyFont="1" applyFill="1" applyBorder="1" applyAlignment="1">
      <alignment horizontal="center"/>
    </xf>
    <xf numFmtId="0" fontId="15" fillId="3" borderId="0" xfId="0" applyFont="1" applyFill="1" applyBorder="1" applyAlignment="1">
      <alignment horizontal="center" vertical="center"/>
    </xf>
    <xf numFmtId="4" fontId="15" fillId="3" borderId="0" xfId="0" applyNumberFormat="1" applyFont="1" applyFill="1" applyBorder="1" applyAlignment="1">
      <alignment horizontal="center" vertical="center"/>
    </xf>
    <xf numFmtId="1" fontId="15" fillId="6" borderId="1" xfId="0" applyNumberFormat="1" applyFont="1" applyFill="1" applyBorder="1" applyAlignment="1">
      <alignment horizontal="center" vertical="center" wrapText="1"/>
    </xf>
    <xf numFmtId="0" fontId="0" fillId="0" borderId="0" xfId="0" applyAlignment="1">
      <alignment vertical="center"/>
    </xf>
    <xf numFmtId="0" fontId="21" fillId="3" borderId="1" xfId="1" applyFont="1" applyFill="1" applyBorder="1" applyAlignment="1">
      <alignment horizontal="left" vertical="center"/>
    </xf>
    <xf numFmtId="0" fontId="21" fillId="3" borderId="1" xfId="1" applyFont="1" applyFill="1" applyBorder="1" applyAlignment="1">
      <alignment horizontal="center" vertical="center"/>
    </xf>
    <xf numFmtId="0" fontId="21" fillId="3" borderId="1" xfId="0" applyFont="1" applyFill="1" applyBorder="1" applyAlignment="1">
      <alignment vertical="center"/>
    </xf>
    <xf numFmtId="0" fontId="15" fillId="0" borderId="5" xfId="0" applyFont="1" applyFill="1" applyBorder="1" applyAlignment="1">
      <alignment horizontal="left" vertical="center" wrapText="1"/>
    </xf>
    <xf numFmtId="0" fontId="15" fillId="0" borderId="5" xfId="0" applyFont="1" applyFill="1" applyBorder="1" applyAlignment="1">
      <alignment horizontal="center" vertical="center" wrapText="1"/>
    </xf>
    <xf numFmtId="0" fontId="0" fillId="0" borderId="0" xfId="0" applyFill="1" applyAlignment="1">
      <alignment vertical="center"/>
    </xf>
    <xf numFmtId="0" fontId="21" fillId="6" borderId="1" xfId="0" applyFont="1" applyFill="1" applyBorder="1" applyAlignment="1">
      <alignment horizontal="center"/>
    </xf>
    <xf numFmtId="0" fontId="21" fillId="6" borderId="1" xfId="0" applyFont="1" applyFill="1" applyBorder="1" applyAlignment="1">
      <alignment horizontal="left" wrapText="1"/>
    </xf>
    <xf numFmtId="0" fontId="21" fillId="6" borderId="1" xfId="0" applyFont="1" applyFill="1" applyBorder="1" applyAlignment="1">
      <alignment horizontal="center" wrapText="1"/>
    </xf>
    <xf numFmtId="1" fontId="21" fillId="6" borderId="1" xfId="0" applyNumberFormat="1" applyFont="1" applyFill="1" applyBorder="1" applyAlignment="1">
      <alignment horizontal="center"/>
    </xf>
    <xf numFmtId="4" fontId="21" fillId="6" borderId="1" xfId="0" applyNumberFormat="1" applyFont="1" applyFill="1" applyBorder="1" applyAlignment="1">
      <alignment horizontal="center" wrapText="1"/>
    </xf>
    <xf numFmtId="4" fontId="21" fillId="6" borderId="1" xfId="0" applyNumberFormat="1" applyFont="1" applyFill="1" applyBorder="1" applyAlignment="1">
      <alignment horizontal="center"/>
    </xf>
    <xf numFmtId="0" fontId="21" fillId="6" borderId="1" xfId="0" applyFont="1" applyFill="1" applyBorder="1" applyAlignment="1">
      <alignment wrapText="1"/>
    </xf>
    <xf numFmtId="0" fontId="0" fillId="0" borderId="0" xfId="0" applyFill="1" applyAlignment="1"/>
    <xf numFmtId="0" fontId="15" fillId="0" borderId="0" xfId="0" applyFont="1" applyFill="1" applyBorder="1" applyAlignment="1">
      <alignment horizontal="left"/>
    </xf>
    <xf numFmtId="0" fontId="19" fillId="3" borderId="2"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4" fillId="0" borderId="0" xfId="0" applyFont="1" applyFill="1" applyBorder="1" applyAlignment="1">
      <alignment horizontal="right" vertical="center" wrapText="1"/>
    </xf>
    <xf numFmtId="0" fontId="18" fillId="4" borderId="1" xfId="0" applyFont="1" applyFill="1" applyBorder="1" applyAlignment="1">
      <alignment horizontal="right"/>
    </xf>
    <xf numFmtId="0" fontId="15" fillId="0" borderId="0" xfId="0" applyFont="1" applyFill="1" applyBorder="1" applyAlignment="1">
      <alignment horizontal="left" wrapText="1"/>
    </xf>
    <xf numFmtId="0" fontId="0" fillId="0" borderId="0" xfId="0" applyFill="1" applyAlignment="1"/>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5" fillId="0" borderId="0" xfId="0" applyFont="1" applyFill="1" applyBorder="1" applyAlignment="1">
      <alignment horizontal="left"/>
    </xf>
    <xf numFmtId="0" fontId="15" fillId="0" borderId="0" xfId="0" applyFont="1" applyFill="1" applyBorder="1" applyAlignment="1">
      <alignment horizontal="left" vertical="center" wrapText="1"/>
    </xf>
    <xf numFmtId="0" fontId="15" fillId="0" borderId="0" xfId="0" applyFont="1" applyFill="1" applyAlignment="1">
      <alignment horizontal="left"/>
    </xf>
    <xf numFmtId="0" fontId="21" fillId="0" borderId="0" xfId="0" applyFont="1" applyFill="1" applyBorder="1" applyAlignment="1">
      <alignment horizontal="left" wrapText="1"/>
    </xf>
    <xf numFmtId="0" fontId="24" fillId="0" borderId="0" xfId="0" applyFont="1" applyFill="1" applyAlignment="1"/>
    <xf numFmtId="0" fontId="19" fillId="3" borderId="2" xfId="0" applyFont="1" applyFill="1" applyBorder="1" applyAlignment="1">
      <alignment horizontal="left" wrapText="1"/>
    </xf>
    <xf numFmtId="0" fontId="0" fillId="3" borderId="3" xfId="0" applyFill="1" applyBorder="1" applyAlignment="1">
      <alignment wrapText="1"/>
    </xf>
    <xf numFmtId="0" fontId="0" fillId="3" borderId="4" xfId="0" applyFill="1" applyBorder="1" applyAlignment="1">
      <alignment wrapText="1"/>
    </xf>
    <xf numFmtId="0" fontId="14" fillId="0" borderId="0" xfId="0" applyFont="1" applyBorder="1" applyAlignment="1">
      <alignment horizontal="right" vertical="center"/>
    </xf>
    <xf numFmtId="0" fontId="26" fillId="4" borderId="5" xfId="0" applyFont="1" applyFill="1" applyBorder="1" applyAlignment="1">
      <alignment horizontal="right"/>
    </xf>
    <xf numFmtId="0" fontId="20" fillId="3" borderId="1" xfId="0" applyFont="1" applyFill="1" applyBorder="1" applyAlignment="1">
      <alignment horizontal="left" wrapText="1"/>
    </xf>
    <xf numFmtId="0" fontId="21" fillId="3" borderId="1" xfId="0" applyFont="1" applyFill="1" applyBorder="1" applyAlignment="1">
      <alignment wrapText="1"/>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thermofisher.com/order/catalog/product/4474517"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16"/>
  <sheetViews>
    <sheetView tabSelected="1" zoomScaleNormal="100" workbookViewId="0">
      <selection activeCell="B2" sqref="B2"/>
    </sheetView>
  </sheetViews>
  <sheetFormatPr defaultColWidth="9.140625" defaultRowHeight="15" x14ac:dyDescent="0.25"/>
  <cols>
    <col min="1" max="1" width="3.28515625" style="2" customWidth="1"/>
    <col min="2" max="2" width="5.42578125" style="1" customWidth="1"/>
    <col min="3" max="3" width="50.85546875" style="2" customWidth="1"/>
    <col min="4" max="4" width="14.140625" style="1" bestFit="1" customWidth="1"/>
    <col min="5" max="5" width="14.28515625" style="1" customWidth="1"/>
    <col min="6" max="6" width="12.7109375" style="1" bestFit="1" customWidth="1"/>
    <col min="7" max="7" width="10.42578125" style="1" bestFit="1" customWidth="1"/>
    <col min="8" max="8" width="13.42578125" style="64" customWidth="1"/>
    <col min="9" max="9" width="13.42578125" style="1" customWidth="1"/>
    <col min="10" max="10" width="14.7109375" style="1" customWidth="1"/>
    <col min="11" max="11" width="13.42578125" style="18" customWidth="1"/>
    <col min="12" max="12" width="15.5703125" style="18" customWidth="1"/>
    <col min="13" max="13" width="15.28515625" style="2" customWidth="1"/>
    <col min="14" max="14" width="15.85546875" style="2" customWidth="1"/>
    <col min="15" max="16384" width="9.140625" style="2"/>
  </cols>
  <sheetData>
    <row r="1" spans="2:14" s="10" customFormat="1" ht="14.25" x14ac:dyDescent="0.2">
      <c r="B1" s="11"/>
      <c r="D1" s="11"/>
      <c r="E1" s="11"/>
      <c r="F1" s="11"/>
      <c r="G1" s="11"/>
      <c r="H1" s="56"/>
      <c r="I1" s="11"/>
      <c r="J1" s="11"/>
      <c r="K1" s="9"/>
      <c r="L1" s="8"/>
    </row>
    <row r="2" spans="2:14" s="82" customFormat="1" ht="12.75" x14ac:dyDescent="0.25">
      <c r="B2" s="25" t="s">
        <v>5</v>
      </c>
      <c r="D2" s="48"/>
      <c r="E2" s="48"/>
      <c r="F2" s="48"/>
      <c r="G2" s="48"/>
      <c r="H2" s="230" t="s">
        <v>543</v>
      </c>
      <c r="I2" s="230"/>
      <c r="J2" s="230"/>
      <c r="K2" s="230"/>
      <c r="L2" s="230"/>
      <c r="M2" s="230"/>
      <c r="N2" s="230"/>
    </row>
    <row r="3" spans="2:14" s="21" customFormat="1" ht="12.75" x14ac:dyDescent="0.2">
      <c r="B3" s="22"/>
      <c r="C3" s="20"/>
      <c r="D3" s="69"/>
      <c r="E3" s="69"/>
      <c r="F3" s="69"/>
      <c r="G3" s="69"/>
      <c r="H3" s="56"/>
      <c r="I3" s="22"/>
      <c r="J3" s="22"/>
      <c r="K3" s="19"/>
      <c r="L3" s="8"/>
      <c r="N3" s="23"/>
    </row>
    <row r="4" spans="2:14" s="10" customFormat="1" ht="14.25" x14ac:dyDescent="0.2">
      <c r="B4" s="11"/>
      <c r="D4" s="11"/>
      <c r="E4" s="11"/>
      <c r="F4" s="11"/>
      <c r="G4" s="11"/>
      <c r="H4" s="56"/>
      <c r="I4" s="11"/>
      <c r="J4" s="11"/>
      <c r="K4" s="9"/>
      <c r="L4" s="8"/>
    </row>
    <row r="5" spans="2:14" s="26" customFormat="1" ht="16.5" x14ac:dyDescent="0.3">
      <c r="B5" s="27" t="s">
        <v>6</v>
      </c>
      <c r="C5" s="28"/>
      <c r="D5" s="70"/>
      <c r="E5" s="70"/>
      <c r="F5" s="70"/>
      <c r="G5" s="70"/>
      <c r="H5" s="57"/>
      <c r="I5" s="31"/>
      <c r="J5" s="32"/>
      <c r="K5" s="29"/>
      <c r="L5" s="30"/>
      <c r="M5" s="31" t="s">
        <v>7</v>
      </c>
      <c r="N5" s="32"/>
    </row>
    <row r="6" spans="2:14" s="26" customFormat="1" ht="16.5" x14ac:dyDescent="0.3">
      <c r="B6" s="27"/>
      <c r="C6" s="28"/>
      <c r="D6" s="70"/>
      <c r="E6" s="70"/>
      <c r="F6" s="70"/>
      <c r="G6" s="70"/>
      <c r="H6" s="58"/>
      <c r="I6" s="34"/>
      <c r="J6" s="32"/>
      <c r="K6" s="29"/>
      <c r="L6" s="33"/>
      <c r="M6" s="34"/>
      <c r="N6" s="32"/>
    </row>
    <row r="7" spans="2:14" s="26" customFormat="1" ht="16.5" x14ac:dyDescent="0.3">
      <c r="B7" s="35"/>
      <c r="C7" s="28"/>
      <c r="D7" s="70"/>
      <c r="E7" s="70"/>
      <c r="F7" s="70"/>
      <c r="G7" s="70"/>
      <c r="H7" s="58"/>
      <c r="I7" s="34"/>
      <c r="J7" s="32"/>
      <c r="K7" s="29"/>
      <c r="L7" s="33"/>
      <c r="M7" s="34"/>
      <c r="N7" s="32"/>
    </row>
    <row r="8" spans="2:14" s="26" customFormat="1" ht="16.5" x14ac:dyDescent="0.3">
      <c r="B8" s="27" t="s">
        <v>8</v>
      </c>
      <c r="C8" s="28"/>
      <c r="D8" s="70"/>
      <c r="E8" s="70"/>
      <c r="F8" s="70"/>
      <c r="G8" s="70"/>
      <c r="H8" s="58"/>
      <c r="I8" s="34"/>
      <c r="J8" s="32"/>
      <c r="K8" s="29"/>
      <c r="L8" s="33"/>
      <c r="M8" s="34"/>
      <c r="N8" s="32"/>
    </row>
    <row r="9" spans="2:14" s="10" customFormat="1" ht="15.75" x14ac:dyDescent="0.25">
      <c r="B9" s="11"/>
      <c r="C9" s="12"/>
      <c r="D9" s="71"/>
      <c r="E9" s="71"/>
      <c r="F9" s="71"/>
      <c r="G9" s="71"/>
      <c r="H9" s="59"/>
      <c r="I9" s="78"/>
      <c r="J9" s="11"/>
      <c r="K9" s="13"/>
      <c r="L9" s="13"/>
      <c r="M9" s="14"/>
    </row>
    <row r="11" spans="2:14" s="43" customFormat="1" ht="16.5" customHeight="1" x14ac:dyDescent="0.3">
      <c r="B11" s="182" t="s">
        <v>464</v>
      </c>
      <c r="C11" s="183"/>
      <c r="D11" s="201"/>
      <c r="E11" s="201"/>
      <c r="F11" s="201"/>
      <c r="G11" s="201"/>
      <c r="H11" s="181"/>
      <c r="I11" s="96"/>
      <c r="J11" s="96"/>
      <c r="K11" s="112"/>
      <c r="L11" s="98"/>
      <c r="M11" s="96"/>
      <c r="N11" s="96"/>
    </row>
    <row r="12" spans="2:14" s="43" customFormat="1" ht="14.25" customHeight="1" x14ac:dyDescent="0.3">
      <c r="B12" s="44"/>
      <c r="C12" s="45"/>
      <c r="D12" s="81"/>
      <c r="E12" s="81"/>
      <c r="F12" s="81"/>
      <c r="G12" s="81"/>
      <c r="H12" s="60"/>
      <c r="I12" s="46"/>
      <c r="J12" s="47"/>
      <c r="K12" s="227" t="s">
        <v>19</v>
      </c>
      <c r="L12" s="228"/>
      <c r="M12" s="228"/>
      <c r="N12" s="229"/>
    </row>
    <row r="13" spans="2:14" s="48" customFormat="1" ht="25.5" x14ac:dyDescent="0.2">
      <c r="B13" s="75" t="s">
        <v>9</v>
      </c>
      <c r="C13" s="75" t="s">
        <v>10</v>
      </c>
      <c r="D13" s="75" t="s">
        <v>13</v>
      </c>
      <c r="E13" s="75" t="s">
        <v>14</v>
      </c>
      <c r="F13" s="75" t="s">
        <v>11</v>
      </c>
      <c r="G13" s="76" t="s">
        <v>0</v>
      </c>
      <c r="H13" s="90" t="s">
        <v>439</v>
      </c>
      <c r="I13" s="76" t="s">
        <v>1</v>
      </c>
      <c r="J13" s="76" t="s">
        <v>2</v>
      </c>
      <c r="K13" s="76" t="s">
        <v>12</v>
      </c>
      <c r="L13" s="77" t="s">
        <v>13</v>
      </c>
      <c r="M13" s="76" t="s">
        <v>11</v>
      </c>
      <c r="N13" s="76" t="s">
        <v>14</v>
      </c>
    </row>
    <row r="14" spans="2:14" s="67" customFormat="1" ht="148.5" x14ac:dyDescent="0.25">
      <c r="B14" s="55">
        <v>1</v>
      </c>
      <c r="C14" s="68" t="s">
        <v>24</v>
      </c>
      <c r="D14" s="88" t="s">
        <v>139</v>
      </c>
      <c r="E14" s="88" t="s">
        <v>139</v>
      </c>
      <c r="F14" s="88" t="s">
        <v>20</v>
      </c>
      <c r="G14" s="88" t="s">
        <v>20</v>
      </c>
      <c r="H14" s="191">
        <v>500</v>
      </c>
      <c r="I14" s="65">
        <v>0</v>
      </c>
      <c r="J14" s="65">
        <f>+H14*I14</f>
        <v>0</v>
      </c>
      <c r="K14" s="50"/>
      <c r="L14" s="66"/>
      <c r="M14" s="66"/>
      <c r="N14" s="66"/>
    </row>
    <row r="15" spans="2:14" s="67" customFormat="1" ht="16.5" x14ac:dyDescent="0.25">
      <c r="B15" s="55">
        <v>2</v>
      </c>
      <c r="C15" s="68" t="s">
        <v>465</v>
      </c>
      <c r="D15" s="88" t="s">
        <v>139</v>
      </c>
      <c r="E15" s="88" t="s">
        <v>139</v>
      </c>
      <c r="F15" s="88" t="s">
        <v>20</v>
      </c>
      <c r="G15" s="88" t="s">
        <v>20</v>
      </c>
      <c r="H15" s="191">
        <v>500</v>
      </c>
      <c r="I15" s="65">
        <v>0</v>
      </c>
      <c r="J15" s="65">
        <f t="shared" ref="J15:J78" si="0">+H15*I15</f>
        <v>0</v>
      </c>
      <c r="K15" s="50"/>
      <c r="L15" s="66"/>
      <c r="M15" s="66"/>
      <c r="N15" s="66"/>
    </row>
    <row r="16" spans="2:14" s="67" customFormat="1" ht="16.5" x14ac:dyDescent="0.25">
      <c r="B16" s="55">
        <v>3</v>
      </c>
      <c r="C16" s="68" t="s">
        <v>466</v>
      </c>
      <c r="D16" s="88" t="s">
        <v>139</v>
      </c>
      <c r="E16" s="88" t="s">
        <v>139</v>
      </c>
      <c r="F16" s="88" t="s">
        <v>20</v>
      </c>
      <c r="G16" s="88" t="s">
        <v>20</v>
      </c>
      <c r="H16" s="191">
        <v>500</v>
      </c>
      <c r="I16" s="65">
        <v>0</v>
      </c>
      <c r="J16" s="65">
        <f t="shared" si="0"/>
        <v>0</v>
      </c>
      <c r="K16" s="50"/>
      <c r="L16" s="66"/>
      <c r="M16" s="66"/>
      <c r="N16" s="66"/>
    </row>
    <row r="17" spans="2:14" s="67" customFormat="1" ht="148.5" x14ac:dyDescent="0.25">
      <c r="B17" s="55">
        <v>4</v>
      </c>
      <c r="C17" s="68" t="s">
        <v>25</v>
      </c>
      <c r="D17" s="88" t="s">
        <v>139</v>
      </c>
      <c r="E17" s="88" t="s">
        <v>139</v>
      </c>
      <c r="F17" s="88" t="s">
        <v>20</v>
      </c>
      <c r="G17" s="88" t="s">
        <v>20</v>
      </c>
      <c r="H17" s="191">
        <v>300</v>
      </c>
      <c r="I17" s="65">
        <v>0</v>
      </c>
      <c r="J17" s="65">
        <f t="shared" si="0"/>
        <v>0</v>
      </c>
      <c r="K17" s="50"/>
      <c r="L17" s="66"/>
      <c r="M17" s="66"/>
      <c r="N17" s="66"/>
    </row>
    <row r="18" spans="2:14" s="67" customFormat="1" ht="49.5" x14ac:dyDescent="0.25">
      <c r="B18" s="55">
        <v>5</v>
      </c>
      <c r="C18" s="68" t="s">
        <v>26</v>
      </c>
      <c r="D18" s="88" t="s">
        <v>139</v>
      </c>
      <c r="E18" s="88" t="s">
        <v>139</v>
      </c>
      <c r="F18" s="88" t="s">
        <v>151</v>
      </c>
      <c r="G18" s="88" t="s">
        <v>172</v>
      </c>
      <c r="H18" s="191">
        <v>20</v>
      </c>
      <c r="I18" s="65">
        <v>0</v>
      </c>
      <c r="J18" s="65">
        <f t="shared" si="0"/>
        <v>0</v>
      </c>
      <c r="K18" s="50"/>
      <c r="L18" s="66"/>
      <c r="M18" s="66"/>
      <c r="N18" s="66"/>
    </row>
    <row r="19" spans="2:14" s="85" customFormat="1" ht="16.5" x14ac:dyDescent="0.25">
      <c r="B19" s="55">
        <v>6</v>
      </c>
      <c r="C19" s="86" t="s">
        <v>175</v>
      </c>
      <c r="D19" s="89" t="s">
        <v>139</v>
      </c>
      <c r="E19" s="89" t="s">
        <v>139</v>
      </c>
      <c r="F19" s="89" t="s">
        <v>154</v>
      </c>
      <c r="G19" s="89" t="s">
        <v>172</v>
      </c>
      <c r="H19" s="192">
        <v>80</v>
      </c>
      <c r="I19" s="65">
        <v>0</v>
      </c>
      <c r="J19" s="65">
        <f t="shared" si="0"/>
        <v>0</v>
      </c>
      <c r="K19" s="83"/>
      <c r="L19" s="84"/>
      <c r="M19" s="84"/>
      <c r="N19" s="84"/>
    </row>
    <row r="20" spans="2:14" s="67" customFormat="1" ht="16.5" x14ac:dyDescent="0.25">
      <c r="B20" s="55">
        <v>7</v>
      </c>
      <c r="C20" s="68" t="s">
        <v>27</v>
      </c>
      <c r="D20" s="88" t="s">
        <v>139</v>
      </c>
      <c r="E20" s="88" t="s">
        <v>139</v>
      </c>
      <c r="F20" s="88" t="s">
        <v>20</v>
      </c>
      <c r="G20" s="88" t="s">
        <v>20</v>
      </c>
      <c r="H20" s="191">
        <v>26.666666666666668</v>
      </c>
      <c r="I20" s="65">
        <v>0</v>
      </c>
      <c r="J20" s="65">
        <f t="shared" si="0"/>
        <v>0</v>
      </c>
      <c r="K20" s="50"/>
      <c r="L20" s="66"/>
      <c r="M20" s="66"/>
      <c r="N20" s="66"/>
    </row>
    <row r="21" spans="2:14" s="67" customFormat="1" ht="33" x14ac:dyDescent="0.25">
      <c r="B21" s="55">
        <v>8</v>
      </c>
      <c r="C21" s="86" t="s">
        <v>335</v>
      </c>
      <c r="D21" s="88" t="s">
        <v>139</v>
      </c>
      <c r="E21" s="89" t="s">
        <v>236</v>
      </c>
      <c r="F21" s="88" t="s">
        <v>20</v>
      </c>
      <c r="G21" s="88" t="s">
        <v>20</v>
      </c>
      <c r="H21" s="191">
        <v>70</v>
      </c>
      <c r="I21" s="65">
        <v>0</v>
      </c>
      <c r="J21" s="65">
        <f t="shared" si="0"/>
        <v>0</v>
      </c>
      <c r="K21" s="50"/>
      <c r="L21" s="66"/>
      <c r="M21" s="66"/>
      <c r="N21" s="66"/>
    </row>
    <row r="22" spans="2:14" s="67" customFormat="1" ht="16.5" x14ac:dyDescent="0.25">
      <c r="B22" s="55">
        <v>9</v>
      </c>
      <c r="C22" s="68" t="s">
        <v>28</v>
      </c>
      <c r="D22" s="88" t="s">
        <v>139</v>
      </c>
      <c r="E22" s="88" t="s">
        <v>139</v>
      </c>
      <c r="F22" s="88" t="s">
        <v>20</v>
      </c>
      <c r="G22" s="88" t="s">
        <v>20</v>
      </c>
      <c r="H22" s="191">
        <v>15</v>
      </c>
      <c r="I22" s="65">
        <v>0</v>
      </c>
      <c r="J22" s="65">
        <f t="shared" si="0"/>
        <v>0</v>
      </c>
      <c r="K22" s="50"/>
      <c r="L22" s="66"/>
      <c r="M22" s="66"/>
      <c r="N22" s="66"/>
    </row>
    <row r="23" spans="2:14" s="67" customFormat="1" ht="66" x14ac:dyDescent="0.25">
      <c r="B23" s="55">
        <v>10</v>
      </c>
      <c r="C23" s="68" t="s">
        <v>29</v>
      </c>
      <c r="D23" s="88" t="s">
        <v>139</v>
      </c>
      <c r="E23" s="88" t="s">
        <v>139</v>
      </c>
      <c r="F23" s="88" t="s">
        <v>20</v>
      </c>
      <c r="G23" s="88" t="s">
        <v>20</v>
      </c>
      <c r="H23" s="191">
        <v>1200</v>
      </c>
      <c r="I23" s="65">
        <v>0</v>
      </c>
      <c r="J23" s="65">
        <f t="shared" si="0"/>
        <v>0</v>
      </c>
      <c r="K23" s="50"/>
      <c r="L23" s="66"/>
      <c r="M23" s="66"/>
      <c r="N23" s="66"/>
    </row>
    <row r="24" spans="2:14" s="67" customFormat="1" ht="148.5" x14ac:dyDescent="0.25">
      <c r="B24" s="55">
        <v>11</v>
      </c>
      <c r="C24" s="68" t="s">
        <v>336</v>
      </c>
      <c r="D24" s="88" t="s">
        <v>139</v>
      </c>
      <c r="E24" s="89" t="s">
        <v>337</v>
      </c>
      <c r="F24" s="88" t="s">
        <v>20</v>
      </c>
      <c r="G24" s="88" t="s">
        <v>20</v>
      </c>
      <c r="H24" s="191">
        <v>400</v>
      </c>
      <c r="I24" s="65">
        <v>0</v>
      </c>
      <c r="J24" s="65">
        <f t="shared" si="0"/>
        <v>0</v>
      </c>
      <c r="K24" s="50"/>
      <c r="L24" s="66"/>
      <c r="M24" s="66"/>
      <c r="N24" s="66"/>
    </row>
    <row r="25" spans="2:14" s="67" customFormat="1" ht="148.5" x14ac:dyDescent="0.25">
      <c r="B25" s="55">
        <v>12</v>
      </c>
      <c r="C25" s="68" t="s">
        <v>338</v>
      </c>
      <c r="D25" s="88" t="s">
        <v>139</v>
      </c>
      <c r="E25" s="89" t="s">
        <v>337</v>
      </c>
      <c r="F25" s="88" t="s">
        <v>20</v>
      </c>
      <c r="G25" s="88" t="s">
        <v>20</v>
      </c>
      <c r="H25" s="191">
        <v>1300</v>
      </c>
      <c r="I25" s="65">
        <v>0</v>
      </c>
      <c r="J25" s="65">
        <f t="shared" si="0"/>
        <v>0</v>
      </c>
      <c r="K25" s="50"/>
      <c r="L25" s="66"/>
      <c r="M25" s="66"/>
      <c r="N25" s="66"/>
    </row>
    <row r="26" spans="2:14" s="67" customFormat="1" ht="132" x14ac:dyDescent="0.25">
      <c r="B26" s="55">
        <v>13</v>
      </c>
      <c r="C26" s="68" t="s">
        <v>215</v>
      </c>
      <c r="D26" s="88" t="s">
        <v>139</v>
      </c>
      <c r="E26" s="88" t="s">
        <v>139</v>
      </c>
      <c r="F26" s="88" t="s">
        <v>20</v>
      </c>
      <c r="G26" s="88" t="s">
        <v>20</v>
      </c>
      <c r="H26" s="191">
        <v>600</v>
      </c>
      <c r="I26" s="65">
        <v>0</v>
      </c>
      <c r="J26" s="65">
        <f t="shared" si="0"/>
        <v>0</v>
      </c>
      <c r="K26" s="50"/>
      <c r="L26" s="66"/>
      <c r="M26" s="66"/>
      <c r="N26" s="66"/>
    </row>
    <row r="27" spans="2:14" s="67" customFormat="1" ht="49.5" x14ac:dyDescent="0.25">
      <c r="B27" s="55">
        <v>14</v>
      </c>
      <c r="C27" s="68" t="s">
        <v>30</v>
      </c>
      <c r="D27" s="88" t="s">
        <v>139</v>
      </c>
      <c r="E27" s="88" t="s">
        <v>139</v>
      </c>
      <c r="F27" s="88" t="s">
        <v>152</v>
      </c>
      <c r="G27" s="88" t="s">
        <v>172</v>
      </c>
      <c r="H27" s="191">
        <v>4</v>
      </c>
      <c r="I27" s="65">
        <v>0</v>
      </c>
      <c r="J27" s="65">
        <f t="shared" si="0"/>
        <v>0</v>
      </c>
      <c r="K27" s="50"/>
      <c r="L27" s="66"/>
      <c r="M27" s="66"/>
      <c r="N27" s="66"/>
    </row>
    <row r="28" spans="2:14" s="67" customFormat="1" ht="148.5" x14ac:dyDescent="0.25">
      <c r="B28" s="55">
        <v>15</v>
      </c>
      <c r="C28" s="68" t="s">
        <v>31</v>
      </c>
      <c r="D28" s="88" t="s">
        <v>139</v>
      </c>
      <c r="E28" s="88" t="s">
        <v>139</v>
      </c>
      <c r="F28" s="88" t="s">
        <v>151</v>
      </c>
      <c r="G28" s="88" t="s">
        <v>172</v>
      </c>
      <c r="H28" s="191">
        <v>17</v>
      </c>
      <c r="I28" s="65">
        <v>0</v>
      </c>
      <c r="J28" s="65">
        <f t="shared" si="0"/>
        <v>0</v>
      </c>
      <c r="K28" s="50"/>
      <c r="L28" s="66"/>
      <c r="M28" s="66"/>
      <c r="N28" s="66"/>
    </row>
    <row r="29" spans="2:14" s="67" customFormat="1" ht="16.5" x14ac:dyDescent="0.25">
      <c r="B29" s="55">
        <v>16</v>
      </c>
      <c r="C29" s="68" t="s">
        <v>141</v>
      </c>
      <c r="D29" s="88" t="s">
        <v>139</v>
      </c>
      <c r="E29" s="88" t="s">
        <v>139</v>
      </c>
      <c r="F29" s="88" t="s">
        <v>151</v>
      </c>
      <c r="G29" s="88" t="s">
        <v>172</v>
      </c>
      <c r="H29" s="191">
        <v>5</v>
      </c>
      <c r="I29" s="65">
        <v>0</v>
      </c>
      <c r="J29" s="65">
        <f t="shared" si="0"/>
        <v>0</v>
      </c>
      <c r="K29" s="50"/>
      <c r="L29" s="66"/>
      <c r="M29" s="66"/>
      <c r="N29" s="66"/>
    </row>
    <row r="30" spans="2:14" s="67" customFormat="1" ht="33" x14ac:dyDescent="0.25">
      <c r="B30" s="55">
        <v>17</v>
      </c>
      <c r="C30" s="68" t="s">
        <v>339</v>
      </c>
      <c r="D30" s="88" t="s">
        <v>139</v>
      </c>
      <c r="E30" s="89" t="s">
        <v>337</v>
      </c>
      <c r="F30" s="88" t="s">
        <v>20</v>
      </c>
      <c r="G30" s="88" t="s">
        <v>20</v>
      </c>
      <c r="H30" s="191">
        <v>500</v>
      </c>
      <c r="I30" s="65">
        <v>0</v>
      </c>
      <c r="J30" s="65">
        <f t="shared" si="0"/>
        <v>0</v>
      </c>
      <c r="K30" s="50"/>
      <c r="L30" s="66"/>
      <c r="M30" s="66"/>
      <c r="N30" s="66"/>
    </row>
    <row r="31" spans="2:14" s="67" customFormat="1" ht="33" x14ac:dyDescent="0.25">
      <c r="B31" s="55">
        <v>18</v>
      </c>
      <c r="C31" s="68" t="s">
        <v>142</v>
      </c>
      <c r="D31" s="88" t="s">
        <v>139</v>
      </c>
      <c r="E31" s="88" t="s">
        <v>139</v>
      </c>
      <c r="F31" s="88" t="s">
        <v>20</v>
      </c>
      <c r="G31" s="88" t="s">
        <v>20</v>
      </c>
      <c r="H31" s="191">
        <v>100</v>
      </c>
      <c r="I31" s="65">
        <v>0</v>
      </c>
      <c r="J31" s="65">
        <f t="shared" si="0"/>
        <v>0</v>
      </c>
      <c r="K31" s="50"/>
      <c r="L31" s="66"/>
      <c r="M31" s="66"/>
      <c r="N31" s="66"/>
    </row>
    <row r="32" spans="2:14" s="67" customFormat="1" ht="16.5" x14ac:dyDescent="0.25">
      <c r="B32" s="55">
        <v>19</v>
      </c>
      <c r="C32" s="68" t="s">
        <v>32</v>
      </c>
      <c r="D32" s="88" t="s">
        <v>139</v>
      </c>
      <c r="E32" s="88" t="s">
        <v>139</v>
      </c>
      <c r="F32" s="88" t="s">
        <v>176</v>
      </c>
      <c r="G32" s="88" t="s">
        <v>172</v>
      </c>
      <c r="H32" s="191">
        <v>8</v>
      </c>
      <c r="I32" s="65">
        <v>0</v>
      </c>
      <c r="J32" s="65">
        <f t="shared" si="0"/>
        <v>0</v>
      </c>
      <c r="K32" s="50"/>
      <c r="L32" s="66"/>
      <c r="M32" s="66"/>
      <c r="N32" s="66"/>
    </row>
    <row r="33" spans="2:14" s="67" customFormat="1" ht="16.5" x14ac:dyDescent="0.25">
      <c r="B33" s="55">
        <v>20</v>
      </c>
      <c r="C33" s="68" t="s">
        <v>80</v>
      </c>
      <c r="D33" s="88" t="s">
        <v>139</v>
      </c>
      <c r="E33" s="88" t="s">
        <v>139</v>
      </c>
      <c r="F33" s="88" t="s">
        <v>153</v>
      </c>
      <c r="G33" s="88" t="s">
        <v>172</v>
      </c>
      <c r="H33" s="191">
        <v>8</v>
      </c>
      <c r="I33" s="65">
        <v>0</v>
      </c>
      <c r="J33" s="65">
        <f t="shared" si="0"/>
        <v>0</v>
      </c>
      <c r="K33" s="50"/>
      <c r="L33" s="66"/>
      <c r="M33" s="66"/>
      <c r="N33" s="66"/>
    </row>
    <row r="34" spans="2:14" s="67" customFormat="1" ht="16.5" x14ac:dyDescent="0.25">
      <c r="B34" s="55">
        <v>21</v>
      </c>
      <c r="C34" s="68" t="s">
        <v>33</v>
      </c>
      <c r="D34" s="88" t="s">
        <v>139</v>
      </c>
      <c r="E34" s="88" t="s">
        <v>139</v>
      </c>
      <c r="F34" s="88" t="s">
        <v>154</v>
      </c>
      <c r="G34" s="88" t="s">
        <v>172</v>
      </c>
      <c r="H34" s="191">
        <v>8</v>
      </c>
      <c r="I34" s="65">
        <v>0</v>
      </c>
      <c r="J34" s="65">
        <f t="shared" si="0"/>
        <v>0</v>
      </c>
      <c r="K34" s="50"/>
      <c r="L34" s="66"/>
      <c r="M34" s="66"/>
      <c r="N34" s="66"/>
    </row>
    <row r="35" spans="2:14" s="67" customFormat="1" ht="16.5" x14ac:dyDescent="0.25">
      <c r="B35" s="55">
        <v>22</v>
      </c>
      <c r="C35" s="68" t="s">
        <v>143</v>
      </c>
      <c r="D35" s="88" t="s">
        <v>139</v>
      </c>
      <c r="E35" s="88" t="s">
        <v>139</v>
      </c>
      <c r="F35" s="88" t="s">
        <v>20</v>
      </c>
      <c r="G35" s="88" t="s">
        <v>20</v>
      </c>
      <c r="H35" s="191">
        <v>120</v>
      </c>
      <c r="I35" s="65">
        <v>0</v>
      </c>
      <c r="J35" s="65">
        <f t="shared" si="0"/>
        <v>0</v>
      </c>
      <c r="K35" s="50"/>
      <c r="L35" s="66"/>
      <c r="M35" s="66"/>
      <c r="N35" s="66"/>
    </row>
    <row r="36" spans="2:14" s="67" customFormat="1" ht="49.5" x14ac:dyDescent="0.25">
      <c r="B36" s="55">
        <v>23</v>
      </c>
      <c r="C36" s="68" t="s">
        <v>34</v>
      </c>
      <c r="D36" s="88" t="s">
        <v>139</v>
      </c>
      <c r="E36" s="88" t="s">
        <v>139</v>
      </c>
      <c r="F36" s="88" t="s">
        <v>20</v>
      </c>
      <c r="G36" s="88" t="s">
        <v>20</v>
      </c>
      <c r="H36" s="191">
        <v>120</v>
      </c>
      <c r="I36" s="65">
        <v>0</v>
      </c>
      <c r="J36" s="65">
        <f t="shared" si="0"/>
        <v>0</v>
      </c>
      <c r="K36" s="50"/>
      <c r="L36" s="66"/>
      <c r="M36" s="66"/>
      <c r="N36" s="66"/>
    </row>
    <row r="37" spans="2:14" s="67" customFormat="1" ht="16.5" x14ac:dyDescent="0.25">
      <c r="B37" s="55">
        <v>24</v>
      </c>
      <c r="C37" s="68" t="s">
        <v>144</v>
      </c>
      <c r="D37" s="88" t="s">
        <v>139</v>
      </c>
      <c r="E37" s="88" t="s">
        <v>139</v>
      </c>
      <c r="F37" s="88" t="s">
        <v>20</v>
      </c>
      <c r="G37" s="88" t="s">
        <v>20</v>
      </c>
      <c r="H37" s="191">
        <v>200</v>
      </c>
      <c r="I37" s="65">
        <v>0</v>
      </c>
      <c r="J37" s="65">
        <f t="shared" si="0"/>
        <v>0</v>
      </c>
      <c r="K37" s="50"/>
      <c r="L37" s="66"/>
      <c r="M37" s="66"/>
      <c r="N37" s="66"/>
    </row>
    <row r="38" spans="2:14" s="67" customFormat="1" ht="16.5" x14ac:dyDescent="0.25">
      <c r="B38" s="55">
        <v>25</v>
      </c>
      <c r="C38" s="68" t="s">
        <v>35</v>
      </c>
      <c r="D38" s="88" t="s">
        <v>139</v>
      </c>
      <c r="E38" s="88" t="s">
        <v>139</v>
      </c>
      <c r="F38" s="88" t="s">
        <v>155</v>
      </c>
      <c r="G38" s="88" t="s">
        <v>20</v>
      </c>
      <c r="H38" s="191">
        <v>6</v>
      </c>
      <c r="I38" s="65">
        <v>0</v>
      </c>
      <c r="J38" s="65">
        <f t="shared" si="0"/>
        <v>0</v>
      </c>
      <c r="K38" s="50"/>
      <c r="L38" s="66"/>
      <c r="M38" s="66"/>
      <c r="N38" s="66"/>
    </row>
    <row r="39" spans="2:14" s="67" customFormat="1" ht="16.5" x14ac:dyDescent="0.25">
      <c r="B39" s="55">
        <v>26</v>
      </c>
      <c r="C39" s="68" t="s">
        <v>36</v>
      </c>
      <c r="D39" s="88" t="s">
        <v>139</v>
      </c>
      <c r="E39" s="88" t="s">
        <v>139</v>
      </c>
      <c r="F39" s="88" t="s">
        <v>155</v>
      </c>
      <c r="G39" s="88" t="s">
        <v>172</v>
      </c>
      <c r="H39" s="191">
        <v>10</v>
      </c>
      <c r="I39" s="65">
        <v>0</v>
      </c>
      <c r="J39" s="65">
        <f t="shared" si="0"/>
        <v>0</v>
      </c>
      <c r="K39" s="50"/>
      <c r="L39" s="66"/>
      <c r="M39" s="66"/>
      <c r="N39" s="66"/>
    </row>
    <row r="40" spans="2:14" s="67" customFormat="1" ht="16.5" x14ac:dyDescent="0.25">
      <c r="B40" s="55">
        <v>27</v>
      </c>
      <c r="C40" s="68" t="s">
        <v>37</v>
      </c>
      <c r="D40" s="88" t="s">
        <v>139</v>
      </c>
      <c r="E40" s="88" t="s">
        <v>139</v>
      </c>
      <c r="F40" s="88" t="s">
        <v>20</v>
      </c>
      <c r="G40" s="88" t="s">
        <v>20</v>
      </c>
      <c r="H40" s="191">
        <v>20</v>
      </c>
      <c r="I40" s="65">
        <v>0</v>
      </c>
      <c r="J40" s="65">
        <f t="shared" si="0"/>
        <v>0</v>
      </c>
      <c r="K40" s="50"/>
      <c r="L40" s="66"/>
      <c r="M40" s="66"/>
      <c r="N40" s="66"/>
    </row>
    <row r="41" spans="2:14" s="67" customFormat="1" ht="16.5" x14ac:dyDescent="0.25">
      <c r="B41" s="55">
        <v>28</v>
      </c>
      <c r="C41" s="68" t="s">
        <v>38</v>
      </c>
      <c r="D41" s="88" t="s">
        <v>139</v>
      </c>
      <c r="E41" s="88" t="s">
        <v>139</v>
      </c>
      <c r="F41" s="88" t="s">
        <v>20</v>
      </c>
      <c r="G41" s="88" t="s">
        <v>20</v>
      </c>
      <c r="H41" s="191">
        <v>20</v>
      </c>
      <c r="I41" s="65">
        <v>0</v>
      </c>
      <c r="J41" s="65">
        <f t="shared" si="0"/>
        <v>0</v>
      </c>
      <c r="K41" s="50"/>
      <c r="L41" s="66"/>
      <c r="M41" s="66"/>
      <c r="N41" s="66"/>
    </row>
    <row r="42" spans="2:14" s="67" customFormat="1" ht="33" x14ac:dyDescent="0.25">
      <c r="B42" s="55">
        <v>29</v>
      </c>
      <c r="C42" s="86" t="s">
        <v>340</v>
      </c>
      <c r="D42" s="89" t="s">
        <v>237</v>
      </c>
      <c r="E42" s="88" t="s">
        <v>139</v>
      </c>
      <c r="F42" s="88" t="s">
        <v>20</v>
      </c>
      <c r="G42" s="88" t="s">
        <v>20</v>
      </c>
      <c r="H42" s="191">
        <v>20</v>
      </c>
      <c r="I42" s="65">
        <v>0</v>
      </c>
      <c r="J42" s="65">
        <f t="shared" si="0"/>
        <v>0</v>
      </c>
      <c r="K42" s="50"/>
      <c r="L42" s="66"/>
      <c r="M42" s="66"/>
      <c r="N42" s="66"/>
    </row>
    <row r="43" spans="2:14" s="67" customFormat="1" ht="82.5" x14ac:dyDescent="0.25">
      <c r="B43" s="55">
        <v>30</v>
      </c>
      <c r="C43" s="68" t="s">
        <v>341</v>
      </c>
      <c r="D43" s="89">
        <v>5620</v>
      </c>
      <c r="E43" s="89" t="s">
        <v>238</v>
      </c>
      <c r="F43" s="88" t="s">
        <v>20</v>
      </c>
      <c r="G43" s="88" t="s">
        <v>20</v>
      </c>
      <c r="H43" s="191">
        <v>20</v>
      </c>
      <c r="I43" s="65">
        <v>0</v>
      </c>
      <c r="J43" s="65">
        <f t="shared" si="0"/>
        <v>0</v>
      </c>
      <c r="K43" s="50"/>
      <c r="L43" s="66"/>
      <c r="M43" s="66"/>
      <c r="N43" s="66"/>
    </row>
    <row r="44" spans="2:14" s="67" customFormat="1" ht="16.5" x14ac:dyDescent="0.25">
      <c r="B44" s="55">
        <v>31</v>
      </c>
      <c r="C44" s="68" t="s">
        <v>39</v>
      </c>
      <c r="D44" s="88" t="s">
        <v>139</v>
      </c>
      <c r="E44" s="88" t="s">
        <v>139</v>
      </c>
      <c r="F44" s="88" t="s">
        <v>20</v>
      </c>
      <c r="G44" s="88" t="s">
        <v>20</v>
      </c>
      <c r="H44" s="191">
        <v>50</v>
      </c>
      <c r="I44" s="65">
        <v>0</v>
      </c>
      <c r="J44" s="65">
        <f t="shared" si="0"/>
        <v>0</v>
      </c>
      <c r="K44" s="50"/>
      <c r="L44" s="66"/>
      <c r="M44" s="66"/>
      <c r="N44" s="66"/>
    </row>
    <row r="45" spans="2:14" s="67" customFormat="1" ht="16.5" x14ac:dyDescent="0.25">
      <c r="B45" s="55">
        <v>32</v>
      </c>
      <c r="C45" s="68" t="s">
        <v>40</v>
      </c>
      <c r="D45" s="88" t="s">
        <v>139</v>
      </c>
      <c r="E45" s="88" t="s">
        <v>139</v>
      </c>
      <c r="F45" s="88" t="s">
        <v>20</v>
      </c>
      <c r="G45" s="88" t="s">
        <v>20</v>
      </c>
      <c r="H45" s="191">
        <v>10</v>
      </c>
      <c r="I45" s="65">
        <v>0</v>
      </c>
      <c r="J45" s="65">
        <f t="shared" si="0"/>
        <v>0</v>
      </c>
      <c r="K45" s="50"/>
      <c r="L45" s="66"/>
      <c r="M45" s="66"/>
      <c r="N45" s="66"/>
    </row>
    <row r="46" spans="2:14" s="67" customFormat="1" ht="16.5" x14ac:dyDescent="0.25">
      <c r="B46" s="55">
        <v>33</v>
      </c>
      <c r="C46" s="68" t="s">
        <v>41</v>
      </c>
      <c r="D46" s="88" t="s">
        <v>139</v>
      </c>
      <c r="E46" s="88" t="s">
        <v>139</v>
      </c>
      <c r="F46" s="88" t="s">
        <v>20</v>
      </c>
      <c r="G46" s="88" t="s">
        <v>20</v>
      </c>
      <c r="H46" s="191">
        <v>20</v>
      </c>
      <c r="I46" s="65">
        <v>0</v>
      </c>
      <c r="J46" s="65">
        <f t="shared" si="0"/>
        <v>0</v>
      </c>
      <c r="K46" s="50"/>
      <c r="L46" s="66"/>
      <c r="M46" s="66"/>
      <c r="N46" s="66"/>
    </row>
    <row r="47" spans="2:14" s="67" customFormat="1" ht="16.5" x14ac:dyDescent="0.25">
      <c r="B47" s="55">
        <v>34</v>
      </c>
      <c r="C47" s="68" t="s">
        <v>42</v>
      </c>
      <c r="D47" s="88" t="s">
        <v>139</v>
      </c>
      <c r="E47" s="88" t="s">
        <v>139</v>
      </c>
      <c r="F47" s="88" t="s">
        <v>20</v>
      </c>
      <c r="G47" s="88" t="s">
        <v>20</v>
      </c>
      <c r="H47" s="191">
        <v>4</v>
      </c>
      <c r="I47" s="65">
        <v>0</v>
      </c>
      <c r="J47" s="65">
        <f t="shared" si="0"/>
        <v>0</v>
      </c>
      <c r="K47" s="50"/>
      <c r="L47" s="66"/>
      <c r="M47" s="66"/>
      <c r="N47" s="66"/>
    </row>
    <row r="48" spans="2:14" s="67" customFormat="1" ht="33" x14ac:dyDescent="0.25">
      <c r="B48" s="55">
        <v>35</v>
      </c>
      <c r="C48" s="86" t="s">
        <v>342</v>
      </c>
      <c r="D48" s="89">
        <v>6453970023</v>
      </c>
      <c r="E48" s="89" t="s">
        <v>240</v>
      </c>
      <c r="F48" s="88" t="s">
        <v>151</v>
      </c>
      <c r="G48" s="88" t="s">
        <v>172</v>
      </c>
      <c r="H48" s="191">
        <v>30</v>
      </c>
      <c r="I48" s="65">
        <v>0</v>
      </c>
      <c r="J48" s="65">
        <f t="shared" si="0"/>
        <v>0</v>
      </c>
      <c r="K48" s="50"/>
      <c r="L48" s="66"/>
      <c r="M48" s="66"/>
      <c r="N48" s="66"/>
    </row>
    <row r="49" spans="2:14" s="67" customFormat="1" ht="33" x14ac:dyDescent="0.25">
      <c r="B49" s="55">
        <v>36</v>
      </c>
      <c r="C49" s="86" t="s">
        <v>343</v>
      </c>
      <c r="D49" s="89" t="s">
        <v>239</v>
      </c>
      <c r="E49" s="89" t="s">
        <v>241</v>
      </c>
      <c r="F49" s="88" t="s">
        <v>151</v>
      </c>
      <c r="G49" s="88" t="s">
        <v>172</v>
      </c>
      <c r="H49" s="191">
        <v>10</v>
      </c>
      <c r="I49" s="65">
        <v>0</v>
      </c>
      <c r="J49" s="65">
        <f t="shared" si="0"/>
        <v>0</v>
      </c>
      <c r="K49" s="50"/>
      <c r="L49" s="66"/>
      <c r="M49" s="66"/>
      <c r="N49" s="66"/>
    </row>
    <row r="50" spans="2:14" s="67" customFormat="1" ht="33" x14ac:dyDescent="0.25">
      <c r="B50" s="55">
        <v>37</v>
      </c>
      <c r="C50" s="86" t="s">
        <v>344</v>
      </c>
      <c r="D50" s="89">
        <v>2857</v>
      </c>
      <c r="E50" s="89" t="s">
        <v>242</v>
      </c>
      <c r="F50" s="88" t="s">
        <v>151</v>
      </c>
      <c r="G50" s="88" t="s">
        <v>172</v>
      </c>
      <c r="H50" s="191">
        <v>8</v>
      </c>
      <c r="I50" s="65">
        <v>0</v>
      </c>
      <c r="J50" s="65">
        <f t="shared" si="0"/>
        <v>0</v>
      </c>
      <c r="K50" s="50"/>
      <c r="L50" s="66"/>
      <c r="M50" s="66"/>
      <c r="N50" s="66"/>
    </row>
    <row r="51" spans="2:14" s="67" customFormat="1" ht="16.5" x14ac:dyDescent="0.25">
      <c r="B51" s="55">
        <v>38</v>
      </c>
      <c r="C51" s="68" t="s">
        <v>145</v>
      </c>
      <c r="D51" s="88" t="s">
        <v>139</v>
      </c>
      <c r="E51" s="88" t="s">
        <v>139</v>
      </c>
      <c r="F51" s="88" t="s">
        <v>20</v>
      </c>
      <c r="G51" s="88" t="s">
        <v>20</v>
      </c>
      <c r="H51" s="191">
        <v>20</v>
      </c>
      <c r="I51" s="65">
        <v>0</v>
      </c>
      <c r="J51" s="65">
        <f t="shared" si="0"/>
        <v>0</v>
      </c>
      <c r="K51" s="50"/>
      <c r="L51" s="66"/>
      <c r="M51" s="66"/>
      <c r="N51" s="66"/>
    </row>
    <row r="52" spans="2:14" s="67" customFormat="1" ht="115.5" x14ac:dyDescent="0.25">
      <c r="B52" s="55">
        <v>39</v>
      </c>
      <c r="C52" s="68" t="s">
        <v>43</v>
      </c>
      <c r="D52" s="88" t="s">
        <v>139</v>
      </c>
      <c r="E52" s="88" t="s">
        <v>139</v>
      </c>
      <c r="F52" s="88" t="s">
        <v>20</v>
      </c>
      <c r="G52" s="88" t="s">
        <v>20</v>
      </c>
      <c r="H52" s="191">
        <v>23</v>
      </c>
      <c r="I52" s="65">
        <v>0</v>
      </c>
      <c r="J52" s="65">
        <f t="shared" si="0"/>
        <v>0</v>
      </c>
      <c r="K52" s="50"/>
      <c r="L52" s="66"/>
      <c r="M52" s="66"/>
      <c r="N52" s="66"/>
    </row>
    <row r="53" spans="2:14" s="67" customFormat="1" ht="99" x14ac:dyDescent="0.25">
      <c r="B53" s="55">
        <v>40</v>
      </c>
      <c r="C53" s="68" t="s">
        <v>44</v>
      </c>
      <c r="D53" s="88" t="s">
        <v>139</v>
      </c>
      <c r="E53" s="88" t="s">
        <v>139</v>
      </c>
      <c r="F53" s="88" t="s">
        <v>156</v>
      </c>
      <c r="G53" s="88" t="s">
        <v>172</v>
      </c>
      <c r="H53" s="191">
        <v>25</v>
      </c>
      <c r="I53" s="65">
        <v>0</v>
      </c>
      <c r="J53" s="65">
        <f t="shared" si="0"/>
        <v>0</v>
      </c>
      <c r="K53" s="50"/>
      <c r="L53" s="66"/>
      <c r="M53" s="66"/>
      <c r="N53" s="66"/>
    </row>
    <row r="54" spans="2:14" s="67" customFormat="1" ht="99" x14ac:dyDescent="0.25">
      <c r="B54" s="55">
        <v>41</v>
      </c>
      <c r="C54" s="68" t="s">
        <v>45</v>
      </c>
      <c r="D54" s="88" t="s">
        <v>139</v>
      </c>
      <c r="E54" s="88" t="s">
        <v>139</v>
      </c>
      <c r="F54" s="88" t="s">
        <v>157</v>
      </c>
      <c r="G54" s="88" t="s">
        <v>172</v>
      </c>
      <c r="H54" s="191">
        <v>20</v>
      </c>
      <c r="I54" s="65">
        <v>0</v>
      </c>
      <c r="J54" s="65">
        <f t="shared" si="0"/>
        <v>0</v>
      </c>
      <c r="K54" s="50"/>
      <c r="L54" s="66"/>
      <c r="M54" s="66"/>
      <c r="N54" s="66"/>
    </row>
    <row r="55" spans="2:14" s="67" customFormat="1" ht="115.5" x14ac:dyDescent="0.25">
      <c r="B55" s="55">
        <v>42</v>
      </c>
      <c r="C55" s="68" t="s">
        <v>46</v>
      </c>
      <c r="D55" s="88" t="s">
        <v>139</v>
      </c>
      <c r="E55" s="88" t="s">
        <v>139</v>
      </c>
      <c r="F55" s="88" t="s">
        <v>20</v>
      </c>
      <c r="G55" s="88" t="s">
        <v>20</v>
      </c>
      <c r="H55" s="191">
        <v>18</v>
      </c>
      <c r="I55" s="65">
        <v>0</v>
      </c>
      <c r="J55" s="65">
        <f t="shared" si="0"/>
        <v>0</v>
      </c>
      <c r="K55" s="50"/>
      <c r="L55" s="66"/>
      <c r="M55" s="66"/>
      <c r="N55" s="66"/>
    </row>
    <row r="56" spans="2:14" s="67" customFormat="1" ht="132" x14ac:dyDescent="0.25">
      <c r="B56" s="55">
        <v>43</v>
      </c>
      <c r="C56" s="68" t="s">
        <v>47</v>
      </c>
      <c r="D56" s="88" t="s">
        <v>139</v>
      </c>
      <c r="E56" s="88" t="s">
        <v>139</v>
      </c>
      <c r="F56" s="88" t="s">
        <v>20</v>
      </c>
      <c r="G56" s="88" t="s">
        <v>20</v>
      </c>
      <c r="H56" s="191">
        <v>18</v>
      </c>
      <c r="I56" s="65">
        <v>0</v>
      </c>
      <c r="J56" s="65">
        <f t="shared" si="0"/>
        <v>0</v>
      </c>
      <c r="K56" s="50"/>
      <c r="L56" s="66"/>
      <c r="M56" s="66"/>
      <c r="N56" s="66"/>
    </row>
    <row r="57" spans="2:14" s="67" customFormat="1" ht="16.5" x14ac:dyDescent="0.25">
      <c r="B57" s="55">
        <v>44</v>
      </c>
      <c r="C57" s="109" t="s">
        <v>243</v>
      </c>
      <c r="D57" s="88" t="s">
        <v>139</v>
      </c>
      <c r="E57" s="88" t="s">
        <v>139</v>
      </c>
      <c r="F57" s="88" t="s">
        <v>20</v>
      </c>
      <c r="G57" s="88" t="s">
        <v>20</v>
      </c>
      <c r="H57" s="191">
        <v>18</v>
      </c>
      <c r="I57" s="65">
        <v>0</v>
      </c>
      <c r="J57" s="65">
        <f t="shared" si="0"/>
        <v>0</v>
      </c>
      <c r="K57" s="50"/>
      <c r="L57" s="66"/>
      <c r="M57" s="66"/>
      <c r="N57" s="66"/>
    </row>
    <row r="58" spans="2:14" s="67" customFormat="1" ht="16.5" x14ac:dyDescent="0.25">
      <c r="B58" s="55">
        <v>45</v>
      </c>
      <c r="C58" s="68" t="s">
        <v>48</v>
      </c>
      <c r="D58" s="88" t="s">
        <v>139</v>
      </c>
      <c r="E58" s="88" t="s">
        <v>139</v>
      </c>
      <c r="F58" s="88" t="s">
        <v>159</v>
      </c>
      <c r="G58" s="88" t="s">
        <v>172</v>
      </c>
      <c r="H58" s="191">
        <v>40</v>
      </c>
      <c r="I58" s="65">
        <v>0</v>
      </c>
      <c r="J58" s="65">
        <f t="shared" si="0"/>
        <v>0</v>
      </c>
      <c r="K58" s="50"/>
      <c r="L58" s="66"/>
      <c r="M58" s="66"/>
      <c r="N58" s="66"/>
    </row>
    <row r="59" spans="2:14" s="67" customFormat="1" ht="16.5" x14ac:dyDescent="0.25">
      <c r="B59" s="55">
        <v>46</v>
      </c>
      <c r="C59" s="68" t="s">
        <v>49</v>
      </c>
      <c r="D59" s="88" t="s">
        <v>139</v>
      </c>
      <c r="E59" s="88" t="s">
        <v>139</v>
      </c>
      <c r="F59" s="88" t="s">
        <v>154</v>
      </c>
      <c r="G59" s="88" t="s">
        <v>172</v>
      </c>
      <c r="H59" s="191">
        <v>20</v>
      </c>
      <c r="I59" s="65">
        <v>0</v>
      </c>
      <c r="J59" s="65">
        <f t="shared" si="0"/>
        <v>0</v>
      </c>
      <c r="K59" s="50"/>
      <c r="L59" s="66"/>
      <c r="M59" s="66"/>
      <c r="N59" s="66"/>
    </row>
    <row r="60" spans="2:14" s="67" customFormat="1" ht="49.5" x14ac:dyDescent="0.25">
      <c r="B60" s="55">
        <v>47</v>
      </c>
      <c r="C60" s="109" t="s">
        <v>216</v>
      </c>
      <c r="D60" s="88" t="s">
        <v>139</v>
      </c>
      <c r="E60" s="88" t="s">
        <v>139</v>
      </c>
      <c r="F60" s="88" t="s">
        <v>158</v>
      </c>
      <c r="G60" s="88" t="s">
        <v>172</v>
      </c>
      <c r="H60" s="191">
        <v>60</v>
      </c>
      <c r="I60" s="65">
        <v>0</v>
      </c>
      <c r="J60" s="65">
        <f t="shared" si="0"/>
        <v>0</v>
      </c>
      <c r="K60" s="50"/>
      <c r="L60" s="66"/>
      <c r="M60" s="66"/>
      <c r="N60" s="66"/>
    </row>
    <row r="61" spans="2:14" s="67" customFormat="1" ht="16.5" x14ac:dyDescent="0.25">
      <c r="B61" s="55">
        <v>48</v>
      </c>
      <c r="C61" s="68" t="s">
        <v>51</v>
      </c>
      <c r="D61" s="88" t="s">
        <v>139</v>
      </c>
      <c r="E61" s="88" t="s">
        <v>139</v>
      </c>
      <c r="F61" s="88" t="s">
        <v>20</v>
      </c>
      <c r="G61" s="88" t="s">
        <v>20</v>
      </c>
      <c r="H61" s="191">
        <v>32</v>
      </c>
      <c r="I61" s="65">
        <v>0</v>
      </c>
      <c r="J61" s="65">
        <f t="shared" si="0"/>
        <v>0</v>
      </c>
      <c r="K61" s="50"/>
      <c r="L61" s="66"/>
      <c r="M61" s="66"/>
      <c r="N61" s="66"/>
    </row>
    <row r="62" spans="2:14" s="67" customFormat="1" ht="33" x14ac:dyDescent="0.25">
      <c r="B62" s="55">
        <v>49</v>
      </c>
      <c r="C62" s="109" t="s">
        <v>219</v>
      </c>
      <c r="D62" s="88" t="s">
        <v>139</v>
      </c>
      <c r="E62" s="88" t="s">
        <v>139</v>
      </c>
      <c r="F62" s="88" t="s">
        <v>159</v>
      </c>
      <c r="G62" s="88" t="s">
        <v>172</v>
      </c>
      <c r="H62" s="191">
        <v>300</v>
      </c>
      <c r="I62" s="65">
        <v>0</v>
      </c>
      <c r="J62" s="65">
        <f t="shared" si="0"/>
        <v>0</v>
      </c>
      <c r="K62" s="50"/>
      <c r="L62" s="66"/>
      <c r="M62" s="66"/>
      <c r="N62" s="66"/>
    </row>
    <row r="63" spans="2:14" s="67" customFormat="1" ht="66" x14ac:dyDescent="0.25">
      <c r="B63" s="55">
        <v>50</v>
      </c>
      <c r="C63" s="109" t="s">
        <v>220</v>
      </c>
      <c r="D63" s="88" t="s">
        <v>139</v>
      </c>
      <c r="E63" s="88" t="s">
        <v>139</v>
      </c>
      <c r="F63" s="88" t="s">
        <v>20</v>
      </c>
      <c r="G63" s="88" t="s">
        <v>20</v>
      </c>
      <c r="H63" s="191">
        <v>5</v>
      </c>
      <c r="I63" s="65">
        <v>0</v>
      </c>
      <c r="J63" s="65">
        <f t="shared" si="0"/>
        <v>0</v>
      </c>
      <c r="K63" s="50"/>
      <c r="L63" s="66"/>
      <c r="M63" s="66"/>
      <c r="N63" s="66"/>
    </row>
    <row r="64" spans="2:14" s="67" customFormat="1" ht="33" x14ac:dyDescent="0.25">
      <c r="B64" s="55">
        <v>51</v>
      </c>
      <c r="C64" s="109" t="s">
        <v>221</v>
      </c>
      <c r="D64" s="88" t="s">
        <v>139</v>
      </c>
      <c r="E64" s="88" t="s">
        <v>139</v>
      </c>
      <c r="F64" s="88" t="s">
        <v>160</v>
      </c>
      <c r="G64" s="88" t="s">
        <v>22</v>
      </c>
      <c r="H64" s="191">
        <v>20</v>
      </c>
      <c r="I64" s="65">
        <v>0</v>
      </c>
      <c r="J64" s="65">
        <f t="shared" si="0"/>
        <v>0</v>
      </c>
      <c r="K64" s="50"/>
      <c r="L64" s="66"/>
      <c r="M64" s="66"/>
      <c r="N64" s="66"/>
    </row>
    <row r="65" spans="2:14" s="67" customFormat="1" ht="16.5" x14ac:dyDescent="0.25">
      <c r="B65" s="55">
        <v>52</v>
      </c>
      <c r="C65" s="68" t="s">
        <v>52</v>
      </c>
      <c r="D65" s="88" t="s">
        <v>139</v>
      </c>
      <c r="E65" s="88" t="s">
        <v>139</v>
      </c>
      <c r="F65" s="88" t="s">
        <v>20</v>
      </c>
      <c r="G65" s="88" t="s">
        <v>20</v>
      </c>
      <c r="H65" s="191">
        <v>5</v>
      </c>
      <c r="I65" s="65">
        <v>0</v>
      </c>
      <c r="J65" s="65">
        <f t="shared" si="0"/>
        <v>0</v>
      </c>
      <c r="K65" s="50"/>
      <c r="L65" s="66"/>
      <c r="M65" s="66"/>
      <c r="N65" s="66"/>
    </row>
    <row r="66" spans="2:14" s="67" customFormat="1" ht="115.5" x14ac:dyDescent="0.25">
      <c r="B66" s="55">
        <v>53</v>
      </c>
      <c r="C66" s="68" t="s">
        <v>223</v>
      </c>
      <c r="D66" s="88" t="s">
        <v>139</v>
      </c>
      <c r="E66" s="88" t="s">
        <v>139</v>
      </c>
      <c r="F66" s="88" t="s">
        <v>20</v>
      </c>
      <c r="G66" s="88" t="s">
        <v>20</v>
      </c>
      <c r="H66" s="191">
        <v>200</v>
      </c>
      <c r="I66" s="65">
        <v>0</v>
      </c>
      <c r="J66" s="65">
        <f t="shared" si="0"/>
        <v>0</v>
      </c>
      <c r="K66" s="50"/>
      <c r="L66" s="66"/>
      <c r="M66" s="66"/>
      <c r="N66" s="66"/>
    </row>
    <row r="67" spans="2:14" s="67" customFormat="1" ht="115.5" x14ac:dyDescent="0.25">
      <c r="B67" s="55">
        <v>54</v>
      </c>
      <c r="C67" s="68" t="s">
        <v>224</v>
      </c>
      <c r="D67" s="88" t="s">
        <v>139</v>
      </c>
      <c r="E67" s="88" t="s">
        <v>139</v>
      </c>
      <c r="F67" s="88" t="s">
        <v>20</v>
      </c>
      <c r="G67" s="88" t="s">
        <v>20</v>
      </c>
      <c r="H67" s="191">
        <v>80</v>
      </c>
      <c r="I67" s="65">
        <v>0</v>
      </c>
      <c r="J67" s="65">
        <f t="shared" si="0"/>
        <v>0</v>
      </c>
      <c r="K67" s="50"/>
      <c r="L67" s="66"/>
      <c r="M67" s="66"/>
      <c r="N67" s="66"/>
    </row>
    <row r="68" spans="2:14" s="67" customFormat="1" ht="99" x14ac:dyDescent="0.25">
      <c r="B68" s="55">
        <v>55</v>
      </c>
      <c r="C68" s="68" t="s">
        <v>225</v>
      </c>
      <c r="D68" s="88" t="s">
        <v>139</v>
      </c>
      <c r="E68" s="88" t="s">
        <v>139</v>
      </c>
      <c r="F68" s="88" t="s">
        <v>20</v>
      </c>
      <c r="G68" s="88" t="s">
        <v>20</v>
      </c>
      <c r="H68" s="191">
        <v>20</v>
      </c>
      <c r="I68" s="65">
        <v>0</v>
      </c>
      <c r="J68" s="65">
        <f t="shared" si="0"/>
        <v>0</v>
      </c>
      <c r="K68" s="50"/>
      <c r="L68" s="66"/>
      <c r="M68" s="66"/>
      <c r="N68" s="66"/>
    </row>
    <row r="69" spans="2:14" s="67" customFormat="1" ht="33" x14ac:dyDescent="0.25">
      <c r="B69" s="55">
        <v>56</v>
      </c>
      <c r="C69" s="86" t="s">
        <v>345</v>
      </c>
      <c r="D69" s="89" t="s">
        <v>139</v>
      </c>
      <c r="E69" s="89" t="s">
        <v>248</v>
      </c>
      <c r="F69" s="88" t="s">
        <v>159</v>
      </c>
      <c r="G69" s="88" t="s">
        <v>172</v>
      </c>
      <c r="H69" s="191">
        <v>20</v>
      </c>
      <c r="I69" s="65">
        <v>0</v>
      </c>
      <c r="J69" s="65">
        <f t="shared" si="0"/>
        <v>0</v>
      </c>
      <c r="K69" s="50"/>
      <c r="L69" s="66"/>
      <c r="M69" s="66"/>
      <c r="N69" s="66"/>
    </row>
    <row r="70" spans="2:14" s="67" customFormat="1" ht="99" x14ac:dyDescent="0.25">
      <c r="B70" s="55">
        <v>57</v>
      </c>
      <c r="C70" s="68" t="s">
        <v>53</v>
      </c>
      <c r="D70" s="88" t="s">
        <v>139</v>
      </c>
      <c r="E70" s="88" t="s">
        <v>139</v>
      </c>
      <c r="F70" s="88" t="s">
        <v>159</v>
      </c>
      <c r="G70" s="88" t="s">
        <v>172</v>
      </c>
      <c r="H70" s="191">
        <v>150</v>
      </c>
      <c r="I70" s="65">
        <v>0</v>
      </c>
      <c r="J70" s="65">
        <f t="shared" si="0"/>
        <v>0</v>
      </c>
      <c r="K70" s="50"/>
      <c r="L70" s="66"/>
      <c r="M70" s="66"/>
      <c r="N70" s="66"/>
    </row>
    <row r="71" spans="2:14" s="67" customFormat="1" ht="16.5" x14ac:dyDescent="0.25">
      <c r="B71" s="55">
        <v>58</v>
      </c>
      <c r="C71" s="68" t="s">
        <v>147</v>
      </c>
      <c r="D71" s="88" t="s">
        <v>139</v>
      </c>
      <c r="E71" s="88" t="s">
        <v>139</v>
      </c>
      <c r="F71" s="88" t="s">
        <v>159</v>
      </c>
      <c r="G71" s="88" t="s">
        <v>172</v>
      </c>
      <c r="H71" s="191">
        <v>40</v>
      </c>
      <c r="I71" s="65">
        <v>0</v>
      </c>
      <c r="J71" s="65">
        <f t="shared" si="0"/>
        <v>0</v>
      </c>
      <c r="K71" s="50"/>
      <c r="L71" s="66"/>
      <c r="M71" s="66"/>
      <c r="N71" s="66"/>
    </row>
    <row r="72" spans="2:14" s="67" customFormat="1" ht="99" x14ac:dyDescent="0.25">
      <c r="B72" s="55">
        <v>59</v>
      </c>
      <c r="C72" s="68" t="s">
        <v>54</v>
      </c>
      <c r="D72" s="88" t="s">
        <v>139</v>
      </c>
      <c r="E72" s="88" t="s">
        <v>139</v>
      </c>
      <c r="F72" s="88" t="s">
        <v>151</v>
      </c>
      <c r="G72" s="88" t="s">
        <v>172</v>
      </c>
      <c r="H72" s="191">
        <v>80</v>
      </c>
      <c r="I72" s="65">
        <v>0</v>
      </c>
      <c r="J72" s="65">
        <f t="shared" si="0"/>
        <v>0</v>
      </c>
      <c r="K72" s="50"/>
      <c r="L72" s="66"/>
      <c r="M72" s="66"/>
      <c r="N72" s="66"/>
    </row>
    <row r="73" spans="2:14" s="67" customFormat="1" ht="16.5" x14ac:dyDescent="0.25">
      <c r="B73" s="55">
        <v>60</v>
      </c>
      <c r="C73" s="68" t="s">
        <v>55</v>
      </c>
      <c r="D73" s="88" t="s">
        <v>139</v>
      </c>
      <c r="E73" s="88" t="s">
        <v>139</v>
      </c>
      <c r="F73" s="88" t="s">
        <v>177</v>
      </c>
      <c r="G73" s="88" t="s">
        <v>172</v>
      </c>
      <c r="H73" s="191">
        <v>15</v>
      </c>
      <c r="I73" s="65">
        <v>0</v>
      </c>
      <c r="J73" s="65">
        <f t="shared" si="0"/>
        <v>0</v>
      </c>
      <c r="K73" s="50"/>
      <c r="L73" s="66"/>
      <c r="M73" s="66"/>
      <c r="N73" s="66"/>
    </row>
    <row r="74" spans="2:14" s="67" customFormat="1" ht="16.5" x14ac:dyDescent="0.25">
      <c r="B74" s="55">
        <v>61</v>
      </c>
      <c r="C74" s="86" t="s">
        <v>346</v>
      </c>
      <c r="D74" s="89" t="s">
        <v>139</v>
      </c>
      <c r="E74" s="89" t="s">
        <v>246</v>
      </c>
      <c r="F74" s="88" t="s">
        <v>178</v>
      </c>
      <c r="G74" s="88" t="s">
        <v>172</v>
      </c>
      <c r="H74" s="191">
        <v>10</v>
      </c>
      <c r="I74" s="65">
        <v>0</v>
      </c>
      <c r="J74" s="65">
        <f t="shared" si="0"/>
        <v>0</v>
      </c>
      <c r="K74" s="50"/>
      <c r="L74" s="66"/>
      <c r="M74" s="66"/>
      <c r="N74" s="66"/>
    </row>
    <row r="75" spans="2:14" s="85" customFormat="1" ht="16.5" x14ac:dyDescent="0.25">
      <c r="B75" s="55">
        <v>62</v>
      </c>
      <c r="C75" s="86" t="s">
        <v>56</v>
      </c>
      <c r="D75" s="89" t="s">
        <v>139</v>
      </c>
      <c r="E75" s="89" t="s">
        <v>139</v>
      </c>
      <c r="F75" s="89" t="s">
        <v>179</v>
      </c>
      <c r="G75" s="89" t="s">
        <v>22</v>
      </c>
      <c r="H75" s="192">
        <v>40</v>
      </c>
      <c r="I75" s="65">
        <v>0</v>
      </c>
      <c r="J75" s="65">
        <f t="shared" si="0"/>
        <v>0</v>
      </c>
      <c r="K75" s="83"/>
      <c r="L75" s="84"/>
      <c r="M75" s="84"/>
      <c r="N75" s="84"/>
    </row>
    <row r="76" spans="2:14" s="67" customFormat="1" ht="16.5" x14ac:dyDescent="0.25">
      <c r="B76" s="55">
        <v>63</v>
      </c>
      <c r="C76" s="68" t="s">
        <v>57</v>
      </c>
      <c r="D76" s="88" t="s">
        <v>139</v>
      </c>
      <c r="E76" s="88" t="s">
        <v>139</v>
      </c>
      <c r="F76" s="88" t="s">
        <v>20</v>
      </c>
      <c r="G76" s="88" t="s">
        <v>20</v>
      </c>
      <c r="H76" s="191">
        <v>20</v>
      </c>
      <c r="I76" s="65">
        <v>0</v>
      </c>
      <c r="J76" s="65">
        <f t="shared" si="0"/>
        <v>0</v>
      </c>
      <c r="K76" s="50"/>
      <c r="L76" s="66"/>
      <c r="M76" s="66"/>
      <c r="N76" s="66"/>
    </row>
    <row r="77" spans="2:14" s="67" customFormat="1" ht="214.5" x14ac:dyDescent="0.25">
      <c r="B77" s="55">
        <v>64</v>
      </c>
      <c r="C77" s="68" t="s">
        <v>58</v>
      </c>
      <c r="D77" s="88" t="s">
        <v>139</v>
      </c>
      <c r="E77" s="88" t="s">
        <v>139</v>
      </c>
      <c r="F77" s="88" t="s">
        <v>20</v>
      </c>
      <c r="G77" s="88" t="s">
        <v>20</v>
      </c>
      <c r="H77" s="191">
        <v>4</v>
      </c>
      <c r="I77" s="65">
        <v>0</v>
      </c>
      <c r="J77" s="65">
        <f t="shared" si="0"/>
        <v>0</v>
      </c>
      <c r="K77" s="50"/>
      <c r="L77" s="66"/>
      <c r="M77" s="66"/>
      <c r="N77" s="66"/>
    </row>
    <row r="78" spans="2:14" s="67" customFormat="1" ht="16.5" x14ac:dyDescent="0.25">
      <c r="B78" s="55">
        <v>65</v>
      </c>
      <c r="C78" s="68" t="s">
        <v>59</v>
      </c>
      <c r="D78" s="88" t="s">
        <v>139</v>
      </c>
      <c r="E78" s="88" t="s">
        <v>139</v>
      </c>
      <c r="F78" s="88" t="s">
        <v>159</v>
      </c>
      <c r="G78" s="88" t="s">
        <v>172</v>
      </c>
      <c r="H78" s="191">
        <v>180</v>
      </c>
      <c r="I78" s="65">
        <v>0</v>
      </c>
      <c r="J78" s="65">
        <f t="shared" si="0"/>
        <v>0</v>
      </c>
      <c r="K78" s="50"/>
      <c r="L78" s="66"/>
      <c r="M78" s="66"/>
      <c r="N78" s="66"/>
    </row>
    <row r="79" spans="2:14" s="67" customFormat="1" ht="16.5" x14ac:dyDescent="0.25">
      <c r="B79" s="55">
        <v>66</v>
      </c>
      <c r="C79" s="68" t="s">
        <v>60</v>
      </c>
      <c r="D79" s="88" t="s">
        <v>139</v>
      </c>
      <c r="E79" s="88" t="s">
        <v>139</v>
      </c>
      <c r="F79" s="88" t="s">
        <v>159</v>
      </c>
      <c r="G79" s="88" t="s">
        <v>172</v>
      </c>
      <c r="H79" s="191">
        <v>200</v>
      </c>
      <c r="I79" s="65">
        <v>0</v>
      </c>
      <c r="J79" s="65">
        <f t="shared" ref="J79:J142" si="1">+H79*I79</f>
        <v>0</v>
      </c>
      <c r="K79" s="50"/>
      <c r="L79" s="66"/>
      <c r="M79" s="66"/>
      <c r="N79" s="66"/>
    </row>
    <row r="80" spans="2:14" s="67" customFormat="1" ht="16.5" x14ac:dyDescent="0.25">
      <c r="B80" s="55">
        <v>67</v>
      </c>
      <c r="C80" s="68" t="s">
        <v>61</v>
      </c>
      <c r="D80" s="88" t="s">
        <v>139</v>
      </c>
      <c r="E80" s="88" t="s">
        <v>139</v>
      </c>
      <c r="F80" s="88" t="s">
        <v>159</v>
      </c>
      <c r="G80" s="88" t="s">
        <v>172</v>
      </c>
      <c r="H80" s="191">
        <v>150</v>
      </c>
      <c r="I80" s="65">
        <v>0</v>
      </c>
      <c r="J80" s="65">
        <f t="shared" si="1"/>
        <v>0</v>
      </c>
      <c r="K80" s="50"/>
      <c r="L80" s="66"/>
      <c r="M80" s="66"/>
      <c r="N80" s="66"/>
    </row>
    <row r="81" spans="2:14" s="67" customFormat="1" ht="16.5" x14ac:dyDescent="0.25">
      <c r="B81" s="55">
        <v>68</v>
      </c>
      <c r="C81" s="68" t="s">
        <v>62</v>
      </c>
      <c r="D81" s="88" t="s">
        <v>139</v>
      </c>
      <c r="E81" s="88" t="s">
        <v>139</v>
      </c>
      <c r="F81" s="88" t="s">
        <v>159</v>
      </c>
      <c r="G81" s="88" t="s">
        <v>172</v>
      </c>
      <c r="H81" s="191">
        <v>150</v>
      </c>
      <c r="I81" s="65">
        <v>0</v>
      </c>
      <c r="J81" s="65">
        <f t="shared" si="1"/>
        <v>0</v>
      </c>
      <c r="K81" s="50"/>
      <c r="L81" s="66"/>
      <c r="M81" s="66"/>
      <c r="N81" s="66"/>
    </row>
    <row r="82" spans="2:14" s="67" customFormat="1" ht="16.5" x14ac:dyDescent="0.25">
      <c r="B82" s="55">
        <v>69</v>
      </c>
      <c r="C82" s="68" t="s">
        <v>63</v>
      </c>
      <c r="D82" s="88" t="s">
        <v>139</v>
      </c>
      <c r="E82" s="88" t="s">
        <v>139</v>
      </c>
      <c r="F82" s="88" t="s">
        <v>159</v>
      </c>
      <c r="G82" s="88" t="s">
        <v>172</v>
      </c>
      <c r="H82" s="191">
        <v>300</v>
      </c>
      <c r="I82" s="65">
        <v>0</v>
      </c>
      <c r="J82" s="65">
        <f t="shared" si="1"/>
        <v>0</v>
      </c>
      <c r="K82" s="50"/>
      <c r="L82" s="66"/>
      <c r="M82" s="66"/>
      <c r="N82" s="66"/>
    </row>
    <row r="83" spans="2:14" s="67" customFormat="1" ht="16.5" x14ac:dyDescent="0.25">
      <c r="B83" s="55">
        <v>70</v>
      </c>
      <c r="C83" s="68" t="s">
        <v>64</v>
      </c>
      <c r="D83" s="88" t="s">
        <v>139</v>
      </c>
      <c r="E83" s="88" t="s">
        <v>139</v>
      </c>
      <c r="F83" s="88" t="s">
        <v>159</v>
      </c>
      <c r="G83" s="88" t="s">
        <v>172</v>
      </c>
      <c r="H83" s="191">
        <v>6</v>
      </c>
      <c r="I83" s="65">
        <v>0</v>
      </c>
      <c r="J83" s="65">
        <f t="shared" si="1"/>
        <v>0</v>
      </c>
      <c r="K83" s="50"/>
      <c r="L83" s="66"/>
      <c r="M83" s="66"/>
      <c r="N83" s="66"/>
    </row>
    <row r="84" spans="2:14" s="67" customFormat="1" ht="165" x14ac:dyDescent="0.25">
      <c r="B84" s="55">
        <v>71</v>
      </c>
      <c r="C84" s="86" t="s">
        <v>347</v>
      </c>
      <c r="D84" s="89" t="s">
        <v>139</v>
      </c>
      <c r="E84" s="89" t="s">
        <v>247</v>
      </c>
      <c r="F84" s="88" t="s">
        <v>151</v>
      </c>
      <c r="G84" s="88" t="s">
        <v>172</v>
      </c>
      <c r="H84" s="191">
        <v>70</v>
      </c>
      <c r="I84" s="65">
        <v>0</v>
      </c>
      <c r="J84" s="65">
        <f t="shared" si="1"/>
        <v>0</v>
      </c>
      <c r="K84" s="50"/>
      <c r="L84" s="66"/>
      <c r="M84" s="66"/>
      <c r="N84" s="66"/>
    </row>
    <row r="85" spans="2:14" s="67" customFormat="1" ht="181.5" x14ac:dyDescent="0.25">
      <c r="B85" s="55">
        <v>72</v>
      </c>
      <c r="C85" s="86" t="s">
        <v>348</v>
      </c>
      <c r="D85" s="89" t="s">
        <v>139</v>
      </c>
      <c r="E85" s="89" t="s">
        <v>248</v>
      </c>
      <c r="F85" s="88" t="s">
        <v>151</v>
      </c>
      <c r="G85" s="88" t="s">
        <v>172</v>
      </c>
      <c r="H85" s="191">
        <v>200</v>
      </c>
      <c r="I85" s="65">
        <v>0</v>
      </c>
      <c r="J85" s="65">
        <f t="shared" si="1"/>
        <v>0</v>
      </c>
      <c r="K85" s="50"/>
      <c r="L85" s="66"/>
      <c r="M85" s="66"/>
      <c r="N85" s="66"/>
    </row>
    <row r="86" spans="2:14" s="67" customFormat="1" ht="16.5" x14ac:dyDescent="0.25">
      <c r="B86" s="55">
        <v>73</v>
      </c>
      <c r="C86" s="68" t="s">
        <v>65</v>
      </c>
      <c r="D86" s="88" t="s">
        <v>139</v>
      </c>
      <c r="E86" s="88" t="s">
        <v>139</v>
      </c>
      <c r="F86" s="88" t="s">
        <v>152</v>
      </c>
      <c r="G86" s="88" t="s">
        <v>172</v>
      </c>
      <c r="H86" s="191">
        <v>30</v>
      </c>
      <c r="I86" s="65">
        <v>0</v>
      </c>
      <c r="J86" s="65">
        <f t="shared" si="1"/>
        <v>0</v>
      </c>
      <c r="K86" s="50"/>
      <c r="L86" s="66"/>
      <c r="M86" s="66"/>
      <c r="N86" s="66"/>
    </row>
    <row r="87" spans="2:14" s="67" customFormat="1" ht="33" x14ac:dyDescent="0.25">
      <c r="B87" s="55">
        <v>74</v>
      </c>
      <c r="C87" s="68" t="s">
        <v>66</v>
      </c>
      <c r="D87" s="88" t="s">
        <v>139</v>
      </c>
      <c r="E87" s="88" t="s">
        <v>139</v>
      </c>
      <c r="F87" s="88" t="s">
        <v>152</v>
      </c>
      <c r="G87" s="88" t="s">
        <v>172</v>
      </c>
      <c r="H87" s="191">
        <v>30</v>
      </c>
      <c r="I87" s="65">
        <v>0</v>
      </c>
      <c r="J87" s="65">
        <f t="shared" si="1"/>
        <v>0</v>
      </c>
      <c r="K87" s="50"/>
      <c r="L87" s="66"/>
      <c r="M87" s="66"/>
      <c r="N87" s="66"/>
    </row>
    <row r="88" spans="2:14" s="67" customFormat="1" ht="33" x14ac:dyDescent="0.25">
      <c r="B88" s="55">
        <v>75</v>
      </c>
      <c r="C88" s="86" t="s">
        <v>349</v>
      </c>
      <c r="D88" s="89" t="s">
        <v>139</v>
      </c>
      <c r="E88" s="89" t="s">
        <v>248</v>
      </c>
      <c r="F88" s="88" t="s">
        <v>161</v>
      </c>
      <c r="G88" s="88" t="s">
        <v>172</v>
      </c>
      <c r="H88" s="191">
        <v>50</v>
      </c>
      <c r="I88" s="65">
        <v>0</v>
      </c>
      <c r="J88" s="65">
        <f t="shared" si="1"/>
        <v>0</v>
      </c>
      <c r="K88" s="50"/>
      <c r="L88" s="66"/>
      <c r="M88" s="66"/>
      <c r="N88" s="66"/>
    </row>
    <row r="89" spans="2:14" s="67" customFormat="1" ht="33" x14ac:dyDescent="0.25">
      <c r="B89" s="55">
        <v>76</v>
      </c>
      <c r="C89" s="86" t="s">
        <v>350</v>
      </c>
      <c r="D89" s="89" t="s">
        <v>139</v>
      </c>
      <c r="E89" s="89" t="s">
        <v>248</v>
      </c>
      <c r="F89" s="88" t="s">
        <v>180</v>
      </c>
      <c r="G89" s="88" t="s">
        <v>172</v>
      </c>
      <c r="H89" s="191">
        <v>25</v>
      </c>
      <c r="I89" s="65">
        <v>0</v>
      </c>
      <c r="J89" s="65">
        <f t="shared" si="1"/>
        <v>0</v>
      </c>
      <c r="K89" s="50"/>
      <c r="L89" s="66"/>
      <c r="M89" s="66"/>
      <c r="N89" s="66"/>
    </row>
    <row r="90" spans="2:14" s="67" customFormat="1" ht="33" x14ac:dyDescent="0.25">
      <c r="B90" s="55">
        <v>77</v>
      </c>
      <c r="C90" s="86" t="s">
        <v>351</v>
      </c>
      <c r="D90" s="89" t="s">
        <v>139</v>
      </c>
      <c r="E90" s="89" t="s">
        <v>246</v>
      </c>
      <c r="F90" s="88" t="s">
        <v>159</v>
      </c>
      <c r="G90" s="88" t="s">
        <v>172</v>
      </c>
      <c r="H90" s="191">
        <v>40</v>
      </c>
      <c r="I90" s="65">
        <v>0</v>
      </c>
      <c r="J90" s="65">
        <f t="shared" si="1"/>
        <v>0</v>
      </c>
      <c r="K90" s="50"/>
      <c r="L90" s="66"/>
      <c r="M90" s="66"/>
      <c r="N90" s="66"/>
    </row>
    <row r="91" spans="2:14" s="67" customFormat="1" ht="16.5" x14ac:dyDescent="0.25">
      <c r="B91" s="55">
        <v>78</v>
      </c>
      <c r="C91" s="86" t="s">
        <v>352</v>
      </c>
      <c r="D91" s="89" t="s">
        <v>139</v>
      </c>
      <c r="E91" s="89" t="s">
        <v>238</v>
      </c>
      <c r="F91" s="88" t="s">
        <v>159</v>
      </c>
      <c r="G91" s="88" t="s">
        <v>172</v>
      </c>
      <c r="H91" s="191">
        <v>50</v>
      </c>
      <c r="I91" s="65">
        <v>0</v>
      </c>
      <c r="J91" s="65">
        <f t="shared" si="1"/>
        <v>0</v>
      </c>
      <c r="K91" s="50"/>
      <c r="L91" s="66"/>
      <c r="M91" s="66"/>
      <c r="N91" s="66"/>
    </row>
    <row r="92" spans="2:14" s="85" customFormat="1" ht="16.5" x14ac:dyDescent="0.25">
      <c r="B92" s="55">
        <v>79</v>
      </c>
      <c r="C92" s="86" t="s">
        <v>67</v>
      </c>
      <c r="D92" s="89" t="s">
        <v>139</v>
      </c>
      <c r="E92" s="89" t="s">
        <v>139</v>
      </c>
      <c r="F92" s="89" t="s">
        <v>159</v>
      </c>
      <c r="G92" s="89" t="s">
        <v>172</v>
      </c>
      <c r="H92" s="192">
        <v>50</v>
      </c>
      <c r="I92" s="65">
        <v>0</v>
      </c>
      <c r="J92" s="65">
        <f t="shared" si="1"/>
        <v>0</v>
      </c>
      <c r="K92" s="83"/>
      <c r="L92" s="84"/>
      <c r="M92" s="84"/>
      <c r="N92" s="84"/>
    </row>
    <row r="93" spans="2:14" s="67" customFormat="1" ht="16.5" x14ac:dyDescent="0.25">
      <c r="B93" s="55">
        <v>80</v>
      </c>
      <c r="C93" s="68" t="s">
        <v>68</v>
      </c>
      <c r="D93" s="88" t="s">
        <v>139</v>
      </c>
      <c r="E93" s="88" t="s">
        <v>139</v>
      </c>
      <c r="F93" s="88" t="s">
        <v>159</v>
      </c>
      <c r="G93" s="88" t="s">
        <v>172</v>
      </c>
      <c r="H93" s="191">
        <v>30</v>
      </c>
      <c r="I93" s="65">
        <v>0</v>
      </c>
      <c r="J93" s="65">
        <f t="shared" si="1"/>
        <v>0</v>
      </c>
      <c r="K93" s="50"/>
      <c r="L93" s="66"/>
      <c r="M93" s="66"/>
      <c r="N93" s="66"/>
    </row>
    <row r="94" spans="2:14" s="67" customFormat="1" ht="148.5" x14ac:dyDescent="0.25">
      <c r="B94" s="55">
        <v>81</v>
      </c>
      <c r="C94" s="68" t="s">
        <v>69</v>
      </c>
      <c r="D94" s="88" t="s">
        <v>139</v>
      </c>
      <c r="E94" s="88" t="s">
        <v>139</v>
      </c>
      <c r="F94" s="88" t="s">
        <v>159</v>
      </c>
      <c r="G94" s="88" t="s">
        <v>172</v>
      </c>
      <c r="H94" s="191">
        <v>12</v>
      </c>
      <c r="I94" s="65">
        <v>0</v>
      </c>
      <c r="J94" s="65">
        <f t="shared" si="1"/>
        <v>0</v>
      </c>
      <c r="K94" s="50"/>
      <c r="L94" s="66"/>
      <c r="M94" s="66"/>
      <c r="N94" s="66"/>
    </row>
    <row r="95" spans="2:14" s="67" customFormat="1" ht="99" x14ac:dyDescent="0.25">
      <c r="B95" s="55">
        <v>82</v>
      </c>
      <c r="C95" s="68" t="s">
        <v>70</v>
      </c>
      <c r="D95" s="88" t="s">
        <v>139</v>
      </c>
      <c r="E95" s="88" t="s">
        <v>139</v>
      </c>
      <c r="F95" s="88" t="s">
        <v>151</v>
      </c>
      <c r="G95" s="88" t="s">
        <v>172</v>
      </c>
      <c r="H95" s="191">
        <v>10</v>
      </c>
      <c r="I95" s="65">
        <v>0</v>
      </c>
      <c r="J95" s="65">
        <f t="shared" si="1"/>
        <v>0</v>
      </c>
      <c r="K95" s="50"/>
      <c r="L95" s="66"/>
      <c r="M95" s="66"/>
      <c r="N95" s="66"/>
    </row>
    <row r="96" spans="2:14" s="67" customFormat="1" ht="16.5" x14ac:dyDescent="0.25">
      <c r="B96" s="55">
        <v>83</v>
      </c>
      <c r="C96" s="68" t="s">
        <v>71</v>
      </c>
      <c r="D96" s="88" t="s">
        <v>139</v>
      </c>
      <c r="E96" s="88" t="s">
        <v>139</v>
      </c>
      <c r="F96" s="88" t="s">
        <v>151</v>
      </c>
      <c r="G96" s="88" t="s">
        <v>172</v>
      </c>
      <c r="H96" s="191">
        <v>15</v>
      </c>
      <c r="I96" s="65">
        <v>0</v>
      </c>
      <c r="J96" s="65">
        <f t="shared" si="1"/>
        <v>0</v>
      </c>
      <c r="K96" s="50"/>
      <c r="L96" s="66"/>
      <c r="M96" s="66"/>
      <c r="N96" s="66"/>
    </row>
    <row r="97" spans="2:14" s="67" customFormat="1" ht="16.5" x14ac:dyDescent="0.25">
      <c r="B97" s="55">
        <v>84</v>
      </c>
      <c r="C97" s="68" t="s">
        <v>72</v>
      </c>
      <c r="D97" s="88" t="s">
        <v>139</v>
      </c>
      <c r="E97" s="88" t="s">
        <v>139</v>
      </c>
      <c r="F97" s="89" t="s">
        <v>163</v>
      </c>
      <c r="G97" s="89" t="s">
        <v>22</v>
      </c>
      <c r="H97" s="191">
        <v>70</v>
      </c>
      <c r="I97" s="65">
        <v>0</v>
      </c>
      <c r="J97" s="65">
        <f t="shared" si="1"/>
        <v>0</v>
      </c>
      <c r="K97" s="50"/>
      <c r="L97" s="66"/>
      <c r="M97" s="66"/>
      <c r="N97" s="66"/>
    </row>
    <row r="98" spans="2:14" s="67" customFormat="1" ht="16.5" x14ac:dyDescent="0.25">
      <c r="B98" s="55">
        <v>85</v>
      </c>
      <c r="C98" s="68" t="s">
        <v>73</v>
      </c>
      <c r="D98" s="88" t="s">
        <v>139</v>
      </c>
      <c r="E98" s="88" t="s">
        <v>139</v>
      </c>
      <c r="F98" s="89" t="s">
        <v>163</v>
      </c>
      <c r="G98" s="89" t="s">
        <v>22</v>
      </c>
      <c r="H98" s="191">
        <v>70</v>
      </c>
      <c r="I98" s="65">
        <v>0</v>
      </c>
      <c r="J98" s="65">
        <f t="shared" si="1"/>
        <v>0</v>
      </c>
      <c r="K98" s="50"/>
      <c r="L98" s="66"/>
      <c r="M98" s="66"/>
      <c r="N98" s="66"/>
    </row>
    <row r="99" spans="2:14" s="67" customFormat="1" ht="16.5" x14ac:dyDescent="0.25">
      <c r="B99" s="55">
        <v>86</v>
      </c>
      <c r="C99" s="68" t="s">
        <v>74</v>
      </c>
      <c r="D99" s="88" t="s">
        <v>139</v>
      </c>
      <c r="E99" s="88" t="s">
        <v>139</v>
      </c>
      <c r="F99" s="89" t="s">
        <v>21</v>
      </c>
      <c r="G99" s="89" t="s">
        <v>22</v>
      </c>
      <c r="H99" s="191">
        <v>80</v>
      </c>
      <c r="I99" s="65">
        <v>0</v>
      </c>
      <c r="J99" s="65">
        <f t="shared" si="1"/>
        <v>0</v>
      </c>
      <c r="K99" s="50"/>
      <c r="L99" s="66"/>
      <c r="M99" s="66"/>
      <c r="N99" s="66"/>
    </row>
    <row r="100" spans="2:14" s="67" customFormat="1" ht="16.5" x14ac:dyDescent="0.25">
      <c r="B100" s="55">
        <v>87</v>
      </c>
      <c r="C100" s="68" t="s">
        <v>148</v>
      </c>
      <c r="D100" s="88" t="s">
        <v>139</v>
      </c>
      <c r="E100" s="88" t="s">
        <v>139</v>
      </c>
      <c r="F100" s="89" t="s">
        <v>162</v>
      </c>
      <c r="G100" s="89" t="s">
        <v>22</v>
      </c>
      <c r="H100" s="191">
        <v>100</v>
      </c>
      <c r="I100" s="65">
        <v>0</v>
      </c>
      <c r="J100" s="65">
        <f t="shared" si="1"/>
        <v>0</v>
      </c>
      <c r="K100" s="50"/>
      <c r="L100" s="66"/>
      <c r="M100" s="66"/>
      <c r="N100" s="66"/>
    </row>
    <row r="101" spans="2:14" s="67" customFormat="1" ht="16.5" x14ac:dyDescent="0.25">
      <c r="B101" s="55">
        <v>88</v>
      </c>
      <c r="C101" s="68" t="s">
        <v>75</v>
      </c>
      <c r="D101" s="88" t="s">
        <v>139</v>
      </c>
      <c r="E101" s="88" t="s">
        <v>139</v>
      </c>
      <c r="F101" s="89" t="s">
        <v>163</v>
      </c>
      <c r="G101" s="89" t="s">
        <v>22</v>
      </c>
      <c r="H101" s="191">
        <v>150</v>
      </c>
      <c r="I101" s="65">
        <v>0</v>
      </c>
      <c r="J101" s="65">
        <f t="shared" si="1"/>
        <v>0</v>
      </c>
      <c r="K101" s="50"/>
      <c r="L101" s="66"/>
      <c r="M101" s="66"/>
      <c r="N101" s="66"/>
    </row>
    <row r="102" spans="2:14" s="67" customFormat="1" ht="16.5" x14ac:dyDescent="0.25">
      <c r="B102" s="55">
        <v>89</v>
      </c>
      <c r="C102" s="68" t="s">
        <v>76</v>
      </c>
      <c r="D102" s="88" t="s">
        <v>139</v>
      </c>
      <c r="E102" s="88" t="s">
        <v>139</v>
      </c>
      <c r="F102" s="89" t="s">
        <v>163</v>
      </c>
      <c r="G102" s="89" t="s">
        <v>22</v>
      </c>
      <c r="H102" s="191">
        <v>100</v>
      </c>
      <c r="I102" s="65">
        <v>0</v>
      </c>
      <c r="J102" s="65">
        <f t="shared" si="1"/>
        <v>0</v>
      </c>
      <c r="K102" s="50"/>
      <c r="L102" s="66"/>
      <c r="M102" s="66"/>
      <c r="N102" s="66"/>
    </row>
    <row r="103" spans="2:14" s="67" customFormat="1" ht="16.5" x14ac:dyDescent="0.25">
      <c r="B103" s="55">
        <v>90</v>
      </c>
      <c r="C103" s="68" t="s">
        <v>77</v>
      </c>
      <c r="D103" s="88" t="s">
        <v>139</v>
      </c>
      <c r="E103" s="88" t="s">
        <v>139</v>
      </c>
      <c r="F103" s="89" t="s">
        <v>163</v>
      </c>
      <c r="G103" s="89" t="s">
        <v>22</v>
      </c>
      <c r="H103" s="191">
        <v>60</v>
      </c>
      <c r="I103" s="65">
        <v>0</v>
      </c>
      <c r="J103" s="65">
        <f t="shared" si="1"/>
        <v>0</v>
      </c>
      <c r="K103" s="50"/>
      <c r="L103" s="66"/>
      <c r="M103" s="66"/>
      <c r="N103" s="66"/>
    </row>
    <row r="104" spans="2:14" s="67" customFormat="1" ht="66" x14ac:dyDescent="0.25">
      <c r="B104" s="55">
        <v>91</v>
      </c>
      <c r="C104" s="68" t="s">
        <v>353</v>
      </c>
      <c r="D104" s="88" t="s">
        <v>139</v>
      </c>
      <c r="E104" s="88" t="s">
        <v>139</v>
      </c>
      <c r="F104" s="89" t="s">
        <v>463</v>
      </c>
      <c r="G104" s="88" t="s">
        <v>172</v>
      </c>
      <c r="H104" s="191">
        <v>800</v>
      </c>
      <c r="I104" s="65">
        <v>0</v>
      </c>
      <c r="J104" s="65">
        <f t="shared" si="1"/>
        <v>0</v>
      </c>
      <c r="K104" s="50"/>
      <c r="L104" s="66"/>
      <c r="M104" s="66"/>
      <c r="N104" s="66"/>
    </row>
    <row r="105" spans="2:14" s="67" customFormat="1" ht="16.5" x14ac:dyDescent="0.25">
      <c r="B105" s="55">
        <v>92</v>
      </c>
      <c r="C105" s="68" t="s">
        <v>78</v>
      </c>
      <c r="D105" s="88" t="s">
        <v>139</v>
      </c>
      <c r="E105" s="88" t="s">
        <v>139</v>
      </c>
      <c r="F105" s="88" t="s">
        <v>20</v>
      </c>
      <c r="G105" s="88" t="s">
        <v>20</v>
      </c>
      <c r="H105" s="191">
        <v>1000</v>
      </c>
      <c r="I105" s="65">
        <v>0</v>
      </c>
      <c r="J105" s="65">
        <f t="shared" si="1"/>
        <v>0</v>
      </c>
      <c r="K105" s="50"/>
      <c r="L105" s="66"/>
      <c r="M105" s="66"/>
      <c r="N105" s="66"/>
    </row>
    <row r="106" spans="2:14" s="67" customFormat="1" ht="33" x14ac:dyDescent="0.25">
      <c r="B106" s="55">
        <v>93</v>
      </c>
      <c r="C106" s="68" t="s">
        <v>79</v>
      </c>
      <c r="D106" s="88" t="s">
        <v>139</v>
      </c>
      <c r="E106" s="88" t="s">
        <v>139</v>
      </c>
      <c r="F106" s="89" t="s">
        <v>163</v>
      </c>
      <c r="G106" s="88" t="s">
        <v>22</v>
      </c>
      <c r="H106" s="191">
        <v>4</v>
      </c>
      <c r="I106" s="65">
        <v>0</v>
      </c>
      <c r="J106" s="65">
        <f t="shared" si="1"/>
        <v>0</v>
      </c>
      <c r="K106" s="50"/>
      <c r="L106" s="66"/>
      <c r="M106" s="66"/>
      <c r="N106" s="66"/>
    </row>
    <row r="107" spans="2:14" s="67" customFormat="1" ht="33" x14ac:dyDescent="0.25">
      <c r="B107" s="55">
        <v>94</v>
      </c>
      <c r="C107" s="86" t="s">
        <v>354</v>
      </c>
      <c r="D107" s="89" t="s">
        <v>139</v>
      </c>
      <c r="E107" s="89" t="s">
        <v>249</v>
      </c>
      <c r="F107" s="88" t="s">
        <v>21</v>
      </c>
      <c r="G107" s="88" t="s">
        <v>22</v>
      </c>
      <c r="H107" s="191">
        <v>40</v>
      </c>
      <c r="I107" s="65">
        <v>0</v>
      </c>
      <c r="J107" s="65">
        <f t="shared" si="1"/>
        <v>0</v>
      </c>
      <c r="K107" s="50"/>
      <c r="L107" s="66"/>
      <c r="M107" s="66"/>
      <c r="N107" s="66"/>
    </row>
    <row r="108" spans="2:14" s="67" customFormat="1" ht="16.5" x14ac:dyDescent="0.25">
      <c r="B108" s="55">
        <v>95</v>
      </c>
      <c r="C108" s="68" t="s">
        <v>81</v>
      </c>
      <c r="D108" s="88" t="s">
        <v>139</v>
      </c>
      <c r="E108" s="88" t="s">
        <v>139</v>
      </c>
      <c r="F108" s="88" t="s">
        <v>164</v>
      </c>
      <c r="G108" s="88" t="s">
        <v>22</v>
      </c>
      <c r="H108" s="191">
        <v>50</v>
      </c>
      <c r="I108" s="65">
        <v>0</v>
      </c>
      <c r="J108" s="65">
        <f t="shared" si="1"/>
        <v>0</v>
      </c>
      <c r="K108" s="50"/>
      <c r="L108" s="66"/>
      <c r="M108" s="66"/>
      <c r="N108" s="66"/>
    </row>
    <row r="109" spans="2:14" s="67" customFormat="1" ht="33" x14ac:dyDescent="0.25">
      <c r="B109" s="55">
        <v>96</v>
      </c>
      <c r="C109" s="86" t="s">
        <v>355</v>
      </c>
      <c r="D109" s="89" t="s">
        <v>139</v>
      </c>
      <c r="E109" s="89" t="s">
        <v>250</v>
      </c>
      <c r="F109" s="88" t="s">
        <v>165</v>
      </c>
      <c r="G109" s="88" t="s">
        <v>22</v>
      </c>
      <c r="H109" s="191">
        <v>50</v>
      </c>
      <c r="I109" s="65">
        <v>0</v>
      </c>
      <c r="J109" s="65">
        <f t="shared" si="1"/>
        <v>0</v>
      </c>
      <c r="K109" s="50"/>
      <c r="L109" s="66"/>
      <c r="M109" s="66"/>
      <c r="N109" s="66"/>
    </row>
    <row r="110" spans="2:14" s="67" customFormat="1" ht="115.5" x14ac:dyDescent="0.25">
      <c r="B110" s="55">
        <v>97</v>
      </c>
      <c r="C110" s="68" t="s">
        <v>82</v>
      </c>
      <c r="D110" s="88" t="s">
        <v>139</v>
      </c>
      <c r="E110" s="88" t="s">
        <v>139</v>
      </c>
      <c r="F110" s="88" t="s">
        <v>166</v>
      </c>
      <c r="G110" s="88" t="s">
        <v>22</v>
      </c>
      <c r="H110" s="191">
        <v>10</v>
      </c>
      <c r="I110" s="65">
        <v>0</v>
      </c>
      <c r="J110" s="65">
        <f t="shared" si="1"/>
        <v>0</v>
      </c>
      <c r="K110" s="50"/>
      <c r="L110" s="66"/>
      <c r="M110" s="66"/>
      <c r="N110" s="66"/>
    </row>
    <row r="111" spans="2:14" s="67" customFormat="1" ht="115.5" x14ac:dyDescent="0.25">
      <c r="B111" s="55">
        <v>98</v>
      </c>
      <c r="C111" s="68" t="s">
        <v>83</v>
      </c>
      <c r="D111" s="88" t="s">
        <v>139</v>
      </c>
      <c r="E111" s="88" t="s">
        <v>139</v>
      </c>
      <c r="F111" s="88" t="s">
        <v>166</v>
      </c>
      <c r="G111" s="88" t="s">
        <v>22</v>
      </c>
      <c r="H111" s="191">
        <v>25</v>
      </c>
      <c r="I111" s="65">
        <v>0</v>
      </c>
      <c r="J111" s="65">
        <f t="shared" si="1"/>
        <v>0</v>
      </c>
      <c r="K111" s="50"/>
      <c r="L111" s="66"/>
      <c r="M111" s="66"/>
      <c r="N111" s="66"/>
    </row>
    <row r="112" spans="2:14" s="67" customFormat="1" ht="66" x14ac:dyDescent="0.25">
      <c r="B112" s="55">
        <v>99</v>
      </c>
      <c r="C112" s="68" t="s">
        <v>149</v>
      </c>
      <c r="D112" s="88" t="s">
        <v>139</v>
      </c>
      <c r="E112" s="88" t="s">
        <v>139</v>
      </c>
      <c r="F112" s="88" t="s">
        <v>161</v>
      </c>
      <c r="G112" s="88" t="s">
        <v>172</v>
      </c>
      <c r="H112" s="191">
        <v>55</v>
      </c>
      <c r="I112" s="65">
        <v>0</v>
      </c>
      <c r="J112" s="65">
        <f t="shared" si="1"/>
        <v>0</v>
      </c>
      <c r="K112" s="50"/>
      <c r="L112" s="66"/>
      <c r="M112" s="66"/>
      <c r="N112" s="66"/>
    </row>
    <row r="113" spans="2:14" s="67" customFormat="1" ht="66" x14ac:dyDescent="0.25">
      <c r="B113" s="55">
        <v>100</v>
      </c>
      <c r="C113" s="68" t="s">
        <v>140</v>
      </c>
      <c r="D113" s="88" t="s">
        <v>139</v>
      </c>
      <c r="E113" s="88" t="s">
        <v>139</v>
      </c>
      <c r="F113" s="88" t="s">
        <v>167</v>
      </c>
      <c r="G113" s="88" t="s">
        <v>172</v>
      </c>
      <c r="H113" s="191">
        <v>55</v>
      </c>
      <c r="I113" s="65">
        <v>0</v>
      </c>
      <c r="J113" s="65">
        <f t="shared" si="1"/>
        <v>0</v>
      </c>
      <c r="K113" s="50"/>
      <c r="L113" s="66"/>
      <c r="M113" s="66"/>
      <c r="N113" s="66"/>
    </row>
    <row r="114" spans="2:14" s="67" customFormat="1" ht="16.5" x14ac:dyDescent="0.25">
      <c r="B114" s="55">
        <v>101</v>
      </c>
      <c r="C114" s="68" t="s">
        <v>84</v>
      </c>
      <c r="D114" s="88" t="s">
        <v>139</v>
      </c>
      <c r="E114" s="88" t="s">
        <v>139</v>
      </c>
      <c r="F114" s="88" t="s">
        <v>20</v>
      </c>
      <c r="G114" s="88" t="s">
        <v>20</v>
      </c>
      <c r="H114" s="191">
        <v>1200</v>
      </c>
      <c r="I114" s="65">
        <v>0</v>
      </c>
      <c r="J114" s="65">
        <f t="shared" si="1"/>
        <v>0</v>
      </c>
      <c r="K114" s="50"/>
      <c r="L114" s="66"/>
      <c r="M114" s="66"/>
      <c r="N114" s="66"/>
    </row>
    <row r="115" spans="2:14" s="67" customFormat="1" ht="16.5" x14ac:dyDescent="0.25">
      <c r="B115" s="55">
        <v>102</v>
      </c>
      <c r="C115" s="68" t="s">
        <v>85</v>
      </c>
      <c r="D115" s="88" t="s">
        <v>139</v>
      </c>
      <c r="E115" s="88" t="s">
        <v>139</v>
      </c>
      <c r="F115" s="88" t="s">
        <v>20</v>
      </c>
      <c r="G115" s="88" t="s">
        <v>20</v>
      </c>
      <c r="H115" s="191">
        <v>900</v>
      </c>
      <c r="I115" s="65">
        <v>0</v>
      </c>
      <c r="J115" s="65">
        <f t="shared" si="1"/>
        <v>0</v>
      </c>
      <c r="K115" s="50"/>
      <c r="L115" s="66"/>
      <c r="M115" s="66"/>
      <c r="N115" s="66"/>
    </row>
    <row r="116" spans="2:14" s="67" customFormat="1" ht="16.5" x14ac:dyDescent="0.25">
      <c r="B116" s="55">
        <v>103</v>
      </c>
      <c r="C116" s="68" t="s">
        <v>86</v>
      </c>
      <c r="D116" s="88" t="s">
        <v>139</v>
      </c>
      <c r="E116" s="88" t="s">
        <v>139</v>
      </c>
      <c r="F116" s="88" t="s">
        <v>20</v>
      </c>
      <c r="G116" s="88" t="s">
        <v>20</v>
      </c>
      <c r="H116" s="191">
        <v>400</v>
      </c>
      <c r="I116" s="65">
        <v>0</v>
      </c>
      <c r="J116" s="65">
        <f t="shared" si="1"/>
        <v>0</v>
      </c>
      <c r="K116" s="50"/>
      <c r="L116" s="66"/>
      <c r="M116" s="66"/>
      <c r="N116" s="66"/>
    </row>
    <row r="117" spans="2:14" s="67" customFormat="1" ht="16.5" x14ac:dyDescent="0.25">
      <c r="B117" s="55">
        <v>104</v>
      </c>
      <c r="C117" s="68" t="s">
        <v>87</v>
      </c>
      <c r="D117" s="88" t="s">
        <v>139</v>
      </c>
      <c r="E117" s="88" t="s">
        <v>139</v>
      </c>
      <c r="F117" s="88" t="s">
        <v>20</v>
      </c>
      <c r="G117" s="88" t="s">
        <v>20</v>
      </c>
      <c r="H117" s="191">
        <v>300</v>
      </c>
      <c r="I117" s="65">
        <v>0</v>
      </c>
      <c r="J117" s="65">
        <f t="shared" si="1"/>
        <v>0</v>
      </c>
      <c r="K117" s="50"/>
      <c r="L117" s="66"/>
      <c r="M117" s="66"/>
      <c r="N117" s="66"/>
    </row>
    <row r="118" spans="2:14" s="67" customFormat="1" ht="16.5" x14ac:dyDescent="0.25">
      <c r="B118" s="55">
        <v>105</v>
      </c>
      <c r="C118" s="68" t="s">
        <v>88</v>
      </c>
      <c r="D118" s="88" t="s">
        <v>139</v>
      </c>
      <c r="E118" s="88" t="s">
        <v>139</v>
      </c>
      <c r="F118" s="88" t="s">
        <v>20</v>
      </c>
      <c r="G118" s="88" t="s">
        <v>20</v>
      </c>
      <c r="H118" s="191">
        <v>40</v>
      </c>
      <c r="I118" s="65">
        <v>0</v>
      </c>
      <c r="J118" s="65">
        <f t="shared" si="1"/>
        <v>0</v>
      </c>
      <c r="K118" s="50"/>
      <c r="L118" s="66"/>
      <c r="M118" s="66"/>
      <c r="N118" s="66"/>
    </row>
    <row r="119" spans="2:14" s="67" customFormat="1" ht="16.5" x14ac:dyDescent="0.25">
      <c r="B119" s="55">
        <v>106</v>
      </c>
      <c r="C119" s="68" t="s">
        <v>89</v>
      </c>
      <c r="D119" s="88" t="s">
        <v>139</v>
      </c>
      <c r="E119" s="88" t="s">
        <v>139</v>
      </c>
      <c r="F119" s="88" t="s">
        <v>181</v>
      </c>
      <c r="G119" s="88" t="s">
        <v>173</v>
      </c>
      <c r="H119" s="191">
        <v>10</v>
      </c>
      <c r="I119" s="65">
        <v>0</v>
      </c>
      <c r="J119" s="65">
        <f t="shared" si="1"/>
        <v>0</v>
      </c>
      <c r="K119" s="50"/>
      <c r="L119" s="66"/>
      <c r="M119" s="66"/>
      <c r="N119" s="66"/>
    </row>
    <row r="120" spans="2:14" s="67" customFormat="1" ht="16.5" x14ac:dyDescent="0.25">
      <c r="B120" s="55">
        <v>107</v>
      </c>
      <c r="C120" s="68" t="s">
        <v>90</v>
      </c>
      <c r="D120" s="88" t="s">
        <v>139</v>
      </c>
      <c r="E120" s="88" t="s">
        <v>139</v>
      </c>
      <c r="F120" s="88" t="s">
        <v>168</v>
      </c>
      <c r="G120" s="88" t="s">
        <v>22</v>
      </c>
      <c r="H120" s="191">
        <v>80</v>
      </c>
      <c r="I120" s="65">
        <v>0</v>
      </c>
      <c r="J120" s="65">
        <f t="shared" si="1"/>
        <v>0</v>
      </c>
      <c r="K120" s="50"/>
      <c r="L120" s="66"/>
      <c r="M120" s="66"/>
      <c r="N120" s="66"/>
    </row>
    <row r="121" spans="2:14" s="67" customFormat="1" ht="16.5" x14ac:dyDescent="0.25">
      <c r="B121" s="55">
        <v>108</v>
      </c>
      <c r="C121" s="68" t="s">
        <v>91</v>
      </c>
      <c r="D121" s="88" t="s">
        <v>139</v>
      </c>
      <c r="E121" s="88" t="s">
        <v>139</v>
      </c>
      <c r="F121" s="88" t="s">
        <v>169</v>
      </c>
      <c r="G121" s="88" t="s">
        <v>22</v>
      </c>
      <c r="H121" s="191">
        <v>50</v>
      </c>
      <c r="I121" s="65">
        <v>0</v>
      </c>
      <c r="J121" s="65">
        <f t="shared" si="1"/>
        <v>0</v>
      </c>
      <c r="K121" s="50"/>
      <c r="L121" s="66"/>
      <c r="M121" s="66"/>
      <c r="N121" s="66"/>
    </row>
    <row r="122" spans="2:14" s="67" customFormat="1" ht="16.5" x14ac:dyDescent="0.25">
      <c r="B122" s="55">
        <v>109</v>
      </c>
      <c r="C122" s="68" t="s">
        <v>92</v>
      </c>
      <c r="D122" s="88" t="s">
        <v>139</v>
      </c>
      <c r="E122" s="88" t="s">
        <v>139</v>
      </c>
      <c r="F122" s="88" t="s">
        <v>163</v>
      </c>
      <c r="G122" s="88" t="s">
        <v>22</v>
      </c>
      <c r="H122" s="191">
        <v>70</v>
      </c>
      <c r="I122" s="65">
        <v>0</v>
      </c>
      <c r="J122" s="65">
        <f t="shared" si="1"/>
        <v>0</v>
      </c>
      <c r="K122" s="50"/>
      <c r="L122" s="66"/>
      <c r="M122" s="66"/>
      <c r="N122" s="66"/>
    </row>
    <row r="123" spans="2:14" s="67" customFormat="1" ht="16.5" x14ac:dyDescent="0.25">
      <c r="B123" s="55">
        <v>110</v>
      </c>
      <c r="C123" s="68" t="s">
        <v>93</v>
      </c>
      <c r="D123" s="88" t="s">
        <v>139</v>
      </c>
      <c r="E123" s="88" t="s">
        <v>139</v>
      </c>
      <c r="F123" s="88" t="s">
        <v>159</v>
      </c>
      <c r="G123" s="88" t="s">
        <v>172</v>
      </c>
      <c r="H123" s="191">
        <v>20</v>
      </c>
      <c r="I123" s="65">
        <v>0</v>
      </c>
      <c r="J123" s="65">
        <f t="shared" si="1"/>
        <v>0</v>
      </c>
      <c r="K123" s="50"/>
      <c r="L123" s="66"/>
      <c r="M123" s="66"/>
      <c r="N123" s="66"/>
    </row>
    <row r="124" spans="2:14" s="67" customFormat="1" ht="49.5" x14ac:dyDescent="0.25">
      <c r="B124" s="55">
        <v>111</v>
      </c>
      <c r="C124" s="68" t="s">
        <v>94</v>
      </c>
      <c r="D124" s="88" t="s">
        <v>139</v>
      </c>
      <c r="E124" s="88" t="s">
        <v>139</v>
      </c>
      <c r="F124" s="88" t="s">
        <v>168</v>
      </c>
      <c r="G124" s="88" t="s">
        <v>22</v>
      </c>
      <c r="H124" s="191">
        <v>50</v>
      </c>
      <c r="I124" s="65">
        <v>0</v>
      </c>
      <c r="J124" s="65">
        <f t="shared" si="1"/>
        <v>0</v>
      </c>
      <c r="K124" s="50"/>
      <c r="L124" s="66"/>
      <c r="M124" s="66"/>
      <c r="N124" s="66"/>
    </row>
    <row r="125" spans="2:14" s="67" customFormat="1" ht="16.5" x14ac:dyDescent="0.25">
      <c r="B125" s="55">
        <v>112</v>
      </c>
      <c r="C125" s="68" t="s">
        <v>95</v>
      </c>
      <c r="D125" s="88" t="s">
        <v>139</v>
      </c>
      <c r="E125" s="88" t="s">
        <v>139</v>
      </c>
      <c r="F125" s="88" t="s">
        <v>20</v>
      </c>
      <c r="G125" s="88" t="s">
        <v>20</v>
      </c>
      <c r="H125" s="191">
        <v>120</v>
      </c>
      <c r="I125" s="65">
        <v>0</v>
      </c>
      <c r="J125" s="65">
        <f t="shared" si="1"/>
        <v>0</v>
      </c>
      <c r="K125" s="50"/>
      <c r="L125" s="66"/>
      <c r="M125" s="66"/>
      <c r="N125" s="66"/>
    </row>
    <row r="126" spans="2:14" s="67" customFormat="1" ht="16.5" x14ac:dyDescent="0.25">
      <c r="B126" s="55">
        <v>113</v>
      </c>
      <c r="C126" s="86" t="s">
        <v>356</v>
      </c>
      <c r="D126" s="89" t="s">
        <v>139</v>
      </c>
      <c r="E126" s="89" t="s">
        <v>251</v>
      </c>
      <c r="F126" s="88" t="s">
        <v>21</v>
      </c>
      <c r="G126" s="88" t="s">
        <v>22</v>
      </c>
      <c r="H126" s="191">
        <v>50</v>
      </c>
      <c r="I126" s="65">
        <v>0</v>
      </c>
      <c r="J126" s="65">
        <f t="shared" si="1"/>
        <v>0</v>
      </c>
      <c r="K126" s="50"/>
      <c r="L126" s="66"/>
      <c r="M126" s="66"/>
      <c r="N126" s="66"/>
    </row>
    <row r="127" spans="2:14" s="67" customFormat="1" ht="16.5" x14ac:dyDescent="0.25">
      <c r="B127" s="55">
        <v>114</v>
      </c>
      <c r="C127" s="68" t="s">
        <v>96</v>
      </c>
      <c r="D127" s="88" t="s">
        <v>139</v>
      </c>
      <c r="E127" s="88" t="s">
        <v>139</v>
      </c>
      <c r="F127" s="88" t="s">
        <v>20</v>
      </c>
      <c r="G127" s="88" t="s">
        <v>20</v>
      </c>
      <c r="H127" s="191">
        <v>120</v>
      </c>
      <c r="I127" s="65">
        <v>0</v>
      </c>
      <c r="J127" s="65">
        <f t="shared" si="1"/>
        <v>0</v>
      </c>
      <c r="K127" s="50"/>
      <c r="L127" s="66"/>
      <c r="M127" s="66"/>
      <c r="N127" s="66"/>
    </row>
    <row r="128" spans="2:14" s="67" customFormat="1" ht="16.5" x14ac:dyDescent="0.25">
      <c r="B128" s="55">
        <v>115</v>
      </c>
      <c r="C128" s="86" t="s">
        <v>357</v>
      </c>
      <c r="D128" s="89" t="s">
        <v>139</v>
      </c>
      <c r="E128" s="89" t="s">
        <v>139</v>
      </c>
      <c r="F128" s="89" t="s">
        <v>359</v>
      </c>
      <c r="G128" s="89" t="s">
        <v>360</v>
      </c>
      <c r="H128" s="191">
        <v>55</v>
      </c>
      <c r="I128" s="65">
        <v>0</v>
      </c>
      <c r="J128" s="65">
        <f t="shared" si="1"/>
        <v>0</v>
      </c>
      <c r="K128" s="50"/>
      <c r="L128" s="66"/>
      <c r="M128" s="66"/>
      <c r="N128" s="66"/>
    </row>
    <row r="129" spans="2:14" s="67" customFormat="1" ht="16.5" x14ac:dyDescent="0.25">
      <c r="B129" s="55">
        <v>116</v>
      </c>
      <c r="C129" s="86" t="s">
        <v>358</v>
      </c>
      <c r="D129" s="89" t="s">
        <v>139</v>
      </c>
      <c r="E129" s="89" t="s">
        <v>139</v>
      </c>
      <c r="F129" s="89" t="s">
        <v>361</v>
      </c>
      <c r="G129" s="89" t="s">
        <v>360</v>
      </c>
      <c r="H129" s="191">
        <v>40</v>
      </c>
      <c r="I129" s="65">
        <v>0</v>
      </c>
      <c r="J129" s="65">
        <f t="shared" si="1"/>
        <v>0</v>
      </c>
      <c r="K129" s="50"/>
      <c r="L129" s="66"/>
      <c r="M129" s="66"/>
      <c r="N129" s="66"/>
    </row>
    <row r="130" spans="2:14" s="67" customFormat="1" ht="16.5" x14ac:dyDescent="0.25">
      <c r="B130" s="55">
        <v>117</v>
      </c>
      <c r="C130" s="86" t="s">
        <v>362</v>
      </c>
      <c r="D130" s="89" t="s">
        <v>139</v>
      </c>
      <c r="E130" s="89" t="s">
        <v>139</v>
      </c>
      <c r="F130" s="89" t="s">
        <v>182</v>
      </c>
      <c r="G130" s="88" t="s">
        <v>172</v>
      </c>
      <c r="H130" s="191">
        <v>25</v>
      </c>
      <c r="I130" s="65">
        <v>0</v>
      </c>
      <c r="J130" s="65">
        <f t="shared" si="1"/>
        <v>0</v>
      </c>
      <c r="K130" s="50"/>
      <c r="L130" s="66"/>
      <c r="M130" s="66"/>
      <c r="N130" s="66"/>
    </row>
    <row r="131" spans="2:14" s="67" customFormat="1" ht="16.5" x14ac:dyDescent="0.25">
      <c r="B131" s="55">
        <v>118</v>
      </c>
      <c r="C131" s="86" t="s">
        <v>363</v>
      </c>
      <c r="D131" s="89" t="s">
        <v>139</v>
      </c>
      <c r="E131" s="89" t="s">
        <v>139</v>
      </c>
      <c r="F131" s="89" t="s">
        <v>183</v>
      </c>
      <c r="G131" s="88" t="s">
        <v>172</v>
      </c>
      <c r="H131" s="191">
        <v>30</v>
      </c>
      <c r="I131" s="65">
        <v>0</v>
      </c>
      <c r="J131" s="65">
        <f t="shared" si="1"/>
        <v>0</v>
      </c>
      <c r="K131" s="50"/>
      <c r="L131" s="66"/>
      <c r="M131" s="66"/>
      <c r="N131" s="66"/>
    </row>
    <row r="132" spans="2:14" s="67" customFormat="1" ht="16.5" x14ac:dyDescent="0.25">
      <c r="B132" s="55">
        <v>119</v>
      </c>
      <c r="C132" s="68" t="s">
        <v>97</v>
      </c>
      <c r="D132" s="88" t="s">
        <v>139</v>
      </c>
      <c r="E132" s="88" t="s">
        <v>139</v>
      </c>
      <c r="F132" s="88" t="s">
        <v>184</v>
      </c>
      <c r="G132" s="88" t="s">
        <v>22</v>
      </c>
      <c r="H132" s="191">
        <v>15</v>
      </c>
      <c r="I132" s="65">
        <v>0</v>
      </c>
      <c r="J132" s="65">
        <f t="shared" si="1"/>
        <v>0</v>
      </c>
      <c r="K132" s="50"/>
      <c r="L132" s="66"/>
      <c r="M132" s="66"/>
      <c r="N132" s="66"/>
    </row>
    <row r="133" spans="2:14" s="67" customFormat="1" ht="16.5" x14ac:dyDescent="0.25">
      <c r="B133" s="55">
        <v>120</v>
      </c>
      <c r="C133" s="86" t="s">
        <v>226</v>
      </c>
      <c r="D133" s="89" t="s">
        <v>139</v>
      </c>
      <c r="E133" s="89" t="s">
        <v>251</v>
      </c>
      <c r="F133" s="88" t="s">
        <v>179</v>
      </c>
      <c r="G133" s="88" t="s">
        <v>22</v>
      </c>
      <c r="H133" s="191">
        <v>40</v>
      </c>
      <c r="I133" s="65">
        <v>0</v>
      </c>
      <c r="J133" s="65">
        <f t="shared" si="1"/>
        <v>0</v>
      </c>
      <c r="K133" s="50"/>
      <c r="L133" s="66"/>
      <c r="M133" s="66"/>
      <c r="N133" s="66"/>
    </row>
    <row r="134" spans="2:14" s="67" customFormat="1" ht="66" x14ac:dyDescent="0.25">
      <c r="B134" s="55">
        <v>121</v>
      </c>
      <c r="C134" s="68" t="s">
        <v>98</v>
      </c>
      <c r="D134" s="88" t="s">
        <v>139</v>
      </c>
      <c r="E134" s="88" t="s">
        <v>139</v>
      </c>
      <c r="F134" s="88" t="s">
        <v>20</v>
      </c>
      <c r="G134" s="88" t="s">
        <v>20</v>
      </c>
      <c r="H134" s="191">
        <v>45</v>
      </c>
      <c r="I134" s="65">
        <v>0</v>
      </c>
      <c r="J134" s="65">
        <f t="shared" si="1"/>
        <v>0</v>
      </c>
      <c r="K134" s="50"/>
      <c r="L134" s="66"/>
      <c r="M134" s="66"/>
      <c r="N134" s="66"/>
    </row>
    <row r="135" spans="2:14" s="67" customFormat="1" ht="66" x14ac:dyDescent="0.25">
      <c r="B135" s="55">
        <v>122</v>
      </c>
      <c r="C135" s="68" t="s">
        <v>99</v>
      </c>
      <c r="D135" s="88" t="s">
        <v>139</v>
      </c>
      <c r="E135" s="88" t="s">
        <v>139</v>
      </c>
      <c r="F135" s="88" t="s">
        <v>20</v>
      </c>
      <c r="G135" s="88" t="s">
        <v>20</v>
      </c>
      <c r="H135" s="191">
        <v>40</v>
      </c>
      <c r="I135" s="65">
        <v>0</v>
      </c>
      <c r="J135" s="65">
        <f t="shared" si="1"/>
        <v>0</v>
      </c>
      <c r="K135" s="50"/>
      <c r="L135" s="66"/>
      <c r="M135" s="66"/>
      <c r="N135" s="66"/>
    </row>
    <row r="136" spans="2:14" s="67" customFormat="1" ht="16.5" x14ac:dyDescent="0.25">
      <c r="B136" s="55">
        <v>123</v>
      </c>
      <c r="C136" s="68" t="s">
        <v>100</v>
      </c>
      <c r="D136" s="88" t="s">
        <v>139</v>
      </c>
      <c r="E136" s="88" t="s">
        <v>139</v>
      </c>
      <c r="F136" s="88" t="s">
        <v>20</v>
      </c>
      <c r="G136" s="88" t="s">
        <v>20</v>
      </c>
      <c r="H136" s="191">
        <v>20</v>
      </c>
      <c r="I136" s="65">
        <v>0</v>
      </c>
      <c r="J136" s="65">
        <f t="shared" si="1"/>
        <v>0</v>
      </c>
      <c r="K136" s="50"/>
      <c r="L136" s="66"/>
      <c r="M136" s="66"/>
      <c r="N136" s="66"/>
    </row>
    <row r="137" spans="2:14" s="67" customFormat="1" ht="16.5" x14ac:dyDescent="0.25">
      <c r="B137" s="55">
        <v>124</v>
      </c>
      <c r="C137" s="68" t="s">
        <v>101</v>
      </c>
      <c r="D137" s="88" t="s">
        <v>139</v>
      </c>
      <c r="E137" s="88" t="s">
        <v>139</v>
      </c>
      <c r="F137" s="88" t="s">
        <v>21</v>
      </c>
      <c r="G137" s="88" t="s">
        <v>22</v>
      </c>
      <c r="H137" s="191">
        <v>110</v>
      </c>
      <c r="I137" s="65">
        <v>0</v>
      </c>
      <c r="J137" s="65">
        <f t="shared" si="1"/>
        <v>0</v>
      </c>
      <c r="K137" s="50"/>
      <c r="L137" s="66"/>
      <c r="M137" s="66"/>
      <c r="N137" s="66"/>
    </row>
    <row r="138" spans="2:14" s="67" customFormat="1" ht="16.5" x14ac:dyDescent="0.25">
      <c r="B138" s="55">
        <v>125</v>
      </c>
      <c r="C138" s="68" t="s">
        <v>102</v>
      </c>
      <c r="D138" s="88" t="s">
        <v>139</v>
      </c>
      <c r="E138" s="88" t="s">
        <v>139</v>
      </c>
      <c r="F138" s="88" t="s">
        <v>21</v>
      </c>
      <c r="G138" s="88" t="s">
        <v>22</v>
      </c>
      <c r="H138" s="191">
        <v>50</v>
      </c>
      <c r="I138" s="65">
        <v>0</v>
      </c>
      <c r="J138" s="65">
        <f t="shared" si="1"/>
        <v>0</v>
      </c>
      <c r="K138" s="50"/>
      <c r="L138" s="66"/>
      <c r="M138" s="66"/>
      <c r="N138" s="66"/>
    </row>
    <row r="139" spans="2:14" s="67" customFormat="1" ht="16.5" x14ac:dyDescent="0.25">
      <c r="B139" s="55">
        <v>126</v>
      </c>
      <c r="C139" s="68" t="s">
        <v>103</v>
      </c>
      <c r="D139" s="88" t="s">
        <v>139</v>
      </c>
      <c r="E139" s="88" t="s">
        <v>139</v>
      </c>
      <c r="F139" s="88" t="s">
        <v>21</v>
      </c>
      <c r="G139" s="88" t="s">
        <v>22</v>
      </c>
      <c r="H139" s="191">
        <v>40</v>
      </c>
      <c r="I139" s="65">
        <v>0</v>
      </c>
      <c r="J139" s="65">
        <f t="shared" si="1"/>
        <v>0</v>
      </c>
      <c r="K139" s="50"/>
      <c r="L139" s="66"/>
      <c r="M139" s="66"/>
      <c r="N139" s="66"/>
    </row>
    <row r="140" spans="2:14" s="67" customFormat="1" ht="16.5" x14ac:dyDescent="0.25">
      <c r="B140" s="55">
        <v>127</v>
      </c>
      <c r="C140" s="68" t="s">
        <v>104</v>
      </c>
      <c r="D140" s="88" t="s">
        <v>139</v>
      </c>
      <c r="E140" s="88" t="s">
        <v>139</v>
      </c>
      <c r="F140" s="88" t="s">
        <v>163</v>
      </c>
      <c r="G140" s="88" t="s">
        <v>22</v>
      </c>
      <c r="H140" s="191">
        <v>30</v>
      </c>
      <c r="I140" s="65">
        <v>0</v>
      </c>
      <c r="J140" s="65">
        <f t="shared" si="1"/>
        <v>0</v>
      </c>
      <c r="K140" s="50"/>
      <c r="L140" s="66"/>
      <c r="M140" s="66"/>
      <c r="N140" s="66"/>
    </row>
    <row r="141" spans="2:14" s="67" customFormat="1" ht="16.5" x14ac:dyDescent="0.25">
      <c r="B141" s="55">
        <v>128</v>
      </c>
      <c r="C141" s="68" t="s">
        <v>105</v>
      </c>
      <c r="D141" s="88" t="s">
        <v>139</v>
      </c>
      <c r="E141" s="88" t="s">
        <v>139</v>
      </c>
      <c r="F141" s="88" t="s">
        <v>163</v>
      </c>
      <c r="G141" s="88" t="s">
        <v>22</v>
      </c>
      <c r="H141" s="191">
        <v>50</v>
      </c>
      <c r="I141" s="65">
        <v>0</v>
      </c>
      <c r="J141" s="65">
        <f t="shared" si="1"/>
        <v>0</v>
      </c>
      <c r="K141" s="50"/>
      <c r="L141" s="66"/>
      <c r="M141" s="66"/>
      <c r="N141" s="66"/>
    </row>
    <row r="142" spans="2:14" s="67" customFormat="1" ht="16.5" x14ac:dyDescent="0.25">
      <c r="B142" s="55">
        <v>129</v>
      </c>
      <c r="C142" s="68" t="s">
        <v>106</v>
      </c>
      <c r="D142" s="88" t="s">
        <v>139</v>
      </c>
      <c r="E142" s="88" t="s">
        <v>139</v>
      </c>
      <c r="F142" s="88" t="s">
        <v>185</v>
      </c>
      <c r="G142" s="88" t="s">
        <v>174</v>
      </c>
      <c r="H142" s="191">
        <v>25</v>
      </c>
      <c r="I142" s="65">
        <v>0</v>
      </c>
      <c r="J142" s="65">
        <f t="shared" si="1"/>
        <v>0</v>
      </c>
      <c r="K142" s="50"/>
      <c r="L142" s="66"/>
      <c r="M142" s="66"/>
      <c r="N142" s="66"/>
    </row>
    <row r="143" spans="2:14" s="67" customFormat="1" ht="16.5" x14ac:dyDescent="0.25">
      <c r="B143" s="55">
        <v>130</v>
      </c>
      <c r="C143" s="68" t="s">
        <v>107</v>
      </c>
      <c r="D143" s="88" t="s">
        <v>139</v>
      </c>
      <c r="E143" s="88" t="s">
        <v>139</v>
      </c>
      <c r="F143" s="88" t="s">
        <v>21</v>
      </c>
      <c r="G143" s="88" t="s">
        <v>22</v>
      </c>
      <c r="H143" s="191">
        <v>25</v>
      </c>
      <c r="I143" s="65">
        <v>0</v>
      </c>
      <c r="J143" s="65">
        <f t="shared" ref="J143:J189" si="2">+H143*I143</f>
        <v>0</v>
      </c>
      <c r="K143" s="50"/>
      <c r="L143" s="66"/>
      <c r="M143" s="66"/>
      <c r="N143" s="66"/>
    </row>
    <row r="144" spans="2:14" s="67" customFormat="1" ht="16.5" x14ac:dyDescent="0.25">
      <c r="B144" s="55">
        <v>131</v>
      </c>
      <c r="C144" s="68" t="s">
        <v>108</v>
      </c>
      <c r="D144" s="88" t="s">
        <v>139</v>
      </c>
      <c r="E144" s="88" t="s">
        <v>139</v>
      </c>
      <c r="F144" s="88" t="s">
        <v>21</v>
      </c>
      <c r="G144" s="88" t="s">
        <v>22</v>
      </c>
      <c r="H144" s="191">
        <v>8</v>
      </c>
      <c r="I144" s="65">
        <v>0</v>
      </c>
      <c r="J144" s="65">
        <f t="shared" si="2"/>
        <v>0</v>
      </c>
      <c r="K144" s="50"/>
      <c r="L144" s="66"/>
      <c r="M144" s="66"/>
      <c r="N144" s="66"/>
    </row>
    <row r="145" spans="2:14" s="67" customFormat="1" ht="16.5" x14ac:dyDescent="0.25">
      <c r="B145" s="55">
        <v>132</v>
      </c>
      <c r="C145" s="68" t="s">
        <v>109</v>
      </c>
      <c r="D145" s="88" t="s">
        <v>139</v>
      </c>
      <c r="E145" s="88" t="s">
        <v>139</v>
      </c>
      <c r="F145" s="88" t="s">
        <v>21</v>
      </c>
      <c r="G145" s="88" t="s">
        <v>22</v>
      </c>
      <c r="H145" s="191">
        <v>8</v>
      </c>
      <c r="I145" s="65">
        <v>0</v>
      </c>
      <c r="J145" s="65">
        <f t="shared" si="2"/>
        <v>0</v>
      </c>
      <c r="K145" s="50"/>
      <c r="L145" s="66"/>
      <c r="M145" s="66"/>
      <c r="N145" s="66"/>
    </row>
    <row r="146" spans="2:14" s="67" customFormat="1" ht="16.5" x14ac:dyDescent="0.25">
      <c r="B146" s="55">
        <v>133</v>
      </c>
      <c r="C146" s="68" t="s">
        <v>110</v>
      </c>
      <c r="D146" s="88" t="s">
        <v>139</v>
      </c>
      <c r="E146" s="88" t="s">
        <v>139</v>
      </c>
      <c r="F146" s="88" t="s">
        <v>20</v>
      </c>
      <c r="G146" s="88" t="s">
        <v>20</v>
      </c>
      <c r="H146" s="191">
        <v>80</v>
      </c>
      <c r="I146" s="65">
        <v>0</v>
      </c>
      <c r="J146" s="65">
        <f t="shared" si="2"/>
        <v>0</v>
      </c>
      <c r="K146" s="50"/>
      <c r="L146" s="66"/>
      <c r="M146" s="66"/>
      <c r="N146" s="66"/>
    </row>
    <row r="147" spans="2:14" s="67" customFormat="1" ht="16.5" x14ac:dyDescent="0.25">
      <c r="B147" s="55">
        <v>134</v>
      </c>
      <c r="C147" s="68" t="s">
        <v>111</v>
      </c>
      <c r="D147" s="88" t="s">
        <v>139</v>
      </c>
      <c r="E147" s="88" t="s">
        <v>139</v>
      </c>
      <c r="F147" s="88" t="s">
        <v>20</v>
      </c>
      <c r="G147" s="88" t="s">
        <v>20</v>
      </c>
      <c r="H147" s="191">
        <v>30</v>
      </c>
      <c r="I147" s="65">
        <v>0</v>
      </c>
      <c r="J147" s="65">
        <f t="shared" si="2"/>
        <v>0</v>
      </c>
      <c r="K147" s="50"/>
      <c r="L147" s="66"/>
      <c r="M147" s="66"/>
      <c r="N147" s="66"/>
    </row>
    <row r="148" spans="2:14" s="67" customFormat="1" ht="16.5" x14ac:dyDescent="0.25">
      <c r="B148" s="55">
        <v>135</v>
      </c>
      <c r="C148" s="68" t="s">
        <v>112</v>
      </c>
      <c r="D148" s="88" t="s">
        <v>139</v>
      </c>
      <c r="E148" s="88" t="s">
        <v>139</v>
      </c>
      <c r="F148" s="88" t="s">
        <v>20</v>
      </c>
      <c r="G148" s="88" t="s">
        <v>20</v>
      </c>
      <c r="H148" s="191">
        <v>15</v>
      </c>
      <c r="I148" s="65">
        <v>0</v>
      </c>
      <c r="J148" s="65">
        <f t="shared" si="2"/>
        <v>0</v>
      </c>
      <c r="K148" s="50"/>
      <c r="L148" s="66"/>
      <c r="M148" s="66"/>
      <c r="N148" s="66"/>
    </row>
    <row r="149" spans="2:14" s="67" customFormat="1" ht="16.5" x14ac:dyDescent="0.25">
      <c r="B149" s="55">
        <v>136</v>
      </c>
      <c r="C149" s="68" t="s">
        <v>113</v>
      </c>
      <c r="D149" s="88" t="s">
        <v>139</v>
      </c>
      <c r="E149" s="88" t="s">
        <v>139</v>
      </c>
      <c r="F149" s="88" t="s">
        <v>20</v>
      </c>
      <c r="G149" s="88" t="s">
        <v>20</v>
      </c>
      <c r="H149" s="191">
        <v>20</v>
      </c>
      <c r="I149" s="65">
        <v>0</v>
      </c>
      <c r="J149" s="65">
        <f t="shared" si="2"/>
        <v>0</v>
      </c>
      <c r="K149" s="50"/>
      <c r="L149" s="66"/>
      <c r="M149" s="66"/>
      <c r="N149" s="66"/>
    </row>
    <row r="150" spans="2:14" s="67" customFormat="1" ht="16.5" x14ac:dyDescent="0.25">
      <c r="B150" s="55">
        <v>137</v>
      </c>
      <c r="C150" s="68" t="s">
        <v>114</v>
      </c>
      <c r="D150" s="88" t="s">
        <v>139</v>
      </c>
      <c r="E150" s="88" t="s">
        <v>139</v>
      </c>
      <c r="F150" s="88" t="s">
        <v>20</v>
      </c>
      <c r="G150" s="88" t="s">
        <v>20</v>
      </c>
      <c r="H150" s="191">
        <v>10</v>
      </c>
      <c r="I150" s="65">
        <v>0</v>
      </c>
      <c r="J150" s="65">
        <f t="shared" si="2"/>
        <v>0</v>
      </c>
      <c r="K150" s="50"/>
      <c r="L150" s="66"/>
      <c r="M150" s="66"/>
      <c r="N150" s="66"/>
    </row>
    <row r="151" spans="2:14" s="67" customFormat="1" ht="16.5" x14ac:dyDescent="0.25">
      <c r="B151" s="55">
        <v>138</v>
      </c>
      <c r="C151" s="68" t="s">
        <v>115</v>
      </c>
      <c r="D151" s="88" t="s">
        <v>139</v>
      </c>
      <c r="E151" s="88" t="s">
        <v>139</v>
      </c>
      <c r="F151" s="88" t="s">
        <v>20</v>
      </c>
      <c r="G151" s="88" t="s">
        <v>20</v>
      </c>
      <c r="H151" s="191">
        <v>60</v>
      </c>
      <c r="I151" s="65">
        <v>0</v>
      </c>
      <c r="J151" s="65">
        <f t="shared" si="2"/>
        <v>0</v>
      </c>
      <c r="K151" s="50"/>
      <c r="L151" s="66"/>
      <c r="M151" s="66"/>
      <c r="N151" s="66"/>
    </row>
    <row r="152" spans="2:14" s="67" customFormat="1" ht="16.5" x14ac:dyDescent="0.25">
      <c r="B152" s="55">
        <v>139</v>
      </c>
      <c r="C152" s="68" t="s">
        <v>116</v>
      </c>
      <c r="D152" s="88" t="s">
        <v>139</v>
      </c>
      <c r="E152" s="88" t="s">
        <v>139</v>
      </c>
      <c r="F152" s="88" t="s">
        <v>20</v>
      </c>
      <c r="G152" s="88" t="s">
        <v>20</v>
      </c>
      <c r="H152" s="191">
        <v>500</v>
      </c>
      <c r="I152" s="65">
        <v>0</v>
      </c>
      <c r="J152" s="65">
        <f t="shared" si="2"/>
        <v>0</v>
      </c>
      <c r="K152" s="50"/>
      <c r="L152" s="66"/>
      <c r="M152" s="66"/>
      <c r="N152" s="66"/>
    </row>
    <row r="153" spans="2:14" s="67" customFormat="1" ht="16.5" x14ac:dyDescent="0.25">
      <c r="B153" s="55">
        <v>140</v>
      </c>
      <c r="C153" s="68" t="s">
        <v>150</v>
      </c>
      <c r="D153" s="88" t="s">
        <v>139</v>
      </c>
      <c r="E153" s="88" t="s">
        <v>139</v>
      </c>
      <c r="F153" s="88" t="s">
        <v>20</v>
      </c>
      <c r="G153" s="88" t="s">
        <v>20</v>
      </c>
      <c r="H153" s="191">
        <v>15</v>
      </c>
      <c r="I153" s="65">
        <v>0</v>
      </c>
      <c r="J153" s="65">
        <f t="shared" si="2"/>
        <v>0</v>
      </c>
      <c r="K153" s="50"/>
      <c r="L153" s="66"/>
      <c r="M153" s="66"/>
      <c r="N153" s="66"/>
    </row>
    <row r="154" spans="2:14" s="67" customFormat="1" ht="16.5" x14ac:dyDescent="0.25">
      <c r="B154" s="55">
        <v>141</v>
      </c>
      <c r="C154" s="68" t="s">
        <v>117</v>
      </c>
      <c r="D154" s="88" t="s">
        <v>139</v>
      </c>
      <c r="E154" s="88" t="s">
        <v>139</v>
      </c>
      <c r="F154" s="88" t="s">
        <v>179</v>
      </c>
      <c r="G154" s="88" t="s">
        <v>174</v>
      </c>
      <c r="H154" s="191">
        <v>110</v>
      </c>
      <c r="I154" s="65">
        <v>0</v>
      </c>
      <c r="J154" s="65">
        <f t="shared" si="2"/>
        <v>0</v>
      </c>
      <c r="K154" s="50"/>
      <c r="L154" s="66"/>
      <c r="M154" s="66"/>
      <c r="N154" s="66"/>
    </row>
    <row r="155" spans="2:14" s="67" customFormat="1" ht="16.5" x14ac:dyDescent="0.25">
      <c r="B155" s="55">
        <v>142</v>
      </c>
      <c r="C155" s="68" t="s">
        <v>118</v>
      </c>
      <c r="D155" s="88" t="s">
        <v>139</v>
      </c>
      <c r="E155" s="88" t="s">
        <v>139</v>
      </c>
      <c r="F155" s="88" t="s">
        <v>159</v>
      </c>
      <c r="G155" s="88" t="s">
        <v>172</v>
      </c>
      <c r="H155" s="191">
        <v>30</v>
      </c>
      <c r="I155" s="65">
        <v>0</v>
      </c>
      <c r="J155" s="65">
        <f t="shared" si="2"/>
        <v>0</v>
      </c>
      <c r="K155" s="50"/>
      <c r="L155" s="66"/>
      <c r="M155" s="66"/>
      <c r="N155" s="66"/>
    </row>
    <row r="156" spans="2:14" s="67" customFormat="1" ht="16.5" x14ac:dyDescent="0.25">
      <c r="B156" s="55">
        <v>143</v>
      </c>
      <c r="C156" s="68" t="s">
        <v>542</v>
      </c>
      <c r="D156" s="88" t="s">
        <v>139</v>
      </c>
      <c r="E156" s="88" t="s">
        <v>139</v>
      </c>
      <c r="F156" s="88" t="s">
        <v>151</v>
      </c>
      <c r="G156" s="88" t="s">
        <v>172</v>
      </c>
      <c r="H156" s="191">
        <v>150</v>
      </c>
      <c r="I156" s="65">
        <v>0</v>
      </c>
      <c r="J156" s="65">
        <f t="shared" si="2"/>
        <v>0</v>
      </c>
      <c r="K156" s="50"/>
      <c r="L156" s="66"/>
      <c r="M156" s="66"/>
      <c r="N156" s="66"/>
    </row>
    <row r="157" spans="2:14" s="67" customFormat="1" ht="99" x14ac:dyDescent="0.25">
      <c r="B157" s="55">
        <v>144</v>
      </c>
      <c r="C157" s="68" t="s">
        <v>208</v>
      </c>
      <c r="D157" s="88" t="s">
        <v>139</v>
      </c>
      <c r="E157" s="88" t="s">
        <v>139</v>
      </c>
      <c r="F157" s="88" t="s">
        <v>186</v>
      </c>
      <c r="G157" s="88" t="s">
        <v>172</v>
      </c>
      <c r="H157" s="191">
        <v>150</v>
      </c>
      <c r="I157" s="65">
        <v>0</v>
      </c>
      <c r="J157" s="65">
        <f t="shared" si="2"/>
        <v>0</v>
      </c>
      <c r="K157" s="50"/>
      <c r="L157" s="66"/>
      <c r="M157" s="66"/>
      <c r="N157" s="66"/>
    </row>
    <row r="158" spans="2:14" s="67" customFormat="1" ht="99" x14ac:dyDescent="0.25">
      <c r="B158" s="55">
        <v>145</v>
      </c>
      <c r="C158" s="68" t="s">
        <v>209</v>
      </c>
      <c r="D158" s="88" t="s">
        <v>139</v>
      </c>
      <c r="E158" s="88" t="s">
        <v>139</v>
      </c>
      <c r="F158" s="88" t="s">
        <v>186</v>
      </c>
      <c r="G158" s="88" t="s">
        <v>172</v>
      </c>
      <c r="H158" s="191">
        <v>150</v>
      </c>
      <c r="I158" s="65">
        <v>0</v>
      </c>
      <c r="J158" s="65">
        <f t="shared" si="2"/>
        <v>0</v>
      </c>
      <c r="K158" s="50"/>
      <c r="L158" s="66"/>
      <c r="M158" s="66"/>
      <c r="N158" s="66"/>
    </row>
    <row r="159" spans="2:14" s="67" customFormat="1" ht="99" x14ac:dyDescent="0.25">
      <c r="B159" s="55">
        <v>146</v>
      </c>
      <c r="C159" s="68" t="s">
        <v>210</v>
      </c>
      <c r="D159" s="88" t="s">
        <v>139</v>
      </c>
      <c r="E159" s="88" t="s">
        <v>139</v>
      </c>
      <c r="F159" s="88" t="s">
        <v>186</v>
      </c>
      <c r="G159" s="88" t="s">
        <v>172</v>
      </c>
      <c r="H159" s="191">
        <v>150</v>
      </c>
      <c r="I159" s="65">
        <v>0</v>
      </c>
      <c r="J159" s="65">
        <f t="shared" si="2"/>
        <v>0</v>
      </c>
      <c r="K159" s="50"/>
      <c r="L159" s="66"/>
      <c r="M159" s="66"/>
      <c r="N159" s="66"/>
    </row>
    <row r="160" spans="2:14" s="67" customFormat="1" ht="99" x14ac:dyDescent="0.25">
      <c r="B160" s="55">
        <v>147</v>
      </c>
      <c r="C160" s="68" t="s">
        <v>211</v>
      </c>
      <c r="D160" s="88" t="s">
        <v>139</v>
      </c>
      <c r="E160" s="88" t="s">
        <v>139</v>
      </c>
      <c r="F160" s="88" t="s">
        <v>186</v>
      </c>
      <c r="G160" s="88" t="s">
        <v>172</v>
      </c>
      <c r="H160" s="191">
        <v>150</v>
      </c>
      <c r="I160" s="65">
        <v>0</v>
      </c>
      <c r="J160" s="65">
        <f t="shared" si="2"/>
        <v>0</v>
      </c>
      <c r="K160" s="50"/>
      <c r="L160" s="66"/>
      <c r="M160" s="66"/>
      <c r="N160" s="66"/>
    </row>
    <row r="161" spans="2:14" s="67" customFormat="1" ht="99" x14ac:dyDescent="0.25">
      <c r="B161" s="55">
        <v>148</v>
      </c>
      <c r="C161" s="68" t="s">
        <v>212</v>
      </c>
      <c r="D161" s="88" t="s">
        <v>139</v>
      </c>
      <c r="E161" s="88" t="s">
        <v>139</v>
      </c>
      <c r="F161" s="88" t="s">
        <v>186</v>
      </c>
      <c r="G161" s="88" t="s">
        <v>172</v>
      </c>
      <c r="H161" s="191">
        <v>100</v>
      </c>
      <c r="I161" s="65">
        <v>0</v>
      </c>
      <c r="J161" s="65">
        <f t="shared" si="2"/>
        <v>0</v>
      </c>
      <c r="K161" s="50"/>
      <c r="L161" s="66"/>
      <c r="M161" s="66"/>
      <c r="N161" s="66"/>
    </row>
    <row r="162" spans="2:14" s="67" customFormat="1" ht="99" x14ac:dyDescent="0.25">
      <c r="B162" s="55">
        <v>149</v>
      </c>
      <c r="C162" s="68" t="s">
        <v>213</v>
      </c>
      <c r="D162" s="88" t="s">
        <v>139</v>
      </c>
      <c r="E162" s="88" t="s">
        <v>139</v>
      </c>
      <c r="F162" s="88" t="s">
        <v>186</v>
      </c>
      <c r="G162" s="88" t="s">
        <v>172</v>
      </c>
      <c r="H162" s="191">
        <v>80</v>
      </c>
      <c r="I162" s="65">
        <v>0</v>
      </c>
      <c r="J162" s="65">
        <f t="shared" si="2"/>
        <v>0</v>
      </c>
      <c r="K162" s="50"/>
      <c r="L162" s="66"/>
      <c r="M162" s="66"/>
      <c r="N162" s="66"/>
    </row>
    <row r="163" spans="2:14" s="67" customFormat="1" ht="99" x14ac:dyDescent="0.25">
      <c r="B163" s="55">
        <v>150</v>
      </c>
      <c r="C163" s="68" t="s">
        <v>119</v>
      </c>
      <c r="D163" s="88" t="s">
        <v>139</v>
      </c>
      <c r="E163" s="88" t="s">
        <v>139</v>
      </c>
      <c r="F163" s="88" t="s">
        <v>159</v>
      </c>
      <c r="G163" s="88" t="s">
        <v>172</v>
      </c>
      <c r="H163" s="191">
        <v>50</v>
      </c>
      <c r="I163" s="65">
        <v>0</v>
      </c>
      <c r="J163" s="65">
        <f t="shared" si="2"/>
        <v>0</v>
      </c>
      <c r="K163" s="50"/>
      <c r="L163" s="66"/>
      <c r="M163" s="66"/>
      <c r="N163" s="66"/>
    </row>
    <row r="164" spans="2:14" s="67" customFormat="1" ht="99" x14ac:dyDescent="0.25">
      <c r="B164" s="55">
        <v>151</v>
      </c>
      <c r="C164" s="68" t="s">
        <v>120</v>
      </c>
      <c r="D164" s="88" t="s">
        <v>139</v>
      </c>
      <c r="E164" s="88" t="s">
        <v>139</v>
      </c>
      <c r="F164" s="88" t="s">
        <v>159</v>
      </c>
      <c r="G164" s="88" t="s">
        <v>172</v>
      </c>
      <c r="H164" s="191">
        <v>50</v>
      </c>
      <c r="I164" s="65">
        <v>0</v>
      </c>
      <c r="J164" s="65">
        <f t="shared" si="2"/>
        <v>0</v>
      </c>
      <c r="K164" s="50"/>
      <c r="L164" s="66"/>
      <c r="M164" s="66"/>
      <c r="N164" s="66"/>
    </row>
    <row r="165" spans="2:14" s="67" customFormat="1" ht="16.5" x14ac:dyDescent="0.25">
      <c r="B165" s="55">
        <v>152</v>
      </c>
      <c r="C165" s="68" t="s">
        <v>121</v>
      </c>
      <c r="D165" s="88" t="s">
        <v>139</v>
      </c>
      <c r="E165" s="88" t="s">
        <v>139</v>
      </c>
      <c r="F165" s="88" t="s">
        <v>170</v>
      </c>
      <c r="G165" s="88" t="s">
        <v>172</v>
      </c>
      <c r="H165" s="191">
        <v>40</v>
      </c>
      <c r="I165" s="65">
        <v>0</v>
      </c>
      <c r="J165" s="65">
        <f t="shared" si="2"/>
        <v>0</v>
      </c>
      <c r="K165" s="50"/>
      <c r="L165" s="66"/>
      <c r="M165" s="66"/>
      <c r="N165" s="66"/>
    </row>
    <row r="166" spans="2:14" s="67" customFormat="1" ht="33" x14ac:dyDescent="0.25">
      <c r="B166" s="55">
        <v>153</v>
      </c>
      <c r="C166" s="86" t="s">
        <v>364</v>
      </c>
      <c r="D166" s="89" t="s">
        <v>139</v>
      </c>
      <c r="E166" s="89" t="s">
        <v>252</v>
      </c>
      <c r="F166" s="88" t="s">
        <v>171</v>
      </c>
      <c r="G166" s="88" t="s">
        <v>172</v>
      </c>
      <c r="H166" s="191">
        <v>80</v>
      </c>
      <c r="I166" s="65">
        <v>0</v>
      </c>
      <c r="J166" s="65">
        <f t="shared" si="2"/>
        <v>0</v>
      </c>
      <c r="K166" s="50"/>
      <c r="L166" s="66"/>
      <c r="M166" s="66"/>
      <c r="N166" s="66"/>
    </row>
    <row r="167" spans="2:14" s="67" customFormat="1" ht="16.5" x14ac:dyDescent="0.25">
      <c r="B167" s="55">
        <v>154</v>
      </c>
      <c r="C167" s="68" t="s">
        <v>122</v>
      </c>
      <c r="D167" s="88" t="s">
        <v>139</v>
      </c>
      <c r="E167" s="88" t="s">
        <v>139</v>
      </c>
      <c r="F167" s="88" t="s">
        <v>171</v>
      </c>
      <c r="G167" s="88" t="s">
        <v>172</v>
      </c>
      <c r="H167" s="191">
        <v>80</v>
      </c>
      <c r="I167" s="65">
        <v>0</v>
      </c>
      <c r="J167" s="65">
        <f t="shared" si="2"/>
        <v>0</v>
      </c>
      <c r="K167" s="50"/>
      <c r="L167" s="66"/>
      <c r="M167" s="66"/>
      <c r="N167" s="66"/>
    </row>
    <row r="168" spans="2:14" s="67" customFormat="1" ht="16.5" x14ac:dyDescent="0.25">
      <c r="B168" s="55">
        <v>155</v>
      </c>
      <c r="C168" s="68" t="s">
        <v>123</v>
      </c>
      <c r="D168" s="88" t="s">
        <v>139</v>
      </c>
      <c r="E168" s="88" t="s">
        <v>139</v>
      </c>
      <c r="F168" s="88" t="s">
        <v>187</v>
      </c>
      <c r="G168" s="88" t="s">
        <v>172</v>
      </c>
      <c r="H168" s="191">
        <v>8</v>
      </c>
      <c r="I168" s="65">
        <v>0</v>
      </c>
      <c r="J168" s="65">
        <f t="shared" si="2"/>
        <v>0</v>
      </c>
      <c r="K168" s="50"/>
      <c r="L168" s="66"/>
      <c r="M168" s="66"/>
      <c r="N168" s="66"/>
    </row>
    <row r="169" spans="2:14" s="67" customFormat="1" ht="16.5" x14ac:dyDescent="0.25">
      <c r="B169" s="55">
        <v>156</v>
      </c>
      <c r="C169" s="86" t="s">
        <v>214</v>
      </c>
      <c r="D169" s="88" t="s">
        <v>139</v>
      </c>
      <c r="E169" s="88" t="s">
        <v>139</v>
      </c>
      <c r="F169" s="89" t="s">
        <v>187</v>
      </c>
      <c r="G169" s="89" t="s">
        <v>172</v>
      </c>
      <c r="H169" s="191">
        <v>8</v>
      </c>
      <c r="I169" s="65">
        <v>0</v>
      </c>
      <c r="J169" s="65">
        <f t="shared" si="2"/>
        <v>0</v>
      </c>
      <c r="K169" s="50"/>
      <c r="L169" s="66"/>
      <c r="M169" s="66"/>
      <c r="N169" s="66"/>
    </row>
    <row r="170" spans="2:14" s="67" customFormat="1" ht="16.5" x14ac:dyDescent="0.25">
      <c r="B170" s="55">
        <v>157</v>
      </c>
      <c r="C170" s="68" t="s">
        <v>124</v>
      </c>
      <c r="D170" s="88" t="s">
        <v>139</v>
      </c>
      <c r="E170" s="88" t="s">
        <v>139</v>
      </c>
      <c r="F170" s="89" t="s">
        <v>20</v>
      </c>
      <c r="G170" s="89" t="s">
        <v>20</v>
      </c>
      <c r="H170" s="191">
        <v>10</v>
      </c>
      <c r="I170" s="65">
        <v>0</v>
      </c>
      <c r="J170" s="65">
        <f t="shared" si="2"/>
        <v>0</v>
      </c>
      <c r="K170" s="50"/>
      <c r="L170" s="66"/>
      <c r="M170" s="66"/>
      <c r="N170" s="66"/>
    </row>
    <row r="171" spans="2:14" s="67" customFormat="1" ht="16.5" x14ac:dyDescent="0.25">
      <c r="B171" s="55">
        <v>158</v>
      </c>
      <c r="C171" s="68" t="s">
        <v>125</v>
      </c>
      <c r="D171" s="88" t="s">
        <v>139</v>
      </c>
      <c r="E171" s="88" t="s">
        <v>139</v>
      </c>
      <c r="F171" s="89" t="s">
        <v>20</v>
      </c>
      <c r="G171" s="89" t="s">
        <v>20</v>
      </c>
      <c r="H171" s="191">
        <v>10</v>
      </c>
      <c r="I171" s="65">
        <v>0</v>
      </c>
      <c r="J171" s="65">
        <f t="shared" si="2"/>
        <v>0</v>
      </c>
      <c r="K171" s="50"/>
      <c r="L171" s="66"/>
      <c r="M171" s="66"/>
      <c r="N171" s="66"/>
    </row>
    <row r="172" spans="2:14" s="67" customFormat="1" ht="16.5" x14ac:dyDescent="0.25">
      <c r="B172" s="55">
        <v>159</v>
      </c>
      <c r="C172" s="68" t="s">
        <v>126</v>
      </c>
      <c r="D172" s="88" t="s">
        <v>139</v>
      </c>
      <c r="E172" s="88" t="s">
        <v>139</v>
      </c>
      <c r="F172" s="89" t="s">
        <v>20</v>
      </c>
      <c r="G172" s="89" t="s">
        <v>20</v>
      </c>
      <c r="H172" s="191">
        <v>10</v>
      </c>
      <c r="I172" s="65">
        <v>0</v>
      </c>
      <c r="J172" s="65">
        <f t="shared" si="2"/>
        <v>0</v>
      </c>
      <c r="K172" s="50"/>
      <c r="L172" s="66"/>
      <c r="M172" s="66"/>
      <c r="N172" s="66"/>
    </row>
    <row r="173" spans="2:14" s="67" customFormat="1" ht="16.5" x14ac:dyDescent="0.25">
      <c r="B173" s="55">
        <v>160</v>
      </c>
      <c r="C173" s="68" t="s">
        <v>127</v>
      </c>
      <c r="D173" s="88" t="s">
        <v>139</v>
      </c>
      <c r="E173" s="88" t="s">
        <v>139</v>
      </c>
      <c r="F173" s="89" t="s">
        <v>20</v>
      </c>
      <c r="G173" s="89" t="s">
        <v>20</v>
      </c>
      <c r="H173" s="191">
        <v>5</v>
      </c>
      <c r="I173" s="65">
        <v>0</v>
      </c>
      <c r="J173" s="65">
        <f t="shared" si="2"/>
        <v>0</v>
      </c>
      <c r="K173" s="50"/>
      <c r="L173" s="66"/>
      <c r="M173" s="66"/>
      <c r="N173" s="66"/>
    </row>
    <row r="174" spans="2:14" s="67" customFormat="1" ht="33" x14ac:dyDescent="0.25">
      <c r="B174" s="55">
        <v>161</v>
      </c>
      <c r="C174" s="86" t="s">
        <v>365</v>
      </c>
      <c r="D174" s="89" t="s">
        <v>139</v>
      </c>
      <c r="E174" s="89" t="s">
        <v>253</v>
      </c>
      <c r="F174" s="89" t="s">
        <v>20</v>
      </c>
      <c r="G174" s="89" t="s">
        <v>20</v>
      </c>
      <c r="H174" s="191">
        <v>2</v>
      </c>
      <c r="I174" s="65">
        <v>0</v>
      </c>
      <c r="J174" s="65">
        <f t="shared" si="2"/>
        <v>0</v>
      </c>
      <c r="K174" s="50"/>
      <c r="L174" s="66"/>
      <c r="M174" s="66"/>
      <c r="N174" s="66"/>
    </row>
    <row r="175" spans="2:14" s="67" customFormat="1" ht="16.5" x14ac:dyDescent="0.25">
      <c r="B175" s="55">
        <v>162</v>
      </c>
      <c r="C175" s="68" t="s">
        <v>128</v>
      </c>
      <c r="D175" s="88" t="s">
        <v>139</v>
      </c>
      <c r="E175" s="88" t="s">
        <v>139</v>
      </c>
      <c r="F175" s="89" t="s">
        <v>20</v>
      </c>
      <c r="G175" s="89" t="s">
        <v>20</v>
      </c>
      <c r="H175" s="191">
        <v>5</v>
      </c>
      <c r="I175" s="65">
        <v>0</v>
      </c>
      <c r="J175" s="65">
        <f t="shared" si="2"/>
        <v>0</v>
      </c>
      <c r="K175" s="50"/>
      <c r="L175" s="66"/>
      <c r="M175" s="66"/>
      <c r="N175" s="66"/>
    </row>
    <row r="176" spans="2:14" s="67" customFormat="1" ht="16.5" x14ac:dyDescent="0.25">
      <c r="B176" s="55">
        <v>163</v>
      </c>
      <c r="C176" s="68" t="s">
        <v>129</v>
      </c>
      <c r="D176" s="88" t="s">
        <v>139</v>
      </c>
      <c r="E176" s="88" t="s">
        <v>139</v>
      </c>
      <c r="F176" s="88" t="s">
        <v>163</v>
      </c>
      <c r="G176" s="88" t="s">
        <v>22</v>
      </c>
      <c r="H176" s="191">
        <v>2</v>
      </c>
      <c r="I176" s="65">
        <v>0</v>
      </c>
      <c r="J176" s="65">
        <f t="shared" si="2"/>
        <v>0</v>
      </c>
      <c r="K176" s="50"/>
      <c r="L176" s="66"/>
      <c r="M176" s="66"/>
      <c r="N176" s="66"/>
    </row>
    <row r="177" spans="2:14" s="67" customFormat="1" ht="16.5" x14ac:dyDescent="0.25">
      <c r="B177" s="55">
        <v>164</v>
      </c>
      <c r="C177" s="68" t="s">
        <v>130</v>
      </c>
      <c r="D177" s="88" t="s">
        <v>139</v>
      </c>
      <c r="E177" s="88" t="s">
        <v>139</v>
      </c>
      <c r="F177" s="88" t="s">
        <v>163</v>
      </c>
      <c r="G177" s="88" t="s">
        <v>22</v>
      </c>
      <c r="H177" s="191">
        <v>3</v>
      </c>
      <c r="I177" s="65">
        <v>0</v>
      </c>
      <c r="J177" s="65">
        <f t="shared" si="2"/>
        <v>0</v>
      </c>
      <c r="K177" s="50"/>
      <c r="L177" s="66"/>
      <c r="M177" s="66"/>
      <c r="N177" s="66"/>
    </row>
    <row r="178" spans="2:14" s="67" customFormat="1" ht="16.5" x14ac:dyDescent="0.25">
      <c r="B178" s="55">
        <v>165</v>
      </c>
      <c r="C178" s="68" t="s">
        <v>131</v>
      </c>
      <c r="D178" s="88" t="s">
        <v>139</v>
      </c>
      <c r="E178" s="88" t="s">
        <v>139</v>
      </c>
      <c r="F178" s="89" t="s">
        <v>163</v>
      </c>
      <c r="G178" s="88" t="s">
        <v>22</v>
      </c>
      <c r="H178" s="191">
        <v>3</v>
      </c>
      <c r="I178" s="65">
        <v>0</v>
      </c>
      <c r="J178" s="65">
        <f t="shared" si="2"/>
        <v>0</v>
      </c>
      <c r="K178" s="50"/>
      <c r="L178" s="66"/>
      <c r="M178" s="66"/>
      <c r="N178" s="66"/>
    </row>
    <row r="179" spans="2:14" s="67" customFormat="1" ht="33" x14ac:dyDescent="0.25">
      <c r="B179" s="55">
        <v>166</v>
      </c>
      <c r="C179" s="68" t="s">
        <v>132</v>
      </c>
      <c r="D179" s="88" t="s">
        <v>139</v>
      </c>
      <c r="E179" s="88" t="s">
        <v>139</v>
      </c>
      <c r="F179" s="88" t="s">
        <v>20</v>
      </c>
      <c r="G179" s="88" t="s">
        <v>20</v>
      </c>
      <c r="H179" s="191">
        <v>10</v>
      </c>
      <c r="I179" s="65">
        <v>0</v>
      </c>
      <c r="J179" s="65">
        <f t="shared" si="2"/>
        <v>0</v>
      </c>
      <c r="K179" s="50"/>
      <c r="L179" s="66"/>
      <c r="M179" s="66"/>
      <c r="N179" s="66"/>
    </row>
    <row r="180" spans="2:14" s="67" customFormat="1" ht="16.5" x14ac:dyDescent="0.25">
      <c r="B180" s="55">
        <v>167</v>
      </c>
      <c r="C180" s="68" t="s">
        <v>134</v>
      </c>
      <c r="D180" s="88" t="s">
        <v>139</v>
      </c>
      <c r="E180" s="88" t="s">
        <v>139</v>
      </c>
      <c r="F180" s="88" t="s">
        <v>155</v>
      </c>
      <c r="G180" s="88" t="s">
        <v>172</v>
      </c>
      <c r="H180" s="191">
        <v>50</v>
      </c>
      <c r="I180" s="65">
        <v>0</v>
      </c>
      <c r="J180" s="65">
        <f t="shared" si="2"/>
        <v>0</v>
      </c>
      <c r="K180" s="50"/>
      <c r="L180" s="66"/>
      <c r="M180" s="66"/>
      <c r="N180" s="66"/>
    </row>
    <row r="181" spans="2:14" s="67" customFormat="1" ht="16.5" x14ac:dyDescent="0.25">
      <c r="B181" s="55">
        <v>168</v>
      </c>
      <c r="C181" s="68" t="s">
        <v>135</v>
      </c>
      <c r="D181" s="88" t="s">
        <v>139</v>
      </c>
      <c r="E181" s="88" t="s">
        <v>139</v>
      </c>
      <c r="F181" s="88" t="s">
        <v>155</v>
      </c>
      <c r="G181" s="88" t="s">
        <v>172</v>
      </c>
      <c r="H181" s="191">
        <v>50</v>
      </c>
      <c r="I181" s="65">
        <v>0</v>
      </c>
      <c r="J181" s="65">
        <f t="shared" si="2"/>
        <v>0</v>
      </c>
      <c r="K181" s="50"/>
      <c r="L181" s="66"/>
      <c r="M181" s="66"/>
      <c r="N181" s="66"/>
    </row>
    <row r="182" spans="2:14" s="67" customFormat="1" ht="16.5" x14ac:dyDescent="0.25">
      <c r="B182" s="55">
        <v>169</v>
      </c>
      <c r="C182" s="68" t="s">
        <v>136</v>
      </c>
      <c r="D182" s="88" t="s">
        <v>139</v>
      </c>
      <c r="E182" s="88" t="s">
        <v>139</v>
      </c>
      <c r="F182" s="88" t="s">
        <v>155</v>
      </c>
      <c r="G182" s="88" t="s">
        <v>172</v>
      </c>
      <c r="H182" s="191">
        <v>50</v>
      </c>
      <c r="I182" s="65">
        <v>0</v>
      </c>
      <c r="J182" s="65">
        <f t="shared" si="2"/>
        <v>0</v>
      </c>
      <c r="K182" s="50"/>
      <c r="L182" s="66"/>
      <c r="M182" s="66"/>
      <c r="N182" s="66"/>
    </row>
    <row r="183" spans="2:14" s="67" customFormat="1" ht="16.5" x14ac:dyDescent="0.25">
      <c r="B183" s="55">
        <v>170</v>
      </c>
      <c r="C183" s="68" t="s">
        <v>138</v>
      </c>
      <c r="D183" s="88" t="s">
        <v>139</v>
      </c>
      <c r="E183" s="88" t="s">
        <v>139</v>
      </c>
      <c r="F183" s="88" t="s">
        <v>188</v>
      </c>
      <c r="G183" s="88" t="s">
        <v>172</v>
      </c>
      <c r="H183" s="191">
        <v>8</v>
      </c>
      <c r="I183" s="65">
        <v>0</v>
      </c>
      <c r="J183" s="65">
        <f t="shared" si="2"/>
        <v>0</v>
      </c>
      <c r="K183" s="50"/>
      <c r="L183" s="66"/>
      <c r="M183" s="66"/>
      <c r="N183" s="66"/>
    </row>
    <row r="184" spans="2:14" s="67" customFormat="1" ht="16.5" x14ac:dyDescent="0.25">
      <c r="B184" s="55">
        <v>171</v>
      </c>
      <c r="C184" s="68" t="s">
        <v>431</v>
      </c>
      <c r="D184" s="88" t="s">
        <v>139</v>
      </c>
      <c r="E184" s="88" t="s">
        <v>139</v>
      </c>
      <c r="F184" s="88" t="s">
        <v>491</v>
      </c>
      <c r="G184" s="88" t="s">
        <v>172</v>
      </c>
      <c r="H184" s="191">
        <v>5</v>
      </c>
      <c r="I184" s="65">
        <v>0</v>
      </c>
      <c r="J184" s="65">
        <f t="shared" si="2"/>
        <v>0</v>
      </c>
      <c r="K184" s="50"/>
      <c r="L184" s="66"/>
      <c r="M184" s="66"/>
      <c r="N184" s="66"/>
    </row>
    <row r="185" spans="2:14" s="67" customFormat="1" ht="16.5" x14ac:dyDescent="0.25">
      <c r="B185" s="55">
        <v>172</v>
      </c>
      <c r="C185" s="68" t="s">
        <v>432</v>
      </c>
      <c r="D185" s="88" t="s">
        <v>139</v>
      </c>
      <c r="E185" s="88" t="s">
        <v>139</v>
      </c>
      <c r="F185" s="88" t="s">
        <v>177</v>
      </c>
      <c r="G185" s="88" t="s">
        <v>172</v>
      </c>
      <c r="H185" s="191">
        <v>5</v>
      </c>
      <c r="I185" s="65">
        <v>0</v>
      </c>
      <c r="J185" s="65">
        <f t="shared" si="2"/>
        <v>0</v>
      </c>
      <c r="K185" s="50"/>
      <c r="L185" s="66"/>
      <c r="M185" s="66"/>
      <c r="N185" s="66"/>
    </row>
    <row r="186" spans="2:14" s="67" customFormat="1" ht="16.5" x14ac:dyDescent="0.25">
      <c r="B186" s="55">
        <v>173</v>
      </c>
      <c r="C186" s="68" t="s">
        <v>433</v>
      </c>
      <c r="D186" s="88" t="s">
        <v>139</v>
      </c>
      <c r="E186" s="88" t="s">
        <v>139</v>
      </c>
      <c r="F186" s="88" t="s">
        <v>492</v>
      </c>
      <c r="G186" s="88" t="s">
        <v>434</v>
      </c>
      <c r="H186" s="191">
        <v>2</v>
      </c>
      <c r="I186" s="65">
        <v>0</v>
      </c>
      <c r="J186" s="65">
        <f t="shared" si="2"/>
        <v>0</v>
      </c>
      <c r="K186" s="50"/>
      <c r="L186" s="66"/>
      <c r="M186" s="66"/>
      <c r="N186" s="66"/>
    </row>
    <row r="187" spans="2:14" s="67" customFormat="1" ht="16.5" x14ac:dyDescent="0.25">
      <c r="B187" s="55">
        <v>174</v>
      </c>
      <c r="C187" s="68" t="s">
        <v>435</v>
      </c>
      <c r="D187" s="88" t="s">
        <v>139</v>
      </c>
      <c r="E187" s="88" t="s">
        <v>139</v>
      </c>
      <c r="F187" s="55" t="s">
        <v>20</v>
      </c>
      <c r="G187" s="55" t="s">
        <v>20</v>
      </c>
      <c r="H187" s="55">
        <v>40</v>
      </c>
      <c r="I187" s="65">
        <v>0</v>
      </c>
      <c r="J187" s="65">
        <f t="shared" si="2"/>
        <v>0</v>
      </c>
      <c r="K187" s="50"/>
      <c r="L187" s="66"/>
      <c r="M187" s="66"/>
      <c r="N187" s="66"/>
    </row>
    <row r="188" spans="2:14" s="67" customFormat="1" ht="16.5" x14ac:dyDescent="0.25">
      <c r="B188" s="197">
        <v>175</v>
      </c>
      <c r="C188" s="198" t="s">
        <v>493</v>
      </c>
      <c r="D188" s="210">
        <v>9120072860928</v>
      </c>
      <c r="E188" s="199" t="s">
        <v>489</v>
      </c>
      <c r="F188" s="197" t="s">
        <v>151</v>
      </c>
      <c r="G188" s="197" t="s">
        <v>172</v>
      </c>
      <c r="H188" s="197">
        <v>50</v>
      </c>
      <c r="I188" s="200">
        <v>0</v>
      </c>
      <c r="J188" s="200">
        <f t="shared" si="2"/>
        <v>0</v>
      </c>
      <c r="K188" s="208"/>
      <c r="L188" s="209"/>
      <c r="M188" s="209"/>
      <c r="N188" s="209"/>
    </row>
    <row r="189" spans="2:14" s="67" customFormat="1" ht="16.5" x14ac:dyDescent="0.25">
      <c r="B189" s="197">
        <v>176</v>
      </c>
      <c r="C189" s="198" t="s">
        <v>494</v>
      </c>
      <c r="D189" s="210">
        <v>9120072860966</v>
      </c>
      <c r="E189" s="199" t="s">
        <v>489</v>
      </c>
      <c r="F189" s="197" t="s">
        <v>154</v>
      </c>
      <c r="G189" s="197" t="s">
        <v>490</v>
      </c>
      <c r="H189" s="197">
        <v>200</v>
      </c>
      <c r="I189" s="200">
        <v>0</v>
      </c>
      <c r="J189" s="200">
        <f t="shared" si="2"/>
        <v>0</v>
      </c>
      <c r="K189" s="208"/>
      <c r="L189" s="209"/>
      <c r="M189" s="209"/>
      <c r="N189" s="209"/>
    </row>
    <row r="190" spans="2:14" s="26" customFormat="1" ht="15" customHeight="1" x14ac:dyDescent="0.3">
      <c r="B190" s="231" t="s">
        <v>189</v>
      </c>
      <c r="C190" s="231"/>
      <c r="D190" s="231"/>
      <c r="E190" s="231"/>
      <c r="F190" s="231"/>
      <c r="G190" s="231"/>
      <c r="H190" s="231"/>
      <c r="I190" s="231"/>
      <c r="J190" s="80">
        <f>SUM(J14:J189)</f>
        <v>0</v>
      </c>
      <c r="N190" s="51"/>
    </row>
    <row r="191" spans="2:14" s="15" customFormat="1" ht="15" customHeight="1" x14ac:dyDescent="0.25">
      <c r="B191" s="16"/>
      <c r="C191" s="3"/>
      <c r="D191" s="73"/>
      <c r="E191" s="73"/>
      <c r="F191" s="73"/>
      <c r="G191" s="73"/>
      <c r="H191" s="61"/>
      <c r="I191" s="16"/>
      <c r="J191" s="16"/>
      <c r="K191" s="17"/>
      <c r="L191" s="16"/>
      <c r="M191" s="16"/>
      <c r="N191" s="16"/>
    </row>
    <row r="192" spans="2:14" s="54" customFormat="1" ht="15.75" customHeight="1" x14ac:dyDescent="0.3">
      <c r="B192" s="232" t="s">
        <v>16</v>
      </c>
      <c r="C192" s="232"/>
      <c r="D192" s="232"/>
      <c r="E192" s="232"/>
      <c r="F192" s="232"/>
      <c r="G192" s="232"/>
      <c r="H192" s="232"/>
      <c r="I192" s="232"/>
      <c r="J192" s="232"/>
      <c r="K192" s="233"/>
      <c r="L192" s="233"/>
      <c r="M192" s="233"/>
      <c r="N192" s="233"/>
    </row>
    <row r="193" spans="2:14" s="54" customFormat="1" ht="18" customHeight="1" x14ac:dyDescent="0.3">
      <c r="B193" s="232" t="s">
        <v>18</v>
      </c>
      <c r="C193" s="232"/>
      <c r="D193" s="232"/>
      <c r="E193" s="232"/>
      <c r="F193" s="232"/>
      <c r="G193" s="232"/>
      <c r="H193" s="232"/>
      <c r="I193" s="232"/>
      <c r="J193" s="232"/>
      <c r="K193" s="233"/>
      <c r="L193" s="233"/>
      <c r="M193" s="233"/>
      <c r="N193" s="233"/>
    </row>
    <row r="194" spans="2:14" s="54" customFormat="1" ht="20.25" customHeight="1" x14ac:dyDescent="0.25">
      <c r="B194" s="238" t="s">
        <v>17</v>
      </c>
      <c r="C194" s="238"/>
      <c r="D194" s="238"/>
      <c r="E194" s="238"/>
      <c r="F194" s="238"/>
      <c r="G194" s="238"/>
      <c r="H194" s="238"/>
      <c r="I194" s="238"/>
      <c r="J194" s="238"/>
      <c r="K194" s="238"/>
      <c r="L194" s="238"/>
      <c r="M194" s="238"/>
      <c r="N194" s="238"/>
    </row>
    <row r="195" spans="2:14" s="54" customFormat="1" ht="63" customHeight="1" x14ac:dyDescent="0.3">
      <c r="B195" s="232" t="s">
        <v>443</v>
      </c>
      <c r="C195" s="239"/>
      <c r="D195" s="239"/>
      <c r="E195" s="239"/>
      <c r="F195" s="239"/>
      <c r="G195" s="239"/>
      <c r="H195" s="239"/>
      <c r="I195" s="239"/>
      <c r="J195" s="239"/>
      <c r="K195" s="233"/>
      <c r="L195" s="233"/>
      <c r="M195" s="233"/>
      <c r="N195" s="233"/>
    </row>
    <row r="196" spans="2:14" s="54" customFormat="1" ht="66" customHeight="1" x14ac:dyDescent="0.3">
      <c r="B196" s="240" t="s">
        <v>440</v>
      </c>
      <c r="C196" s="241"/>
      <c r="D196" s="241"/>
      <c r="E196" s="241"/>
      <c r="F196" s="241"/>
      <c r="G196" s="241"/>
      <c r="H196" s="241"/>
      <c r="I196" s="241"/>
      <c r="J196" s="241"/>
      <c r="K196" s="241"/>
      <c r="L196" s="241"/>
      <c r="M196" s="241"/>
      <c r="N196" s="241"/>
    </row>
    <row r="197" spans="2:14" s="54" customFormat="1" ht="48.75" customHeight="1" x14ac:dyDescent="0.25">
      <c r="B197" s="234" t="s">
        <v>444</v>
      </c>
      <c r="C197" s="235"/>
      <c r="D197" s="235"/>
      <c r="E197" s="235"/>
      <c r="F197" s="235"/>
      <c r="G197" s="235"/>
      <c r="H197" s="235"/>
      <c r="I197" s="235"/>
      <c r="J197" s="235"/>
      <c r="K197" s="236"/>
      <c r="L197" s="236"/>
      <c r="M197" s="236"/>
      <c r="N197" s="236"/>
    </row>
    <row r="198" spans="2:14" s="54" customFormat="1" ht="31.5" customHeight="1" x14ac:dyDescent="0.25">
      <c r="B198" s="238" t="s">
        <v>441</v>
      </c>
      <c r="C198" s="238"/>
      <c r="D198" s="238"/>
      <c r="E198" s="238"/>
      <c r="F198" s="238"/>
      <c r="G198" s="238"/>
      <c r="H198" s="238"/>
      <c r="I198" s="238"/>
      <c r="J198" s="238"/>
      <c r="K198" s="233"/>
      <c r="L198" s="233"/>
      <c r="M198" s="233"/>
      <c r="N198" s="233"/>
    </row>
    <row r="199" spans="2:14" s="54" customFormat="1" ht="16.5" x14ac:dyDescent="0.3">
      <c r="B199" s="237" t="s">
        <v>442</v>
      </c>
      <c r="C199" s="237"/>
      <c r="D199" s="237"/>
      <c r="E199" s="237"/>
      <c r="F199" s="237"/>
      <c r="G199" s="237"/>
      <c r="H199" s="237"/>
      <c r="I199" s="237"/>
      <c r="J199" s="237"/>
      <c r="K199" s="233"/>
      <c r="L199" s="233"/>
      <c r="M199" s="233"/>
      <c r="N199" s="233"/>
    </row>
    <row r="200" spans="2:14" x14ac:dyDescent="0.25">
      <c r="B200" s="4"/>
      <c r="C200" s="5"/>
      <c r="D200" s="74"/>
      <c r="E200" s="74"/>
      <c r="F200" s="74"/>
      <c r="G200" s="74"/>
      <c r="H200" s="62"/>
      <c r="I200" s="24"/>
      <c r="J200" s="79"/>
      <c r="K200" s="6"/>
      <c r="L200" s="24"/>
      <c r="M200" s="6"/>
      <c r="N200" s="7"/>
    </row>
    <row r="201" spans="2:14" x14ac:dyDescent="0.25">
      <c r="B201" s="4"/>
      <c r="C201" s="5"/>
      <c r="D201" s="74"/>
      <c r="E201" s="74"/>
      <c r="F201" s="74"/>
      <c r="G201" s="74"/>
      <c r="H201" s="62"/>
      <c r="I201" s="24"/>
      <c r="J201" s="79"/>
      <c r="K201" s="6"/>
      <c r="L201" s="24"/>
      <c r="M201" s="6"/>
      <c r="N201" s="7"/>
    </row>
    <row r="202" spans="2:14" s="37" customFormat="1" ht="16.5" customHeight="1" x14ac:dyDescent="0.3">
      <c r="B202" s="38" t="s">
        <v>3</v>
      </c>
      <c r="D202" s="32"/>
      <c r="E202" s="32"/>
      <c r="F202" s="32"/>
      <c r="G202" s="32"/>
      <c r="H202" s="63"/>
      <c r="I202" s="41"/>
      <c r="J202" s="39"/>
      <c r="K202" s="39"/>
      <c r="L202" s="40"/>
      <c r="M202" s="41"/>
      <c r="N202" s="42" t="s">
        <v>4</v>
      </c>
    </row>
    <row r="204" spans="2:14" x14ac:dyDescent="0.25">
      <c r="B204" s="52"/>
      <c r="C204" s="52"/>
      <c r="K204" s="53"/>
      <c r="L204" s="53"/>
      <c r="M204" s="52"/>
      <c r="N204" s="52"/>
    </row>
    <row r="205" spans="2:14" x14ac:dyDescent="0.25">
      <c r="B205" s="52"/>
      <c r="C205" s="52"/>
      <c r="K205" s="53"/>
      <c r="L205" s="53"/>
      <c r="M205" s="52"/>
      <c r="N205" s="52"/>
    </row>
    <row r="206" spans="2:14" x14ac:dyDescent="0.25">
      <c r="B206" s="52"/>
      <c r="C206" s="52"/>
      <c r="K206" s="53"/>
      <c r="L206" s="53"/>
      <c r="M206" s="52"/>
      <c r="N206" s="52"/>
    </row>
    <row r="207" spans="2:14" x14ac:dyDescent="0.25">
      <c r="B207" s="52"/>
      <c r="C207" s="52"/>
      <c r="K207" s="53"/>
      <c r="L207" s="53"/>
      <c r="M207" s="52"/>
      <c r="N207" s="52"/>
    </row>
    <row r="208" spans="2:14" x14ac:dyDescent="0.25">
      <c r="B208" s="52" t="s">
        <v>15</v>
      </c>
      <c r="C208" s="52"/>
      <c r="K208" s="53"/>
      <c r="L208" s="53"/>
      <c r="M208" s="52"/>
      <c r="N208" s="52"/>
    </row>
    <row r="209" spans="2:14" x14ac:dyDescent="0.25">
      <c r="B209" s="52"/>
      <c r="C209" s="52"/>
      <c r="K209" s="53"/>
      <c r="L209" s="53"/>
      <c r="M209" s="52"/>
      <c r="N209" s="52"/>
    </row>
    <row r="210" spans="2:14" x14ac:dyDescent="0.25">
      <c r="B210" s="52"/>
      <c r="C210" s="52"/>
      <c r="K210" s="53"/>
      <c r="L210" s="53"/>
      <c r="M210" s="52"/>
      <c r="N210" s="52"/>
    </row>
    <row r="212" spans="2:14" x14ac:dyDescent="0.25">
      <c r="B212" s="52"/>
    </row>
    <row r="213" spans="2:14" x14ac:dyDescent="0.25">
      <c r="B213" s="52"/>
    </row>
    <row r="214" spans="2:14" x14ac:dyDescent="0.25">
      <c r="B214" s="52"/>
    </row>
    <row r="215" spans="2:14" x14ac:dyDescent="0.25">
      <c r="B215" s="52"/>
      <c r="H215" s="1"/>
      <c r="K215" s="2"/>
      <c r="L215" s="2"/>
    </row>
    <row r="216" spans="2:14" x14ac:dyDescent="0.25">
      <c r="B216" s="52"/>
      <c r="H216" s="1"/>
      <c r="K216" s="2"/>
      <c r="L216" s="2"/>
    </row>
  </sheetData>
  <mergeCells count="11">
    <mergeCell ref="B197:N197"/>
    <mergeCell ref="B199:N199"/>
    <mergeCell ref="B194:N194"/>
    <mergeCell ref="B195:N195"/>
    <mergeCell ref="B196:N196"/>
    <mergeCell ref="B198:N198"/>
    <mergeCell ref="K12:N12"/>
    <mergeCell ref="H2:N2"/>
    <mergeCell ref="B190:I190"/>
    <mergeCell ref="B192:N192"/>
    <mergeCell ref="B193:N193"/>
  </mergeCells>
  <pageMargins left="0.70866141732283472" right="0.70866141732283472" top="0.74803149606299213" bottom="0.74803149606299213" header="0.31496062992125984" footer="0.31496062992125984"/>
  <pageSetup paperSize="9" scale="61" fitToHeight="0"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zoomScaleNormal="100" workbookViewId="0">
      <selection activeCell="B2" sqref="B2"/>
    </sheetView>
  </sheetViews>
  <sheetFormatPr defaultColWidth="9.140625" defaultRowHeight="15" x14ac:dyDescent="0.25"/>
  <cols>
    <col min="1" max="1" width="3.28515625" style="54" customWidth="1"/>
    <col min="2" max="2" width="5.42578125" style="1" customWidth="1"/>
    <col min="3" max="3" width="50.7109375" style="2" customWidth="1"/>
    <col min="4" max="4" width="14.42578125" style="99" customWidth="1"/>
    <col min="5" max="5" width="13.85546875" style="99" customWidth="1"/>
    <col min="6" max="6" width="15.5703125" style="99" bestFit="1" customWidth="1"/>
    <col min="7" max="7" width="10.42578125" style="101" bestFit="1" customWidth="1"/>
    <col min="8" max="8" width="13" style="100" customWidth="1"/>
    <col min="9" max="9" width="13.42578125" style="99" customWidth="1"/>
    <col min="10" max="10" width="14.28515625" style="99" customWidth="1"/>
    <col min="11" max="11" width="13.42578125" style="18" customWidth="1"/>
    <col min="12" max="12" width="14.42578125" style="18" customWidth="1"/>
    <col min="13" max="13" width="15.5703125" style="2" customWidth="1"/>
    <col min="14" max="14" width="15.85546875" style="2" customWidth="1"/>
    <col min="15" max="16384" width="9.140625" style="2"/>
  </cols>
  <sheetData>
    <row r="1" spans="1:14" s="10" customFormat="1" ht="14.25" x14ac:dyDescent="0.2">
      <c r="A1" s="184"/>
      <c r="B1" s="11"/>
      <c r="D1" s="11"/>
      <c r="E1" s="11"/>
      <c r="F1" s="11"/>
      <c r="G1" s="9"/>
      <c r="H1" s="56"/>
      <c r="I1" s="11"/>
      <c r="J1" s="11"/>
      <c r="K1" s="9"/>
      <c r="L1" s="8"/>
    </row>
    <row r="2" spans="1:14" s="82" customFormat="1" ht="12.75" x14ac:dyDescent="0.25">
      <c r="B2" s="25" t="s">
        <v>5</v>
      </c>
      <c r="D2" s="48"/>
      <c r="E2" s="48"/>
      <c r="F2" s="48"/>
      <c r="G2" s="48"/>
      <c r="H2" s="230" t="s">
        <v>543</v>
      </c>
      <c r="I2" s="230"/>
      <c r="J2" s="230"/>
      <c r="K2" s="230"/>
      <c r="L2" s="230"/>
      <c r="M2" s="230"/>
      <c r="N2" s="230"/>
    </row>
    <row r="3" spans="1:14" s="21" customFormat="1" ht="12.75" x14ac:dyDescent="0.2">
      <c r="A3" s="185"/>
      <c r="B3" s="22"/>
      <c r="C3" s="193"/>
      <c r="D3" s="194"/>
      <c r="E3" s="194"/>
      <c r="F3" s="194"/>
      <c r="G3" s="194"/>
      <c r="H3" s="56"/>
      <c r="I3" s="22"/>
      <c r="J3" s="22"/>
      <c r="K3" s="195"/>
      <c r="L3" s="8"/>
      <c r="N3" s="23"/>
    </row>
    <row r="4" spans="1:14" s="21" customFormat="1" ht="12.75" x14ac:dyDescent="0.2">
      <c r="A4" s="185"/>
      <c r="B4" s="22"/>
      <c r="C4" s="193"/>
      <c r="D4" s="194"/>
      <c r="E4" s="194"/>
      <c r="F4" s="194"/>
      <c r="G4" s="194"/>
      <c r="H4" s="56"/>
      <c r="I4" s="22"/>
      <c r="J4" s="22"/>
      <c r="K4" s="195"/>
      <c r="L4" s="8"/>
      <c r="N4" s="23"/>
    </row>
    <row r="5" spans="1:14" s="26" customFormat="1" ht="16.5" x14ac:dyDescent="0.3">
      <c r="A5" s="43"/>
      <c r="B5" s="27" t="s">
        <v>6</v>
      </c>
      <c r="C5" s="28"/>
      <c r="D5" s="70"/>
      <c r="E5" s="70"/>
      <c r="F5" s="70"/>
      <c r="G5" s="29"/>
      <c r="H5" s="57"/>
      <c r="I5" s="29"/>
      <c r="J5" s="32"/>
      <c r="K5" s="29"/>
      <c r="L5" s="30"/>
      <c r="M5" s="31" t="s">
        <v>7</v>
      </c>
      <c r="N5" s="32"/>
    </row>
    <row r="6" spans="1:14" s="26" customFormat="1" ht="16.5" x14ac:dyDescent="0.3">
      <c r="A6" s="43"/>
      <c r="B6" s="27"/>
      <c r="C6" s="28"/>
      <c r="D6" s="70"/>
      <c r="E6" s="70"/>
      <c r="F6" s="70"/>
      <c r="G6" s="29"/>
      <c r="H6" s="58"/>
      <c r="I6" s="34"/>
      <c r="J6" s="32"/>
      <c r="K6" s="29"/>
      <c r="L6" s="33"/>
      <c r="M6" s="34"/>
      <c r="N6" s="32"/>
    </row>
    <row r="7" spans="1:14" s="26" customFormat="1" ht="16.5" x14ac:dyDescent="0.3">
      <c r="A7" s="43"/>
      <c r="B7" s="35"/>
      <c r="C7" s="28"/>
      <c r="D7" s="70"/>
      <c r="E7" s="70"/>
      <c r="F7" s="70"/>
      <c r="G7" s="29"/>
      <c r="H7" s="58"/>
      <c r="I7" s="34"/>
      <c r="J7" s="32"/>
      <c r="K7" s="29"/>
      <c r="L7" s="33"/>
      <c r="M7" s="34"/>
      <c r="N7" s="32"/>
    </row>
    <row r="8" spans="1:14" s="26" customFormat="1" ht="16.5" x14ac:dyDescent="0.3">
      <c r="A8" s="43"/>
      <c r="B8" s="27" t="s">
        <v>8</v>
      </c>
      <c r="C8" s="28"/>
      <c r="D8" s="70"/>
      <c r="E8" s="70"/>
      <c r="F8" s="70"/>
      <c r="G8" s="29"/>
      <c r="H8" s="58"/>
      <c r="I8" s="34"/>
      <c r="J8" s="32"/>
      <c r="K8" s="29"/>
      <c r="L8" s="33"/>
      <c r="M8" s="34"/>
      <c r="N8" s="32"/>
    </row>
    <row r="9" spans="1:14" s="10" customFormat="1" ht="15.75" x14ac:dyDescent="0.25">
      <c r="A9" s="184"/>
      <c r="B9" s="11"/>
      <c r="C9" s="12"/>
      <c r="D9" s="78"/>
      <c r="E9" s="78"/>
      <c r="F9" s="78"/>
      <c r="G9" s="13"/>
      <c r="H9" s="59"/>
      <c r="I9" s="78"/>
      <c r="J9" s="11"/>
      <c r="K9" s="13"/>
      <c r="L9" s="13"/>
      <c r="M9" s="14"/>
    </row>
    <row r="11" spans="1:14" s="43" customFormat="1" ht="16.5" customHeight="1" x14ac:dyDescent="0.3">
      <c r="B11" s="182" t="s">
        <v>384</v>
      </c>
      <c r="C11" s="183"/>
      <c r="D11" s="97"/>
      <c r="E11" s="97"/>
      <c r="F11" s="97"/>
      <c r="G11" s="112"/>
      <c r="H11" s="181"/>
      <c r="I11" s="96"/>
      <c r="J11" s="96"/>
      <c r="K11" s="112"/>
      <c r="L11" s="98"/>
      <c r="M11" s="96"/>
      <c r="N11" s="96"/>
    </row>
    <row r="12" spans="1:14" s="43" customFormat="1" ht="16.5" x14ac:dyDescent="0.3">
      <c r="B12" s="44"/>
      <c r="C12" s="45"/>
      <c r="D12" s="81"/>
      <c r="E12" s="81"/>
      <c r="F12" s="81"/>
      <c r="G12" s="104"/>
      <c r="H12" s="105"/>
      <c r="I12" s="104"/>
      <c r="J12" s="47"/>
      <c r="K12" s="242" t="s">
        <v>19</v>
      </c>
      <c r="L12" s="243"/>
      <c r="M12" s="243"/>
      <c r="N12" s="244"/>
    </row>
    <row r="13" spans="1:14" s="48" customFormat="1" ht="25.5" x14ac:dyDescent="0.2">
      <c r="A13" s="186"/>
      <c r="B13" s="75" t="s">
        <v>9</v>
      </c>
      <c r="C13" s="75" t="s">
        <v>10</v>
      </c>
      <c r="D13" s="75" t="s">
        <v>13</v>
      </c>
      <c r="E13" s="75" t="s">
        <v>14</v>
      </c>
      <c r="F13" s="75" t="s">
        <v>11</v>
      </c>
      <c r="G13" s="76" t="s">
        <v>0</v>
      </c>
      <c r="H13" s="90" t="s">
        <v>439</v>
      </c>
      <c r="I13" s="76" t="s">
        <v>1</v>
      </c>
      <c r="J13" s="76" t="s">
        <v>2</v>
      </c>
      <c r="K13" s="76" t="s">
        <v>12</v>
      </c>
      <c r="L13" s="77" t="s">
        <v>13</v>
      </c>
      <c r="M13" s="76" t="s">
        <v>11</v>
      </c>
      <c r="N13" s="76" t="s">
        <v>14</v>
      </c>
    </row>
    <row r="14" spans="1:14" s="67" customFormat="1" ht="49.5" x14ac:dyDescent="0.25">
      <c r="A14" s="187"/>
      <c r="B14" s="55">
        <v>1</v>
      </c>
      <c r="C14" s="68" t="s">
        <v>385</v>
      </c>
      <c r="D14" s="88" t="s">
        <v>386</v>
      </c>
      <c r="E14" s="88" t="s">
        <v>387</v>
      </c>
      <c r="F14" s="88" t="s">
        <v>194</v>
      </c>
      <c r="G14" s="55" t="s">
        <v>23</v>
      </c>
      <c r="H14" s="191">
        <v>5</v>
      </c>
      <c r="I14" s="65">
        <v>0</v>
      </c>
      <c r="J14" s="65">
        <f>H14*I14</f>
        <v>0</v>
      </c>
      <c r="K14" s="50"/>
      <c r="L14" s="66"/>
      <c r="M14" s="66"/>
      <c r="N14" s="66"/>
    </row>
    <row r="15" spans="1:14" s="67" customFormat="1" ht="49.5" x14ac:dyDescent="0.25">
      <c r="A15" s="187"/>
      <c r="B15" s="55">
        <v>2</v>
      </c>
      <c r="C15" s="68" t="s">
        <v>388</v>
      </c>
      <c r="D15" s="88" t="s">
        <v>389</v>
      </c>
      <c r="E15" s="88" t="s">
        <v>387</v>
      </c>
      <c r="F15" s="88" t="s">
        <v>194</v>
      </c>
      <c r="G15" s="55" t="s">
        <v>23</v>
      </c>
      <c r="H15" s="191">
        <v>5</v>
      </c>
      <c r="I15" s="65">
        <v>0</v>
      </c>
      <c r="J15" s="65">
        <f t="shared" ref="J15:J27" si="0">H15*I15</f>
        <v>0</v>
      </c>
      <c r="K15" s="50"/>
      <c r="L15" s="66"/>
      <c r="M15" s="66"/>
      <c r="N15" s="66"/>
    </row>
    <row r="16" spans="1:14" s="67" customFormat="1" ht="33" x14ac:dyDescent="0.25">
      <c r="A16" s="187"/>
      <c r="B16" s="55">
        <v>3</v>
      </c>
      <c r="C16" s="68" t="s">
        <v>390</v>
      </c>
      <c r="D16" s="88" t="s">
        <v>391</v>
      </c>
      <c r="E16" s="88" t="s">
        <v>392</v>
      </c>
      <c r="F16" s="88" t="s">
        <v>291</v>
      </c>
      <c r="G16" s="55" t="s">
        <v>23</v>
      </c>
      <c r="H16" s="191">
        <v>5</v>
      </c>
      <c r="I16" s="65">
        <v>0</v>
      </c>
      <c r="J16" s="65">
        <f t="shared" si="0"/>
        <v>0</v>
      </c>
      <c r="K16" s="50"/>
      <c r="L16" s="66"/>
      <c r="M16" s="66"/>
      <c r="N16" s="66"/>
    </row>
    <row r="17" spans="1:14" s="67" customFormat="1" ht="33" x14ac:dyDescent="0.25">
      <c r="A17" s="187"/>
      <c r="B17" s="55">
        <v>4</v>
      </c>
      <c r="C17" s="68" t="s">
        <v>393</v>
      </c>
      <c r="D17" s="88">
        <v>790350</v>
      </c>
      <c r="E17" s="88" t="s">
        <v>392</v>
      </c>
      <c r="F17" s="88" t="s">
        <v>196</v>
      </c>
      <c r="G17" s="55" t="s">
        <v>23</v>
      </c>
      <c r="H17" s="191">
        <v>2</v>
      </c>
      <c r="I17" s="65">
        <v>0</v>
      </c>
      <c r="J17" s="65">
        <f t="shared" si="0"/>
        <v>0</v>
      </c>
      <c r="K17" s="50"/>
      <c r="L17" s="66"/>
      <c r="M17" s="66"/>
      <c r="N17" s="66"/>
    </row>
    <row r="18" spans="1:14" s="67" customFormat="1" ht="33" x14ac:dyDescent="0.25">
      <c r="A18" s="187"/>
      <c r="B18" s="55">
        <v>5</v>
      </c>
      <c r="C18" s="68" t="s">
        <v>394</v>
      </c>
      <c r="D18" s="88" t="s">
        <v>395</v>
      </c>
      <c r="E18" s="88" t="s">
        <v>392</v>
      </c>
      <c r="F18" s="88" t="s">
        <v>196</v>
      </c>
      <c r="G18" s="55" t="s">
        <v>23</v>
      </c>
      <c r="H18" s="191">
        <v>2</v>
      </c>
      <c r="I18" s="65">
        <v>0</v>
      </c>
      <c r="J18" s="65">
        <f t="shared" si="0"/>
        <v>0</v>
      </c>
      <c r="K18" s="50"/>
      <c r="L18" s="66"/>
      <c r="M18" s="66"/>
      <c r="N18" s="66"/>
    </row>
    <row r="19" spans="1:14" s="67" customFormat="1" ht="66" x14ac:dyDescent="0.25">
      <c r="A19" s="187"/>
      <c r="B19" s="55">
        <v>6</v>
      </c>
      <c r="C19" s="68" t="s">
        <v>195</v>
      </c>
      <c r="D19" s="88" t="s">
        <v>139</v>
      </c>
      <c r="E19" s="88" t="s">
        <v>139</v>
      </c>
      <c r="F19" s="88" t="s">
        <v>196</v>
      </c>
      <c r="G19" s="55" t="s">
        <v>23</v>
      </c>
      <c r="H19" s="191">
        <v>12</v>
      </c>
      <c r="I19" s="65">
        <v>0</v>
      </c>
      <c r="J19" s="65">
        <f t="shared" si="0"/>
        <v>0</v>
      </c>
      <c r="K19" s="50"/>
      <c r="L19" s="66"/>
      <c r="M19" s="66"/>
      <c r="N19" s="66"/>
    </row>
    <row r="20" spans="1:14" s="67" customFormat="1" ht="66" x14ac:dyDescent="0.25">
      <c r="A20" s="187"/>
      <c r="B20" s="55">
        <v>7</v>
      </c>
      <c r="C20" s="68" t="s">
        <v>396</v>
      </c>
      <c r="D20" s="88">
        <v>732732</v>
      </c>
      <c r="E20" s="88" t="s">
        <v>266</v>
      </c>
      <c r="F20" s="88" t="s">
        <v>196</v>
      </c>
      <c r="G20" s="55" t="s">
        <v>23</v>
      </c>
      <c r="H20" s="191">
        <v>16</v>
      </c>
      <c r="I20" s="65">
        <v>0</v>
      </c>
      <c r="J20" s="65">
        <f t="shared" si="0"/>
        <v>0</v>
      </c>
      <c r="K20" s="50"/>
      <c r="L20" s="66"/>
      <c r="M20" s="66"/>
      <c r="N20" s="66"/>
    </row>
    <row r="21" spans="1:14" s="67" customFormat="1" ht="66" x14ac:dyDescent="0.25">
      <c r="A21" s="187"/>
      <c r="B21" s="55">
        <v>8</v>
      </c>
      <c r="C21" s="68" t="s">
        <v>197</v>
      </c>
      <c r="D21" s="88" t="s">
        <v>139</v>
      </c>
      <c r="E21" s="88" t="s">
        <v>139</v>
      </c>
      <c r="F21" s="88" t="s">
        <v>196</v>
      </c>
      <c r="G21" s="55" t="s">
        <v>23</v>
      </c>
      <c r="H21" s="191">
        <v>8</v>
      </c>
      <c r="I21" s="65">
        <v>0</v>
      </c>
      <c r="J21" s="65">
        <f t="shared" si="0"/>
        <v>0</v>
      </c>
      <c r="K21" s="50"/>
      <c r="L21" s="66"/>
      <c r="M21" s="66"/>
      <c r="N21" s="66"/>
    </row>
    <row r="22" spans="1:14" s="67" customFormat="1" ht="66" x14ac:dyDescent="0.25">
      <c r="A22" s="187"/>
      <c r="B22" s="55">
        <v>9</v>
      </c>
      <c r="C22" s="68" t="s">
        <v>397</v>
      </c>
      <c r="D22" s="88">
        <v>732728</v>
      </c>
      <c r="E22" s="88" t="s">
        <v>266</v>
      </c>
      <c r="F22" s="88" t="s">
        <v>196</v>
      </c>
      <c r="G22" s="55" t="s">
        <v>23</v>
      </c>
      <c r="H22" s="191">
        <v>8</v>
      </c>
      <c r="I22" s="65">
        <v>0</v>
      </c>
      <c r="J22" s="65">
        <f t="shared" si="0"/>
        <v>0</v>
      </c>
      <c r="K22" s="50"/>
      <c r="L22" s="66"/>
      <c r="M22" s="66"/>
      <c r="N22" s="66"/>
    </row>
    <row r="23" spans="1:14" s="67" customFormat="1" ht="66" x14ac:dyDescent="0.25">
      <c r="A23" s="187"/>
      <c r="B23" s="55">
        <v>10</v>
      </c>
      <c r="C23" s="68" t="s">
        <v>198</v>
      </c>
      <c r="D23" s="88" t="s">
        <v>139</v>
      </c>
      <c r="E23" s="88" t="s">
        <v>139</v>
      </c>
      <c r="F23" s="88" t="s">
        <v>196</v>
      </c>
      <c r="G23" s="55" t="s">
        <v>23</v>
      </c>
      <c r="H23" s="191">
        <v>12</v>
      </c>
      <c r="I23" s="65">
        <v>0</v>
      </c>
      <c r="J23" s="65">
        <f t="shared" si="0"/>
        <v>0</v>
      </c>
      <c r="K23" s="50"/>
      <c r="L23" s="66"/>
      <c r="M23" s="66"/>
      <c r="N23" s="66"/>
    </row>
    <row r="24" spans="1:14" s="67" customFormat="1" ht="33" x14ac:dyDescent="0.25">
      <c r="A24" s="187"/>
      <c r="B24" s="55">
        <v>11</v>
      </c>
      <c r="C24" s="68" t="s">
        <v>398</v>
      </c>
      <c r="D24" s="88">
        <v>732032</v>
      </c>
      <c r="E24" s="88" t="s">
        <v>266</v>
      </c>
      <c r="F24" s="88" t="s">
        <v>288</v>
      </c>
      <c r="G24" s="55" t="s">
        <v>23</v>
      </c>
      <c r="H24" s="191">
        <v>75</v>
      </c>
      <c r="I24" s="65">
        <v>0</v>
      </c>
      <c r="J24" s="65">
        <f t="shared" si="0"/>
        <v>0</v>
      </c>
      <c r="K24" s="50"/>
      <c r="L24" s="66"/>
      <c r="M24" s="66"/>
      <c r="N24" s="66"/>
    </row>
    <row r="25" spans="1:14" s="67" customFormat="1" ht="33" x14ac:dyDescent="0.25">
      <c r="A25" s="187"/>
      <c r="B25" s="55">
        <v>12</v>
      </c>
      <c r="C25" s="68" t="s">
        <v>399</v>
      </c>
      <c r="D25" s="88">
        <v>732028</v>
      </c>
      <c r="E25" s="88" t="s">
        <v>266</v>
      </c>
      <c r="F25" s="88" t="s">
        <v>194</v>
      </c>
      <c r="G25" s="55" t="s">
        <v>23</v>
      </c>
      <c r="H25" s="191">
        <v>115</v>
      </c>
      <c r="I25" s="65">
        <v>0</v>
      </c>
      <c r="J25" s="65">
        <f t="shared" si="0"/>
        <v>0</v>
      </c>
      <c r="K25" s="50"/>
      <c r="L25" s="66"/>
      <c r="M25" s="66"/>
      <c r="N25" s="66"/>
    </row>
    <row r="26" spans="1:14" s="67" customFormat="1" ht="33" x14ac:dyDescent="0.25">
      <c r="A26" s="187"/>
      <c r="B26" s="55">
        <v>13</v>
      </c>
      <c r="C26" s="68" t="s">
        <v>400</v>
      </c>
      <c r="D26" s="88">
        <v>732030</v>
      </c>
      <c r="E26" s="88" t="s">
        <v>266</v>
      </c>
      <c r="F26" s="88" t="s">
        <v>194</v>
      </c>
      <c r="G26" s="55" t="s">
        <v>23</v>
      </c>
      <c r="H26" s="191">
        <v>10</v>
      </c>
      <c r="I26" s="65">
        <v>0</v>
      </c>
      <c r="J26" s="65">
        <f t="shared" si="0"/>
        <v>0</v>
      </c>
      <c r="K26" s="50"/>
      <c r="L26" s="66"/>
      <c r="M26" s="66"/>
      <c r="N26" s="66"/>
    </row>
    <row r="27" spans="1:14" s="67" customFormat="1" ht="33" x14ac:dyDescent="0.25">
      <c r="B27" s="55">
        <v>14</v>
      </c>
      <c r="C27" s="68" t="s">
        <v>401</v>
      </c>
      <c r="D27" s="88">
        <v>732024</v>
      </c>
      <c r="E27" s="88" t="s">
        <v>266</v>
      </c>
      <c r="F27" s="88" t="s">
        <v>288</v>
      </c>
      <c r="G27" s="55" t="s">
        <v>23</v>
      </c>
      <c r="H27" s="191">
        <v>95</v>
      </c>
      <c r="I27" s="65">
        <v>0</v>
      </c>
      <c r="J27" s="65">
        <f t="shared" si="0"/>
        <v>0</v>
      </c>
      <c r="K27" s="50"/>
      <c r="L27" s="66"/>
      <c r="M27" s="66"/>
      <c r="N27" s="66"/>
    </row>
    <row r="28" spans="1:14" s="26" customFormat="1" ht="15" customHeight="1" x14ac:dyDescent="0.3">
      <c r="A28" s="43"/>
      <c r="B28" s="231" t="s">
        <v>190</v>
      </c>
      <c r="C28" s="231"/>
      <c r="D28" s="231"/>
      <c r="E28" s="231"/>
      <c r="F28" s="231"/>
      <c r="G28" s="231"/>
      <c r="H28" s="231"/>
      <c r="I28" s="231"/>
      <c r="J28" s="80">
        <f>SUM(J14:J27)</f>
        <v>0</v>
      </c>
      <c r="N28" s="51"/>
    </row>
    <row r="29" spans="1:14" s="15" customFormat="1" ht="15" customHeight="1" x14ac:dyDescent="0.25">
      <c r="A29" s="188"/>
      <c r="B29" s="16"/>
      <c r="C29" s="3"/>
      <c r="D29" s="106"/>
      <c r="E29" s="106"/>
      <c r="F29" s="106"/>
      <c r="G29" s="107"/>
      <c r="H29" s="108"/>
      <c r="I29" s="107"/>
      <c r="J29" s="107"/>
      <c r="K29" s="17"/>
      <c r="L29" s="16"/>
      <c r="M29" s="16"/>
      <c r="N29" s="16"/>
    </row>
    <row r="30" spans="1:14" s="54" customFormat="1" ht="15.75" customHeight="1" x14ac:dyDescent="0.3">
      <c r="B30" s="232" t="s">
        <v>16</v>
      </c>
      <c r="C30" s="232"/>
      <c r="D30" s="232"/>
      <c r="E30" s="232"/>
      <c r="F30" s="232"/>
      <c r="G30" s="232"/>
      <c r="H30" s="232"/>
      <c r="I30" s="232"/>
      <c r="J30" s="232"/>
      <c r="K30" s="233"/>
      <c r="L30" s="233"/>
      <c r="M30" s="233"/>
      <c r="N30" s="233"/>
    </row>
    <row r="31" spans="1:14" s="54" customFormat="1" ht="18" customHeight="1" x14ac:dyDescent="0.3">
      <c r="B31" s="232" t="s">
        <v>18</v>
      </c>
      <c r="C31" s="232"/>
      <c r="D31" s="232"/>
      <c r="E31" s="232"/>
      <c r="F31" s="232"/>
      <c r="G31" s="232"/>
      <c r="H31" s="232"/>
      <c r="I31" s="232"/>
      <c r="J31" s="232"/>
      <c r="K31" s="233"/>
      <c r="L31" s="233"/>
      <c r="M31" s="233"/>
      <c r="N31" s="233"/>
    </row>
    <row r="32" spans="1:14" s="54" customFormat="1" ht="20.25" customHeight="1" x14ac:dyDescent="0.25">
      <c r="B32" s="238" t="s">
        <v>17</v>
      </c>
      <c r="C32" s="238"/>
      <c r="D32" s="238"/>
      <c r="E32" s="238"/>
      <c r="F32" s="238"/>
      <c r="G32" s="238"/>
      <c r="H32" s="238"/>
      <c r="I32" s="238"/>
      <c r="J32" s="238"/>
      <c r="K32" s="238"/>
      <c r="L32" s="238"/>
      <c r="M32" s="238"/>
      <c r="N32" s="238"/>
    </row>
    <row r="33" spans="1:14" s="54" customFormat="1" ht="63" customHeight="1" x14ac:dyDescent="0.3">
      <c r="B33" s="232" t="s">
        <v>443</v>
      </c>
      <c r="C33" s="239"/>
      <c r="D33" s="239"/>
      <c r="E33" s="239"/>
      <c r="F33" s="239"/>
      <c r="G33" s="239"/>
      <c r="H33" s="239"/>
      <c r="I33" s="239"/>
      <c r="J33" s="239"/>
      <c r="K33" s="233"/>
      <c r="L33" s="233"/>
      <c r="M33" s="233"/>
      <c r="N33" s="233"/>
    </row>
    <row r="34" spans="1:14" s="54" customFormat="1" ht="66" customHeight="1" x14ac:dyDescent="0.3">
      <c r="B34" s="240" t="s">
        <v>440</v>
      </c>
      <c r="C34" s="241"/>
      <c r="D34" s="241"/>
      <c r="E34" s="241"/>
      <c r="F34" s="241"/>
      <c r="G34" s="241"/>
      <c r="H34" s="241"/>
      <c r="I34" s="241"/>
      <c r="J34" s="241"/>
      <c r="K34" s="241"/>
      <c r="L34" s="241"/>
      <c r="M34" s="241"/>
      <c r="N34" s="241"/>
    </row>
    <row r="35" spans="1:14" s="54" customFormat="1" ht="48.75" customHeight="1" x14ac:dyDescent="0.25">
      <c r="B35" s="234" t="s">
        <v>444</v>
      </c>
      <c r="C35" s="235"/>
      <c r="D35" s="235"/>
      <c r="E35" s="235"/>
      <c r="F35" s="235"/>
      <c r="G35" s="235"/>
      <c r="H35" s="235"/>
      <c r="I35" s="235"/>
      <c r="J35" s="235"/>
      <c r="K35" s="236"/>
      <c r="L35" s="236"/>
      <c r="M35" s="236"/>
      <c r="N35" s="236"/>
    </row>
    <row r="36" spans="1:14" s="54" customFormat="1" ht="31.5" customHeight="1" x14ac:dyDescent="0.25">
      <c r="B36" s="238" t="s">
        <v>441</v>
      </c>
      <c r="C36" s="238"/>
      <c r="D36" s="238"/>
      <c r="E36" s="238"/>
      <c r="F36" s="238"/>
      <c r="G36" s="238"/>
      <c r="H36" s="238"/>
      <c r="I36" s="238"/>
      <c r="J36" s="238"/>
      <c r="K36" s="233"/>
      <c r="L36" s="233"/>
      <c r="M36" s="233"/>
      <c r="N36" s="233"/>
    </row>
    <row r="37" spans="1:14" s="54" customFormat="1" ht="16.5" x14ac:dyDescent="0.3">
      <c r="B37" s="237" t="s">
        <v>442</v>
      </c>
      <c r="C37" s="237"/>
      <c r="D37" s="237"/>
      <c r="E37" s="237"/>
      <c r="F37" s="237"/>
      <c r="G37" s="237"/>
      <c r="H37" s="237"/>
      <c r="I37" s="237"/>
      <c r="J37" s="237"/>
      <c r="K37" s="233"/>
      <c r="L37" s="233"/>
      <c r="M37" s="233"/>
      <c r="N37" s="233"/>
    </row>
    <row r="38" spans="1:14" x14ac:dyDescent="0.25">
      <c r="B38" s="4"/>
      <c r="C38" s="5"/>
      <c r="D38" s="74"/>
      <c r="E38" s="74"/>
      <c r="F38" s="74"/>
      <c r="G38" s="74"/>
      <c r="H38" s="62"/>
      <c r="I38" s="24"/>
      <c r="J38" s="79"/>
      <c r="K38" s="6"/>
      <c r="L38" s="24"/>
      <c r="M38" s="6"/>
      <c r="N38" s="7"/>
    </row>
    <row r="39" spans="1:14" x14ac:dyDescent="0.25">
      <c r="B39" s="4"/>
      <c r="C39" s="5"/>
      <c r="D39" s="74"/>
      <c r="E39" s="74"/>
      <c r="F39" s="74"/>
      <c r="G39" s="74"/>
      <c r="H39" s="62"/>
      <c r="I39" s="24"/>
      <c r="J39" s="79"/>
      <c r="K39" s="6"/>
      <c r="L39" s="24"/>
      <c r="M39" s="6"/>
      <c r="N39" s="7"/>
    </row>
    <row r="40" spans="1:14" s="37" customFormat="1" ht="16.5" customHeight="1" x14ac:dyDescent="0.3">
      <c r="A40" s="189"/>
      <c r="B40" s="196" t="s">
        <v>3</v>
      </c>
      <c r="D40" s="32"/>
      <c r="E40" s="32"/>
      <c r="F40" s="32"/>
      <c r="G40" s="32"/>
      <c r="H40" s="63"/>
      <c r="I40" s="41"/>
      <c r="J40" s="39"/>
      <c r="K40" s="39"/>
      <c r="L40" s="40"/>
      <c r="M40" s="41"/>
      <c r="N40" s="42" t="s">
        <v>4</v>
      </c>
    </row>
    <row r="42" spans="1:14" x14ac:dyDescent="0.25">
      <c r="B42" s="52"/>
      <c r="C42" s="52"/>
      <c r="K42" s="53"/>
      <c r="L42" s="53"/>
      <c r="M42" s="52"/>
      <c r="N42" s="52"/>
    </row>
    <row r="43" spans="1:14" x14ac:dyDescent="0.25">
      <c r="B43" s="52"/>
      <c r="C43" s="52"/>
      <c r="K43" s="53"/>
      <c r="L43" s="53"/>
      <c r="M43" s="52"/>
      <c r="N43" s="52"/>
    </row>
    <row r="44" spans="1:14" x14ac:dyDescent="0.25">
      <c r="B44" s="52"/>
      <c r="C44" s="52"/>
      <c r="K44" s="53"/>
      <c r="L44" s="53"/>
      <c r="M44" s="52"/>
      <c r="N44" s="52"/>
    </row>
    <row r="45" spans="1:14" x14ac:dyDescent="0.25">
      <c r="B45" s="52"/>
      <c r="C45" s="52"/>
      <c r="K45" s="53"/>
      <c r="L45" s="53"/>
      <c r="M45" s="52"/>
      <c r="N45" s="52"/>
    </row>
    <row r="46" spans="1:14" x14ac:dyDescent="0.25">
      <c r="B46" s="52" t="s">
        <v>15</v>
      </c>
      <c r="C46" s="52"/>
      <c r="K46" s="53"/>
      <c r="L46" s="53"/>
      <c r="M46" s="52"/>
      <c r="N46" s="52"/>
    </row>
    <row r="47" spans="1:14" x14ac:dyDescent="0.25">
      <c r="B47" s="52"/>
      <c r="C47" s="52"/>
      <c r="K47" s="53"/>
      <c r="L47" s="53"/>
      <c r="M47" s="52"/>
      <c r="N47" s="52"/>
    </row>
    <row r="48" spans="1:14" x14ac:dyDescent="0.25">
      <c r="B48" s="52"/>
      <c r="C48" s="52"/>
      <c r="K48" s="53"/>
      <c r="L48" s="53"/>
      <c r="M48" s="52"/>
      <c r="N48" s="52"/>
    </row>
    <row r="50" spans="2:2" x14ac:dyDescent="0.25">
      <c r="B50" s="52"/>
    </row>
    <row r="51" spans="2:2" x14ac:dyDescent="0.25">
      <c r="B51" s="52"/>
    </row>
    <row r="52" spans="2:2" x14ac:dyDescent="0.25">
      <c r="B52" s="52"/>
    </row>
    <row r="53" spans="2:2" x14ac:dyDescent="0.25">
      <c r="B53" s="52"/>
    </row>
    <row r="54" spans="2:2" x14ac:dyDescent="0.25">
      <c r="B54" s="52"/>
    </row>
  </sheetData>
  <mergeCells count="11">
    <mergeCell ref="B35:N35"/>
    <mergeCell ref="B36:N36"/>
    <mergeCell ref="B37:N37"/>
    <mergeCell ref="H2:N2"/>
    <mergeCell ref="K12:N12"/>
    <mergeCell ref="B28:I28"/>
    <mergeCell ref="B30:N30"/>
    <mergeCell ref="B31:N31"/>
    <mergeCell ref="B32:N32"/>
    <mergeCell ref="B33:N33"/>
    <mergeCell ref="B34:N34"/>
  </mergeCells>
  <pageMargins left="0.7" right="0.7"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Normal="100" workbookViewId="0">
      <selection activeCell="B2" sqref="B2"/>
    </sheetView>
  </sheetViews>
  <sheetFormatPr defaultRowHeight="15" x14ac:dyDescent="0.25"/>
  <cols>
    <col min="1" max="1" width="3.28515625" style="54" customWidth="1"/>
    <col min="2" max="2" width="5.42578125" style="1" customWidth="1"/>
    <col min="3" max="3" width="48.42578125" style="2" customWidth="1"/>
    <col min="4" max="4" width="13.5703125" style="1" customWidth="1"/>
    <col min="5" max="5" width="13.7109375" style="1" customWidth="1"/>
    <col min="6" max="6" width="14.42578125" style="1" customWidth="1"/>
    <col min="7" max="7" width="11.7109375" style="18" customWidth="1"/>
    <col min="8" max="8" width="12.85546875" style="64" customWidth="1"/>
    <col min="9" max="9" width="13.85546875" style="1" customWidth="1"/>
    <col min="10" max="10" width="13" style="1" customWidth="1"/>
    <col min="11" max="11" width="13.42578125" style="18" customWidth="1"/>
    <col min="12" max="12" width="15.5703125" style="18" customWidth="1"/>
    <col min="13" max="13" width="15.140625" style="2" customWidth="1"/>
    <col min="14" max="14" width="15.85546875" style="2" customWidth="1"/>
    <col min="15" max="16384" width="9.140625" style="2"/>
  </cols>
  <sheetData>
    <row r="1" spans="1:14" s="10" customFormat="1" ht="14.25" x14ac:dyDescent="0.2">
      <c r="A1" s="184"/>
      <c r="B1" s="11"/>
      <c r="D1" s="11"/>
      <c r="E1" s="11"/>
      <c r="F1" s="11"/>
      <c r="G1" s="9"/>
      <c r="H1" s="56"/>
      <c r="I1" s="11"/>
      <c r="J1" s="11"/>
      <c r="K1" s="9"/>
      <c r="L1" s="8"/>
    </row>
    <row r="2" spans="1:14" s="82" customFormat="1" ht="12.75" x14ac:dyDescent="0.25">
      <c r="B2" s="25" t="s">
        <v>5</v>
      </c>
      <c r="D2" s="48"/>
      <c r="E2" s="48"/>
      <c r="F2" s="48"/>
      <c r="G2" s="48"/>
      <c r="H2" s="230" t="s">
        <v>543</v>
      </c>
      <c r="I2" s="230"/>
      <c r="J2" s="230"/>
      <c r="K2" s="230"/>
      <c r="L2" s="230"/>
      <c r="M2" s="230"/>
      <c r="N2" s="230"/>
    </row>
    <row r="3" spans="1:14" s="21" customFormat="1" ht="12.75" x14ac:dyDescent="0.2">
      <c r="A3" s="185"/>
      <c r="B3" s="22"/>
      <c r="C3" s="20"/>
      <c r="D3" s="69"/>
      <c r="E3" s="69"/>
      <c r="F3" s="69"/>
      <c r="G3" s="69"/>
      <c r="H3" s="56"/>
      <c r="I3" s="22"/>
      <c r="J3" s="22"/>
      <c r="K3" s="19"/>
      <c r="L3" s="8"/>
      <c r="N3" s="23"/>
    </row>
    <row r="4" spans="1:14" s="21" customFormat="1" ht="12.75" x14ac:dyDescent="0.2">
      <c r="A4" s="185"/>
      <c r="B4" s="22"/>
      <c r="C4" s="20"/>
      <c r="D4" s="69"/>
      <c r="E4" s="69"/>
      <c r="F4" s="69"/>
      <c r="G4" s="69"/>
      <c r="H4" s="56"/>
      <c r="I4" s="22"/>
      <c r="J4" s="22"/>
      <c r="K4" s="19"/>
      <c r="L4" s="8"/>
      <c r="N4" s="23"/>
    </row>
    <row r="5" spans="1:14" s="26" customFormat="1" ht="16.5" x14ac:dyDescent="0.3">
      <c r="A5" s="43"/>
      <c r="B5" s="27" t="s">
        <v>6</v>
      </c>
      <c r="C5" s="28"/>
      <c r="D5" s="70"/>
      <c r="E5" s="70"/>
      <c r="F5" s="70"/>
      <c r="G5" s="29"/>
      <c r="H5" s="57"/>
      <c r="I5" s="31"/>
      <c r="J5" s="32"/>
      <c r="K5" s="29"/>
      <c r="L5" s="30"/>
      <c r="M5" s="31" t="s">
        <v>7</v>
      </c>
      <c r="N5" s="32"/>
    </row>
    <row r="6" spans="1:14" s="26" customFormat="1" ht="16.5" x14ac:dyDescent="0.3">
      <c r="A6" s="43"/>
      <c r="B6" s="27"/>
      <c r="C6" s="28"/>
      <c r="D6" s="70"/>
      <c r="E6" s="70"/>
      <c r="F6" s="70"/>
      <c r="G6" s="29"/>
      <c r="H6" s="58"/>
      <c r="I6" s="34"/>
      <c r="J6" s="32"/>
      <c r="K6" s="29"/>
      <c r="L6" s="33"/>
      <c r="M6" s="34"/>
      <c r="N6" s="32"/>
    </row>
    <row r="7" spans="1:14" s="26" customFormat="1" ht="16.5" x14ac:dyDescent="0.3">
      <c r="A7" s="43"/>
      <c r="B7" s="35"/>
      <c r="C7" s="28"/>
      <c r="D7" s="70"/>
      <c r="E7" s="70"/>
      <c r="F7" s="70"/>
      <c r="G7" s="29"/>
      <c r="H7" s="58"/>
      <c r="I7" s="34"/>
      <c r="J7" s="32"/>
      <c r="K7" s="29"/>
      <c r="L7" s="33"/>
      <c r="M7" s="34"/>
      <c r="N7" s="32"/>
    </row>
    <row r="8" spans="1:14" s="26" customFormat="1" ht="16.5" x14ac:dyDescent="0.3">
      <c r="A8" s="43"/>
      <c r="B8" s="27" t="s">
        <v>8</v>
      </c>
      <c r="C8" s="28"/>
      <c r="D8" s="70"/>
      <c r="E8" s="70"/>
      <c r="F8" s="70"/>
      <c r="G8" s="29"/>
      <c r="H8" s="58"/>
      <c r="I8" s="34"/>
      <c r="J8" s="32"/>
      <c r="K8" s="29"/>
      <c r="L8" s="33"/>
      <c r="M8" s="34"/>
      <c r="N8" s="32"/>
    </row>
    <row r="9" spans="1:14" s="10" customFormat="1" ht="15.75" x14ac:dyDescent="0.25">
      <c r="A9" s="184"/>
      <c r="B9" s="11"/>
      <c r="C9" s="12"/>
      <c r="D9" s="71"/>
      <c r="E9" s="71"/>
      <c r="F9" s="71"/>
      <c r="G9" s="13"/>
      <c r="H9" s="59"/>
      <c r="I9" s="78"/>
      <c r="J9" s="11"/>
      <c r="K9" s="13"/>
      <c r="L9" s="13"/>
      <c r="M9" s="14"/>
    </row>
    <row r="11" spans="1:14" s="26" customFormat="1" ht="16.5" customHeight="1" x14ac:dyDescent="0.3">
      <c r="A11" s="43"/>
      <c r="B11" s="49" t="s">
        <v>383</v>
      </c>
      <c r="C11" s="36"/>
      <c r="D11" s="72"/>
      <c r="E11" s="72"/>
      <c r="F11" s="72"/>
      <c r="G11" s="29"/>
      <c r="H11" s="58"/>
      <c r="I11" s="34"/>
      <c r="J11" s="34"/>
      <c r="K11" s="29"/>
      <c r="L11" s="33"/>
      <c r="M11" s="34"/>
      <c r="N11" s="34"/>
    </row>
    <row r="12" spans="1:14" s="43" customFormat="1" ht="16.5" x14ac:dyDescent="0.3">
      <c r="B12" s="44"/>
      <c r="C12" s="45"/>
      <c r="D12" s="81"/>
      <c r="E12" s="81"/>
      <c r="F12" s="81"/>
      <c r="G12" s="46"/>
      <c r="H12" s="60"/>
      <c r="I12" s="46"/>
      <c r="J12" s="47"/>
      <c r="K12" s="242" t="s">
        <v>19</v>
      </c>
      <c r="L12" s="243"/>
      <c r="M12" s="243"/>
      <c r="N12" s="244"/>
    </row>
    <row r="13" spans="1:14" s="48" customFormat="1" ht="25.5" x14ac:dyDescent="0.2">
      <c r="A13" s="186"/>
      <c r="B13" s="75" t="s">
        <v>9</v>
      </c>
      <c r="C13" s="75" t="s">
        <v>10</v>
      </c>
      <c r="D13" s="75" t="s">
        <v>13</v>
      </c>
      <c r="E13" s="75" t="s">
        <v>14</v>
      </c>
      <c r="F13" s="75" t="s">
        <v>11</v>
      </c>
      <c r="G13" s="76" t="s">
        <v>0</v>
      </c>
      <c r="H13" s="90" t="s">
        <v>439</v>
      </c>
      <c r="I13" s="76" t="s">
        <v>1</v>
      </c>
      <c r="J13" s="76" t="s">
        <v>2</v>
      </c>
      <c r="K13" s="76" t="s">
        <v>12</v>
      </c>
      <c r="L13" s="77" t="s">
        <v>13</v>
      </c>
      <c r="M13" s="76" t="s">
        <v>11</v>
      </c>
      <c r="N13" s="76" t="s">
        <v>14</v>
      </c>
    </row>
    <row r="14" spans="1:14" s="67" customFormat="1" ht="33" x14ac:dyDescent="0.25">
      <c r="A14" s="187"/>
      <c r="B14" s="55">
        <v>1</v>
      </c>
      <c r="C14" s="68" t="s">
        <v>402</v>
      </c>
      <c r="D14" s="88" t="s">
        <v>265</v>
      </c>
      <c r="E14" s="88" t="s">
        <v>266</v>
      </c>
      <c r="F14" s="88" t="s">
        <v>267</v>
      </c>
      <c r="G14" s="55" t="s">
        <v>23</v>
      </c>
      <c r="H14" s="191">
        <v>35</v>
      </c>
      <c r="I14" s="65">
        <v>0</v>
      </c>
      <c r="J14" s="65">
        <f t="shared" ref="J14:J71" si="0">H14*I14</f>
        <v>0</v>
      </c>
      <c r="K14" s="50"/>
      <c r="L14" s="66"/>
      <c r="M14" s="66"/>
      <c r="N14" s="66"/>
    </row>
    <row r="15" spans="1:14" s="67" customFormat="1" ht="33" x14ac:dyDescent="0.25">
      <c r="A15" s="187"/>
      <c r="B15" s="55">
        <v>2</v>
      </c>
      <c r="C15" s="68" t="s">
        <v>403</v>
      </c>
      <c r="D15" s="88" t="s">
        <v>139</v>
      </c>
      <c r="E15" s="88" t="s">
        <v>139</v>
      </c>
      <c r="F15" s="88" t="s">
        <v>194</v>
      </c>
      <c r="G15" s="55" t="s">
        <v>23</v>
      </c>
      <c r="H15" s="191">
        <v>2</v>
      </c>
      <c r="I15" s="65">
        <v>0</v>
      </c>
      <c r="J15" s="65">
        <f t="shared" si="0"/>
        <v>0</v>
      </c>
      <c r="K15" s="50"/>
      <c r="L15" s="66"/>
      <c r="M15" s="66"/>
      <c r="N15" s="66"/>
    </row>
    <row r="16" spans="1:14" s="67" customFormat="1" ht="33" x14ac:dyDescent="0.25">
      <c r="A16" s="187"/>
      <c r="B16" s="55">
        <v>3</v>
      </c>
      <c r="C16" s="68" t="s">
        <v>404</v>
      </c>
      <c r="D16" s="88" t="s">
        <v>268</v>
      </c>
      <c r="E16" s="88" t="s">
        <v>266</v>
      </c>
      <c r="F16" s="88" t="s">
        <v>269</v>
      </c>
      <c r="G16" s="55" t="s">
        <v>23</v>
      </c>
      <c r="H16" s="191">
        <v>35</v>
      </c>
      <c r="I16" s="65">
        <v>0</v>
      </c>
      <c r="J16" s="65">
        <f t="shared" si="0"/>
        <v>0</v>
      </c>
      <c r="K16" s="50"/>
      <c r="L16" s="66"/>
      <c r="M16" s="66"/>
      <c r="N16" s="66"/>
    </row>
    <row r="17" spans="1:14" s="67" customFormat="1" ht="16.5" x14ac:dyDescent="0.25">
      <c r="A17" s="187"/>
      <c r="B17" s="55">
        <v>4</v>
      </c>
      <c r="C17" s="68" t="s">
        <v>271</v>
      </c>
      <c r="D17" s="87" t="s">
        <v>139</v>
      </c>
      <c r="E17" s="87" t="s">
        <v>139</v>
      </c>
      <c r="F17" s="88" t="s">
        <v>193</v>
      </c>
      <c r="G17" s="55" t="s">
        <v>23</v>
      </c>
      <c r="H17" s="191">
        <v>4</v>
      </c>
      <c r="I17" s="65">
        <v>0</v>
      </c>
      <c r="J17" s="65">
        <f t="shared" si="0"/>
        <v>0</v>
      </c>
      <c r="K17" s="50"/>
      <c r="L17" s="66"/>
      <c r="M17" s="66"/>
      <c r="N17" s="66"/>
    </row>
    <row r="18" spans="1:14" s="67" customFormat="1" ht="33" x14ac:dyDescent="0.25">
      <c r="A18" s="187"/>
      <c r="B18" s="55">
        <v>5</v>
      </c>
      <c r="C18" s="68" t="s">
        <v>272</v>
      </c>
      <c r="D18" s="87" t="s">
        <v>139</v>
      </c>
      <c r="E18" s="87" t="s">
        <v>139</v>
      </c>
      <c r="F18" s="88" t="s">
        <v>21</v>
      </c>
      <c r="G18" s="55" t="s">
        <v>22</v>
      </c>
      <c r="H18" s="191">
        <v>10</v>
      </c>
      <c r="I18" s="65">
        <v>0</v>
      </c>
      <c r="J18" s="65">
        <f t="shared" si="0"/>
        <v>0</v>
      </c>
      <c r="K18" s="50"/>
      <c r="L18" s="66"/>
      <c r="M18" s="66"/>
      <c r="N18" s="66"/>
    </row>
    <row r="19" spans="1:14" s="67" customFormat="1" ht="33" x14ac:dyDescent="0.25">
      <c r="A19" s="187"/>
      <c r="B19" s="55">
        <v>6</v>
      </c>
      <c r="C19" s="68" t="s">
        <v>273</v>
      </c>
      <c r="D19" s="87" t="s">
        <v>139</v>
      </c>
      <c r="E19" s="87" t="s">
        <v>139</v>
      </c>
      <c r="F19" s="88" t="s">
        <v>21</v>
      </c>
      <c r="G19" s="55" t="s">
        <v>22</v>
      </c>
      <c r="H19" s="191">
        <v>10</v>
      </c>
      <c r="I19" s="65">
        <v>0</v>
      </c>
      <c r="J19" s="65">
        <f t="shared" si="0"/>
        <v>0</v>
      </c>
      <c r="K19" s="50"/>
      <c r="L19" s="66"/>
      <c r="M19" s="66"/>
      <c r="N19" s="66"/>
    </row>
    <row r="20" spans="1:14" s="67" customFormat="1" ht="33" x14ac:dyDescent="0.25">
      <c r="A20" s="187"/>
      <c r="B20" s="55">
        <v>7</v>
      </c>
      <c r="C20" s="68" t="s">
        <v>274</v>
      </c>
      <c r="D20" s="87" t="s">
        <v>139</v>
      </c>
      <c r="E20" s="87" t="s">
        <v>139</v>
      </c>
      <c r="F20" s="88" t="s">
        <v>275</v>
      </c>
      <c r="G20" s="55" t="s">
        <v>23</v>
      </c>
      <c r="H20" s="191">
        <v>4</v>
      </c>
      <c r="I20" s="65">
        <v>0</v>
      </c>
      <c r="J20" s="65">
        <f t="shared" si="0"/>
        <v>0</v>
      </c>
      <c r="K20" s="50"/>
      <c r="L20" s="66"/>
      <c r="M20" s="66"/>
      <c r="N20" s="66"/>
    </row>
    <row r="21" spans="1:14" s="67" customFormat="1" ht="33" x14ac:dyDescent="0.25">
      <c r="A21" s="187"/>
      <c r="B21" s="55">
        <v>8</v>
      </c>
      <c r="C21" s="68" t="s">
        <v>276</v>
      </c>
      <c r="D21" s="88">
        <v>227261</v>
      </c>
      <c r="E21" s="88" t="s">
        <v>405</v>
      </c>
      <c r="F21" s="88" t="s">
        <v>277</v>
      </c>
      <c r="G21" s="55" t="s">
        <v>23</v>
      </c>
      <c r="H21" s="191">
        <v>8</v>
      </c>
      <c r="I21" s="65">
        <v>0</v>
      </c>
      <c r="J21" s="65">
        <f t="shared" si="0"/>
        <v>0</v>
      </c>
      <c r="K21" s="50"/>
      <c r="L21" s="66"/>
      <c r="M21" s="66"/>
      <c r="N21" s="66"/>
    </row>
    <row r="22" spans="1:14" s="67" customFormat="1" ht="33" x14ac:dyDescent="0.25">
      <c r="A22" s="187"/>
      <c r="B22" s="55">
        <v>9</v>
      </c>
      <c r="C22" s="68" t="s">
        <v>406</v>
      </c>
      <c r="D22" s="87" t="s">
        <v>139</v>
      </c>
      <c r="E22" s="88" t="s">
        <v>407</v>
      </c>
      <c r="F22" s="88" t="s">
        <v>408</v>
      </c>
      <c r="G22" s="55" t="s">
        <v>23</v>
      </c>
      <c r="H22" s="191">
        <v>2</v>
      </c>
      <c r="I22" s="65">
        <v>0</v>
      </c>
      <c r="J22" s="65">
        <f t="shared" si="0"/>
        <v>0</v>
      </c>
      <c r="K22" s="50"/>
      <c r="L22" s="66"/>
      <c r="M22" s="66"/>
      <c r="N22" s="66"/>
    </row>
    <row r="23" spans="1:14" s="67" customFormat="1" ht="33" x14ac:dyDescent="0.25">
      <c r="A23" s="187"/>
      <c r="B23" s="55">
        <v>10</v>
      </c>
      <c r="C23" s="68" t="s">
        <v>278</v>
      </c>
      <c r="D23" s="87" t="s">
        <v>139</v>
      </c>
      <c r="E23" s="87" t="s">
        <v>139</v>
      </c>
      <c r="F23" s="88" t="s">
        <v>193</v>
      </c>
      <c r="G23" s="55" t="s">
        <v>23</v>
      </c>
      <c r="H23" s="191">
        <v>40</v>
      </c>
      <c r="I23" s="65">
        <v>0</v>
      </c>
      <c r="J23" s="65">
        <f t="shared" si="0"/>
        <v>0</v>
      </c>
      <c r="K23" s="50"/>
      <c r="L23" s="66"/>
      <c r="M23" s="66"/>
      <c r="N23" s="66"/>
    </row>
    <row r="24" spans="1:14" s="67" customFormat="1" ht="33" x14ac:dyDescent="0.25">
      <c r="A24" s="187"/>
      <c r="B24" s="55">
        <v>11</v>
      </c>
      <c r="C24" s="68" t="s">
        <v>279</v>
      </c>
      <c r="D24" s="111" t="s">
        <v>280</v>
      </c>
      <c r="E24" s="88" t="s">
        <v>281</v>
      </c>
      <c r="F24" s="88" t="s">
        <v>194</v>
      </c>
      <c r="G24" s="55" t="s">
        <v>23</v>
      </c>
      <c r="H24" s="191">
        <v>42</v>
      </c>
      <c r="I24" s="65">
        <v>0</v>
      </c>
      <c r="J24" s="65">
        <f t="shared" si="0"/>
        <v>0</v>
      </c>
      <c r="K24" s="50"/>
      <c r="L24" s="66"/>
      <c r="M24" s="66"/>
      <c r="N24" s="66"/>
    </row>
    <row r="25" spans="1:14" s="67" customFormat="1" ht="33" x14ac:dyDescent="0.25">
      <c r="A25" s="187"/>
      <c r="B25" s="55">
        <v>12</v>
      </c>
      <c r="C25" s="68" t="s">
        <v>282</v>
      </c>
      <c r="D25" s="111" t="s">
        <v>283</v>
      </c>
      <c r="E25" s="88" t="s">
        <v>281</v>
      </c>
      <c r="F25" s="88" t="s">
        <v>284</v>
      </c>
      <c r="G25" s="55" t="s">
        <v>23</v>
      </c>
      <c r="H25" s="191">
        <v>33</v>
      </c>
      <c r="I25" s="65">
        <v>0</v>
      </c>
      <c r="J25" s="65">
        <f t="shared" si="0"/>
        <v>0</v>
      </c>
      <c r="K25" s="50"/>
      <c r="L25" s="66"/>
      <c r="M25" s="66"/>
      <c r="N25" s="66"/>
    </row>
    <row r="26" spans="1:14" s="67" customFormat="1" ht="49.5" x14ac:dyDescent="0.25">
      <c r="A26" s="187"/>
      <c r="B26" s="55">
        <v>13</v>
      </c>
      <c r="C26" s="68" t="s">
        <v>285</v>
      </c>
      <c r="D26" s="111" t="s">
        <v>286</v>
      </c>
      <c r="E26" s="88" t="s">
        <v>281</v>
      </c>
      <c r="F26" s="88" t="s">
        <v>194</v>
      </c>
      <c r="G26" s="55" t="s">
        <v>23</v>
      </c>
      <c r="H26" s="191">
        <v>47</v>
      </c>
      <c r="I26" s="65">
        <v>0</v>
      </c>
      <c r="J26" s="65">
        <f t="shared" si="0"/>
        <v>0</v>
      </c>
      <c r="K26" s="50"/>
      <c r="L26" s="66"/>
      <c r="M26" s="66"/>
      <c r="N26" s="66"/>
    </row>
    <row r="27" spans="1:14" s="67" customFormat="1" ht="33" x14ac:dyDescent="0.25">
      <c r="A27" s="187"/>
      <c r="B27" s="55">
        <v>14</v>
      </c>
      <c r="C27" s="68" t="s">
        <v>287</v>
      </c>
      <c r="D27" s="87" t="s">
        <v>139</v>
      </c>
      <c r="E27" s="87" t="s">
        <v>139</v>
      </c>
      <c r="F27" s="88" t="s">
        <v>288</v>
      </c>
      <c r="G27" s="55" t="s">
        <v>23</v>
      </c>
      <c r="H27" s="191">
        <v>5</v>
      </c>
      <c r="I27" s="65">
        <v>0</v>
      </c>
      <c r="J27" s="65">
        <f t="shared" si="0"/>
        <v>0</v>
      </c>
      <c r="K27" s="50"/>
      <c r="L27" s="66"/>
      <c r="M27" s="66"/>
      <c r="N27" s="66"/>
    </row>
    <row r="28" spans="1:14" s="67" customFormat="1" ht="33" x14ac:dyDescent="0.25">
      <c r="A28" s="187"/>
      <c r="B28" s="55">
        <v>15</v>
      </c>
      <c r="C28" s="68" t="s">
        <v>312</v>
      </c>
      <c r="D28" s="87" t="s">
        <v>139</v>
      </c>
      <c r="E28" s="87" t="s">
        <v>139</v>
      </c>
      <c r="F28" s="88" t="s">
        <v>288</v>
      </c>
      <c r="G28" s="55" t="s">
        <v>23</v>
      </c>
      <c r="H28" s="191">
        <v>1</v>
      </c>
      <c r="I28" s="65">
        <v>0</v>
      </c>
      <c r="J28" s="65">
        <f t="shared" si="0"/>
        <v>0</v>
      </c>
      <c r="K28" s="50"/>
      <c r="L28" s="66"/>
      <c r="M28" s="66"/>
      <c r="N28" s="66"/>
    </row>
    <row r="29" spans="1:14" s="67" customFormat="1" ht="16.5" x14ac:dyDescent="0.25">
      <c r="A29" s="187"/>
      <c r="B29" s="55">
        <v>16</v>
      </c>
      <c r="C29" s="68" t="s">
        <v>289</v>
      </c>
      <c r="D29" s="87" t="s">
        <v>139</v>
      </c>
      <c r="E29" s="87" t="s">
        <v>139</v>
      </c>
      <c r="F29" s="88" t="s">
        <v>290</v>
      </c>
      <c r="G29" s="55" t="s">
        <v>23</v>
      </c>
      <c r="H29" s="191">
        <v>40</v>
      </c>
      <c r="I29" s="65">
        <v>0</v>
      </c>
      <c r="J29" s="65">
        <f t="shared" si="0"/>
        <v>0</v>
      </c>
      <c r="K29" s="50"/>
      <c r="L29" s="66"/>
      <c r="M29" s="66"/>
      <c r="N29" s="66"/>
    </row>
    <row r="30" spans="1:14" s="67" customFormat="1" ht="16.5" x14ac:dyDescent="0.25">
      <c r="A30" s="187"/>
      <c r="B30" s="55">
        <v>17</v>
      </c>
      <c r="C30" s="68" t="s">
        <v>292</v>
      </c>
      <c r="D30" s="87" t="s">
        <v>139</v>
      </c>
      <c r="E30" s="87" t="s">
        <v>139</v>
      </c>
      <c r="F30" s="88" t="s">
        <v>288</v>
      </c>
      <c r="G30" s="55" t="s">
        <v>23</v>
      </c>
      <c r="H30" s="191">
        <f>20+20</f>
        <v>40</v>
      </c>
      <c r="I30" s="65">
        <v>0</v>
      </c>
      <c r="J30" s="65">
        <f t="shared" si="0"/>
        <v>0</v>
      </c>
      <c r="K30" s="50"/>
      <c r="L30" s="66"/>
      <c r="M30" s="66"/>
      <c r="N30" s="66"/>
    </row>
    <row r="31" spans="1:14" s="67" customFormat="1" ht="16.5" x14ac:dyDescent="0.25">
      <c r="A31" s="187"/>
      <c r="B31" s="55">
        <v>18</v>
      </c>
      <c r="C31" s="68" t="s">
        <v>293</v>
      </c>
      <c r="D31" s="87" t="s">
        <v>139</v>
      </c>
      <c r="E31" s="87" t="s">
        <v>139</v>
      </c>
      <c r="F31" s="88" t="s">
        <v>294</v>
      </c>
      <c r="G31" s="55" t="s">
        <v>23</v>
      </c>
      <c r="H31" s="191">
        <v>5</v>
      </c>
      <c r="I31" s="65">
        <v>0</v>
      </c>
      <c r="J31" s="65">
        <f t="shared" si="0"/>
        <v>0</v>
      </c>
      <c r="K31" s="50"/>
      <c r="L31" s="66"/>
      <c r="M31" s="66"/>
      <c r="N31" s="66"/>
    </row>
    <row r="32" spans="1:14" s="67" customFormat="1" ht="33" x14ac:dyDescent="0.25">
      <c r="A32" s="187"/>
      <c r="B32" s="55">
        <v>19</v>
      </c>
      <c r="C32" s="68" t="s">
        <v>409</v>
      </c>
      <c r="D32" s="87" t="s">
        <v>139</v>
      </c>
      <c r="E32" s="88" t="s">
        <v>411</v>
      </c>
      <c r="F32" s="88" t="s">
        <v>288</v>
      </c>
      <c r="G32" s="55" t="s">
        <v>23</v>
      </c>
      <c r="H32" s="191">
        <v>20</v>
      </c>
      <c r="I32" s="65">
        <v>0</v>
      </c>
      <c r="J32" s="65">
        <f t="shared" si="0"/>
        <v>0</v>
      </c>
      <c r="K32" s="50"/>
      <c r="L32" s="66"/>
      <c r="M32" s="66"/>
      <c r="N32" s="66"/>
    </row>
    <row r="33" spans="1:14" s="67" customFormat="1" ht="33" x14ac:dyDescent="0.25">
      <c r="A33" s="187"/>
      <c r="B33" s="55">
        <v>20</v>
      </c>
      <c r="C33" s="68" t="s">
        <v>410</v>
      </c>
      <c r="D33" s="87" t="s">
        <v>139</v>
      </c>
      <c r="E33" s="88" t="s">
        <v>411</v>
      </c>
      <c r="F33" s="88" t="s">
        <v>23</v>
      </c>
      <c r="G33" s="55" t="s">
        <v>23</v>
      </c>
      <c r="H33" s="191">
        <v>30</v>
      </c>
      <c r="I33" s="65">
        <v>0</v>
      </c>
      <c r="J33" s="65">
        <f t="shared" si="0"/>
        <v>0</v>
      </c>
      <c r="K33" s="50"/>
      <c r="L33" s="66"/>
      <c r="M33" s="66"/>
      <c r="N33" s="66"/>
    </row>
    <row r="34" spans="1:14" s="67" customFormat="1" ht="33" x14ac:dyDescent="0.25">
      <c r="A34" s="187"/>
      <c r="B34" s="55">
        <v>21</v>
      </c>
      <c r="C34" s="68" t="s">
        <v>412</v>
      </c>
      <c r="D34" s="88">
        <v>200218</v>
      </c>
      <c r="E34" s="88" t="s">
        <v>413</v>
      </c>
      <c r="F34" s="88"/>
      <c r="G34" s="55"/>
      <c r="H34" s="191">
        <v>3</v>
      </c>
      <c r="I34" s="65">
        <v>0</v>
      </c>
      <c r="J34" s="65">
        <f t="shared" si="0"/>
        <v>0</v>
      </c>
      <c r="K34" s="50"/>
      <c r="L34" s="66"/>
      <c r="M34" s="66"/>
      <c r="N34" s="66"/>
    </row>
    <row r="35" spans="1:14" s="67" customFormat="1" ht="33" x14ac:dyDescent="0.25">
      <c r="A35" s="187"/>
      <c r="B35" s="55">
        <v>22</v>
      </c>
      <c r="C35" s="68" t="s">
        <v>295</v>
      </c>
      <c r="D35" s="87" t="s">
        <v>139</v>
      </c>
      <c r="E35" s="87" t="s">
        <v>139</v>
      </c>
      <c r="F35" s="88" t="s">
        <v>270</v>
      </c>
      <c r="G35" s="55" t="s">
        <v>20</v>
      </c>
      <c r="H35" s="191">
        <v>20</v>
      </c>
      <c r="I35" s="65">
        <v>0</v>
      </c>
      <c r="J35" s="65">
        <f t="shared" si="0"/>
        <v>0</v>
      </c>
      <c r="K35" s="50"/>
      <c r="L35" s="66"/>
      <c r="M35" s="66"/>
      <c r="N35" s="66"/>
    </row>
    <row r="36" spans="1:14" s="67" customFormat="1" ht="16.5" x14ac:dyDescent="0.25">
      <c r="A36" s="187"/>
      <c r="B36" s="55">
        <v>23</v>
      </c>
      <c r="C36" s="68" t="s">
        <v>414</v>
      </c>
      <c r="D36" s="88" t="s">
        <v>415</v>
      </c>
      <c r="E36" s="87" t="s">
        <v>416</v>
      </c>
      <c r="F36" s="88" t="s">
        <v>288</v>
      </c>
      <c r="G36" s="55" t="s">
        <v>20</v>
      </c>
      <c r="H36" s="191">
        <v>3</v>
      </c>
      <c r="I36" s="65">
        <v>0</v>
      </c>
      <c r="J36" s="65">
        <f t="shared" si="0"/>
        <v>0</v>
      </c>
      <c r="K36" s="50"/>
      <c r="L36" s="66"/>
      <c r="M36" s="66"/>
      <c r="N36" s="66"/>
    </row>
    <row r="37" spans="1:14" s="67" customFormat="1" ht="16.5" x14ac:dyDescent="0.25">
      <c r="A37" s="187"/>
      <c r="B37" s="55">
        <v>24</v>
      </c>
      <c r="C37" s="68" t="s">
        <v>296</v>
      </c>
      <c r="D37" s="87" t="s">
        <v>139</v>
      </c>
      <c r="E37" s="87" t="s">
        <v>139</v>
      </c>
      <c r="F37" s="88" t="s">
        <v>297</v>
      </c>
      <c r="G37" s="55" t="s">
        <v>20</v>
      </c>
      <c r="H37" s="191">
        <f>30+60</f>
        <v>90</v>
      </c>
      <c r="I37" s="65">
        <v>0</v>
      </c>
      <c r="J37" s="65">
        <f t="shared" si="0"/>
        <v>0</v>
      </c>
      <c r="K37" s="50"/>
      <c r="L37" s="66"/>
      <c r="M37" s="66"/>
      <c r="N37" s="66"/>
    </row>
    <row r="38" spans="1:14" s="67" customFormat="1" ht="16.5" x14ac:dyDescent="0.25">
      <c r="A38" s="187"/>
      <c r="B38" s="55">
        <v>25</v>
      </c>
      <c r="C38" s="68" t="s">
        <v>445</v>
      </c>
      <c r="D38" s="87" t="s">
        <v>139</v>
      </c>
      <c r="E38" s="87" t="s">
        <v>139</v>
      </c>
      <c r="F38" s="88" t="s">
        <v>382</v>
      </c>
      <c r="G38" s="55" t="s">
        <v>20</v>
      </c>
      <c r="H38" s="191">
        <v>1</v>
      </c>
      <c r="I38" s="65">
        <v>0</v>
      </c>
      <c r="J38" s="65">
        <f t="shared" si="0"/>
        <v>0</v>
      </c>
      <c r="K38" s="50"/>
      <c r="L38" s="66"/>
      <c r="M38" s="66"/>
      <c r="N38" s="66"/>
    </row>
    <row r="39" spans="1:14" s="67" customFormat="1" ht="16.5" x14ac:dyDescent="0.25">
      <c r="A39" s="187"/>
      <c r="B39" s="55">
        <v>26</v>
      </c>
      <c r="C39" s="68" t="s">
        <v>299</v>
      </c>
      <c r="D39" s="87" t="s">
        <v>139</v>
      </c>
      <c r="E39" s="87" t="s">
        <v>139</v>
      </c>
      <c r="F39" s="88" t="s">
        <v>270</v>
      </c>
      <c r="G39" s="55" t="s">
        <v>20</v>
      </c>
      <c r="H39" s="191">
        <v>20</v>
      </c>
      <c r="I39" s="65">
        <v>0</v>
      </c>
      <c r="J39" s="65">
        <f t="shared" si="0"/>
        <v>0</v>
      </c>
      <c r="K39" s="50"/>
      <c r="L39" s="66"/>
      <c r="M39" s="66"/>
      <c r="N39" s="66"/>
    </row>
    <row r="40" spans="1:14" s="67" customFormat="1" ht="66" x14ac:dyDescent="0.25">
      <c r="A40" s="187"/>
      <c r="B40" s="55">
        <v>27</v>
      </c>
      <c r="C40" s="68" t="s">
        <v>300</v>
      </c>
      <c r="D40" s="87" t="s">
        <v>139</v>
      </c>
      <c r="E40" s="87" t="s">
        <v>139</v>
      </c>
      <c r="F40" s="88" t="s">
        <v>270</v>
      </c>
      <c r="G40" s="55" t="s">
        <v>301</v>
      </c>
      <c r="H40" s="191">
        <v>100</v>
      </c>
      <c r="I40" s="65">
        <v>0</v>
      </c>
      <c r="J40" s="65">
        <f t="shared" si="0"/>
        <v>0</v>
      </c>
      <c r="K40" s="50"/>
      <c r="L40" s="66"/>
      <c r="M40" s="66"/>
      <c r="N40" s="66"/>
    </row>
    <row r="41" spans="1:14" s="67" customFormat="1" ht="49.5" x14ac:dyDescent="0.25">
      <c r="A41" s="187"/>
      <c r="B41" s="55">
        <v>28</v>
      </c>
      <c r="C41" s="68" t="s">
        <v>417</v>
      </c>
      <c r="D41" s="87" t="s">
        <v>139</v>
      </c>
      <c r="E41" s="87" t="s">
        <v>139</v>
      </c>
      <c r="F41" s="88" t="s">
        <v>270</v>
      </c>
      <c r="G41" s="55" t="s">
        <v>20</v>
      </c>
      <c r="H41" s="191">
        <v>100</v>
      </c>
      <c r="I41" s="65">
        <v>0</v>
      </c>
      <c r="J41" s="65">
        <f t="shared" si="0"/>
        <v>0</v>
      </c>
      <c r="K41" s="50"/>
      <c r="L41" s="66"/>
      <c r="M41" s="66"/>
      <c r="N41" s="66"/>
    </row>
    <row r="42" spans="1:14" s="67" customFormat="1" ht="33" x14ac:dyDescent="0.25">
      <c r="A42" s="187"/>
      <c r="B42" s="55">
        <v>29</v>
      </c>
      <c r="C42" s="68" t="s">
        <v>418</v>
      </c>
      <c r="D42" s="87" t="s">
        <v>139</v>
      </c>
      <c r="E42" s="87" t="s">
        <v>139</v>
      </c>
      <c r="F42" s="88" t="s">
        <v>294</v>
      </c>
      <c r="G42" s="55" t="s">
        <v>23</v>
      </c>
      <c r="H42" s="191">
        <v>10</v>
      </c>
      <c r="I42" s="65">
        <v>0</v>
      </c>
      <c r="J42" s="65">
        <f t="shared" si="0"/>
        <v>0</v>
      </c>
      <c r="K42" s="50"/>
      <c r="L42" s="66"/>
      <c r="M42" s="66"/>
      <c r="N42" s="66"/>
    </row>
    <row r="43" spans="1:14" s="67" customFormat="1" ht="33" x14ac:dyDescent="0.25">
      <c r="A43" s="187"/>
      <c r="B43" s="55">
        <v>30</v>
      </c>
      <c r="C43" s="68" t="s">
        <v>419</v>
      </c>
      <c r="D43" s="87" t="s">
        <v>139</v>
      </c>
      <c r="E43" s="87" t="s">
        <v>139</v>
      </c>
      <c r="F43" s="88" t="s">
        <v>294</v>
      </c>
      <c r="G43" s="55" t="s">
        <v>23</v>
      </c>
      <c r="H43" s="191">
        <v>10</v>
      </c>
      <c r="I43" s="65">
        <v>0</v>
      </c>
      <c r="J43" s="65">
        <f t="shared" si="0"/>
        <v>0</v>
      </c>
      <c r="K43" s="50"/>
      <c r="L43" s="66"/>
      <c r="M43" s="66"/>
      <c r="N43" s="66"/>
    </row>
    <row r="44" spans="1:14" s="67" customFormat="1" ht="16.5" x14ac:dyDescent="0.25">
      <c r="A44" s="187"/>
      <c r="B44" s="55">
        <v>31</v>
      </c>
      <c r="C44" s="68" t="s">
        <v>302</v>
      </c>
      <c r="D44" s="87" t="s">
        <v>139</v>
      </c>
      <c r="E44" s="87" t="s">
        <v>139</v>
      </c>
      <c r="F44" s="88" t="s">
        <v>193</v>
      </c>
      <c r="G44" s="55" t="s">
        <v>20</v>
      </c>
      <c r="H44" s="191">
        <v>10</v>
      </c>
      <c r="I44" s="65">
        <v>0</v>
      </c>
      <c r="J44" s="65">
        <f t="shared" si="0"/>
        <v>0</v>
      </c>
      <c r="K44" s="50"/>
      <c r="L44" s="66"/>
      <c r="M44" s="66"/>
      <c r="N44" s="66"/>
    </row>
    <row r="45" spans="1:14" s="67" customFormat="1" ht="16.5" x14ac:dyDescent="0.25">
      <c r="A45" s="187"/>
      <c r="B45" s="55">
        <v>32</v>
      </c>
      <c r="C45" s="68" t="s">
        <v>303</v>
      </c>
      <c r="D45" s="87" t="s">
        <v>139</v>
      </c>
      <c r="E45" s="87" t="s">
        <v>139</v>
      </c>
      <c r="F45" s="88" t="s">
        <v>193</v>
      </c>
      <c r="G45" s="55" t="s">
        <v>23</v>
      </c>
      <c r="H45" s="191">
        <v>2</v>
      </c>
      <c r="I45" s="65">
        <v>0</v>
      </c>
      <c r="J45" s="65">
        <f t="shared" si="0"/>
        <v>0</v>
      </c>
      <c r="K45" s="50"/>
      <c r="L45" s="66"/>
      <c r="M45" s="66"/>
      <c r="N45" s="66"/>
    </row>
    <row r="46" spans="1:14" s="67" customFormat="1" ht="16.5" x14ac:dyDescent="0.25">
      <c r="A46" s="187"/>
      <c r="B46" s="55">
        <v>33</v>
      </c>
      <c r="C46" s="68" t="s">
        <v>304</v>
      </c>
      <c r="D46" s="87" t="s">
        <v>139</v>
      </c>
      <c r="E46" s="87" t="s">
        <v>139</v>
      </c>
      <c r="F46" s="88" t="s">
        <v>193</v>
      </c>
      <c r="G46" s="55" t="s">
        <v>23</v>
      </c>
      <c r="H46" s="191">
        <v>2</v>
      </c>
      <c r="I46" s="65">
        <v>0</v>
      </c>
      <c r="J46" s="65">
        <f t="shared" si="0"/>
        <v>0</v>
      </c>
      <c r="K46" s="50"/>
      <c r="L46" s="66"/>
      <c r="M46" s="66"/>
      <c r="N46" s="66"/>
    </row>
    <row r="47" spans="1:14" s="67" customFormat="1" ht="16.5" x14ac:dyDescent="0.25">
      <c r="A47" s="187"/>
      <c r="B47" s="55">
        <v>34</v>
      </c>
      <c r="C47" s="68" t="s">
        <v>305</v>
      </c>
      <c r="D47" s="87" t="s">
        <v>139</v>
      </c>
      <c r="E47" s="87" t="s">
        <v>139</v>
      </c>
      <c r="F47" s="88" t="s">
        <v>193</v>
      </c>
      <c r="G47" s="55" t="s">
        <v>23</v>
      </c>
      <c r="H47" s="191">
        <v>2</v>
      </c>
      <c r="I47" s="65">
        <v>0</v>
      </c>
      <c r="J47" s="65">
        <f t="shared" si="0"/>
        <v>0</v>
      </c>
      <c r="K47" s="50"/>
      <c r="L47" s="66"/>
      <c r="M47" s="66"/>
      <c r="N47" s="66"/>
    </row>
    <row r="48" spans="1:14" s="67" customFormat="1" ht="16.5" x14ac:dyDescent="0.25">
      <c r="A48" s="187"/>
      <c r="B48" s="55">
        <v>35</v>
      </c>
      <c r="C48" s="68" t="s">
        <v>306</v>
      </c>
      <c r="D48" s="87" t="s">
        <v>139</v>
      </c>
      <c r="E48" s="87" t="s">
        <v>139</v>
      </c>
      <c r="F48" s="88" t="s">
        <v>193</v>
      </c>
      <c r="G48" s="55" t="s">
        <v>23</v>
      </c>
      <c r="H48" s="191">
        <v>2</v>
      </c>
      <c r="I48" s="65">
        <v>0</v>
      </c>
      <c r="J48" s="65">
        <f t="shared" si="0"/>
        <v>0</v>
      </c>
      <c r="K48" s="50"/>
      <c r="L48" s="66"/>
      <c r="M48" s="66"/>
      <c r="N48" s="66"/>
    </row>
    <row r="49" spans="1:14" s="67" customFormat="1" ht="16.5" x14ac:dyDescent="0.25">
      <c r="A49" s="187"/>
      <c r="B49" s="55">
        <v>36</v>
      </c>
      <c r="C49" s="68" t="s">
        <v>307</v>
      </c>
      <c r="D49" s="87" t="s">
        <v>139</v>
      </c>
      <c r="E49" s="87" t="s">
        <v>139</v>
      </c>
      <c r="F49" s="88" t="s">
        <v>193</v>
      </c>
      <c r="G49" s="55" t="s">
        <v>23</v>
      </c>
      <c r="H49" s="191">
        <v>19</v>
      </c>
      <c r="I49" s="65">
        <v>0</v>
      </c>
      <c r="J49" s="65">
        <f t="shared" si="0"/>
        <v>0</v>
      </c>
      <c r="K49" s="50"/>
      <c r="L49" s="66"/>
      <c r="M49" s="66"/>
      <c r="N49" s="66"/>
    </row>
    <row r="50" spans="1:14" s="67" customFormat="1" ht="16.5" x14ac:dyDescent="0.25">
      <c r="A50" s="187"/>
      <c r="B50" s="55">
        <v>37</v>
      </c>
      <c r="C50" s="68" t="s">
        <v>308</v>
      </c>
      <c r="D50" s="87" t="s">
        <v>139</v>
      </c>
      <c r="E50" s="87" t="s">
        <v>139</v>
      </c>
      <c r="F50" s="88" t="s">
        <v>193</v>
      </c>
      <c r="G50" s="55" t="s">
        <v>23</v>
      </c>
      <c r="H50" s="191">
        <v>14</v>
      </c>
      <c r="I50" s="65">
        <v>0</v>
      </c>
      <c r="J50" s="65">
        <f t="shared" si="0"/>
        <v>0</v>
      </c>
      <c r="K50" s="50"/>
      <c r="L50" s="66"/>
      <c r="M50" s="66"/>
      <c r="N50" s="66"/>
    </row>
    <row r="51" spans="1:14" s="67" customFormat="1" ht="16.5" x14ac:dyDescent="0.25">
      <c r="A51" s="187"/>
      <c r="B51" s="55">
        <v>38</v>
      </c>
      <c r="C51" s="68" t="s">
        <v>309</v>
      </c>
      <c r="D51" s="87" t="s">
        <v>139</v>
      </c>
      <c r="E51" s="87" t="s">
        <v>139</v>
      </c>
      <c r="F51" s="88" t="s">
        <v>193</v>
      </c>
      <c r="G51" s="55" t="s">
        <v>23</v>
      </c>
      <c r="H51" s="191">
        <v>14</v>
      </c>
      <c r="I51" s="65">
        <v>0</v>
      </c>
      <c r="J51" s="65">
        <f t="shared" si="0"/>
        <v>0</v>
      </c>
      <c r="K51" s="50"/>
      <c r="L51" s="66"/>
      <c r="M51" s="66"/>
      <c r="N51" s="66"/>
    </row>
    <row r="52" spans="1:14" s="67" customFormat="1" ht="16.5" x14ac:dyDescent="0.25">
      <c r="A52" s="187"/>
      <c r="B52" s="55">
        <v>39</v>
      </c>
      <c r="C52" s="68" t="s">
        <v>310</v>
      </c>
      <c r="D52" s="87" t="s">
        <v>139</v>
      </c>
      <c r="E52" s="87" t="s">
        <v>139</v>
      </c>
      <c r="F52" s="88" t="s">
        <v>193</v>
      </c>
      <c r="G52" s="55" t="s">
        <v>23</v>
      </c>
      <c r="H52" s="191">
        <v>5</v>
      </c>
      <c r="I52" s="65">
        <v>0</v>
      </c>
      <c r="J52" s="65">
        <f t="shared" si="0"/>
        <v>0</v>
      </c>
      <c r="K52" s="50"/>
      <c r="L52" s="66"/>
      <c r="M52" s="66"/>
      <c r="N52" s="66"/>
    </row>
    <row r="53" spans="1:14" s="67" customFormat="1" ht="16.5" x14ac:dyDescent="0.25">
      <c r="A53" s="187"/>
      <c r="B53" s="55">
        <v>40</v>
      </c>
      <c r="C53" s="68" t="s">
        <v>311</v>
      </c>
      <c r="D53" s="87" t="s">
        <v>139</v>
      </c>
      <c r="E53" s="87" t="s">
        <v>139</v>
      </c>
      <c r="F53" s="88" t="s">
        <v>193</v>
      </c>
      <c r="G53" s="55" t="s">
        <v>23</v>
      </c>
      <c r="H53" s="191">
        <v>2</v>
      </c>
      <c r="I53" s="65">
        <v>0</v>
      </c>
      <c r="J53" s="65">
        <f t="shared" si="0"/>
        <v>0</v>
      </c>
      <c r="K53" s="50"/>
      <c r="L53" s="66"/>
      <c r="M53" s="66"/>
      <c r="N53" s="66"/>
    </row>
    <row r="54" spans="1:14" s="67" customFormat="1" ht="49.5" x14ac:dyDescent="0.25">
      <c r="A54" s="187"/>
      <c r="B54" s="55">
        <v>41</v>
      </c>
      <c r="C54" s="68" t="s">
        <v>420</v>
      </c>
      <c r="D54" s="87" t="s">
        <v>139</v>
      </c>
      <c r="E54" s="87" t="s">
        <v>139</v>
      </c>
      <c r="F54" s="88" t="s">
        <v>421</v>
      </c>
      <c r="G54" s="88" t="s">
        <v>23</v>
      </c>
      <c r="H54" s="191">
        <v>8</v>
      </c>
      <c r="I54" s="65">
        <v>0</v>
      </c>
      <c r="J54" s="65">
        <f t="shared" si="0"/>
        <v>0</v>
      </c>
      <c r="K54" s="50"/>
      <c r="L54" s="66"/>
      <c r="M54" s="66"/>
      <c r="N54" s="66"/>
    </row>
    <row r="55" spans="1:14" s="67" customFormat="1" ht="33" x14ac:dyDescent="0.25">
      <c r="A55" s="187"/>
      <c r="B55" s="55">
        <v>42</v>
      </c>
      <c r="C55" s="68" t="s">
        <v>422</v>
      </c>
      <c r="D55" s="87" t="s">
        <v>139</v>
      </c>
      <c r="E55" s="87" t="s">
        <v>139</v>
      </c>
      <c r="F55" s="88" t="s">
        <v>423</v>
      </c>
      <c r="G55" s="88" t="s">
        <v>23</v>
      </c>
      <c r="H55" s="191">
        <v>20</v>
      </c>
      <c r="I55" s="65">
        <v>0</v>
      </c>
      <c r="J55" s="65">
        <f t="shared" si="0"/>
        <v>0</v>
      </c>
      <c r="K55" s="50"/>
      <c r="L55" s="66"/>
      <c r="M55" s="66"/>
      <c r="N55" s="66"/>
    </row>
    <row r="56" spans="1:14" s="67" customFormat="1" ht="82.5" x14ac:dyDescent="0.25">
      <c r="A56" s="187"/>
      <c r="B56" s="55">
        <v>43</v>
      </c>
      <c r="C56" s="68" t="s">
        <v>313</v>
      </c>
      <c r="D56" s="87" t="s">
        <v>139</v>
      </c>
      <c r="E56" s="87" t="s">
        <v>139</v>
      </c>
      <c r="F56" s="88" t="s">
        <v>314</v>
      </c>
      <c r="G56" s="55" t="s">
        <v>23</v>
      </c>
      <c r="H56" s="191">
        <v>4</v>
      </c>
      <c r="I56" s="65">
        <v>0</v>
      </c>
      <c r="J56" s="65">
        <f t="shared" si="0"/>
        <v>0</v>
      </c>
      <c r="K56" s="50"/>
      <c r="L56" s="66"/>
      <c r="M56" s="66"/>
      <c r="N56" s="66"/>
    </row>
    <row r="57" spans="1:14" s="67" customFormat="1" ht="82.5" x14ac:dyDescent="0.25">
      <c r="A57" s="187"/>
      <c r="B57" s="55">
        <v>44</v>
      </c>
      <c r="C57" s="68" t="s">
        <v>315</v>
      </c>
      <c r="D57" s="87" t="s">
        <v>139</v>
      </c>
      <c r="E57" s="87" t="s">
        <v>139</v>
      </c>
      <c r="F57" s="88" t="s">
        <v>314</v>
      </c>
      <c r="G57" s="55" t="s">
        <v>23</v>
      </c>
      <c r="H57" s="191">
        <v>3</v>
      </c>
      <c r="I57" s="65">
        <v>0</v>
      </c>
      <c r="J57" s="65">
        <f t="shared" si="0"/>
        <v>0</v>
      </c>
      <c r="K57" s="50"/>
      <c r="L57" s="66"/>
      <c r="M57" s="66"/>
      <c r="N57" s="66"/>
    </row>
    <row r="58" spans="1:14" s="67" customFormat="1" ht="49.5" x14ac:dyDescent="0.25">
      <c r="A58" s="187"/>
      <c r="B58" s="55">
        <v>45</v>
      </c>
      <c r="C58" s="68" t="s">
        <v>316</v>
      </c>
      <c r="D58" s="87" t="s">
        <v>139</v>
      </c>
      <c r="E58" s="87" t="s">
        <v>139</v>
      </c>
      <c r="F58" s="88" t="s">
        <v>317</v>
      </c>
      <c r="G58" s="55" t="s">
        <v>23</v>
      </c>
      <c r="H58" s="191">
        <v>1</v>
      </c>
      <c r="I58" s="65">
        <v>0</v>
      </c>
      <c r="J58" s="65">
        <f t="shared" si="0"/>
        <v>0</v>
      </c>
      <c r="K58" s="50"/>
      <c r="L58" s="66"/>
      <c r="M58" s="66"/>
      <c r="N58" s="66"/>
    </row>
    <row r="59" spans="1:14" s="67" customFormat="1" ht="49.5" x14ac:dyDescent="0.25">
      <c r="A59" s="187"/>
      <c r="B59" s="55">
        <v>46</v>
      </c>
      <c r="C59" s="68" t="s">
        <v>318</v>
      </c>
      <c r="D59" s="87" t="s">
        <v>139</v>
      </c>
      <c r="E59" s="87" t="s">
        <v>139</v>
      </c>
      <c r="F59" s="88" t="s">
        <v>317</v>
      </c>
      <c r="G59" s="55" t="s">
        <v>23</v>
      </c>
      <c r="H59" s="191">
        <v>4</v>
      </c>
      <c r="I59" s="65">
        <v>0</v>
      </c>
      <c r="J59" s="65">
        <f t="shared" si="0"/>
        <v>0</v>
      </c>
      <c r="K59" s="50"/>
      <c r="L59" s="66"/>
      <c r="M59" s="66"/>
      <c r="N59" s="66"/>
    </row>
    <row r="60" spans="1:14" s="67" customFormat="1" ht="49.5" x14ac:dyDescent="0.25">
      <c r="A60" s="187"/>
      <c r="B60" s="55">
        <v>47</v>
      </c>
      <c r="C60" s="68" t="s">
        <v>319</v>
      </c>
      <c r="D60" s="87" t="s">
        <v>139</v>
      </c>
      <c r="E60" s="87" t="s">
        <v>139</v>
      </c>
      <c r="F60" s="88" t="s">
        <v>317</v>
      </c>
      <c r="G60" s="55" t="s">
        <v>23</v>
      </c>
      <c r="H60" s="191">
        <v>10</v>
      </c>
      <c r="I60" s="65">
        <v>0</v>
      </c>
      <c r="J60" s="65">
        <f t="shared" si="0"/>
        <v>0</v>
      </c>
      <c r="K60" s="50"/>
      <c r="L60" s="66"/>
      <c r="M60" s="66"/>
      <c r="N60" s="66"/>
    </row>
    <row r="61" spans="1:14" s="67" customFormat="1" ht="49.5" x14ac:dyDescent="0.25">
      <c r="A61" s="187"/>
      <c r="B61" s="55">
        <v>48</v>
      </c>
      <c r="C61" s="68" t="s">
        <v>320</v>
      </c>
      <c r="D61" s="87" t="s">
        <v>139</v>
      </c>
      <c r="E61" s="87" t="s">
        <v>139</v>
      </c>
      <c r="F61" s="88" t="s">
        <v>317</v>
      </c>
      <c r="G61" s="55" t="s">
        <v>23</v>
      </c>
      <c r="H61" s="191">
        <v>1</v>
      </c>
      <c r="I61" s="65">
        <v>0</v>
      </c>
      <c r="J61" s="65">
        <f t="shared" si="0"/>
        <v>0</v>
      </c>
      <c r="K61" s="50"/>
      <c r="L61" s="66"/>
      <c r="M61" s="66"/>
      <c r="N61" s="66"/>
    </row>
    <row r="62" spans="1:14" s="67" customFormat="1" ht="33" x14ac:dyDescent="0.25">
      <c r="A62" s="187"/>
      <c r="B62" s="55">
        <v>49</v>
      </c>
      <c r="C62" s="68" t="s">
        <v>321</v>
      </c>
      <c r="D62" s="87" t="s">
        <v>139</v>
      </c>
      <c r="E62" s="87" t="s">
        <v>139</v>
      </c>
      <c r="F62" s="88" t="s">
        <v>322</v>
      </c>
      <c r="G62" s="55" t="s">
        <v>23</v>
      </c>
      <c r="H62" s="191">
        <v>10</v>
      </c>
      <c r="I62" s="65">
        <v>0</v>
      </c>
      <c r="J62" s="65">
        <f t="shared" si="0"/>
        <v>0</v>
      </c>
      <c r="K62" s="50"/>
      <c r="L62" s="66"/>
      <c r="M62" s="66"/>
      <c r="N62" s="66"/>
    </row>
    <row r="63" spans="1:14" s="67" customFormat="1" ht="33" x14ac:dyDescent="0.25">
      <c r="A63" s="187"/>
      <c r="B63" s="55">
        <v>50</v>
      </c>
      <c r="C63" s="68" t="s">
        <v>323</v>
      </c>
      <c r="D63" s="87" t="s">
        <v>139</v>
      </c>
      <c r="E63" s="87" t="s">
        <v>139</v>
      </c>
      <c r="F63" s="88" t="s">
        <v>193</v>
      </c>
      <c r="G63" s="55" t="s">
        <v>23</v>
      </c>
      <c r="H63" s="191">
        <v>4</v>
      </c>
      <c r="I63" s="65">
        <v>0</v>
      </c>
      <c r="J63" s="65">
        <f t="shared" si="0"/>
        <v>0</v>
      </c>
      <c r="K63" s="50"/>
      <c r="L63" s="66"/>
      <c r="M63" s="66"/>
      <c r="N63" s="66"/>
    </row>
    <row r="64" spans="1:14" s="67" customFormat="1" ht="33" x14ac:dyDescent="0.25">
      <c r="A64" s="187"/>
      <c r="B64" s="55">
        <v>51</v>
      </c>
      <c r="C64" s="68" t="s">
        <v>324</v>
      </c>
      <c r="D64" s="87" t="s">
        <v>139</v>
      </c>
      <c r="E64" s="87" t="s">
        <v>139</v>
      </c>
      <c r="F64" s="88" t="s">
        <v>325</v>
      </c>
      <c r="G64" s="55" t="s">
        <v>23</v>
      </c>
      <c r="H64" s="191">
        <v>2</v>
      </c>
      <c r="I64" s="65">
        <v>0</v>
      </c>
      <c r="J64" s="65">
        <f t="shared" si="0"/>
        <v>0</v>
      </c>
      <c r="K64" s="50"/>
      <c r="L64" s="66"/>
      <c r="M64" s="66"/>
      <c r="N64" s="66"/>
    </row>
    <row r="65" spans="1:14" s="67" customFormat="1" ht="49.5" x14ac:dyDescent="0.25">
      <c r="A65" s="187"/>
      <c r="B65" s="55">
        <v>52</v>
      </c>
      <c r="C65" s="68" t="s">
        <v>326</v>
      </c>
      <c r="D65" s="87" t="s">
        <v>139</v>
      </c>
      <c r="E65" s="87" t="s">
        <v>139</v>
      </c>
      <c r="F65" s="88" t="s">
        <v>284</v>
      </c>
      <c r="G65" s="55" t="s">
        <v>23</v>
      </c>
      <c r="H65" s="191">
        <v>12</v>
      </c>
      <c r="I65" s="65">
        <v>0</v>
      </c>
      <c r="J65" s="65">
        <f t="shared" si="0"/>
        <v>0</v>
      </c>
      <c r="K65" s="50"/>
      <c r="L65" s="66"/>
      <c r="M65" s="66"/>
      <c r="N65" s="66"/>
    </row>
    <row r="66" spans="1:14" s="67" customFormat="1" ht="49.5" x14ac:dyDescent="0.25">
      <c r="A66" s="187"/>
      <c r="B66" s="55">
        <v>53</v>
      </c>
      <c r="C66" s="68" t="s">
        <v>327</v>
      </c>
      <c r="D66" s="87" t="s">
        <v>139</v>
      </c>
      <c r="E66" s="87" t="s">
        <v>139</v>
      </c>
      <c r="F66" s="88" t="s">
        <v>193</v>
      </c>
      <c r="G66" s="55" t="s">
        <v>23</v>
      </c>
      <c r="H66" s="191">
        <v>6</v>
      </c>
      <c r="I66" s="65">
        <v>0</v>
      </c>
      <c r="J66" s="65">
        <f t="shared" si="0"/>
        <v>0</v>
      </c>
      <c r="K66" s="50"/>
      <c r="L66" s="66"/>
      <c r="M66" s="66"/>
      <c r="N66" s="66"/>
    </row>
    <row r="67" spans="1:14" s="67" customFormat="1" ht="66" x14ac:dyDescent="0.25">
      <c r="A67" s="187"/>
      <c r="B67" s="55">
        <v>54</v>
      </c>
      <c r="C67" s="68" t="s">
        <v>328</v>
      </c>
      <c r="D67" s="87" t="s">
        <v>139</v>
      </c>
      <c r="E67" s="87" t="s">
        <v>139</v>
      </c>
      <c r="F67" s="88" t="s">
        <v>329</v>
      </c>
      <c r="G67" s="55" t="s">
        <v>23</v>
      </c>
      <c r="H67" s="191">
        <v>2</v>
      </c>
      <c r="I67" s="65">
        <v>0</v>
      </c>
      <c r="J67" s="65">
        <f t="shared" si="0"/>
        <v>0</v>
      </c>
      <c r="K67" s="50"/>
      <c r="L67" s="66"/>
      <c r="M67" s="66"/>
      <c r="N67" s="66"/>
    </row>
    <row r="68" spans="1:14" s="67" customFormat="1" ht="16.5" x14ac:dyDescent="0.25">
      <c r="A68" s="187"/>
      <c r="B68" s="55">
        <v>55</v>
      </c>
      <c r="C68" s="68" t="s">
        <v>330</v>
      </c>
      <c r="D68" s="87" t="s">
        <v>139</v>
      </c>
      <c r="E68" s="87" t="s">
        <v>139</v>
      </c>
      <c r="F68" s="88" t="s">
        <v>288</v>
      </c>
      <c r="G68" s="55" t="s">
        <v>23</v>
      </c>
      <c r="H68" s="191">
        <v>10</v>
      </c>
      <c r="I68" s="65">
        <v>0</v>
      </c>
      <c r="J68" s="65">
        <f t="shared" si="0"/>
        <v>0</v>
      </c>
      <c r="K68" s="50"/>
      <c r="L68" s="66"/>
      <c r="M68" s="66"/>
      <c r="N68" s="66"/>
    </row>
    <row r="69" spans="1:14" s="67" customFormat="1" ht="16.5" x14ac:dyDescent="0.25">
      <c r="A69" s="187"/>
      <c r="B69" s="55">
        <v>56</v>
      </c>
      <c r="C69" s="68" t="s">
        <v>331</v>
      </c>
      <c r="D69" s="87" t="s">
        <v>139</v>
      </c>
      <c r="E69" s="87" t="s">
        <v>139</v>
      </c>
      <c r="F69" s="88" t="s">
        <v>332</v>
      </c>
      <c r="G69" s="55" t="s">
        <v>23</v>
      </c>
      <c r="H69" s="191">
        <v>5</v>
      </c>
      <c r="I69" s="65">
        <v>0</v>
      </c>
      <c r="J69" s="65">
        <f t="shared" si="0"/>
        <v>0</v>
      </c>
      <c r="K69" s="50"/>
      <c r="L69" s="66"/>
      <c r="M69" s="66"/>
      <c r="N69" s="66"/>
    </row>
    <row r="70" spans="1:14" s="67" customFormat="1" ht="16.5" x14ac:dyDescent="0.25">
      <c r="A70" s="187"/>
      <c r="B70" s="55">
        <v>57</v>
      </c>
      <c r="C70" s="68" t="s">
        <v>333</v>
      </c>
      <c r="D70" s="87" t="s">
        <v>139</v>
      </c>
      <c r="E70" s="87" t="s">
        <v>139</v>
      </c>
      <c r="F70" s="88" t="s">
        <v>288</v>
      </c>
      <c r="G70" s="55" t="s">
        <v>23</v>
      </c>
      <c r="H70" s="191">
        <v>8</v>
      </c>
      <c r="I70" s="65">
        <v>0</v>
      </c>
      <c r="J70" s="65">
        <f t="shared" si="0"/>
        <v>0</v>
      </c>
      <c r="K70" s="50"/>
      <c r="L70" s="66"/>
      <c r="M70" s="66"/>
      <c r="N70" s="66"/>
    </row>
    <row r="71" spans="1:14" s="67" customFormat="1" ht="16.5" x14ac:dyDescent="0.25">
      <c r="A71" s="187"/>
      <c r="B71" s="55">
        <v>58</v>
      </c>
      <c r="C71" s="68" t="s">
        <v>334</v>
      </c>
      <c r="D71" s="87" t="s">
        <v>139</v>
      </c>
      <c r="E71" s="87" t="s">
        <v>139</v>
      </c>
      <c r="F71" s="88" t="s">
        <v>298</v>
      </c>
      <c r="G71" s="55" t="s">
        <v>23</v>
      </c>
      <c r="H71" s="191">
        <v>3</v>
      </c>
      <c r="I71" s="65">
        <v>0</v>
      </c>
      <c r="J71" s="65">
        <f t="shared" si="0"/>
        <v>0</v>
      </c>
      <c r="K71" s="50"/>
      <c r="L71" s="66"/>
      <c r="M71" s="66"/>
      <c r="N71" s="66"/>
    </row>
    <row r="72" spans="1:14" s="26" customFormat="1" ht="15" customHeight="1" x14ac:dyDescent="0.3">
      <c r="A72" s="43"/>
      <c r="B72" s="231" t="s">
        <v>192</v>
      </c>
      <c r="C72" s="231"/>
      <c r="D72" s="231"/>
      <c r="E72" s="231"/>
      <c r="F72" s="231"/>
      <c r="G72" s="231"/>
      <c r="H72" s="231"/>
      <c r="I72" s="231"/>
      <c r="J72" s="80">
        <f>SUM(J14:J71)</f>
        <v>0</v>
      </c>
      <c r="N72" s="51"/>
    </row>
    <row r="73" spans="1:14" s="15" customFormat="1" ht="15" customHeight="1" x14ac:dyDescent="0.25">
      <c r="A73" s="188"/>
      <c r="B73" s="16"/>
      <c r="C73" s="3"/>
      <c r="D73" s="73"/>
      <c r="E73" s="73"/>
      <c r="F73" s="73"/>
      <c r="G73" s="16"/>
      <c r="H73" s="61"/>
      <c r="I73" s="16"/>
      <c r="J73" s="16"/>
      <c r="K73" s="17"/>
      <c r="L73" s="16"/>
      <c r="M73" s="16"/>
      <c r="N73" s="16"/>
    </row>
    <row r="74" spans="1:14" s="54" customFormat="1" ht="15.75" customHeight="1" x14ac:dyDescent="0.3">
      <c r="B74" s="232" t="s">
        <v>16</v>
      </c>
      <c r="C74" s="232"/>
      <c r="D74" s="232"/>
      <c r="E74" s="232"/>
      <c r="F74" s="232"/>
      <c r="G74" s="232"/>
      <c r="H74" s="232"/>
      <c r="I74" s="232"/>
      <c r="J74" s="232"/>
      <c r="K74" s="233"/>
      <c r="L74" s="233"/>
      <c r="M74" s="233"/>
      <c r="N74" s="233"/>
    </row>
    <row r="75" spans="1:14" s="54" customFormat="1" ht="18" customHeight="1" x14ac:dyDescent="0.3">
      <c r="B75" s="232" t="s">
        <v>18</v>
      </c>
      <c r="C75" s="232"/>
      <c r="D75" s="232"/>
      <c r="E75" s="232"/>
      <c r="F75" s="232"/>
      <c r="G75" s="232"/>
      <c r="H75" s="232"/>
      <c r="I75" s="232"/>
      <c r="J75" s="232"/>
      <c r="K75" s="233"/>
      <c r="L75" s="233"/>
      <c r="M75" s="233"/>
      <c r="N75" s="233"/>
    </row>
    <row r="76" spans="1:14" s="54" customFormat="1" ht="20.25" customHeight="1" x14ac:dyDescent="0.25">
      <c r="B76" s="238" t="s">
        <v>17</v>
      </c>
      <c r="C76" s="238"/>
      <c r="D76" s="238"/>
      <c r="E76" s="238"/>
      <c r="F76" s="238"/>
      <c r="G76" s="238"/>
      <c r="H76" s="238"/>
      <c r="I76" s="238"/>
      <c r="J76" s="238"/>
      <c r="K76" s="238"/>
      <c r="L76" s="238"/>
      <c r="M76" s="238"/>
      <c r="N76" s="238"/>
    </row>
    <row r="77" spans="1:14" s="54" customFormat="1" ht="63" customHeight="1" x14ac:dyDescent="0.3">
      <c r="B77" s="232" t="s">
        <v>443</v>
      </c>
      <c r="C77" s="239"/>
      <c r="D77" s="239"/>
      <c r="E77" s="239"/>
      <c r="F77" s="239"/>
      <c r="G77" s="239"/>
      <c r="H77" s="239"/>
      <c r="I77" s="239"/>
      <c r="J77" s="239"/>
      <c r="K77" s="233"/>
      <c r="L77" s="233"/>
      <c r="M77" s="233"/>
      <c r="N77" s="233"/>
    </row>
    <row r="78" spans="1:14" s="54" customFormat="1" ht="66" customHeight="1" x14ac:dyDescent="0.3">
      <c r="B78" s="240" t="s">
        <v>440</v>
      </c>
      <c r="C78" s="241"/>
      <c r="D78" s="241"/>
      <c r="E78" s="241"/>
      <c r="F78" s="241"/>
      <c r="G78" s="241"/>
      <c r="H78" s="241"/>
      <c r="I78" s="241"/>
      <c r="J78" s="241"/>
      <c r="K78" s="241"/>
      <c r="L78" s="241"/>
      <c r="M78" s="241"/>
      <c r="N78" s="241"/>
    </row>
    <row r="79" spans="1:14" s="54" customFormat="1" ht="48.75" customHeight="1" x14ac:dyDescent="0.25">
      <c r="B79" s="234" t="s">
        <v>444</v>
      </c>
      <c r="C79" s="235"/>
      <c r="D79" s="235"/>
      <c r="E79" s="235"/>
      <c r="F79" s="235"/>
      <c r="G79" s="235"/>
      <c r="H79" s="235"/>
      <c r="I79" s="235"/>
      <c r="J79" s="235"/>
      <c r="K79" s="236"/>
      <c r="L79" s="236"/>
      <c r="M79" s="236"/>
      <c r="N79" s="236"/>
    </row>
    <row r="80" spans="1:14" s="54" customFormat="1" ht="31.5" customHeight="1" x14ac:dyDescent="0.25">
      <c r="B80" s="238" t="s">
        <v>441</v>
      </c>
      <c r="C80" s="238"/>
      <c r="D80" s="238"/>
      <c r="E80" s="238"/>
      <c r="F80" s="238"/>
      <c r="G80" s="238"/>
      <c r="H80" s="238"/>
      <c r="I80" s="238"/>
      <c r="J80" s="238"/>
      <c r="K80" s="233"/>
      <c r="L80" s="233"/>
      <c r="M80" s="233"/>
      <c r="N80" s="233"/>
    </row>
    <row r="81" spans="1:14" s="54" customFormat="1" ht="16.5" x14ac:dyDescent="0.3">
      <c r="B81" s="237" t="s">
        <v>442</v>
      </c>
      <c r="C81" s="237"/>
      <c r="D81" s="237"/>
      <c r="E81" s="237"/>
      <c r="F81" s="237"/>
      <c r="G81" s="237"/>
      <c r="H81" s="237"/>
      <c r="I81" s="237"/>
      <c r="J81" s="237"/>
      <c r="K81" s="233"/>
      <c r="L81" s="233"/>
      <c r="M81" s="233"/>
      <c r="N81" s="233"/>
    </row>
    <row r="82" spans="1:14" s="54" customFormat="1" ht="16.5" x14ac:dyDescent="0.3">
      <c r="B82" s="226"/>
      <c r="C82" s="226"/>
      <c r="D82" s="226"/>
      <c r="E82" s="226"/>
      <c r="F82" s="226"/>
      <c r="G82" s="226"/>
      <c r="H82" s="226"/>
      <c r="I82" s="226"/>
      <c r="J82" s="226"/>
      <c r="K82" s="225"/>
      <c r="L82" s="225"/>
      <c r="M82" s="225"/>
      <c r="N82" s="225"/>
    </row>
    <row r="83" spans="1:14" s="26" customFormat="1" ht="16.5" x14ac:dyDescent="0.3">
      <c r="A83" s="43"/>
      <c r="B83" s="44"/>
      <c r="C83" s="118"/>
      <c r="D83" s="81"/>
      <c r="E83" s="81"/>
      <c r="F83" s="81"/>
      <c r="G83" s="81"/>
      <c r="H83" s="60"/>
      <c r="I83" s="46"/>
      <c r="J83" s="47"/>
      <c r="K83" s="119"/>
      <c r="L83" s="46"/>
      <c r="M83" s="119"/>
      <c r="N83" s="120"/>
    </row>
    <row r="84" spans="1:14" s="37" customFormat="1" ht="16.5" customHeight="1" x14ac:dyDescent="0.3">
      <c r="A84" s="189"/>
      <c r="B84" s="38" t="s">
        <v>3</v>
      </c>
      <c r="D84" s="32"/>
      <c r="E84" s="32"/>
      <c r="F84" s="32"/>
      <c r="G84" s="32"/>
      <c r="H84" s="63"/>
      <c r="I84" s="41"/>
      <c r="J84" s="39"/>
      <c r="K84" s="39"/>
      <c r="L84" s="40"/>
      <c r="M84" s="41"/>
      <c r="N84" s="42" t="s">
        <v>4</v>
      </c>
    </row>
    <row r="87" spans="1:14" x14ac:dyDescent="0.25">
      <c r="B87" s="52"/>
      <c r="C87" s="52"/>
      <c r="K87" s="53"/>
      <c r="L87" s="53"/>
      <c r="M87" s="52"/>
      <c r="N87" s="52"/>
    </row>
    <row r="88" spans="1:14" x14ac:dyDescent="0.25">
      <c r="B88" s="52"/>
      <c r="C88" s="52"/>
      <c r="K88" s="53"/>
      <c r="L88" s="53"/>
      <c r="M88" s="52"/>
      <c r="N88" s="52"/>
    </row>
    <row r="89" spans="1:14" x14ac:dyDescent="0.25">
      <c r="B89" s="52"/>
      <c r="C89" s="52"/>
      <c r="K89" s="53"/>
      <c r="L89" s="53"/>
      <c r="M89" s="52"/>
      <c r="N89" s="52"/>
    </row>
    <row r="90" spans="1:14" x14ac:dyDescent="0.25">
      <c r="B90" s="52"/>
      <c r="C90" s="52"/>
      <c r="K90" s="53"/>
      <c r="L90" s="53"/>
      <c r="M90" s="52"/>
      <c r="N90" s="52"/>
    </row>
    <row r="91" spans="1:14" x14ac:dyDescent="0.25">
      <c r="B91" s="52" t="s">
        <v>15</v>
      </c>
      <c r="C91" s="52"/>
      <c r="K91" s="53"/>
      <c r="L91" s="53"/>
      <c r="M91" s="52"/>
      <c r="N91" s="52"/>
    </row>
    <row r="92" spans="1:14" x14ac:dyDescent="0.25">
      <c r="B92" s="52"/>
      <c r="C92" s="52"/>
      <c r="K92" s="53"/>
      <c r="L92" s="53"/>
      <c r="M92" s="52"/>
      <c r="N92" s="52"/>
    </row>
    <row r="93" spans="1:14" x14ac:dyDescent="0.25">
      <c r="B93" s="52"/>
      <c r="C93" s="52"/>
      <c r="K93" s="53"/>
      <c r="L93" s="53"/>
      <c r="M93" s="52"/>
      <c r="N93" s="52"/>
    </row>
    <row r="95" spans="1:14" x14ac:dyDescent="0.25">
      <c r="B95" s="52"/>
    </row>
    <row r="96" spans="1:14" x14ac:dyDescent="0.25">
      <c r="B96" s="52"/>
    </row>
    <row r="97" spans="2:2" x14ac:dyDescent="0.25">
      <c r="B97" s="52"/>
    </row>
    <row r="98" spans="2:2" x14ac:dyDescent="0.25">
      <c r="B98" s="52"/>
    </row>
    <row r="99" spans="2:2" x14ac:dyDescent="0.25">
      <c r="B99" s="52"/>
    </row>
  </sheetData>
  <mergeCells count="11">
    <mergeCell ref="B78:N78"/>
    <mergeCell ref="B79:N79"/>
    <mergeCell ref="B80:N80"/>
    <mergeCell ref="B81:N81"/>
    <mergeCell ref="H2:N2"/>
    <mergeCell ref="K12:N12"/>
    <mergeCell ref="B72:I72"/>
    <mergeCell ref="B74:N74"/>
    <mergeCell ref="B75:N75"/>
    <mergeCell ref="B76:N76"/>
    <mergeCell ref="B77:N77"/>
  </mergeCells>
  <pageMargins left="0.7" right="0.7" top="0.75" bottom="0.75" header="0.3" footer="0.3"/>
  <pageSetup paperSize="9" scale="55" fitToWidth="0" fitToHeight="0" orientation="landscape" r:id="rId1"/>
  <rowBreaks count="1" manualBreakCount="1">
    <brk id="58"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2"/>
  <sheetViews>
    <sheetView topLeftCell="A2" zoomScaleNormal="100" workbookViewId="0">
      <selection activeCell="B2" sqref="B2"/>
    </sheetView>
  </sheetViews>
  <sheetFormatPr defaultRowHeight="16.5" x14ac:dyDescent="0.3"/>
  <cols>
    <col min="1" max="1" width="2.7109375" style="153" customWidth="1"/>
    <col min="2" max="2" width="5.28515625" style="153" customWidth="1"/>
    <col min="3" max="3" width="39.140625" style="153" customWidth="1"/>
    <col min="4" max="4" width="14.7109375" style="179" customWidth="1"/>
    <col min="5" max="5" width="15.85546875" style="179" customWidth="1"/>
    <col min="6" max="6" width="10.7109375" style="153" customWidth="1"/>
    <col min="7" max="7" width="10.28515625" style="153" customWidth="1"/>
    <col min="8" max="8" width="12.28515625" style="153" customWidth="1"/>
    <col min="9" max="9" width="16.28515625" style="153" customWidth="1"/>
    <col min="10" max="10" width="14.28515625" style="153" customWidth="1"/>
    <col min="11" max="16384" width="9.140625" style="153"/>
  </cols>
  <sheetData>
    <row r="2" spans="1:10" s="82" customFormat="1" ht="15" customHeight="1" x14ac:dyDescent="0.25">
      <c r="B2" s="25" t="s">
        <v>5</v>
      </c>
      <c r="D2" s="48"/>
      <c r="E2" s="48"/>
      <c r="F2" s="245" t="s">
        <v>543</v>
      </c>
      <c r="G2" s="245"/>
      <c r="H2" s="245"/>
      <c r="I2" s="245"/>
      <c r="J2" s="245"/>
    </row>
    <row r="3" spans="1:10" s="127" customFormat="1" ht="12.75" x14ac:dyDescent="0.2">
      <c r="B3" s="128"/>
      <c r="C3" s="125"/>
      <c r="D3" s="129"/>
      <c r="E3" s="129"/>
      <c r="F3" s="129"/>
      <c r="G3" s="129"/>
      <c r="H3" s="130"/>
      <c r="I3" s="128"/>
      <c r="J3" s="128"/>
    </row>
    <row r="4" spans="1:10" s="127" customFormat="1" ht="12.75" x14ac:dyDescent="0.2">
      <c r="B4" s="128"/>
      <c r="C4" s="125"/>
      <c r="D4" s="129"/>
      <c r="E4" s="129"/>
      <c r="F4" s="129"/>
      <c r="G4" s="129"/>
      <c r="H4" s="130"/>
      <c r="I4" s="128"/>
      <c r="J4" s="128"/>
    </row>
    <row r="5" spans="1:10" s="133" customFormat="1" x14ac:dyDescent="0.3">
      <c r="B5" s="134" t="s">
        <v>6</v>
      </c>
      <c r="C5" s="135"/>
      <c r="D5" s="136"/>
      <c r="E5" s="136"/>
      <c r="F5" s="136"/>
      <c r="G5" s="136"/>
      <c r="H5" s="130"/>
      <c r="I5" s="137"/>
      <c r="J5" s="138"/>
    </row>
    <row r="6" spans="1:10" s="133" customFormat="1" x14ac:dyDescent="0.3">
      <c r="B6" s="134"/>
      <c r="C6" s="135"/>
      <c r="D6" s="136"/>
      <c r="E6" s="136"/>
      <c r="F6" s="136"/>
      <c r="G6" s="136"/>
      <c r="H6" s="141"/>
      <c r="I6" s="142"/>
      <c r="J6" s="138"/>
    </row>
    <row r="7" spans="1:10" s="133" customFormat="1" x14ac:dyDescent="0.3">
      <c r="B7" s="144"/>
      <c r="C7" s="135"/>
      <c r="D7" s="136"/>
      <c r="E7" s="136"/>
      <c r="F7" s="136"/>
      <c r="G7" s="136"/>
      <c r="H7" s="141"/>
      <c r="I7" s="142"/>
      <c r="J7" s="138"/>
    </row>
    <row r="8" spans="1:10" s="133" customFormat="1" x14ac:dyDescent="0.3">
      <c r="B8" s="134" t="s">
        <v>8</v>
      </c>
      <c r="C8" s="135"/>
      <c r="D8" s="136"/>
      <c r="E8" s="136"/>
      <c r="F8" s="136"/>
      <c r="G8" s="136"/>
      <c r="H8" s="141"/>
      <c r="I8" s="142"/>
      <c r="J8" s="138"/>
    </row>
    <row r="9" spans="1:10" s="133" customFormat="1" x14ac:dyDescent="0.3">
      <c r="B9" s="138"/>
      <c r="C9" s="134"/>
      <c r="D9" s="145"/>
      <c r="E9" s="145"/>
      <c r="F9" s="145"/>
      <c r="G9" s="145"/>
      <c r="H9" s="146"/>
      <c r="I9" s="142"/>
      <c r="J9" s="138"/>
    </row>
    <row r="10" spans="1:10" s="133" customFormat="1" x14ac:dyDescent="0.3">
      <c r="B10" s="138"/>
      <c r="D10" s="138"/>
      <c r="E10" s="138"/>
      <c r="F10" s="138"/>
      <c r="G10" s="138"/>
      <c r="H10" s="147"/>
      <c r="I10" s="138"/>
      <c r="J10" s="138"/>
    </row>
    <row r="11" spans="1:10" x14ac:dyDescent="0.3">
      <c r="A11" s="133"/>
      <c r="B11" s="149" t="s">
        <v>532</v>
      </c>
      <c r="C11" s="150"/>
      <c r="D11" s="151"/>
      <c r="E11" s="151"/>
      <c r="F11" s="152"/>
      <c r="G11" s="152"/>
      <c r="H11" s="141"/>
      <c r="I11" s="142"/>
      <c r="J11" s="142"/>
    </row>
    <row r="12" spans="1:10" ht="16.5" customHeight="1" x14ac:dyDescent="0.3">
      <c r="A12" s="154"/>
      <c r="B12" s="115"/>
      <c r="C12" s="155"/>
      <c r="D12" s="156"/>
      <c r="E12" s="156"/>
      <c r="F12" s="156"/>
      <c r="G12" s="156"/>
      <c r="H12" s="157"/>
      <c r="I12" s="158"/>
      <c r="J12" s="159"/>
    </row>
    <row r="13" spans="1:10" s="48" customFormat="1" ht="38.25" x14ac:dyDescent="0.2">
      <c r="B13" s="75" t="s">
        <v>9</v>
      </c>
      <c r="C13" s="75" t="s">
        <v>10</v>
      </c>
      <c r="D13" s="75" t="s">
        <v>13</v>
      </c>
      <c r="E13" s="75" t="s">
        <v>14</v>
      </c>
      <c r="F13" s="75" t="s">
        <v>11</v>
      </c>
      <c r="G13" s="76" t="s">
        <v>0</v>
      </c>
      <c r="H13" s="90" t="s">
        <v>439</v>
      </c>
      <c r="I13" s="76" t="s">
        <v>1</v>
      </c>
      <c r="J13" s="76" t="s">
        <v>2</v>
      </c>
    </row>
    <row r="14" spans="1:10" s="178" customFormat="1" ht="20.25" customHeight="1" x14ac:dyDescent="0.3">
      <c r="A14" s="170"/>
      <c r="B14" s="218">
        <v>1</v>
      </c>
      <c r="C14" s="219" t="s">
        <v>366</v>
      </c>
      <c r="D14" s="220" t="s">
        <v>199</v>
      </c>
      <c r="E14" s="218" t="s">
        <v>227</v>
      </c>
      <c r="F14" s="220" t="s">
        <v>20</v>
      </c>
      <c r="G14" s="220" t="s">
        <v>20</v>
      </c>
      <c r="H14" s="221">
        <v>20</v>
      </c>
      <c r="I14" s="222">
        <v>0</v>
      </c>
      <c r="J14" s="223">
        <f>+H14*I14</f>
        <v>0</v>
      </c>
    </row>
    <row r="15" spans="1:10" s="178" customFormat="1" ht="33" x14ac:dyDescent="0.3">
      <c r="A15" s="170"/>
      <c r="B15" s="218">
        <v>2</v>
      </c>
      <c r="C15" s="219" t="s">
        <v>367</v>
      </c>
      <c r="D15" s="220" t="s">
        <v>200</v>
      </c>
      <c r="E15" s="218" t="s">
        <v>227</v>
      </c>
      <c r="F15" s="220" t="s">
        <v>20</v>
      </c>
      <c r="G15" s="220" t="s">
        <v>20</v>
      </c>
      <c r="H15" s="221">
        <v>10</v>
      </c>
      <c r="I15" s="222">
        <v>0</v>
      </c>
      <c r="J15" s="223">
        <f t="shared" ref="J15:J27" si="0">+H15*I15</f>
        <v>0</v>
      </c>
    </row>
    <row r="16" spans="1:10" s="178" customFormat="1" ht="33" x14ac:dyDescent="0.3">
      <c r="A16" s="170"/>
      <c r="B16" s="218">
        <v>3</v>
      </c>
      <c r="C16" s="219" t="s">
        <v>368</v>
      </c>
      <c r="D16" s="220" t="s">
        <v>201</v>
      </c>
      <c r="E16" s="220" t="s">
        <v>228</v>
      </c>
      <c r="F16" s="220" t="s">
        <v>20</v>
      </c>
      <c r="G16" s="220" t="s">
        <v>20</v>
      </c>
      <c r="H16" s="221">
        <v>10</v>
      </c>
      <c r="I16" s="222">
        <v>0</v>
      </c>
      <c r="J16" s="223">
        <f t="shared" si="0"/>
        <v>0</v>
      </c>
    </row>
    <row r="17" spans="1:10" s="178" customFormat="1" ht="33" x14ac:dyDescent="0.3">
      <c r="A17" s="170"/>
      <c r="B17" s="218">
        <v>4</v>
      </c>
      <c r="C17" s="219" t="s">
        <v>369</v>
      </c>
      <c r="D17" s="220" t="s">
        <v>202</v>
      </c>
      <c r="E17" s="220" t="s">
        <v>229</v>
      </c>
      <c r="F17" s="220" t="s">
        <v>193</v>
      </c>
      <c r="G17" s="220" t="s">
        <v>23</v>
      </c>
      <c r="H17" s="221">
        <v>25</v>
      </c>
      <c r="I17" s="222">
        <v>0</v>
      </c>
      <c r="J17" s="223">
        <f t="shared" si="0"/>
        <v>0</v>
      </c>
    </row>
    <row r="18" spans="1:10" s="178" customFormat="1" ht="33" x14ac:dyDescent="0.3">
      <c r="A18" s="170"/>
      <c r="B18" s="218">
        <v>5</v>
      </c>
      <c r="C18" s="219" t="s">
        <v>370</v>
      </c>
      <c r="D18" s="220" t="s">
        <v>203</v>
      </c>
      <c r="E18" s="220" t="s">
        <v>229</v>
      </c>
      <c r="F18" s="220" t="s">
        <v>193</v>
      </c>
      <c r="G18" s="220" t="s">
        <v>23</v>
      </c>
      <c r="H18" s="221">
        <v>25</v>
      </c>
      <c r="I18" s="222">
        <v>0</v>
      </c>
      <c r="J18" s="223">
        <f t="shared" si="0"/>
        <v>0</v>
      </c>
    </row>
    <row r="19" spans="1:10" s="178" customFormat="1" ht="33" x14ac:dyDescent="0.3">
      <c r="A19" s="170"/>
      <c r="B19" s="218">
        <v>6</v>
      </c>
      <c r="C19" s="219" t="s">
        <v>371</v>
      </c>
      <c r="D19" s="220" t="s">
        <v>139</v>
      </c>
      <c r="E19" s="220" t="s">
        <v>139</v>
      </c>
      <c r="F19" s="220" t="s">
        <v>193</v>
      </c>
      <c r="G19" s="220" t="s">
        <v>23</v>
      </c>
      <c r="H19" s="221">
        <v>25</v>
      </c>
      <c r="I19" s="222">
        <v>0</v>
      </c>
      <c r="J19" s="223">
        <f t="shared" si="0"/>
        <v>0</v>
      </c>
    </row>
    <row r="20" spans="1:10" s="178" customFormat="1" ht="33" x14ac:dyDescent="0.3">
      <c r="A20" s="170"/>
      <c r="B20" s="218">
        <v>7</v>
      </c>
      <c r="C20" s="219" t="s">
        <v>372</v>
      </c>
      <c r="D20" s="220">
        <v>50143</v>
      </c>
      <c r="E20" s="220" t="s">
        <v>230</v>
      </c>
      <c r="F20" s="220" t="s">
        <v>20</v>
      </c>
      <c r="G20" s="220" t="s">
        <v>20</v>
      </c>
      <c r="H20" s="221">
        <v>15</v>
      </c>
      <c r="I20" s="222">
        <v>0</v>
      </c>
      <c r="J20" s="223">
        <f t="shared" si="0"/>
        <v>0</v>
      </c>
    </row>
    <row r="21" spans="1:10" s="178" customFormat="1" ht="33" x14ac:dyDescent="0.3">
      <c r="A21" s="170"/>
      <c r="B21" s="218">
        <v>8</v>
      </c>
      <c r="C21" s="219" t="s">
        <v>373</v>
      </c>
      <c r="D21" s="220">
        <v>312029</v>
      </c>
      <c r="E21" s="220" t="s">
        <v>231</v>
      </c>
      <c r="F21" s="220" t="s">
        <v>20</v>
      </c>
      <c r="G21" s="220" t="s">
        <v>20</v>
      </c>
      <c r="H21" s="221">
        <v>5</v>
      </c>
      <c r="I21" s="222">
        <v>0</v>
      </c>
      <c r="J21" s="223">
        <f t="shared" si="0"/>
        <v>0</v>
      </c>
    </row>
    <row r="22" spans="1:10" s="178" customFormat="1" ht="33" x14ac:dyDescent="0.3">
      <c r="A22" s="170"/>
      <c r="B22" s="218">
        <v>9</v>
      </c>
      <c r="C22" s="219" t="s">
        <v>374</v>
      </c>
      <c r="D22" s="220" t="s">
        <v>204</v>
      </c>
      <c r="E22" s="220" t="s">
        <v>232</v>
      </c>
      <c r="F22" s="220" t="s">
        <v>20</v>
      </c>
      <c r="G22" s="220" t="s">
        <v>20</v>
      </c>
      <c r="H22" s="221">
        <v>10</v>
      </c>
      <c r="I22" s="222">
        <v>0</v>
      </c>
      <c r="J22" s="223">
        <f t="shared" si="0"/>
        <v>0</v>
      </c>
    </row>
    <row r="23" spans="1:10" s="178" customFormat="1" ht="33" x14ac:dyDescent="0.3">
      <c r="A23" s="170"/>
      <c r="B23" s="218">
        <v>10</v>
      </c>
      <c r="C23" s="219" t="s">
        <v>375</v>
      </c>
      <c r="D23" s="220" t="s">
        <v>205</v>
      </c>
      <c r="E23" s="220" t="s">
        <v>232</v>
      </c>
      <c r="F23" s="220" t="s">
        <v>20</v>
      </c>
      <c r="G23" s="220" t="s">
        <v>20</v>
      </c>
      <c r="H23" s="221">
        <v>10</v>
      </c>
      <c r="I23" s="222">
        <v>0</v>
      </c>
      <c r="J23" s="223">
        <f t="shared" si="0"/>
        <v>0</v>
      </c>
    </row>
    <row r="24" spans="1:10" s="178" customFormat="1" ht="33" x14ac:dyDescent="0.3">
      <c r="A24" s="170"/>
      <c r="B24" s="218">
        <v>11</v>
      </c>
      <c r="C24" s="219" t="s">
        <v>376</v>
      </c>
      <c r="D24" s="220" t="s">
        <v>206</v>
      </c>
      <c r="E24" s="220" t="s">
        <v>232</v>
      </c>
      <c r="F24" s="220" t="s">
        <v>20</v>
      </c>
      <c r="G24" s="220" t="s">
        <v>20</v>
      </c>
      <c r="H24" s="221">
        <v>10</v>
      </c>
      <c r="I24" s="222">
        <v>0</v>
      </c>
      <c r="J24" s="223">
        <f t="shared" si="0"/>
        <v>0</v>
      </c>
    </row>
    <row r="25" spans="1:10" s="178" customFormat="1" ht="33" x14ac:dyDescent="0.3">
      <c r="A25" s="170"/>
      <c r="B25" s="218">
        <v>12</v>
      </c>
      <c r="C25" s="219" t="s">
        <v>377</v>
      </c>
      <c r="D25" s="220" t="s">
        <v>207</v>
      </c>
      <c r="E25" s="220" t="s">
        <v>229</v>
      </c>
      <c r="F25" s="220" t="s">
        <v>154</v>
      </c>
      <c r="G25" s="220" t="s">
        <v>172</v>
      </c>
      <c r="H25" s="221">
        <v>90</v>
      </c>
      <c r="I25" s="222">
        <v>0</v>
      </c>
      <c r="J25" s="223">
        <f t="shared" si="0"/>
        <v>0</v>
      </c>
    </row>
    <row r="26" spans="1:10" s="178" customFormat="1" ht="33" x14ac:dyDescent="0.3">
      <c r="A26" s="170"/>
      <c r="B26" s="218">
        <v>13</v>
      </c>
      <c r="C26" s="224" t="s">
        <v>378</v>
      </c>
      <c r="D26" s="220" t="s">
        <v>233</v>
      </c>
      <c r="E26" s="218" t="s">
        <v>234</v>
      </c>
      <c r="F26" s="220" t="s">
        <v>20</v>
      </c>
      <c r="G26" s="220" t="s">
        <v>20</v>
      </c>
      <c r="H26" s="221">
        <v>5</v>
      </c>
      <c r="I26" s="222">
        <v>0</v>
      </c>
      <c r="J26" s="223">
        <f t="shared" si="0"/>
        <v>0</v>
      </c>
    </row>
    <row r="27" spans="1:10" s="178" customFormat="1" ht="33" x14ac:dyDescent="0.3">
      <c r="A27" s="170"/>
      <c r="B27" s="218">
        <v>14</v>
      </c>
      <c r="C27" s="224" t="s">
        <v>379</v>
      </c>
      <c r="D27" s="220" t="s">
        <v>235</v>
      </c>
      <c r="E27" s="218" t="s">
        <v>229</v>
      </c>
      <c r="F27" s="220" t="s">
        <v>161</v>
      </c>
      <c r="G27" s="220" t="s">
        <v>172</v>
      </c>
      <c r="H27" s="221">
        <v>40</v>
      </c>
      <c r="I27" s="222">
        <v>0</v>
      </c>
      <c r="J27" s="223">
        <f t="shared" si="0"/>
        <v>0</v>
      </c>
    </row>
    <row r="28" spans="1:10" x14ac:dyDescent="0.3">
      <c r="A28" s="133"/>
      <c r="B28" s="246" t="s">
        <v>191</v>
      </c>
      <c r="C28" s="246"/>
      <c r="D28" s="246"/>
      <c r="E28" s="246"/>
      <c r="F28" s="246"/>
      <c r="G28" s="246"/>
      <c r="H28" s="246"/>
      <c r="I28" s="246"/>
      <c r="J28" s="162">
        <f>SUM(J14:J27)</f>
        <v>0</v>
      </c>
    </row>
    <row r="29" spans="1:10" x14ac:dyDescent="0.3">
      <c r="A29" s="164"/>
      <c r="B29" s="165"/>
      <c r="C29" s="114"/>
      <c r="D29" s="124"/>
      <c r="E29" s="124"/>
      <c r="F29" s="124"/>
      <c r="G29" s="124"/>
      <c r="H29" s="166"/>
      <c r="I29" s="165"/>
      <c r="J29" s="165"/>
    </row>
    <row r="30" spans="1:10" s="54" customFormat="1" ht="34.5" customHeight="1" x14ac:dyDescent="0.3">
      <c r="B30" s="232" t="s">
        <v>16</v>
      </c>
      <c r="C30" s="232"/>
      <c r="D30" s="232"/>
      <c r="E30" s="232"/>
      <c r="F30" s="232"/>
      <c r="G30" s="232"/>
      <c r="H30" s="232"/>
      <c r="I30" s="233"/>
      <c r="J30" s="233"/>
    </row>
    <row r="31" spans="1:10" s="54" customFormat="1" ht="18" customHeight="1" x14ac:dyDescent="0.3">
      <c r="B31" s="232" t="s">
        <v>18</v>
      </c>
      <c r="C31" s="232"/>
      <c r="D31" s="232"/>
      <c r="E31" s="232"/>
      <c r="F31" s="232"/>
      <c r="G31" s="232"/>
      <c r="H31" s="232"/>
      <c r="I31" s="233"/>
      <c r="J31" s="233"/>
    </row>
    <row r="32" spans="1:10" s="54" customFormat="1" ht="20.25" customHeight="1" x14ac:dyDescent="0.25">
      <c r="B32" s="238" t="s">
        <v>17</v>
      </c>
      <c r="C32" s="238"/>
      <c r="D32" s="238"/>
      <c r="E32" s="238"/>
      <c r="F32" s="238"/>
      <c r="G32" s="238"/>
      <c r="H32" s="238"/>
      <c r="I32" s="238"/>
      <c r="J32" s="238"/>
    </row>
    <row r="33" spans="1:10" s="54" customFormat="1" ht="82.5" customHeight="1" x14ac:dyDescent="0.3">
      <c r="B33" s="240" t="s">
        <v>440</v>
      </c>
      <c r="C33" s="241"/>
      <c r="D33" s="241"/>
      <c r="E33" s="241"/>
      <c r="F33" s="241"/>
      <c r="G33" s="241"/>
      <c r="H33" s="241"/>
      <c r="I33" s="241"/>
      <c r="J33" s="241"/>
    </row>
    <row r="34" spans="1:10" s="54" customFormat="1" ht="50.25" customHeight="1" x14ac:dyDescent="0.25">
      <c r="B34" s="238" t="s">
        <v>441</v>
      </c>
      <c r="C34" s="238"/>
      <c r="D34" s="238"/>
      <c r="E34" s="238"/>
      <c r="F34" s="238"/>
      <c r="G34" s="238"/>
      <c r="H34" s="238"/>
      <c r="I34" s="233"/>
      <c r="J34" s="233"/>
    </row>
    <row r="35" spans="1:10" s="54" customFormat="1" ht="66" customHeight="1" x14ac:dyDescent="0.25">
      <c r="B35" s="234" t="s">
        <v>462</v>
      </c>
      <c r="C35" s="235"/>
      <c r="D35" s="235"/>
      <c r="E35" s="235"/>
      <c r="F35" s="235"/>
      <c r="G35" s="235"/>
      <c r="H35" s="235"/>
      <c r="I35" s="236"/>
      <c r="J35" s="236"/>
    </row>
    <row r="36" spans="1:10" s="54" customFormat="1" x14ac:dyDescent="0.3">
      <c r="B36" s="237" t="s">
        <v>442</v>
      </c>
      <c r="C36" s="237"/>
      <c r="D36" s="237"/>
      <c r="E36" s="237"/>
      <c r="F36" s="237"/>
      <c r="G36" s="237"/>
      <c r="H36" s="237"/>
      <c r="I36" s="233"/>
      <c r="J36" s="233"/>
    </row>
    <row r="37" spans="1:10" s="26" customFormat="1" x14ac:dyDescent="0.3">
      <c r="B37" s="44"/>
      <c r="C37" s="118"/>
      <c r="D37" s="81"/>
      <c r="E37" s="81"/>
      <c r="F37" s="81"/>
      <c r="G37" s="81"/>
      <c r="H37" s="60"/>
      <c r="I37" s="46"/>
      <c r="J37" s="47"/>
    </row>
    <row r="38" spans="1:10" s="26" customFormat="1" x14ac:dyDescent="0.3">
      <c r="B38" s="44"/>
      <c r="C38" s="118"/>
      <c r="D38" s="81"/>
      <c r="E38" s="81"/>
      <c r="F38" s="81"/>
      <c r="G38" s="81"/>
      <c r="H38" s="60"/>
      <c r="I38" s="46"/>
      <c r="J38" s="47"/>
    </row>
    <row r="39" spans="1:10" s="37" customFormat="1" ht="16.5" customHeight="1" x14ac:dyDescent="0.3">
      <c r="B39" s="38" t="s">
        <v>3</v>
      </c>
      <c r="D39" s="32"/>
      <c r="E39" s="32"/>
      <c r="F39" s="32"/>
      <c r="G39" s="32"/>
      <c r="H39" s="174"/>
      <c r="I39" s="172"/>
      <c r="J39" s="175" t="s">
        <v>4</v>
      </c>
    </row>
    <row r="40" spans="1:10" x14ac:dyDescent="0.3">
      <c r="A40" s="133"/>
      <c r="B40" s="138"/>
      <c r="C40" s="133"/>
      <c r="D40" s="138"/>
      <c r="E40" s="138"/>
      <c r="F40" s="138"/>
      <c r="G40" s="138"/>
      <c r="H40" s="147"/>
      <c r="I40" s="138"/>
      <c r="J40" s="138"/>
    </row>
    <row r="41" spans="1:10" x14ac:dyDescent="0.3">
      <c r="A41" s="133"/>
      <c r="B41" s="176"/>
      <c r="C41" s="176"/>
      <c r="D41" s="138"/>
      <c r="E41" s="138"/>
      <c r="F41" s="138"/>
      <c r="G41" s="138"/>
      <c r="H41" s="147"/>
      <c r="I41" s="138"/>
      <c r="J41" s="138"/>
    </row>
    <row r="42" spans="1:10" x14ac:dyDescent="0.3">
      <c r="A42" s="133"/>
      <c r="B42" s="176"/>
      <c r="C42" s="176"/>
      <c r="D42" s="138"/>
      <c r="E42" s="138"/>
      <c r="F42" s="138"/>
      <c r="G42" s="138"/>
      <c r="H42" s="147"/>
      <c r="I42" s="138"/>
      <c r="J42" s="138"/>
    </row>
  </sheetData>
  <mergeCells count="9">
    <mergeCell ref="F2:J2"/>
    <mergeCell ref="B34:J34"/>
    <mergeCell ref="B35:J35"/>
    <mergeCell ref="B36:J36"/>
    <mergeCell ref="B28:I28"/>
    <mergeCell ref="B30:J30"/>
    <mergeCell ref="B31:J31"/>
    <mergeCell ref="B32:J32"/>
    <mergeCell ref="B33:J33"/>
  </mergeCells>
  <pageMargins left="0.7" right="0.7" top="0.75" bottom="0.75" header="0.3" footer="0.3"/>
  <pageSetup paperSize="9" scale="9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9"/>
  <sheetViews>
    <sheetView zoomScaleNormal="100" workbookViewId="0">
      <selection activeCell="B2" sqref="B2"/>
    </sheetView>
  </sheetViews>
  <sheetFormatPr defaultColWidth="9.140625" defaultRowHeight="16.5" x14ac:dyDescent="0.3"/>
  <cols>
    <col min="1" max="1" width="3.28515625" style="26" customWidth="1"/>
    <col min="2" max="2" width="5.42578125" style="32" customWidth="1"/>
    <col min="3" max="3" width="50.7109375" style="26" customWidth="1"/>
    <col min="4" max="4" width="14.42578125" style="32" customWidth="1"/>
    <col min="5" max="5" width="13.85546875" style="32" customWidth="1"/>
    <col min="6" max="6" width="15.5703125" style="32" bestFit="1" customWidth="1"/>
    <col min="7" max="7" width="10.42578125" style="110" bestFit="1" customWidth="1"/>
    <col min="8" max="8" width="13" style="122" customWidth="1"/>
    <col min="9" max="9" width="13.42578125" style="32" customWidth="1"/>
    <col min="10" max="10" width="14.28515625" style="32" customWidth="1"/>
    <col min="11" max="16384" width="9.140625" style="26"/>
  </cols>
  <sheetData>
    <row r="1" spans="2:10" x14ac:dyDescent="0.3">
      <c r="H1" s="57"/>
    </row>
    <row r="2" spans="2:10" s="82" customFormat="1" ht="15" customHeight="1" x14ac:dyDescent="0.25">
      <c r="B2" s="25" t="s">
        <v>5</v>
      </c>
      <c r="D2" s="48"/>
      <c r="E2" s="48"/>
      <c r="F2" s="245" t="s">
        <v>543</v>
      </c>
      <c r="G2" s="245"/>
      <c r="H2" s="245"/>
      <c r="I2" s="245"/>
      <c r="J2" s="245"/>
    </row>
    <row r="3" spans="2:10" s="35" customFormat="1" ht="15.75" x14ac:dyDescent="0.25">
      <c r="B3" s="34"/>
      <c r="C3" s="102"/>
      <c r="D3" s="103"/>
      <c r="E3" s="103"/>
      <c r="F3" s="103"/>
      <c r="G3" s="103"/>
      <c r="H3" s="94"/>
      <c r="I3" s="34"/>
      <c r="J3" s="34"/>
    </row>
    <row r="4" spans="2:10" s="35" customFormat="1" ht="15.75" x14ac:dyDescent="0.25">
      <c r="B4" s="34"/>
      <c r="C4" s="102"/>
      <c r="D4" s="103"/>
      <c r="E4" s="103"/>
      <c r="F4" s="103"/>
      <c r="G4" s="103"/>
      <c r="H4" s="94"/>
      <c r="I4" s="34"/>
      <c r="J4" s="34"/>
    </row>
    <row r="5" spans="2:10" s="35" customFormat="1" ht="15.75" x14ac:dyDescent="0.25">
      <c r="B5" s="27" t="s">
        <v>6</v>
      </c>
      <c r="C5" s="92"/>
      <c r="D5" s="93"/>
      <c r="E5" s="93"/>
      <c r="F5" s="93"/>
      <c r="G5" s="93"/>
      <c r="H5" s="95"/>
      <c r="I5" s="31" t="s">
        <v>7</v>
      </c>
      <c r="J5" s="34"/>
    </row>
    <row r="6" spans="2:10" s="35" customFormat="1" ht="15.75" x14ac:dyDescent="0.25">
      <c r="B6" s="27"/>
      <c r="C6" s="92"/>
      <c r="D6" s="93"/>
      <c r="E6" s="93"/>
      <c r="F6" s="93"/>
      <c r="G6" s="93"/>
      <c r="H6" s="58"/>
      <c r="I6" s="34"/>
      <c r="J6" s="34"/>
    </row>
    <row r="7" spans="2:10" s="35" customFormat="1" ht="15.75" x14ac:dyDescent="0.25">
      <c r="C7" s="92"/>
      <c r="D7" s="93"/>
      <c r="E7" s="93"/>
      <c r="F7" s="93"/>
      <c r="G7" s="93"/>
      <c r="H7" s="58"/>
      <c r="I7" s="34"/>
      <c r="J7" s="34"/>
    </row>
    <row r="8" spans="2:10" s="35" customFormat="1" ht="15.75" x14ac:dyDescent="0.25">
      <c r="B8" s="27" t="s">
        <v>8</v>
      </c>
      <c r="C8" s="92"/>
      <c r="D8" s="93"/>
      <c r="E8" s="93"/>
      <c r="F8" s="93"/>
      <c r="G8" s="93"/>
      <c r="H8" s="58"/>
      <c r="I8" s="34"/>
      <c r="J8" s="34"/>
    </row>
    <row r="9" spans="2:10" s="35" customFormat="1" ht="15.75" x14ac:dyDescent="0.25">
      <c r="B9" s="34"/>
      <c r="C9" s="27"/>
      <c r="D9" s="91"/>
      <c r="E9" s="91"/>
      <c r="F9" s="91"/>
      <c r="G9" s="91"/>
      <c r="H9" s="94"/>
      <c r="I9" s="34"/>
      <c r="J9" s="34"/>
    </row>
    <row r="10" spans="2:10" s="35" customFormat="1" ht="15.75" x14ac:dyDescent="0.25">
      <c r="B10" s="34"/>
      <c r="D10" s="34"/>
      <c r="E10" s="34"/>
      <c r="F10" s="34"/>
      <c r="G10" s="34"/>
      <c r="H10" s="94"/>
      <c r="I10" s="34"/>
      <c r="J10" s="34"/>
    </row>
    <row r="11" spans="2:10" s="43" customFormat="1" ht="16.5" customHeight="1" x14ac:dyDescent="0.3">
      <c r="B11" s="182" t="s">
        <v>533</v>
      </c>
      <c r="C11" s="183"/>
      <c r="D11" s="97"/>
      <c r="E11" s="97"/>
      <c r="F11" s="97"/>
      <c r="G11" s="112"/>
      <c r="H11" s="181"/>
      <c r="I11" s="96"/>
      <c r="J11" s="96"/>
    </row>
    <row r="12" spans="2:10" s="43" customFormat="1" ht="16.5" customHeight="1" x14ac:dyDescent="0.3">
      <c r="B12" s="44"/>
      <c r="C12" s="45"/>
      <c r="D12" s="81"/>
      <c r="E12" s="81"/>
      <c r="F12" s="81"/>
      <c r="G12" s="104"/>
      <c r="H12" s="105"/>
      <c r="I12" s="104"/>
      <c r="J12" s="47"/>
    </row>
    <row r="13" spans="2:10" s="48" customFormat="1" ht="25.5" x14ac:dyDescent="0.2">
      <c r="B13" s="75" t="s">
        <v>9</v>
      </c>
      <c r="C13" s="75" t="s">
        <v>10</v>
      </c>
      <c r="D13" s="75" t="s">
        <v>13</v>
      </c>
      <c r="E13" s="75" t="s">
        <v>14</v>
      </c>
      <c r="F13" s="75" t="s">
        <v>11</v>
      </c>
      <c r="G13" s="76" t="s">
        <v>0</v>
      </c>
      <c r="H13" s="90" t="s">
        <v>439</v>
      </c>
      <c r="I13" s="76" t="s">
        <v>1</v>
      </c>
      <c r="J13" s="76" t="s">
        <v>2</v>
      </c>
    </row>
    <row r="14" spans="2:10" s="67" customFormat="1" ht="33" x14ac:dyDescent="0.25">
      <c r="B14" s="197">
        <v>1</v>
      </c>
      <c r="C14" s="198" t="s">
        <v>254</v>
      </c>
      <c r="D14" s="199" t="s">
        <v>255</v>
      </c>
      <c r="E14" s="199" t="s">
        <v>256</v>
      </c>
      <c r="F14" s="199" t="s">
        <v>257</v>
      </c>
      <c r="G14" s="197" t="s">
        <v>20</v>
      </c>
      <c r="H14" s="197">
        <v>150</v>
      </c>
      <c r="I14" s="200">
        <v>0</v>
      </c>
      <c r="J14" s="200">
        <f>+H14*I14</f>
        <v>0</v>
      </c>
    </row>
    <row r="15" spans="2:10" s="67" customFormat="1" ht="33" x14ac:dyDescent="0.25">
      <c r="B15" s="197">
        <v>2</v>
      </c>
      <c r="C15" s="198" t="s">
        <v>258</v>
      </c>
      <c r="D15" s="199" t="s">
        <v>259</v>
      </c>
      <c r="E15" s="199" t="s">
        <v>256</v>
      </c>
      <c r="F15" s="199" t="s">
        <v>23</v>
      </c>
      <c r="G15" s="197" t="s">
        <v>20</v>
      </c>
      <c r="H15" s="197">
        <v>5</v>
      </c>
      <c r="I15" s="200">
        <v>0</v>
      </c>
      <c r="J15" s="200">
        <f t="shared" ref="J15:J22" si="0">+H15*I15</f>
        <v>0</v>
      </c>
    </row>
    <row r="16" spans="2:10" s="67" customFormat="1" ht="33" x14ac:dyDescent="0.25">
      <c r="B16" s="197">
        <v>3</v>
      </c>
      <c r="C16" s="198" t="s">
        <v>260</v>
      </c>
      <c r="D16" s="199" t="s">
        <v>261</v>
      </c>
      <c r="E16" s="199" t="s">
        <v>256</v>
      </c>
      <c r="F16" s="199" t="s">
        <v>23</v>
      </c>
      <c r="G16" s="197" t="s">
        <v>20</v>
      </c>
      <c r="H16" s="197">
        <v>12</v>
      </c>
      <c r="I16" s="200">
        <v>0</v>
      </c>
      <c r="J16" s="200">
        <f t="shared" si="0"/>
        <v>0</v>
      </c>
    </row>
    <row r="17" spans="2:10" s="67" customFormat="1" ht="33" x14ac:dyDescent="0.25">
      <c r="B17" s="197">
        <v>4</v>
      </c>
      <c r="C17" s="198" t="s">
        <v>262</v>
      </c>
      <c r="D17" s="199">
        <v>4474517</v>
      </c>
      <c r="E17" s="199" t="s">
        <v>256</v>
      </c>
      <c r="F17" s="199" t="s">
        <v>20</v>
      </c>
      <c r="G17" s="197" t="s">
        <v>20</v>
      </c>
      <c r="H17" s="197">
        <v>100</v>
      </c>
      <c r="I17" s="200">
        <v>0</v>
      </c>
      <c r="J17" s="200">
        <f t="shared" si="0"/>
        <v>0</v>
      </c>
    </row>
    <row r="18" spans="2:10" s="67" customFormat="1" ht="33" x14ac:dyDescent="0.25">
      <c r="B18" s="197">
        <v>5</v>
      </c>
      <c r="C18" s="198" t="s">
        <v>263</v>
      </c>
      <c r="D18" s="199">
        <v>4471252</v>
      </c>
      <c r="E18" s="199" t="s">
        <v>256</v>
      </c>
      <c r="F18" s="199" t="s">
        <v>23</v>
      </c>
      <c r="G18" s="197" t="s">
        <v>23</v>
      </c>
      <c r="H18" s="197">
        <v>8</v>
      </c>
      <c r="I18" s="200">
        <v>0</v>
      </c>
      <c r="J18" s="200">
        <f t="shared" si="0"/>
        <v>0</v>
      </c>
    </row>
    <row r="19" spans="2:10" s="67" customFormat="1" x14ac:dyDescent="0.25">
      <c r="B19" s="197">
        <v>6</v>
      </c>
      <c r="C19" s="198" t="s">
        <v>264</v>
      </c>
      <c r="D19" s="199" t="s">
        <v>139</v>
      </c>
      <c r="E19" s="199" t="s">
        <v>139</v>
      </c>
      <c r="F19" s="199" t="s">
        <v>20</v>
      </c>
      <c r="G19" s="197" t="s">
        <v>20</v>
      </c>
      <c r="H19" s="197">
        <v>15</v>
      </c>
      <c r="I19" s="200">
        <v>0</v>
      </c>
      <c r="J19" s="200">
        <f t="shared" si="0"/>
        <v>0</v>
      </c>
    </row>
    <row r="20" spans="2:10" s="67" customFormat="1" ht="33" x14ac:dyDescent="0.25">
      <c r="B20" s="197">
        <v>7</v>
      </c>
      <c r="C20" s="198" t="s">
        <v>424</v>
      </c>
      <c r="D20" s="199" t="s">
        <v>425</v>
      </c>
      <c r="E20" s="199" t="s">
        <v>256</v>
      </c>
      <c r="F20" s="199" t="s">
        <v>20</v>
      </c>
      <c r="G20" s="197" t="s">
        <v>20</v>
      </c>
      <c r="H20" s="197">
        <v>4</v>
      </c>
      <c r="I20" s="200">
        <v>0</v>
      </c>
      <c r="J20" s="200">
        <f t="shared" si="0"/>
        <v>0</v>
      </c>
    </row>
    <row r="21" spans="2:10" s="67" customFormat="1" ht="33" x14ac:dyDescent="0.25">
      <c r="B21" s="197">
        <v>8</v>
      </c>
      <c r="C21" s="198" t="s">
        <v>426</v>
      </c>
      <c r="D21" s="199" t="s">
        <v>427</v>
      </c>
      <c r="E21" s="199" t="s">
        <v>256</v>
      </c>
      <c r="F21" s="199" t="s">
        <v>20</v>
      </c>
      <c r="G21" s="197" t="s">
        <v>20</v>
      </c>
      <c r="H21" s="197">
        <v>15</v>
      </c>
      <c r="I21" s="200">
        <v>0</v>
      </c>
      <c r="J21" s="200">
        <f t="shared" si="0"/>
        <v>0</v>
      </c>
    </row>
    <row r="22" spans="2:10" s="67" customFormat="1" ht="33" x14ac:dyDescent="0.25">
      <c r="B22" s="197">
        <v>9</v>
      </c>
      <c r="C22" s="198" t="s">
        <v>428</v>
      </c>
      <c r="D22" s="199">
        <v>4309155</v>
      </c>
      <c r="E22" s="199" t="s">
        <v>429</v>
      </c>
      <c r="F22" s="199" t="s">
        <v>430</v>
      </c>
      <c r="G22" s="197" t="s">
        <v>20</v>
      </c>
      <c r="H22" s="197">
        <v>4</v>
      </c>
      <c r="I22" s="200">
        <v>0</v>
      </c>
      <c r="J22" s="200">
        <f t="shared" si="0"/>
        <v>0</v>
      </c>
    </row>
    <row r="23" spans="2:10" ht="15" customHeight="1" x14ac:dyDescent="0.3">
      <c r="B23" s="231" t="s">
        <v>534</v>
      </c>
      <c r="C23" s="231"/>
      <c r="D23" s="231"/>
      <c r="E23" s="231"/>
      <c r="F23" s="231"/>
      <c r="G23" s="231"/>
      <c r="H23" s="231"/>
      <c r="I23" s="231"/>
      <c r="J23" s="80">
        <f>SUM(J14:J22)</f>
        <v>0</v>
      </c>
    </row>
    <row r="24" spans="2:10" s="117" customFormat="1" ht="15" customHeight="1" x14ac:dyDescent="0.3">
      <c r="B24" s="113"/>
      <c r="C24" s="114"/>
      <c r="D24" s="115"/>
      <c r="E24" s="115"/>
      <c r="F24" s="115"/>
      <c r="G24" s="113"/>
      <c r="H24" s="116"/>
      <c r="I24" s="113"/>
      <c r="J24" s="113"/>
    </row>
    <row r="25" spans="2:10" s="54" customFormat="1" ht="34.5" customHeight="1" x14ac:dyDescent="0.3">
      <c r="B25" s="232" t="s">
        <v>16</v>
      </c>
      <c r="C25" s="232"/>
      <c r="D25" s="232"/>
      <c r="E25" s="232"/>
      <c r="F25" s="232"/>
      <c r="G25" s="232"/>
      <c r="H25" s="232"/>
      <c r="I25" s="233"/>
      <c r="J25" s="233"/>
    </row>
    <row r="26" spans="2:10" s="54" customFormat="1" ht="18" customHeight="1" x14ac:dyDescent="0.3">
      <c r="B26" s="232" t="s">
        <v>18</v>
      </c>
      <c r="C26" s="232"/>
      <c r="D26" s="232"/>
      <c r="E26" s="232"/>
      <c r="F26" s="232"/>
      <c r="G26" s="232"/>
      <c r="H26" s="232"/>
      <c r="I26" s="233"/>
      <c r="J26" s="233"/>
    </row>
    <row r="27" spans="2:10" s="54" customFormat="1" ht="20.25" customHeight="1" x14ac:dyDescent="0.25">
      <c r="B27" s="238" t="s">
        <v>17</v>
      </c>
      <c r="C27" s="238"/>
      <c r="D27" s="238"/>
      <c r="E27" s="238"/>
      <c r="F27" s="238"/>
      <c r="G27" s="238"/>
      <c r="H27" s="238"/>
      <c r="I27" s="238"/>
      <c r="J27" s="238"/>
    </row>
    <row r="28" spans="2:10" s="54" customFormat="1" ht="82.5" customHeight="1" x14ac:dyDescent="0.3">
      <c r="B28" s="240" t="s">
        <v>440</v>
      </c>
      <c r="C28" s="241"/>
      <c r="D28" s="241"/>
      <c r="E28" s="241"/>
      <c r="F28" s="241"/>
      <c r="G28" s="241"/>
      <c r="H28" s="241"/>
      <c r="I28" s="241"/>
      <c r="J28" s="241"/>
    </row>
    <row r="29" spans="2:10" s="54" customFormat="1" ht="50.25" customHeight="1" x14ac:dyDescent="0.25">
      <c r="B29" s="238" t="s">
        <v>441</v>
      </c>
      <c r="C29" s="238"/>
      <c r="D29" s="238"/>
      <c r="E29" s="238"/>
      <c r="F29" s="238"/>
      <c r="G29" s="238"/>
      <c r="H29" s="238"/>
      <c r="I29" s="233"/>
      <c r="J29" s="233"/>
    </row>
    <row r="30" spans="2:10" s="54" customFormat="1" ht="66" customHeight="1" x14ac:dyDescent="0.25">
      <c r="B30" s="234" t="s">
        <v>462</v>
      </c>
      <c r="C30" s="235"/>
      <c r="D30" s="235"/>
      <c r="E30" s="235"/>
      <c r="F30" s="235"/>
      <c r="G30" s="235"/>
      <c r="H30" s="235"/>
      <c r="I30" s="236"/>
      <c r="J30" s="236"/>
    </row>
    <row r="31" spans="2:10" s="54" customFormat="1" x14ac:dyDescent="0.3">
      <c r="B31" s="237" t="s">
        <v>442</v>
      </c>
      <c r="C31" s="237"/>
      <c r="D31" s="237"/>
      <c r="E31" s="237"/>
      <c r="F31" s="237"/>
      <c r="G31" s="237"/>
      <c r="H31" s="237"/>
      <c r="I31" s="233"/>
      <c r="J31" s="233"/>
    </row>
    <row r="32" spans="2:10" x14ac:dyDescent="0.3">
      <c r="B32" s="44"/>
      <c r="C32" s="118"/>
      <c r="D32" s="81"/>
      <c r="E32" s="81"/>
      <c r="F32" s="81"/>
      <c r="G32" s="81"/>
      <c r="H32" s="60"/>
      <c r="I32" s="46"/>
      <c r="J32" s="47"/>
    </row>
    <row r="33" spans="2:10" x14ac:dyDescent="0.3">
      <c r="B33" s="44"/>
      <c r="C33" s="118"/>
      <c r="D33" s="81"/>
      <c r="E33" s="81"/>
      <c r="F33" s="81"/>
      <c r="G33" s="81"/>
      <c r="H33" s="60"/>
      <c r="I33" s="46"/>
      <c r="J33" s="47"/>
    </row>
    <row r="34" spans="2:10" s="37" customFormat="1" ht="16.5" customHeight="1" x14ac:dyDescent="0.3">
      <c r="B34" s="38" t="s">
        <v>3</v>
      </c>
      <c r="D34" s="32"/>
      <c r="E34" s="32"/>
      <c r="F34" s="32"/>
      <c r="G34" s="32"/>
      <c r="H34" s="174"/>
      <c r="I34" s="172"/>
      <c r="J34" s="175" t="s">
        <v>4</v>
      </c>
    </row>
    <row r="35" spans="2:10" x14ac:dyDescent="0.3">
      <c r="B35" s="44"/>
      <c r="C35" s="118"/>
      <c r="D35" s="81"/>
      <c r="E35" s="81"/>
      <c r="F35" s="81"/>
      <c r="G35" s="81"/>
      <c r="H35" s="60"/>
      <c r="I35" s="46"/>
      <c r="J35" s="47"/>
    </row>
    <row r="37" spans="2:10" x14ac:dyDescent="0.3">
      <c r="B37" s="121"/>
      <c r="C37" s="121"/>
    </row>
    <row r="38" spans="2:10" x14ac:dyDescent="0.3">
      <c r="B38" s="121"/>
      <c r="C38" s="121"/>
    </row>
    <row r="39" spans="2:10" x14ac:dyDescent="0.3">
      <c r="B39" s="121"/>
      <c r="C39" s="121"/>
    </row>
    <row r="40" spans="2:10" x14ac:dyDescent="0.3">
      <c r="B40" s="121"/>
      <c r="C40" s="121"/>
    </row>
    <row r="41" spans="2:10" x14ac:dyDescent="0.3">
      <c r="B41" s="121" t="s">
        <v>15</v>
      </c>
      <c r="C41" s="121"/>
    </row>
    <row r="42" spans="2:10" x14ac:dyDescent="0.3">
      <c r="B42" s="121"/>
      <c r="C42" s="121"/>
    </row>
    <row r="43" spans="2:10" x14ac:dyDescent="0.3">
      <c r="B43" s="121"/>
      <c r="C43" s="121"/>
    </row>
    <row r="45" spans="2:10" x14ac:dyDescent="0.3">
      <c r="B45" s="121"/>
    </row>
    <row r="46" spans="2:10" x14ac:dyDescent="0.3">
      <c r="B46" s="121"/>
    </row>
    <row r="47" spans="2:10" x14ac:dyDescent="0.3">
      <c r="B47" s="121"/>
    </row>
    <row r="48" spans="2:10" x14ac:dyDescent="0.3">
      <c r="B48" s="121"/>
    </row>
    <row r="49" spans="2:2" x14ac:dyDescent="0.3">
      <c r="B49" s="121"/>
    </row>
  </sheetData>
  <mergeCells count="9">
    <mergeCell ref="F2:J2"/>
    <mergeCell ref="B30:J30"/>
    <mergeCell ref="B31:J31"/>
    <mergeCell ref="B23:I23"/>
    <mergeCell ref="B25:J25"/>
    <mergeCell ref="B26:J26"/>
    <mergeCell ref="B27:J27"/>
    <mergeCell ref="B28:J28"/>
    <mergeCell ref="B29:J29"/>
  </mergeCells>
  <hyperlinks>
    <hyperlink ref="D17" r:id="rId1" display="https://www.thermofisher.com/order/catalog/product/4474517"/>
  </hyperlinks>
  <pageMargins left="0.7" right="0.7" top="0.75" bottom="0.75" header="0.3" footer="0.3"/>
  <pageSetup paperSize="9" scale="84" fitToHeight="0" orientation="landscape" r:id="rId2"/>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8"/>
  <sheetViews>
    <sheetView zoomScaleNormal="100" workbookViewId="0">
      <selection activeCell="B2" sqref="B2"/>
    </sheetView>
  </sheetViews>
  <sheetFormatPr defaultColWidth="9.140625" defaultRowHeight="16.5" x14ac:dyDescent="0.3"/>
  <cols>
    <col min="1" max="1" width="3.28515625" style="26" customWidth="1"/>
    <col min="2" max="2" width="5.42578125" style="32" customWidth="1"/>
    <col min="3" max="3" width="50.7109375" style="26" customWidth="1"/>
    <col min="4" max="4" width="14.42578125" style="32" customWidth="1"/>
    <col min="5" max="5" width="13.85546875" style="32" customWidth="1"/>
    <col min="6" max="6" width="15.5703125" style="32" bestFit="1" customWidth="1"/>
    <col min="7" max="7" width="10.42578125" style="110" bestFit="1" customWidth="1"/>
    <col min="8" max="8" width="13" style="122" customWidth="1"/>
    <col min="9" max="9" width="13.42578125" style="32" customWidth="1"/>
    <col min="10" max="10" width="14.28515625" style="32" customWidth="1"/>
    <col min="11" max="16384" width="9.140625" style="26"/>
  </cols>
  <sheetData>
    <row r="1" spans="2:10" x14ac:dyDescent="0.3">
      <c r="H1" s="57"/>
    </row>
    <row r="2" spans="2:10" s="82" customFormat="1" ht="15" customHeight="1" x14ac:dyDescent="0.25">
      <c r="B2" s="25" t="s">
        <v>5</v>
      </c>
      <c r="D2" s="48"/>
      <c r="E2" s="48"/>
      <c r="F2" s="245" t="s">
        <v>543</v>
      </c>
      <c r="G2" s="245"/>
      <c r="H2" s="245"/>
      <c r="I2" s="245"/>
      <c r="J2" s="245"/>
    </row>
    <row r="3" spans="2:10" s="35" customFormat="1" ht="15.75" x14ac:dyDescent="0.25">
      <c r="B3" s="34"/>
      <c r="C3" s="102"/>
      <c r="D3" s="103"/>
      <c r="E3" s="103"/>
      <c r="F3" s="103"/>
      <c r="G3" s="103"/>
      <c r="H3" s="94"/>
      <c r="I3" s="34"/>
      <c r="J3" s="34"/>
    </row>
    <row r="4" spans="2:10" s="35" customFormat="1" ht="15.75" x14ac:dyDescent="0.25">
      <c r="B4" s="34"/>
      <c r="C4" s="102"/>
      <c r="D4" s="103"/>
      <c r="E4" s="103"/>
      <c r="F4" s="103"/>
      <c r="G4" s="103"/>
      <c r="H4" s="94"/>
      <c r="I4" s="34"/>
      <c r="J4" s="34"/>
    </row>
    <row r="5" spans="2:10" s="35" customFormat="1" ht="15.75" x14ac:dyDescent="0.25">
      <c r="B5" s="27" t="s">
        <v>6</v>
      </c>
      <c r="C5" s="92"/>
      <c r="D5" s="93"/>
      <c r="E5" s="93"/>
      <c r="F5" s="93"/>
      <c r="G5" s="93"/>
      <c r="H5" s="95"/>
      <c r="I5" s="31" t="s">
        <v>7</v>
      </c>
      <c r="J5" s="34"/>
    </row>
    <row r="6" spans="2:10" s="35" customFormat="1" ht="15.75" x14ac:dyDescent="0.25">
      <c r="B6" s="27"/>
      <c r="C6" s="92"/>
      <c r="D6" s="93"/>
      <c r="E6" s="93"/>
      <c r="F6" s="93"/>
      <c r="G6" s="93"/>
      <c r="H6" s="58"/>
      <c r="I6" s="34"/>
      <c r="J6" s="34"/>
    </row>
    <row r="7" spans="2:10" s="35" customFormat="1" ht="15.75" x14ac:dyDescent="0.25">
      <c r="C7" s="92"/>
      <c r="D7" s="93"/>
      <c r="E7" s="93"/>
      <c r="F7" s="93"/>
      <c r="G7" s="93"/>
      <c r="H7" s="58"/>
      <c r="I7" s="34"/>
      <c r="J7" s="34"/>
    </row>
    <row r="8" spans="2:10" s="35" customFormat="1" ht="15.75" x14ac:dyDescent="0.25">
      <c r="B8" s="27" t="s">
        <v>8</v>
      </c>
      <c r="C8" s="92"/>
      <c r="D8" s="93"/>
      <c r="E8" s="93"/>
      <c r="F8" s="93"/>
      <c r="G8" s="93"/>
      <c r="H8" s="58"/>
      <c r="I8" s="34"/>
      <c r="J8" s="34"/>
    </row>
    <row r="9" spans="2:10" s="35" customFormat="1" ht="15.75" x14ac:dyDescent="0.25">
      <c r="B9" s="34"/>
      <c r="C9" s="27"/>
      <c r="D9" s="91"/>
      <c r="E9" s="91"/>
      <c r="F9" s="91"/>
      <c r="G9" s="91"/>
      <c r="H9" s="94"/>
      <c r="I9" s="34"/>
      <c r="J9" s="34"/>
    </row>
    <row r="10" spans="2:10" s="35" customFormat="1" ht="15.75" x14ac:dyDescent="0.25">
      <c r="B10" s="34"/>
      <c r="D10" s="34"/>
      <c r="E10" s="34"/>
      <c r="F10" s="34"/>
      <c r="G10" s="34"/>
      <c r="H10" s="94"/>
      <c r="I10" s="34"/>
      <c r="J10" s="34"/>
    </row>
    <row r="11" spans="2:10" s="43" customFormat="1" ht="16.5" customHeight="1" x14ac:dyDescent="0.3">
      <c r="B11" s="182" t="s">
        <v>535</v>
      </c>
      <c r="C11" s="183"/>
      <c r="D11" s="97"/>
      <c r="E11" s="97"/>
      <c r="F11" s="97"/>
      <c r="G11" s="112"/>
      <c r="H11" s="96"/>
      <c r="I11" s="96"/>
      <c r="J11" s="112"/>
    </row>
    <row r="12" spans="2:10" s="43" customFormat="1" ht="16.5" customHeight="1" x14ac:dyDescent="0.3">
      <c r="B12" s="44"/>
      <c r="C12" s="45"/>
      <c r="D12" s="81"/>
      <c r="E12" s="81"/>
      <c r="F12" s="81"/>
      <c r="G12" s="104"/>
      <c r="H12" s="105"/>
      <c r="I12" s="104"/>
      <c r="J12" s="47"/>
    </row>
    <row r="13" spans="2:10" s="48" customFormat="1" ht="25.5" x14ac:dyDescent="0.2">
      <c r="B13" s="75" t="s">
        <v>9</v>
      </c>
      <c r="C13" s="75" t="s">
        <v>10</v>
      </c>
      <c r="D13" s="75" t="s">
        <v>13</v>
      </c>
      <c r="E13" s="75" t="s">
        <v>14</v>
      </c>
      <c r="F13" s="75" t="s">
        <v>11</v>
      </c>
      <c r="G13" s="76" t="s">
        <v>0</v>
      </c>
      <c r="H13" s="90" t="s">
        <v>439</v>
      </c>
      <c r="I13" s="76" t="s">
        <v>1</v>
      </c>
      <c r="J13" s="76" t="s">
        <v>2</v>
      </c>
    </row>
    <row r="14" spans="2:10" s="67" customFormat="1" ht="49.5" x14ac:dyDescent="0.25">
      <c r="B14" s="197">
        <v>1</v>
      </c>
      <c r="C14" s="198" t="s">
        <v>446</v>
      </c>
      <c r="D14" s="199" t="s">
        <v>447</v>
      </c>
      <c r="E14" s="199" t="s">
        <v>448</v>
      </c>
      <c r="F14" s="199" t="s">
        <v>20</v>
      </c>
      <c r="G14" s="197" t="s">
        <v>20</v>
      </c>
      <c r="H14" s="197">
        <v>1</v>
      </c>
      <c r="I14" s="200">
        <v>0</v>
      </c>
      <c r="J14" s="200">
        <f>+H14*I14</f>
        <v>0</v>
      </c>
    </row>
    <row r="15" spans="2:10" s="67" customFormat="1" ht="49.5" x14ac:dyDescent="0.25">
      <c r="B15" s="197">
        <v>2</v>
      </c>
      <c r="C15" s="198" t="s">
        <v>449</v>
      </c>
      <c r="D15" s="199" t="s">
        <v>450</v>
      </c>
      <c r="E15" s="199" t="s">
        <v>448</v>
      </c>
      <c r="F15" s="199" t="s">
        <v>20</v>
      </c>
      <c r="G15" s="197" t="s">
        <v>20</v>
      </c>
      <c r="H15" s="197">
        <v>1</v>
      </c>
      <c r="I15" s="200">
        <v>0</v>
      </c>
      <c r="J15" s="200">
        <f t="shared" ref="J15:J21" si="0">+H15*I15</f>
        <v>0</v>
      </c>
    </row>
    <row r="16" spans="2:10" s="67" customFormat="1" ht="49.5" x14ac:dyDescent="0.25">
      <c r="B16" s="197">
        <v>3</v>
      </c>
      <c r="C16" s="198" t="s">
        <v>451</v>
      </c>
      <c r="D16" s="199" t="s">
        <v>447</v>
      </c>
      <c r="E16" s="199" t="s">
        <v>448</v>
      </c>
      <c r="F16" s="199" t="s">
        <v>20</v>
      </c>
      <c r="G16" s="197" t="s">
        <v>20</v>
      </c>
      <c r="H16" s="197">
        <v>1</v>
      </c>
      <c r="I16" s="200">
        <v>0</v>
      </c>
      <c r="J16" s="200">
        <f t="shared" si="0"/>
        <v>0</v>
      </c>
    </row>
    <row r="17" spans="2:10" s="67" customFormat="1" x14ac:dyDescent="0.25">
      <c r="B17" s="197">
        <v>4</v>
      </c>
      <c r="C17" s="198" t="s">
        <v>452</v>
      </c>
      <c r="D17" s="199" t="s">
        <v>453</v>
      </c>
      <c r="E17" s="199" t="s">
        <v>454</v>
      </c>
      <c r="F17" s="199" t="s">
        <v>20</v>
      </c>
      <c r="G17" s="197" t="s">
        <v>20</v>
      </c>
      <c r="H17" s="197">
        <v>3</v>
      </c>
      <c r="I17" s="200">
        <v>0</v>
      </c>
      <c r="J17" s="200">
        <f t="shared" si="0"/>
        <v>0</v>
      </c>
    </row>
    <row r="18" spans="2:10" s="67" customFormat="1" x14ac:dyDescent="0.25">
      <c r="B18" s="197">
        <v>5</v>
      </c>
      <c r="C18" s="198" t="s">
        <v>455</v>
      </c>
      <c r="D18" s="199" t="s">
        <v>456</v>
      </c>
      <c r="E18" s="199" t="s">
        <v>454</v>
      </c>
      <c r="F18" s="199" t="s">
        <v>20</v>
      </c>
      <c r="G18" s="197" t="s">
        <v>20</v>
      </c>
      <c r="H18" s="197">
        <v>30</v>
      </c>
      <c r="I18" s="200">
        <v>0</v>
      </c>
      <c r="J18" s="200">
        <f t="shared" si="0"/>
        <v>0</v>
      </c>
    </row>
    <row r="19" spans="2:10" s="67" customFormat="1" x14ac:dyDescent="0.25">
      <c r="B19" s="197">
        <v>6</v>
      </c>
      <c r="C19" s="198" t="s">
        <v>457</v>
      </c>
      <c r="D19" s="199" t="s">
        <v>139</v>
      </c>
      <c r="E19" s="199" t="s">
        <v>139</v>
      </c>
      <c r="F19" s="199" t="s">
        <v>20</v>
      </c>
      <c r="G19" s="197" t="s">
        <v>20</v>
      </c>
      <c r="H19" s="197">
        <v>4</v>
      </c>
      <c r="I19" s="200">
        <v>0</v>
      </c>
      <c r="J19" s="200">
        <f t="shared" si="0"/>
        <v>0</v>
      </c>
    </row>
    <row r="20" spans="2:10" s="67" customFormat="1" x14ac:dyDescent="0.25">
      <c r="B20" s="197">
        <v>7</v>
      </c>
      <c r="C20" s="198" t="s">
        <v>458</v>
      </c>
      <c r="D20" s="199" t="s">
        <v>459</v>
      </c>
      <c r="E20" s="199" t="s">
        <v>454</v>
      </c>
      <c r="F20" s="199" t="s">
        <v>20</v>
      </c>
      <c r="G20" s="197" t="s">
        <v>20</v>
      </c>
      <c r="H20" s="197">
        <v>3</v>
      </c>
      <c r="I20" s="200">
        <v>0</v>
      </c>
      <c r="J20" s="200">
        <f t="shared" si="0"/>
        <v>0</v>
      </c>
    </row>
    <row r="21" spans="2:10" s="67" customFormat="1" x14ac:dyDescent="0.25">
      <c r="B21" s="197">
        <v>8</v>
      </c>
      <c r="C21" s="198" t="s">
        <v>460</v>
      </c>
      <c r="D21" s="199" t="s">
        <v>461</v>
      </c>
      <c r="E21" s="199" t="s">
        <v>454</v>
      </c>
      <c r="F21" s="199" t="s">
        <v>20</v>
      </c>
      <c r="G21" s="197" t="s">
        <v>20</v>
      </c>
      <c r="H21" s="197">
        <v>3</v>
      </c>
      <c r="I21" s="200">
        <v>0</v>
      </c>
      <c r="J21" s="200">
        <f t="shared" si="0"/>
        <v>0</v>
      </c>
    </row>
    <row r="22" spans="2:10" x14ac:dyDescent="0.3">
      <c r="B22" s="231" t="s">
        <v>380</v>
      </c>
      <c r="C22" s="231"/>
      <c r="D22" s="231"/>
      <c r="E22" s="231"/>
      <c r="F22" s="231"/>
      <c r="G22" s="231"/>
      <c r="H22" s="231"/>
      <c r="I22" s="231"/>
      <c r="J22" s="80">
        <f>SUM(J14:J21)</f>
        <v>0</v>
      </c>
    </row>
    <row r="23" spans="2:10" s="117" customFormat="1" x14ac:dyDescent="0.3">
      <c r="B23" s="113"/>
      <c r="C23" s="114"/>
      <c r="D23" s="115"/>
      <c r="E23" s="115"/>
      <c r="F23" s="115"/>
      <c r="G23" s="113"/>
      <c r="H23" s="116"/>
      <c r="I23" s="113"/>
      <c r="J23" s="113"/>
    </row>
    <row r="24" spans="2:10" s="54" customFormat="1" ht="34.5" customHeight="1" x14ac:dyDescent="0.3">
      <c r="B24" s="232" t="s">
        <v>16</v>
      </c>
      <c r="C24" s="232"/>
      <c r="D24" s="232"/>
      <c r="E24" s="232"/>
      <c r="F24" s="232"/>
      <c r="G24" s="232"/>
      <c r="H24" s="232"/>
      <c r="I24" s="233"/>
      <c r="J24" s="233"/>
    </row>
    <row r="25" spans="2:10" s="54" customFormat="1" ht="18" customHeight="1" x14ac:dyDescent="0.3">
      <c r="B25" s="232" t="s">
        <v>18</v>
      </c>
      <c r="C25" s="232"/>
      <c r="D25" s="232"/>
      <c r="E25" s="232"/>
      <c r="F25" s="232"/>
      <c r="G25" s="232"/>
      <c r="H25" s="232"/>
      <c r="I25" s="233"/>
      <c r="J25" s="233"/>
    </row>
    <row r="26" spans="2:10" s="54" customFormat="1" ht="20.25" customHeight="1" x14ac:dyDescent="0.25">
      <c r="B26" s="238" t="s">
        <v>17</v>
      </c>
      <c r="C26" s="238"/>
      <c r="D26" s="238"/>
      <c r="E26" s="238"/>
      <c r="F26" s="238"/>
      <c r="G26" s="238"/>
      <c r="H26" s="238"/>
      <c r="I26" s="238"/>
      <c r="J26" s="238"/>
    </row>
    <row r="27" spans="2:10" s="54" customFormat="1" ht="80.25" customHeight="1" x14ac:dyDescent="0.3">
      <c r="B27" s="240" t="s">
        <v>440</v>
      </c>
      <c r="C27" s="241"/>
      <c r="D27" s="241"/>
      <c r="E27" s="241"/>
      <c r="F27" s="241"/>
      <c r="G27" s="241"/>
      <c r="H27" s="241"/>
      <c r="I27" s="241"/>
      <c r="J27" s="241"/>
    </row>
    <row r="28" spans="2:10" s="54" customFormat="1" ht="50.25" customHeight="1" x14ac:dyDescent="0.25">
      <c r="B28" s="238" t="s">
        <v>441</v>
      </c>
      <c r="C28" s="238"/>
      <c r="D28" s="238"/>
      <c r="E28" s="238"/>
      <c r="F28" s="238"/>
      <c r="G28" s="238"/>
      <c r="H28" s="238"/>
      <c r="I28" s="233"/>
      <c r="J28" s="233"/>
    </row>
    <row r="29" spans="2:10" s="54" customFormat="1" ht="66" customHeight="1" x14ac:dyDescent="0.25">
      <c r="B29" s="234" t="s">
        <v>462</v>
      </c>
      <c r="C29" s="235"/>
      <c r="D29" s="235"/>
      <c r="E29" s="235"/>
      <c r="F29" s="235"/>
      <c r="G29" s="235"/>
      <c r="H29" s="235"/>
      <c r="I29" s="236"/>
      <c r="J29" s="236"/>
    </row>
    <row r="30" spans="2:10" s="54" customFormat="1" x14ac:dyDescent="0.3">
      <c r="B30" s="237" t="s">
        <v>442</v>
      </c>
      <c r="C30" s="237"/>
      <c r="D30" s="237"/>
      <c r="E30" s="237"/>
      <c r="F30" s="237"/>
      <c r="G30" s="237"/>
      <c r="H30" s="237"/>
      <c r="I30" s="233"/>
      <c r="J30" s="233"/>
    </row>
    <row r="31" spans="2:10" x14ac:dyDescent="0.3">
      <c r="B31" s="44"/>
      <c r="C31" s="118"/>
      <c r="D31" s="81"/>
      <c r="E31" s="81"/>
      <c r="F31" s="81"/>
      <c r="G31" s="81"/>
      <c r="H31" s="60"/>
      <c r="I31" s="46"/>
      <c r="J31" s="47"/>
    </row>
    <row r="32" spans="2:10" x14ac:dyDescent="0.3">
      <c r="B32" s="44"/>
      <c r="C32" s="118"/>
      <c r="D32" s="81"/>
      <c r="E32" s="81"/>
      <c r="F32" s="81"/>
      <c r="G32" s="81"/>
      <c r="H32" s="60"/>
      <c r="I32" s="46"/>
      <c r="J32" s="47"/>
    </row>
    <row r="33" spans="2:10" s="37" customFormat="1" ht="16.5" customHeight="1" x14ac:dyDescent="0.3">
      <c r="B33" s="38" t="s">
        <v>3</v>
      </c>
      <c r="D33" s="32"/>
      <c r="E33" s="32"/>
      <c r="F33" s="32"/>
      <c r="G33" s="32"/>
      <c r="H33" s="174"/>
      <c r="I33" s="172"/>
      <c r="J33" s="175" t="s">
        <v>4</v>
      </c>
    </row>
    <row r="34" spans="2:10" x14ac:dyDescent="0.3">
      <c r="B34" s="44"/>
      <c r="C34" s="118"/>
      <c r="D34" s="81"/>
      <c r="E34" s="81"/>
      <c r="F34" s="81"/>
      <c r="G34" s="81"/>
      <c r="H34" s="60"/>
      <c r="I34" s="46"/>
      <c r="J34" s="47"/>
    </row>
    <row r="36" spans="2:10" x14ac:dyDescent="0.3">
      <c r="B36" s="121"/>
      <c r="C36" s="121"/>
    </row>
    <row r="37" spans="2:10" x14ac:dyDescent="0.3">
      <c r="B37" s="121"/>
      <c r="C37" s="121"/>
    </row>
    <row r="38" spans="2:10" x14ac:dyDescent="0.3">
      <c r="B38" s="121"/>
      <c r="C38" s="121"/>
    </row>
    <row r="39" spans="2:10" x14ac:dyDescent="0.3">
      <c r="B39" s="121"/>
      <c r="C39" s="121"/>
    </row>
    <row r="40" spans="2:10" x14ac:dyDescent="0.3">
      <c r="B40" s="121" t="s">
        <v>15</v>
      </c>
      <c r="C40" s="121"/>
    </row>
    <row r="41" spans="2:10" x14ac:dyDescent="0.3">
      <c r="B41" s="121"/>
      <c r="C41" s="121"/>
    </row>
    <row r="42" spans="2:10" x14ac:dyDescent="0.3">
      <c r="B42" s="121"/>
      <c r="C42" s="121"/>
    </row>
    <row r="44" spans="2:10" x14ac:dyDescent="0.3">
      <c r="B44" s="121"/>
    </row>
    <row r="45" spans="2:10" x14ac:dyDescent="0.3">
      <c r="B45" s="121"/>
    </row>
    <row r="46" spans="2:10" x14ac:dyDescent="0.3">
      <c r="B46" s="121"/>
    </row>
    <row r="47" spans="2:10" x14ac:dyDescent="0.3">
      <c r="B47" s="121"/>
    </row>
    <row r="48" spans="2:10" x14ac:dyDescent="0.3">
      <c r="B48" s="121"/>
    </row>
  </sheetData>
  <mergeCells count="9">
    <mergeCell ref="F2:J2"/>
    <mergeCell ref="B27:J27"/>
    <mergeCell ref="B28:J28"/>
    <mergeCell ref="B29:J29"/>
    <mergeCell ref="B30:J30"/>
    <mergeCell ref="B22:I22"/>
    <mergeCell ref="B24:J24"/>
    <mergeCell ref="B25:J25"/>
    <mergeCell ref="B26:J26"/>
  </mergeCells>
  <pageMargins left="0.7" right="0.7" top="0.75" bottom="0.75" header="0.3" footer="0.3"/>
  <pageSetup paperSize="9"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zoomScaleNormal="100" workbookViewId="0">
      <selection activeCell="B2" sqref="B2"/>
    </sheetView>
  </sheetViews>
  <sheetFormatPr defaultRowHeight="16.5" x14ac:dyDescent="0.3"/>
  <cols>
    <col min="1" max="1" width="2.28515625" customWidth="1"/>
    <col min="2" max="2" width="7.5703125" customWidth="1"/>
    <col min="3" max="3" width="42.28515625" customWidth="1"/>
    <col min="4" max="4" width="14.7109375" customWidth="1"/>
    <col min="5" max="5" width="13.85546875" customWidth="1"/>
    <col min="6" max="6" width="12.28515625" customWidth="1"/>
    <col min="7" max="7" width="11.28515625" customWidth="1"/>
    <col min="8" max="8" width="14.42578125" customWidth="1"/>
    <col min="9" max="9" width="16" customWidth="1"/>
    <col min="10" max="10" width="16.42578125" customWidth="1"/>
    <col min="11" max="11" width="19.140625" style="123" customWidth="1"/>
    <col min="12" max="12" width="14.7109375" style="123" customWidth="1"/>
    <col min="13" max="13" width="16.85546875" style="123" customWidth="1"/>
    <col min="14" max="14" width="14.7109375" style="123" customWidth="1"/>
  </cols>
  <sheetData>
    <row r="1" spans="2:14" x14ac:dyDescent="0.3">
      <c r="B1" s="153"/>
      <c r="C1" s="153"/>
      <c r="D1" s="179"/>
      <c r="E1" s="153"/>
      <c r="F1" s="153"/>
      <c r="G1" s="153"/>
      <c r="H1" s="153"/>
      <c r="I1" s="153"/>
      <c r="J1" s="153"/>
      <c r="K1" s="153"/>
      <c r="L1" s="153"/>
      <c r="M1" s="153"/>
      <c r="N1" s="153"/>
    </row>
    <row r="2" spans="2:14" s="82" customFormat="1" ht="12.75" x14ac:dyDescent="0.25">
      <c r="B2" s="25" t="s">
        <v>5</v>
      </c>
      <c r="D2" s="48"/>
      <c r="E2" s="48"/>
      <c r="F2" s="48"/>
      <c r="G2" s="48"/>
      <c r="H2" s="230" t="s">
        <v>543</v>
      </c>
      <c r="I2" s="230"/>
      <c r="J2" s="230"/>
      <c r="K2" s="230"/>
      <c r="L2" s="230"/>
      <c r="M2" s="230"/>
      <c r="N2" s="230"/>
    </row>
    <row r="3" spans="2:14" ht="15" x14ac:dyDescent="0.25">
      <c r="B3" s="128"/>
      <c r="C3" s="125"/>
      <c r="D3" s="129"/>
      <c r="E3" s="129"/>
      <c r="F3" s="129"/>
      <c r="G3" s="129"/>
      <c r="H3" s="130"/>
      <c r="I3" s="128"/>
      <c r="J3" s="128"/>
      <c r="K3" s="131"/>
      <c r="L3" s="126"/>
      <c r="M3" s="127"/>
      <c r="N3" s="132"/>
    </row>
    <row r="4" spans="2:14" ht="15" x14ac:dyDescent="0.25">
      <c r="B4" s="128"/>
      <c r="C4" s="125"/>
      <c r="D4" s="129"/>
      <c r="E4" s="129"/>
      <c r="F4" s="129"/>
      <c r="G4" s="129"/>
      <c r="H4" s="130"/>
      <c r="I4" s="128"/>
      <c r="J4" s="128"/>
      <c r="K4" s="131"/>
      <c r="L4" s="126"/>
      <c r="M4" s="127"/>
      <c r="N4" s="132"/>
    </row>
    <row r="5" spans="2:14" x14ac:dyDescent="0.3">
      <c r="B5" s="134" t="s">
        <v>6</v>
      </c>
      <c r="C5" s="135"/>
      <c r="D5" s="136"/>
      <c r="E5" s="136"/>
      <c r="F5" s="136"/>
      <c r="G5" s="136"/>
      <c r="H5" s="130"/>
      <c r="I5" s="137"/>
      <c r="J5" s="138"/>
      <c r="K5" s="139"/>
      <c r="L5" s="140"/>
      <c r="M5" s="137" t="s">
        <v>7</v>
      </c>
      <c r="N5" s="138"/>
    </row>
    <row r="6" spans="2:14" x14ac:dyDescent="0.3">
      <c r="B6" s="134"/>
      <c r="C6" s="135"/>
      <c r="D6" s="136"/>
      <c r="E6" s="136"/>
      <c r="F6" s="136"/>
      <c r="G6" s="136"/>
      <c r="H6" s="141"/>
      <c r="I6" s="142"/>
      <c r="J6" s="138"/>
      <c r="K6" s="139"/>
      <c r="L6" s="143"/>
      <c r="M6" s="142"/>
      <c r="N6" s="138"/>
    </row>
    <row r="7" spans="2:14" x14ac:dyDescent="0.3">
      <c r="B7" s="144"/>
      <c r="C7" s="135"/>
      <c r="D7" s="136"/>
      <c r="E7" s="136"/>
      <c r="F7" s="136"/>
      <c r="G7" s="136"/>
      <c r="H7" s="141"/>
      <c r="I7" s="142"/>
      <c r="J7" s="138"/>
      <c r="K7" s="139"/>
      <c r="L7" s="143"/>
      <c r="M7" s="142"/>
      <c r="N7" s="138"/>
    </row>
    <row r="8" spans="2:14" x14ac:dyDescent="0.3">
      <c r="B8" s="134" t="s">
        <v>8</v>
      </c>
      <c r="C8" s="135"/>
      <c r="D8" s="136"/>
      <c r="E8" s="136"/>
      <c r="F8" s="136"/>
      <c r="G8" s="136"/>
      <c r="H8" s="141"/>
      <c r="I8" s="142"/>
      <c r="J8" s="138"/>
      <c r="K8" s="139"/>
      <c r="L8" s="143"/>
      <c r="M8" s="142"/>
      <c r="N8" s="138"/>
    </row>
    <row r="9" spans="2:14" x14ac:dyDescent="0.3">
      <c r="B9" s="138"/>
      <c r="C9" s="134"/>
      <c r="D9" s="145"/>
      <c r="E9" s="145"/>
      <c r="F9" s="145"/>
      <c r="G9" s="145"/>
      <c r="H9" s="146"/>
      <c r="I9" s="142"/>
      <c r="J9" s="138"/>
      <c r="K9" s="139"/>
      <c r="L9" s="139"/>
      <c r="M9" s="144"/>
      <c r="N9" s="133"/>
    </row>
    <row r="10" spans="2:14" x14ac:dyDescent="0.3">
      <c r="B10" s="138"/>
      <c r="C10" s="133"/>
      <c r="D10" s="138"/>
      <c r="E10" s="138"/>
      <c r="F10" s="138"/>
      <c r="G10" s="138"/>
      <c r="H10" s="147"/>
      <c r="I10" s="138"/>
      <c r="J10" s="138"/>
      <c r="K10" s="148"/>
      <c r="L10" s="148"/>
      <c r="M10" s="133"/>
      <c r="N10" s="133"/>
    </row>
    <row r="11" spans="2:14" s="205" customFormat="1" ht="16.5" customHeight="1" x14ac:dyDescent="0.25">
      <c r="B11" s="149" t="s">
        <v>537</v>
      </c>
      <c r="C11" s="150"/>
      <c r="D11" s="151"/>
      <c r="E11" s="151"/>
      <c r="F11" s="151"/>
      <c r="G11" s="151"/>
      <c r="H11" s="202"/>
      <c r="I11" s="180"/>
      <c r="J11" s="180"/>
      <c r="K11" s="203"/>
      <c r="L11" s="204"/>
      <c r="M11" s="180"/>
      <c r="N11" s="180"/>
    </row>
    <row r="12" spans="2:14" ht="16.5" customHeight="1" x14ac:dyDescent="0.3">
      <c r="B12" s="115"/>
      <c r="C12" s="155"/>
      <c r="D12" s="156"/>
      <c r="E12" s="156"/>
      <c r="F12" s="156"/>
      <c r="G12" s="156"/>
      <c r="H12" s="157"/>
      <c r="I12" s="158"/>
      <c r="J12" s="159"/>
      <c r="K12" s="247" t="s">
        <v>19</v>
      </c>
      <c r="L12" s="248"/>
      <c r="M12" s="248"/>
      <c r="N12" s="248"/>
    </row>
    <row r="13" spans="2:14" ht="26.25" x14ac:dyDescent="0.25">
      <c r="B13" s="160" t="s">
        <v>9</v>
      </c>
      <c r="C13" s="190" t="s">
        <v>10</v>
      </c>
      <c r="D13" s="160" t="s">
        <v>13</v>
      </c>
      <c r="E13" s="160" t="s">
        <v>14</v>
      </c>
      <c r="F13" s="160" t="s">
        <v>11</v>
      </c>
      <c r="G13" s="76" t="s">
        <v>0</v>
      </c>
      <c r="H13" s="90" t="s">
        <v>439</v>
      </c>
      <c r="I13" s="76" t="s">
        <v>1</v>
      </c>
      <c r="J13" s="76" t="s">
        <v>2</v>
      </c>
      <c r="K13" s="76" t="s">
        <v>12</v>
      </c>
      <c r="L13" s="77" t="s">
        <v>13</v>
      </c>
      <c r="M13" s="76" t="s">
        <v>11</v>
      </c>
      <c r="N13" s="76" t="s">
        <v>14</v>
      </c>
    </row>
    <row r="14" spans="2:14" s="211" customFormat="1" ht="18" customHeight="1" x14ac:dyDescent="0.25">
      <c r="B14" s="161">
        <v>1</v>
      </c>
      <c r="C14" s="109" t="s">
        <v>217</v>
      </c>
      <c r="D14" s="88" t="s">
        <v>139</v>
      </c>
      <c r="E14" s="88" t="s">
        <v>139</v>
      </c>
      <c r="F14" s="88" t="s">
        <v>20</v>
      </c>
      <c r="G14" s="88" t="s">
        <v>20</v>
      </c>
      <c r="H14" s="191">
        <v>244</v>
      </c>
      <c r="I14" s="65">
        <v>0</v>
      </c>
      <c r="J14" s="65">
        <f t="shared" ref="J14:J41" si="0">H14*I14</f>
        <v>0</v>
      </c>
      <c r="K14" s="83"/>
      <c r="L14" s="84"/>
      <c r="M14" s="84"/>
      <c r="N14" s="84"/>
    </row>
    <row r="15" spans="2:14" s="211" customFormat="1" x14ac:dyDescent="0.25">
      <c r="B15" s="161">
        <v>2</v>
      </c>
      <c r="C15" s="215" t="s">
        <v>498</v>
      </c>
      <c r="D15" s="88" t="s">
        <v>139</v>
      </c>
      <c r="E15" s="88" t="s">
        <v>139</v>
      </c>
      <c r="F15" s="216" t="s">
        <v>20</v>
      </c>
      <c r="G15" s="216" t="s">
        <v>20</v>
      </c>
      <c r="H15" s="191">
        <v>13</v>
      </c>
      <c r="I15" s="65">
        <v>0</v>
      </c>
      <c r="J15" s="65">
        <f t="shared" si="0"/>
        <v>0</v>
      </c>
      <c r="K15" s="212"/>
      <c r="L15" s="213"/>
      <c r="M15" s="213"/>
      <c r="N15" s="213"/>
    </row>
    <row r="16" spans="2:14" s="211" customFormat="1" x14ac:dyDescent="0.25">
      <c r="B16" s="161">
        <v>3</v>
      </c>
      <c r="C16" s="215" t="s">
        <v>509</v>
      </c>
      <c r="D16" s="88" t="s">
        <v>139</v>
      </c>
      <c r="E16" s="88" t="s">
        <v>139</v>
      </c>
      <c r="F16" s="216" t="s">
        <v>20</v>
      </c>
      <c r="G16" s="216" t="s">
        <v>20</v>
      </c>
      <c r="H16" s="191">
        <v>13</v>
      </c>
      <c r="I16" s="65">
        <v>0</v>
      </c>
      <c r="J16" s="65">
        <f t="shared" si="0"/>
        <v>0</v>
      </c>
      <c r="K16" s="212"/>
      <c r="L16" s="213"/>
      <c r="M16" s="213"/>
      <c r="N16" s="213"/>
    </row>
    <row r="17" spans="2:14" s="211" customFormat="1" ht="33" x14ac:dyDescent="0.25">
      <c r="B17" s="161">
        <v>4</v>
      </c>
      <c r="C17" s="215" t="s">
        <v>516</v>
      </c>
      <c r="D17" s="88" t="s">
        <v>139</v>
      </c>
      <c r="E17" s="88" t="s">
        <v>139</v>
      </c>
      <c r="F17" s="216" t="s">
        <v>20</v>
      </c>
      <c r="G17" s="216" t="s">
        <v>20</v>
      </c>
      <c r="H17" s="191">
        <f>2+6</f>
        <v>8</v>
      </c>
      <c r="I17" s="65">
        <v>0</v>
      </c>
      <c r="J17" s="65">
        <f t="shared" si="0"/>
        <v>0</v>
      </c>
      <c r="K17" s="212"/>
      <c r="L17" s="213"/>
      <c r="M17" s="213"/>
      <c r="N17" s="213"/>
    </row>
    <row r="18" spans="2:14" s="211" customFormat="1" ht="33" customHeight="1" x14ac:dyDescent="0.25">
      <c r="B18" s="161">
        <v>5</v>
      </c>
      <c r="C18" s="215" t="s">
        <v>500</v>
      </c>
      <c r="D18" s="88" t="s">
        <v>139</v>
      </c>
      <c r="E18" s="88" t="s">
        <v>139</v>
      </c>
      <c r="F18" s="216" t="s">
        <v>20</v>
      </c>
      <c r="G18" s="216" t="s">
        <v>20</v>
      </c>
      <c r="H18" s="191">
        <v>6</v>
      </c>
      <c r="I18" s="65">
        <v>0</v>
      </c>
      <c r="J18" s="65">
        <f t="shared" si="0"/>
        <v>0</v>
      </c>
      <c r="K18" s="212"/>
      <c r="L18" s="213"/>
      <c r="M18" s="213"/>
      <c r="N18" s="213"/>
    </row>
    <row r="19" spans="2:14" s="211" customFormat="1" x14ac:dyDescent="0.25">
      <c r="B19" s="161">
        <v>6</v>
      </c>
      <c r="C19" s="215" t="s">
        <v>501</v>
      </c>
      <c r="D19" s="88" t="s">
        <v>139</v>
      </c>
      <c r="E19" s="88" t="s">
        <v>139</v>
      </c>
      <c r="F19" s="216" t="s">
        <v>20</v>
      </c>
      <c r="G19" s="216" t="s">
        <v>20</v>
      </c>
      <c r="H19" s="191">
        <v>2</v>
      </c>
      <c r="I19" s="65">
        <v>0</v>
      </c>
      <c r="J19" s="65">
        <f t="shared" si="0"/>
        <v>0</v>
      </c>
      <c r="K19" s="212"/>
      <c r="L19" s="213"/>
      <c r="M19" s="213"/>
      <c r="N19" s="213"/>
    </row>
    <row r="20" spans="2:14" s="211" customFormat="1" x14ac:dyDescent="0.25">
      <c r="B20" s="161">
        <v>7</v>
      </c>
      <c r="C20" s="215" t="s">
        <v>502</v>
      </c>
      <c r="D20" s="88" t="s">
        <v>139</v>
      </c>
      <c r="E20" s="88" t="s">
        <v>139</v>
      </c>
      <c r="F20" s="216" t="s">
        <v>20</v>
      </c>
      <c r="G20" s="216" t="s">
        <v>20</v>
      </c>
      <c r="H20" s="191">
        <v>6</v>
      </c>
      <c r="I20" s="65">
        <v>0</v>
      </c>
      <c r="J20" s="65">
        <f t="shared" si="0"/>
        <v>0</v>
      </c>
      <c r="K20" s="212"/>
      <c r="L20" s="213"/>
      <c r="M20" s="213"/>
      <c r="N20" s="213"/>
    </row>
    <row r="21" spans="2:14" s="211" customFormat="1" ht="33" x14ac:dyDescent="0.25">
      <c r="B21" s="161">
        <v>8</v>
      </c>
      <c r="C21" s="68" t="s">
        <v>518</v>
      </c>
      <c r="D21" s="88" t="s">
        <v>139</v>
      </c>
      <c r="E21" s="88" t="s">
        <v>139</v>
      </c>
      <c r="F21" s="88" t="s">
        <v>20</v>
      </c>
      <c r="G21" s="88" t="s">
        <v>20</v>
      </c>
      <c r="H21" s="191">
        <v>115</v>
      </c>
      <c r="I21" s="65">
        <v>0</v>
      </c>
      <c r="J21" s="65">
        <f t="shared" si="0"/>
        <v>0</v>
      </c>
      <c r="K21" s="212"/>
      <c r="L21" s="213"/>
      <c r="M21" s="213"/>
      <c r="N21" s="213"/>
    </row>
    <row r="22" spans="2:14" s="211" customFormat="1" ht="33" x14ac:dyDescent="0.25">
      <c r="B22" s="161">
        <v>9</v>
      </c>
      <c r="C22" s="109" t="s">
        <v>218</v>
      </c>
      <c r="D22" s="88" t="s">
        <v>139</v>
      </c>
      <c r="E22" s="88" t="s">
        <v>139</v>
      </c>
      <c r="F22" s="88" t="s">
        <v>20</v>
      </c>
      <c r="G22" s="88" t="s">
        <v>20</v>
      </c>
      <c r="H22" s="191">
        <v>355</v>
      </c>
      <c r="I22" s="65">
        <v>0</v>
      </c>
      <c r="J22" s="65">
        <f t="shared" si="0"/>
        <v>0</v>
      </c>
      <c r="K22" s="83"/>
      <c r="L22" s="84"/>
      <c r="M22" s="84"/>
      <c r="N22" s="84"/>
    </row>
    <row r="23" spans="2:14" s="211" customFormat="1" ht="33" x14ac:dyDescent="0.25">
      <c r="B23" s="161">
        <v>10</v>
      </c>
      <c r="C23" s="68" t="s">
        <v>517</v>
      </c>
      <c r="D23" s="88" t="s">
        <v>139</v>
      </c>
      <c r="E23" s="88" t="s">
        <v>139</v>
      </c>
      <c r="F23" s="88" t="s">
        <v>20</v>
      </c>
      <c r="G23" s="88" t="s">
        <v>20</v>
      </c>
      <c r="H23" s="191">
        <v>103</v>
      </c>
      <c r="I23" s="65">
        <v>0</v>
      </c>
      <c r="J23" s="65">
        <f t="shared" si="0"/>
        <v>0</v>
      </c>
      <c r="K23" s="212"/>
      <c r="L23" s="213"/>
      <c r="M23" s="213"/>
      <c r="N23" s="213"/>
    </row>
    <row r="24" spans="2:14" s="211" customFormat="1" ht="33" x14ac:dyDescent="0.25">
      <c r="B24" s="161">
        <v>11</v>
      </c>
      <c r="C24" s="68" t="s">
        <v>519</v>
      </c>
      <c r="D24" s="88" t="s">
        <v>139</v>
      </c>
      <c r="E24" s="88" t="s">
        <v>139</v>
      </c>
      <c r="F24" s="88" t="s">
        <v>20</v>
      </c>
      <c r="G24" s="88" t="s">
        <v>20</v>
      </c>
      <c r="H24" s="191">
        <v>785</v>
      </c>
      <c r="I24" s="65">
        <v>0</v>
      </c>
      <c r="J24" s="65">
        <f t="shared" si="0"/>
        <v>0</v>
      </c>
      <c r="K24" s="212"/>
      <c r="L24" s="213"/>
      <c r="M24" s="213"/>
      <c r="N24" s="213"/>
    </row>
    <row r="25" spans="2:14" s="211" customFormat="1" ht="33" x14ac:dyDescent="0.25">
      <c r="B25" s="161">
        <v>12</v>
      </c>
      <c r="C25" s="68" t="s">
        <v>520</v>
      </c>
      <c r="D25" s="88" t="s">
        <v>139</v>
      </c>
      <c r="E25" s="88" t="s">
        <v>139</v>
      </c>
      <c r="F25" s="88" t="s">
        <v>20</v>
      </c>
      <c r="G25" s="88" t="s">
        <v>20</v>
      </c>
      <c r="H25" s="191">
        <v>20</v>
      </c>
      <c r="I25" s="65">
        <v>0</v>
      </c>
      <c r="J25" s="65">
        <f t="shared" si="0"/>
        <v>0</v>
      </c>
      <c r="K25" s="212"/>
      <c r="L25" s="213"/>
      <c r="M25" s="213"/>
      <c r="N25" s="213"/>
    </row>
    <row r="26" spans="2:14" s="211" customFormat="1" ht="33" x14ac:dyDescent="0.25">
      <c r="B26" s="161">
        <v>13</v>
      </c>
      <c r="C26" s="68" t="s">
        <v>521</v>
      </c>
      <c r="D26" s="88" t="s">
        <v>139</v>
      </c>
      <c r="E26" s="88" t="s">
        <v>139</v>
      </c>
      <c r="F26" s="88" t="s">
        <v>20</v>
      </c>
      <c r="G26" s="88" t="s">
        <v>20</v>
      </c>
      <c r="H26" s="191">
        <v>75</v>
      </c>
      <c r="I26" s="65">
        <v>0</v>
      </c>
      <c r="J26" s="65">
        <f t="shared" si="0"/>
        <v>0</v>
      </c>
      <c r="K26" s="212"/>
      <c r="L26" s="213"/>
      <c r="M26" s="213"/>
      <c r="N26" s="213"/>
    </row>
    <row r="27" spans="2:14" s="211" customFormat="1" ht="33" x14ac:dyDescent="0.25">
      <c r="B27" s="161">
        <v>14</v>
      </c>
      <c r="C27" s="68" t="s">
        <v>510</v>
      </c>
      <c r="D27" s="88" t="s">
        <v>139</v>
      </c>
      <c r="E27" s="88" t="s">
        <v>139</v>
      </c>
      <c r="F27" s="88" t="s">
        <v>20</v>
      </c>
      <c r="G27" s="88" t="s">
        <v>20</v>
      </c>
      <c r="H27" s="191">
        <v>123</v>
      </c>
      <c r="I27" s="65">
        <v>0</v>
      </c>
      <c r="J27" s="65">
        <f t="shared" si="0"/>
        <v>0</v>
      </c>
      <c r="K27" s="212"/>
      <c r="L27" s="213"/>
      <c r="M27" s="213"/>
      <c r="N27" s="213"/>
    </row>
    <row r="28" spans="2:14" s="211" customFormat="1" x14ac:dyDescent="0.25">
      <c r="B28" s="161">
        <v>15</v>
      </c>
      <c r="C28" s="215" t="s">
        <v>503</v>
      </c>
      <c r="D28" s="88" t="s">
        <v>139</v>
      </c>
      <c r="E28" s="88" t="s">
        <v>139</v>
      </c>
      <c r="F28" s="216" t="s">
        <v>20</v>
      </c>
      <c r="G28" s="216" t="s">
        <v>20</v>
      </c>
      <c r="H28" s="191">
        <v>19</v>
      </c>
      <c r="I28" s="65">
        <v>0</v>
      </c>
      <c r="J28" s="65">
        <f t="shared" si="0"/>
        <v>0</v>
      </c>
      <c r="K28" s="212"/>
      <c r="L28" s="213"/>
      <c r="M28" s="213"/>
      <c r="N28" s="213"/>
    </row>
    <row r="29" spans="2:14" s="211" customFormat="1" ht="33" x14ac:dyDescent="0.25">
      <c r="B29" s="161">
        <v>16</v>
      </c>
      <c r="C29" s="215" t="s">
        <v>504</v>
      </c>
      <c r="D29" s="88" t="s">
        <v>139</v>
      </c>
      <c r="E29" s="88" t="s">
        <v>139</v>
      </c>
      <c r="F29" s="216" t="s">
        <v>20</v>
      </c>
      <c r="G29" s="216" t="s">
        <v>20</v>
      </c>
      <c r="H29" s="191">
        <v>9</v>
      </c>
      <c r="I29" s="65">
        <v>0</v>
      </c>
      <c r="J29" s="65">
        <f t="shared" si="0"/>
        <v>0</v>
      </c>
      <c r="K29" s="212"/>
      <c r="L29" s="213"/>
      <c r="M29" s="213"/>
      <c r="N29" s="213"/>
    </row>
    <row r="30" spans="2:14" s="211" customFormat="1" ht="33" x14ac:dyDescent="0.25">
      <c r="B30" s="161">
        <v>17</v>
      </c>
      <c r="C30" s="215" t="s">
        <v>511</v>
      </c>
      <c r="D30" s="88" t="s">
        <v>139</v>
      </c>
      <c r="E30" s="88" t="s">
        <v>139</v>
      </c>
      <c r="F30" s="216" t="s">
        <v>20</v>
      </c>
      <c r="G30" s="216" t="s">
        <v>20</v>
      </c>
      <c r="H30" s="191">
        <v>2</v>
      </c>
      <c r="I30" s="65">
        <v>0</v>
      </c>
      <c r="J30" s="65">
        <f t="shared" si="0"/>
        <v>0</v>
      </c>
      <c r="K30" s="212"/>
      <c r="L30" s="213"/>
      <c r="M30" s="213"/>
      <c r="N30" s="213"/>
    </row>
    <row r="31" spans="2:14" s="211" customFormat="1" ht="33" x14ac:dyDescent="0.25">
      <c r="B31" s="161">
        <v>18</v>
      </c>
      <c r="C31" s="68" t="s">
        <v>505</v>
      </c>
      <c r="D31" s="88" t="s">
        <v>139</v>
      </c>
      <c r="E31" s="88" t="s">
        <v>139</v>
      </c>
      <c r="F31" s="88" t="s">
        <v>20</v>
      </c>
      <c r="G31" s="88" t="s">
        <v>20</v>
      </c>
      <c r="H31" s="191">
        <v>100</v>
      </c>
      <c r="I31" s="65">
        <v>0</v>
      </c>
      <c r="J31" s="65">
        <f t="shared" si="0"/>
        <v>0</v>
      </c>
      <c r="K31" s="83"/>
      <c r="L31" s="84"/>
      <c r="M31" s="84"/>
      <c r="N31" s="84"/>
    </row>
    <row r="32" spans="2:14" s="211" customFormat="1" ht="33" x14ac:dyDescent="0.25">
      <c r="B32" s="161">
        <v>19</v>
      </c>
      <c r="C32" s="68" t="s">
        <v>506</v>
      </c>
      <c r="D32" s="88" t="s">
        <v>139</v>
      </c>
      <c r="E32" s="88" t="s">
        <v>139</v>
      </c>
      <c r="F32" s="88" t="s">
        <v>20</v>
      </c>
      <c r="G32" s="88" t="s">
        <v>20</v>
      </c>
      <c r="H32" s="191">
        <v>5</v>
      </c>
      <c r="I32" s="65">
        <v>0</v>
      </c>
      <c r="J32" s="65">
        <f t="shared" si="0"/>
        <v>0</v>
      </c>
      <c r="K32" s="212"/>
      <c r="L32" s="213"/>
      <c r="M32" s="213"/>
      <c r="N32" s="213"/>
    </row>
    <row r="33" spans="2:14" s="211" customFormat="1" x14ac:dyDescent="0.25">
      <c r="B33" s="161">
        <v>20</v>
      </c>
      <c r="C33" s="215" t="s">
        <v>507</v>
      </c>
      <c r="D33" s="88" t="s">
        <v>139</v>
      </c>
      <c r="E33" s="88" t="s">
        <v>139</v>
      </c>
      <c r="F33" s="216" t="s">
        <v>20</v>
      </c>
      <c r="G33" s="216" t="s">
        <v>20</v>
      </c>
      <c r="H33" s="191">
        <v>19</v>
      </c>
      <c r="I33" s="65">
        <v>0</v>
      </c>
      <c r="J33" s="65">
        <f t="shared" si="0"/>
        <v>0</v>
      </c>
      <c r="K33" s="212"/>
      <c r="L33" s="213"/>
      <c r="M33" s="213"/>
      <c r="N33" s="213"/>
    </row>
    <row r="34" spans="2:14" s="211" customFormat="1" x14ac:dyDescent="0.25">
      <c r="B34" s="161">
        <v>21</v>
      </c>
      <c r="C34" s="68" t="s">
        <v>508</v>
      </c>
      <c r="D34" s="88" t="s">
        <v>139</v>
      </c>
      <c r="E34" s="88" t="s">
        <v>139</v>
      </c>
      <c r="F34" s="88" t="s">
        <v>20</v>
      </c>
      <c r="G34" s="88" t="s">
        <v>20</v>
      </c>
      <c r="H34" s="191">
        <v>164</v>
      </c>
      <c r="I34" s="65">
        <v>0</v>
      </c>
      <c r="J34" s="65">
        <f t="shared" si="0"/>
        <v>0</v>
      </c>
      <c r="K34" s="212"/>
      <c r="L34" s="213"/>
      <c r="M34" s="213"/>
      <c r="N34" s="213"/>
    </row>
    <row r="35" spans="2:14" s="211" customFormat="1" ht="33" x14ac:dyDescent="0.25">
      <c r="B35" s="161">
        <v>22</v>
      </c>
      <c r="C35" s="68" t="s">
        <v>512</v>
      </c>
      <c r="D35" s="88" t="s">
        <v>139</v>
      </c>
      <c r="E35" s="88" t="s">
        <v>139</v>
      </c>
      <c r="F35" s="88" t="s">
        <v>20</v>
      </c>
      <c r="G35" s="88" t="s">
        <v>20</v>
      </c>
      <c r="H35" s="191">
        <v>10</v>
      </c>
      <c r="I35" s="65">
        <v>0</v>
      </c>
      <c r="J35" s="65">
        <f t="shared" si="0"/>
        <v>0</v>
      </c>
      <c r="K35" s="212"/>
      <c r="L35" s="213"/>
      <c r="M35" s="213"/>
      <c r="N35" s="213"/>
    </row>
    <row r="36" spans="2:14" s="211" customFormat="1" x14ac:dyDescent="0.25">
      <c r="B36" s="161">
        <v>23</v>
      </c>
      <c r="C36" s="215" t="s">
        <v>513</v>
      </c>
      <c r="D36" s="88" t="s">
        <v>139</v>
      </c>
      <c r="E36" s="88" t="s">
        <v>139</v>
      </c>
      <c r="F36" s="216" t="s">
        <v>514</v>
      </c>
      <c r="G36" s="216" t="s">
        <v>495</v>
      </c>
      <c r="H36" s="191">
        <v>80</v>
      </c>
      <c r="I36" s="65">
        <v>0</v>
      </c>
      <c r="J36" s="65">
        <f t="shared" si="0"/>
        <v>0</v>
      </c>
      <c r="K36" s="212"/>
      <c r="L36" s="213"/>
      <c r="M36" s="213"/>
      <c r="N36" s="213"/>
    </row>
    <row r="37" spans="2:14" s="211" customFormat="1" ht="33" x14ac:dyDescent="0.25">
      <c r="B37" s="161">
        <v>24</v>
      </c>
      <c r="C37" s="68" t="s">
        <v>515</v>
      </c>
      <c r="D37" s="88" t="s">
        <v>139</v>
      </c>
      <c r="E37" s="88" t="s">
        <v>139</v>
      </c>
      <c r="F37" s="88" t="s">
        <v>20</v>
      </c>
      <c r="G37" s="88" t="s">
        <v>20</v>
      </c>
      <c r="H37" s="191">
        <v>150</v>
      </c>
      <c r="I37" s="65">
        <v>0</v>
      </c>
      <c r="J37" s="65">
        <f t="shared" si="0"/>
        <v>0</v>
      </c>
      <c r="K37" s="83"/>
      <c r="L37" s="84"/>
      <c r="M37" s="84"/>
      <c r="N37" s="84"/>
    </row>
    <row r="38" spans="2:14" s="211" customFormat="1" ht="33" x14ac:dyDescent="0.25">
      <c r="B38" s="161">
        <v>25</v>
      </c>
      <c r="C38" s="215" t="s">
        <v>497</v>
      </c>
      <c r="D38" s="88" t="s">
        <v>139</v>
      </c>
      <c r="E38" s="88" t="s">
        <v>139</v>
      </c>
      <c r="F38" s="216" t="s">
        <v>20</v>
      </c>
      <c r="G38" s="216" t="s">
        <v>20</v>
      </c>
      <c r="H38" s="191">
        <v>4</v>
      </c>
      <c r="I38" s="65">
        <v>0</v>
      </c>
      <c r="J38" s="65">
        <f t="shared" si="0"/>
        <v>0</v>
      </c>
      <c r="K38" s="212"/>
      <c r="L38" s="213"/>
      <c r="M38" s="213"/>
      <c r="N38" s="213"/>
    </row>
    <row r="39" spans="2:14" s="211" customFormat="1" ht="148.5" x14ac:dyDescent="0.25">
      <c r="B39" s="161">
        <v>26</v>
      </c>
      <c r="C39" s="68" t="s">
        <v>50</v>
      </c>
      <c r="D39" s="88" t="s">
        <v>139</v>
      </c>
      <c r="E39" s="88" t="s">
        <v>139</v>
      </c>
      <c r="F39" s="88" t="s">
        <v>20</v>
      </c>
      <c r="G39" s="88" t="s">
        <v>20</v>
      </c>
      <c r="H39" s="191">
        <v>118</v>
      </c>
      <c r="I39" s="65">
        <v>0</v>
      </c>
      <c r="J39" s="65">
        <f t="shared" si="0"/>
        <v>0</v>
      </c>
      <c r="K39" s="83"/>
      <c r="L39" s="84"/>
      <c r="M39" s="84"/>
      <c r="N39" s="84"/>
    </row>
    <row r="40" spans="2:14" s="211" customFormat="1" ht="148.5" x14ac:dyDescent="0.25">
      <c r="B40" s="161">
        <v>27</v>
      </c>
      <c r="C40" s="86" t="s">
        <v>222</v>
      </c>
      <c r="D40" s="88" t="s">
        <v>139</v>
      </c>
      <c r="E40" s="88" t="s">
        <v>139</v>
      </c>
      <c r="F40" s="89" t="s">
        <v>244</v>
      </c>
      <c r="G40" s="89" t="s">
        <v>172</v>
      </c>
      <c r="H40" s="191">
        <v>301</v>
      </c>
      <c r="I40" s="65">
        <v>0</v>
      </c>
      <c r="J40" s="65">
        <f t="shared" si="0"/>
        <v>0</v>
      </c>
      <c r="K40" s="83"/>
      <c r="L40" s="84"/>
      <c r="M40" s="84"/>
      <c r="N40" s="84"/>
    </row>
    <row r="41" spans="2:14" s="211" customFormat="1" ht="148.5" x14ac:dyDescent="0.25">
      <c r="B41" s="161">
        <v>28</v>
      </c>
      <c r="C41" s="86" t="s">
        <v>146</v>
      </c>
      <c r="D41" s="88" t="s">
        <v>139</v>
      </c>
      <c r="E41" s="88" t="s">
        <v>139</v>
      </c>
      <c r="F41" s="89" t="s">
        <v>245</v>
      </c>
      <c r="G41" s="89" t="s">
        <v>22</v>
      </c>
      <c r="H41" s="191">
        <v>710</v>
      </c>
      <c r="I41" s="65">
        <v>0</v>
      </c>
      <c r="J41" s="65">
        <f t="shared" si="0"/>
        <v>0</v>
      </c>
      <c r="K41" s="83"/>
      <c r="L41" s="84"/>
      <c r="M41" s="84"/>
      <c r="N41" s="84"/>
    </row>
    <row r="42" spans="2:14" x14ac:dyDescent="0.3">
      <c r="B42" s="246" t="s">
        <v>381</v>
      </c>
      <c r="C42" s="246"/>
      <c r="D42" s="246"/>
      <c r="E42" s="246"/>
      <c r="F42" s="246"/>
      <c r="G42" s="246"/>
      <c r="H42" s="246"/>
      <c r="I42" s="246"/>
      <c r="J42" s="162">
        <f>SUM(J14:J41)</f>
        <v>0</v>
      </c>
      <c r="K42" s="133"/>
      <c r="L42" s="133"/>
      <c r="M42" s="133"/>
      <c r="N42" s="163"/>
    </row>
    <row r="43" spans="2:14" x14ac:dyDescent="0.3">
      <c r="B43" s="165"/>
      <c r="C43" s="114"/>
      <c r="D43" s="124"/>
      <c r="E43" s="124"/>
      <c r="F43" s="124"/>
      <c r="G43" s="124"/>
      <c r="H43" s="166"/>
      <c r="I43" s="165"/>
      <c r="J43" s="165"/>
      <c r="K43" s="167"/>
      <c r="L43" s="165"/>
      <c r="M43" s="165"/>
      <c r="N43" s="165"/>
    </row>
    <row r="44" spans="2:14" s="54" customFormat="1" ht="15.75" customHeight="1" x14ac:dyDescent="0.3">
      <c r="B44" s="232" t="s">
        <v>16</v>
      </c>
      <c r="C44" s="232"/>
      <c r="D44" s="232"/>
      <c r="E44" s="232"/>
      <c r="F44" s="232"/>
      <c r="G44" s="232"/>
      <c r="H44" s="232"/>
      <c r="I44" s="232"/>
      <c r="J44" s="233"/>
      <c r="K44" s="233"/>
      <c r="L44" s="233"/>
      <c r="M44" s="233"/>
    </row>
    <row r="45" spans="2:14" s="54" customFormat="1" ht="18" customHeight="1" x14ac:dyDescent="0.3">
      <c r="B45" s="232" t="s">
        <v>18</v>
      </c>
      <c r="C45" s="232"/>
      <c r="D45" s="232"/>
      <c r="E45" s="232"/>
      <c r="F45" s="232"/>
      <c r="G45" s="232"/>
      <c r="H45" s="232"/>
      <c r="I45" s="232"/>
      <c r="J45" s="233"/>
      <c r="K45" s="233"/>
      <c r="L45" s="233"/>
      <c r="M45" s="233"/>
    </row>
    <row r="46" spans="2:14" s="54" customFormat="1" ht="20.25" customHeight="1" x14ac:dyDescent="0.25">
      <c r="B46" s="238" t="s">
        <v>17</v>
      </c>
      <c r="C46" s="238"/>
      <c r="D46" s="238"/>
      <c r="E46" s="238"/>
      <c r="F46" s="238"/>
      <c r="G46" s="238"/>
      <c r="H46" s="238"/>
      <c r="I46" s="238"/>
      <c r="J46" s="238"/>
      <c r="K46" s="238"/>
      <c r="L46" s="238"/>
      <c r="M46" s="238"/>
    </row>
    <row r="47" spans="2:14" s="54" customFormat="1" ht="63" customHeight="1" x14ac:dyDescent="0.3">
      <c r="B47" s="232" t="s">
        <v>443</v>
      </c>
      <c r="C47" s="239"/>
      <c r="D47" s="239"/>
      <c r="E47" s="239"/>
      <c r="F47" s="239"/>
      <c r="G47" s="239"/>
      <c r="H47" s="239"/>
      <c r="I47" s="239"/>
      <c r="J47" s="233"/>
      <c r="K47" s="233"/>
      <c r="L47" s="233"/>
      <c r="M47" s="233"/>
    </row>
    <row r="48" spans="2:14" s="54" customFormat="1" ht="66" customHeight="1" x14ac:dyDescent="0.3">
      <c r="B48" s="240" t="s">
        <v>440</v>
      </c>
      <c r="C48" s="241"/>
      <c r="D48" s="241"/>
      <c r="E48" s="241"/>
      <c r="F48" s="241"/>
      <c r="G48" s="241"/>
      <c r="H48" s="241"/>
      <c r="I48" s="241"/>
      <c r="J48" s="241"/>
      <c r="K48" s="241"/>
      <c r="L48" s="241"/>
      <c r="M48" s="241"/>
    </row>
    <row r="49" spans="2:14" s="54" customFormat="1" ht="48.75" customHeight="1" x14ac:dyDescent="0.25">
      <c r="B49" s="234" t="s">
        <v>444</v>
      </c>
      <c r="C49" s="235"/>
      <c r="D49" s="235"/>
      <c r="E49" s="235"/>
      <c r="F49" s="235"/>
      <c r="G49" s="235"/>
      <c r="H49" s="235"/>
      <c r="I49" s="235"/>
      <c r="J49" s="236"/>
      <c r="K49" s="236"/>
      <c r="L49" s="236"/>
      <c r="M49" s="236"/>
    </row>
    <row r="50" spans="2:14" s="54" customFormat="1" ht="31.5" customHeight="1" x14ac:dyDescent="0.25">
      <c r="B50" s="238" t="s">
        <v>441</v>
      </c>
      <c r="C50" s="238"/>
      <c r="D50" s="238"/>
      <c r="E50" s="238"/>
      <c r="F50" s="238"/>
      <c r="G50" s="238"/>
      <c r="H50" s="238"/>
      <c r="I50" s="238"/>
      <c r="J50" s="233"/>
      <c r="K50" s="233"/>
      <c r="L50" s="233"/>
      <c r="M50" s="233"/>
      <c r="N50" s="169"/>
    </row>
    <row r="51" spans="2:14" s="54" customFormat="1" x14ac:dyDescent="0.3">
      <c r="B51" s="237" t="s">
        <v>442</v>
      </c>
      <c r="C51" s="237"/>
      <c r="D51" s="237"/>
      <c r="E51" s="237"/>
      <c r="F51" s="237"/>
      <c r="G51" s="237"/>
      <c r="H51" s="237"/>
      <c r="I51" s="237"/>
      <c r="J51" s="233"/>
      <c r="K51" s="233"/>
      <c r="L51" s="233"/>
      <c r="M51" s="233"/>
      <c r="N51" s="169"/>
    </row>
    <row r="52" spans="2:14" x14ac:dyDescent="0.3">
      <c r="B52" s="115"/>
      <c r="C52" s="168"/>
      <c r="D52" s="156"/>
      <c r="E52" s="156"/>
      <c r="F52" s="156"/>
      <c r="G52" s="156"/>
      <c r="H52" s="157"/>
      <c r="I52" s="158"/>
      <c r="J52" s="159"/>
      <c r="K52" s="173"/>
      <c r="L52" s="174"/>
      <c r="M52" s="172"/>
      <c r="N52" s="175"/>
    </row>
    <row r="53" spans="2:14" s="37" customFormat="1" ht="16.5" customHeight="1" x14ac:dyDescent="0.3">
      <c r="B53" s="38" t="s">
        <v>3</v>
      </c>
      <c r="D53" s="32"/>
      <c r="E53" s="32"/>
      <c r="F53" s="32"/>
      <c r="G53" s="32"/>
      <c r="H53" s="174"/>
      <c r="I53" s="172"/>
      <c r="J53" s="175"/>
      <c r="L53" s="174"/>
      <c r="M53" s="172"/>
      <c r="N53" s="175" t="s">
        <v>4</v>
      </c>
    </row>
    <row r="54" spans="2:14" x14ac:dyDescent="0.3">
      <c r="B54" s="171"/>
      <c r="C54" s="170"/>
      <c r="D54" s="138"/>
      <c r="E54" s="138"/>
      <c r="F54" s="138"/>
      <c r="G54" s="138"/>
      <c r="H54" s="147"/>
      <c r="I54" s="172"/>
      <c r="J54" s="173"/>
      <c r="K54" s="177"/>
      <c r="L54" s="177"/>
      <c r="M54" s="176"/>
      <c r="N54" s="176"/>
    </row>
    <row r="55" spans="2:14" x14ac:dyDescent="0.3">
      <c r="B55" s="138"/>
      <c r="C55" s="133"/>
      <c r="D55" s="138"/>
      <c r="E55" s="138"/>
      <c r="F55" s="138"/>
      <c r="G55" s="138"/>
      <c r="I55" s="138"/>
      <c r="J55" s="138"/>
    </row>
  </sheetData>
  <mergeCells count="11">
    <mergeCell ref="B49:M49"/>
    <mergeCell ref="B50:M50"/>
    <mergeCell ref="B51:M51"/>
    <mergeCell ref="H2:N2"/>
    <mergeCell ref="K12:N12"/>
    <mergeCell ref="B42:I42"/>
    <mergeCell ref="B44:M44"/>
    <mergeCell ref="B45:M45"/>
    <mergeCell ref="B46:M46"/>
    <mergeCell ref="B47:M47"/>
    <mergeCell ref="B48:M48"/>
  </mergeCells>
  <pageMargins left="0.7" right="0.7" top="0.75" bottom="0.75" header="0.3" footer="0.3"/>
  <pageSetup paperSize="9" scale="55" fitToWidth="0" fitToHeight="0" orientation="landscape" r:id="rId1"/>
  <rowBreaks count="2" manualBreakCount="2">
    <brk id="36" max="13" man="1"/>
    <brk id="53"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4"/>
  <sheetViews>
    <sheetView zoomScaleNormal="100" workbookViewId="0">
      <selection activeCell="B2" sqref="B2"/>
    </sheetView>
  </sheetViews>
  <sheetFormatPr defaultRowHeight="16.5" x14ac:dyDescent="0.3"/>
  <cols>
    <col min="1" max="1" width="2.28515625" customWidth="1"/>
    <col min="2" max="2" width="7.5703125" customWidth="1"/>
    <col min="3" max="3" width="42.28515625" customWidth="1"/>
    <col min="4" max="4" width="14.7109375" customWidth="1"/>
    <col min="5" max="5" width="13.85546875" customWidth="1"/>
    <col min="6" max="6" width="12.28515625" customWidth="1"/>
    <col min="7" max="7" width="11.28515625" customWidth="1"/>
    <col min="8" max="8" width="14.42578125" customWidth="1"/>
    <col min="9" max="9" width="16" customWidth="1"/>
    <col min="10" max="10" width="16.42578125" customWidth="1"/>
    <col min="11" max="11" width="19.140625" style="123" customWidth="1"/>
    <col min="12" max="12" width="14.7109375" style="123" customWidth="1"/>
    <col min="13" max="13" width="16.85546875" style="123" customWidth="1"/>
    <col min="14" max="14" width="14.7109375" style="123" customWidth="1"/>
  </cols>
  <sheetData>
    <row r="1" spans="2:14" x14ac:dyDescent="0.3">
      <c r="B1" s="153"/>
      <c r="C1" s="153"/>
      <c r="D1" s="179"/>
      <c r="E1" s="153"/>
      <c r="F1" s="153"/>
      <c r="G1" s="153"/>
      <c r="H1" s="153"/>
      <c r="I1" s="153"/>
      <c r="J1" s="153"/>
      <c r="K1" s="153"/>
      <c r="L1" s="153"/>
      <c r="M1" s="153"/>
      <c r="N1" s="153"/>
    </row>
    <row r="2" spans="2:14" s="82" customFormat="1" ht="12.75" x14ac:dyDescent="0.25">
      <c r="B2" s="25" t="s">
        <v>5</v>
      </c>
      <c r="D2" s="48"/>
      <c r="E2" s="48"/>
      <c r="F2" s="48"/>
      <c r="G2" s="48"/>
      <c r="H2" s="230" t="s">
        <v>543</v>
      </c>
      <c r="I2" s="230"/>
      <c r="J2" s="230"/>
      <c r="K2" s="230"/>
      <c r="L2" s="230"/>
      <c r="M2" s="230"/>
      <c r="N2" s="230"/>
    </row>
    <row r="3" spans="2:14" ht="15" x14ac:dyDescent="0.25">
      <c r="B3" s="128"/>
      <c r="C3" s="125"/>
      <c r="D3" s="129"/>
      <c r="E3" s="129"/>
      <c r="F3" s="129"/>
      <c r="G3" s="129"/>
      <c r="H3" s="130"/>
      <c r="I3" s="128"/>
      <c r="J3" s="128"/>
      <c r="K3" s="131"/>
      <c r="L3" s="126"/>
      <c r="M3" s="127"/>
      <c r="N3" s="132"/>
    </row>
    <row r="4" spans="2:14" ht="15" x14ac:dyDescent="0.25">
      <c r="B4" s="128"/>
      <c r="C4" s="125"/>
      <c r="D4" s="129"/>
      <c r="E4" s="129"/>
      <c r="F4" s="129"/>
      <c r="G4" s="129"/>
      <c r="H4" s="130"/>
      <c r="I4" s="128"/>
      <c r="J4" s="128"/>
      <c r="K4" s="131"/>
      <c r="L4" s="126"/>
      <c r="M4" s="127"/>
      <c r="N4" s="132"/>
    </row>
    <row r="5" spans="2:14" x14ac:dyDescent="0.3">
      <c r="B5" s="134" t="s">
        <v>6</v>
      </c>
      <c r="C5" s="135"/>
      <c r="D5" s="136"/>
      <c r="E5" s="136"/>
      <c r="F5" s="136"/>
      <c r="G5" s="136"/>
      <c r="H5" s="130"/>
      <c r="I5" s="137"/>
      <c r="J5" s="138"/>
      <c r="K5" s="139"/>
      <c r="L5" s="140"/>
      <c r="M5" s="137" t="s">
        <v>7</v>
      </c>
      <c r="N5" s="138"/>
    </row>
    <row r="6" spans="2:14" x14ac:dyDescent="0.3">
      <c r="B6" s="134"/>
      <c r="C6" s="135"/>
      <c r="D6" s="136"/>
      <c r="E6" s="136"/>
      <c r="F6" s="136"/>
      <c r="G6" s="136"/>
      <c r="H6" s="141"/>
      <c r="I6" s="142"/>
      <c r="J6" s="138"/>
      <c r="K6" s="139"/>
      <c r="L6" s="143"/>
      <c r="M6" s="142"/>
      <c r="N6" s="138"/>
    </row>
    <row r="7" spans="2:14" x14ac:dyDescent="0.3">
      <c r="B7" s="144"/>
      <c r="C7" s="135"/>
      <c r="D7" s="136"/>
      <c r="E7" s="136"/>
      <c r="F7" s="136"/>
      <c r="G7" s="136"/>
      <c r="H7" s="141"/>
      <c r="I7" s="142"/>
      <c r="J7" s="138"/>
      <c r="K7" s="139"/>
      <c r="L7" s="143"/>
      <c r="M7" s="142"/>
      <c r="N7" s="138"/>
    </row>
    <row r="8" spans="2:14" x14ac:dyDescent="0.3">
      <c r="B8" s="134" t="s">
        <v>8</v>
      </c>
      <c r="C8" s="135"/>
      <c r="D8" s="136"/>
      <c r="E8" s="136"/>
      <c r="F8" s="136"/>
      <c r="G8" s="136"/>
      <c r="H8" s="141"/>
      <c r="I8" s="142"/>
      <c r="J8" s="138"/>
      <c r="K8" s="139"/>
      <c r="L8" s="143"/>
      <c r="M8" s="142"/>
      <c r="N8" s="138"/>
    </row>
    <row r="9" spans="2:14" x14ac:dyDescent="0.3">
      <c r="B9" s="138"/>
      <c r="C9" s="134"/>
      <c r="D9" s="145"/>
      <c r="E9" s="145"/>
      <c r="F9" s="145"/>
      <c r="G9" s="145"/>
      <c r="H9" s="146"/>
      <c r="I9" s="142"/>
      <c r="J9" s="138"/>
      <c r="K9" s="139"/>
      <c r="L9" s="139"/>
      <c r="M9" s="144"/>
      <c r="N9" s="133"/>
    </row>
    <row r="10" spans="2:14" x14ac:dyDescent="0.3">
      <c r="B10" s="138"/>
      <c r="C10" s="133"/>
      <c r="D10" s="138"/>
      <c r="E10" s="138"/>
      <c r="F10" s="138"/>
      <c r="G10" s="138"/>
      <c r="H10" s="147"/>
      <c r="I10" s="138"/>
      <c r="J10" s="138"/>
      <c r="K10" s="148"/>
      <c r="L10" s="148"/>
      <c r="M10" s="133"/>
      <c r="N10" s="133"/>
    </row>
    <row r="11" spans="2:14" s="205" customFormat="1" ht="16.5" customHeight="1" x14ac:dyDescent="0.25">
      <c r="B11" s="149" t="s">
        <v>539</v>
      </c>
      <c r="C11" s="150"/>
      <c r="D11" s="151"/>
      <c r="E11" s="151"/>
      <c r="F11" s="151"/>
      <c r="G11" s="151"/>
      <c r="H11" s="202"/>
      <c r="I11" s="180"/>
      <c r="J11" s="180"/>
      <c r="K11" s="203"/>
      <c r="L11" s="204"/>
      <c r="M11" s="180"/>
      <c r="N11" s="180"/>
    </row>
    <row r="12" spans="2:14" ht="16.5" customHeight="1" x14ac:dyDescent="0.3">
      <c r="B12" s="115"/>
      <c r="C12" s="155"/>
      <c r="D12" s="156"/>
      <c r="E12" s="156"/>
      <c r="F12" s="156"/>
      <c r="G12" s="156"/>
      <c r="H12" s="157"/>
      <c r="I12" s="158"/>
      <c r="J12" s="159"/>
      <c r="K12" s="247" t="s">
        <v>19</v>
      </c>
      <c r="L12" s="248"/>
      <c r="M12" s="248"/>
      <c r="N12" s="248"/>
    </row>
    <row r="13" spans="2:14" ht="26.25" x14ac:dyDescent="0.25">
      <c r="B13" s="160" t="s">
        <v>9</v>
      </c>
      <c r="C13" s="190" t="s">
        <v>10</v>
      </c>
      <c r="D13" s="160" t="s">
        <v>13</v>
      </c>
      <c r="E13" s="160" t="s">
        <v>14</v>
      </c>
      <c r="F13" s="160" t="s">
        <v>11</v>
      </c>
      <c r="G13" s="76" t="s">
        <v>0</v>
      </c>
      <c r="H13" s="90" t="s">
        <v>439</v>
      </c>
      <c r="I13" s="76" t="s">
        <v>1</v>
      </c>
      <c r="J13" s="76" t="s">
        <v>2</v>
      </c>
      <c r="K13" s="76" t="s">
        <v>12</v>
      </c>
      <c r="L13" s="77" t="s">
        <v>13</v>
      </c>
      <c r="M13" s="76" t="s">
        <v>11</v>
      </c>
      <c r="N13" s="76" t="s">
        <v>14</v>
      </c>
    </row>
    <row r="14" spans="2:14" s="211" customFormat="1" ht="132" x14ac:dyDescent="0.25">
      <c r="B14" s="161">
        <v>1</v>
      </c>
      <c r="C14" s="68" t="s">
        <v>544</v>
      </c>
      <c r="D14" s="88" t="s">
        <v>139</v>
      </c>
      <c r="E14" s="88" t="s">
        <v>139</v>
      </c>
      <c r="F14" s="88" t="s">
        <v>155</v>
      </c>
      <c r="G14" s="88" t="s">
        <v>172</v>
      </c>
      <c r="H14" s="191">
        <f>120/2</f>
        <v>60</v>
      </c>
      <c r="I14" s="65">
        <v>0</v>
      </c>
      <c r="J14" s="65">
        <f t="shared" ref="J14:J50" si="0">H14*I14</f>
        <v>0</v>
      </c>
      <c r="K14" s="83"/>
      <c r="L14" s="84"/>
      <c r="M14" s="84"/>
      <c r="N14" s="84"/>
    </row>
    <row r="15" spans="2:14" s="211" customFormat="1" ht="132" x14ac:dyDescent="0.25">
      <c r="B15" s="161">
        <v>2</v>
      </c>
      <c r="C15" s="68" t="s">
        <v>545</v>
      </c>
      <c r="D15" s="88" t="s">
        <v>139</v>
      </c>
      <c r="E15" s="88" t="s">
        <v>139</v>
      </c>
      <c r="F15" s="88" t="s">
        <v>155</v>
      </c>
      <c r="G15" s="88" t="s">
        <v>172</v>
      </c>
      <c r="H15" s="191">
        <f>362/2</f>
        <v>181</v>
      </c>
      <c r="I15" s="65">
        <v>0</v>
      </c>
      <c r="J15" s="65">
        <f t="shared" si="0"/>
        <v>0</v>
      </c>
      <c r="K15" s="83"/>
      <c r="L15" s="84"/>
      <c r="M15" s="84"/>
      <c r="N15" s="84"/>
    </row>
    <row r="16" spans="2:14" s="211" customFormat="1" ht="132" x14ac:dyDescent="0.25">
      <c r="B16" s="161">
        <v>3</v>
      </c>
      <c r="C16" s="68" t="s">
        <v>546</v>
      </c>
      <c r="D16" s="88" t="s">
        <v>139</v>
      </c>
      <c r="E16" s="88" t="s">
        <v>139</v>
      </c>
      <c r="F16" s="88" t="s">
        <v>155</v>
      </c>
      <c r="G16" s="88" t="s">
        <v>172</v>
      </c>
      <c r="H16" s="191">
        <f>412/2</f>
        <v>206</v>
      </c>
      <c r="I16" s="65">
        <v>0</v>
      </c>
      <c r="J16" s="65">
        <f t="shared" si="0"/>
        <v>0</v>
      </c>
      <c r="K16" s="83"/>
      <c r="L16" s="84"/>
      <c r="M16" s="84"/>
      <c r="N16" s="84"/>
    </row>
    <row r="17" spans="2:14" s="211" customFormat="1" ht="33" x14ac:dyDescent="0.25">
      <c r="B17" s="161">
        <v>4</v>
      </c>
      <c r="C17" s="68" t="s">
        <v>436</v>
      </c>
      <c r="D17" s="88" t="s">
        <v>139</v>
      </c>
      <c r="E17" s="88" t="s">
        <v>139</v>
      </c>
      <c r="F17" s="88" t="s">
        <v>157</v>
      </c>
      <c r="G17" s="88" t="s">
        <v>172</v>
      </c>
      <c r="H17" s="191">
        <v>14</v>
      </c>
      <c r="I17" s="65">
        <v>0</v>
      </c>
      <c r="J17" s="65">
        <f t="shared" si="0"/>
        <v>0</v>
      </c>
      <c r="K17" s="83"/>
      <c r="L17" s="84"/>
      <c r="M17" s="84"/>
      <c r="N17" s="84"/>
    </row>
    <row r="18" spans="2:14" s="211" customFormat="1" ht="33" x14ac:dyDescent="0.25">
      <c r="B18" s="161">
        <v>5</v>
      </c>
      <c r="C18" s="68" t="s">
        <v>437</v>
      </c>
      <c r="D18" s="88" t="s">
        <v>139</v>
      </c>
      <c r="E18" s="88" t="s">
        <v>139</v>
      </c>
      <c r="F18" s="88" t="s">
        <v>157</v>
      </c>
      <c r="G18" s="88" t="s">
        <v>172</v>
      </c>
      <c r="H18" s="191">
        <v>14</v>
      </c>
      <c r="I18" s="65">
        <v>0</v>
      </c>
      <c r="J18" s="65">
        <f t="shared" si="0"/>
        <v>0</v>
      </c>
      <c r="K18" s="214"/>
      <c r="L18" s="214"/>
      <c r="M18" s="214"/>
      <c r="N18" s="84"/>
    </row>
    <row r="19" spans="2:14" s="211" customFormat="1" ht="33" x14ac:dyDescent="0.25">
      <c r="B19" s="161">
        <v>6</v>
      </c>
      <c r="C19" s="68" t="s">
        <v>438</v>
      </c>
      <c r="D19" s="88" t="s">
        <v>139</v>
      </c>
      <c r="E19" s="88" t="s">
        <v>139</v>
      </c>
      <c r="F19" s="89" t="s">
        <v>157</v>
      </c>
      <c r="G19" s="89" t="s">
        <v>172</v>
      </c>
      <c r="H19" s="191">
        <v>14</v>
      </c>
      <c r="I19" s="65">
        <v>0</v>
      </c>
      <c r="J19" s="65">
        <f t="shared" si="0"/>
        <v>0</v>
      </c>
      <c r="K19" s="212"/>
      <c r="L19" s="213"/>
      <c r="M19" s="213"/>
      <c r="N19" s="213"/>
    </row>
    <row r="20" spans="2:14" s="211" customFormat="1" ht="33" x14ac:dyDescent="0.25">
      <c r="B20" s="161">
        <v>7</v>
      </c>
      <c r="C20" s="68" t="s">
        <v>474</v>
      </c>
      <c r="D20" s="88" t="s">
        <v>139</v>
      </c>
      <c r="E20" s="88" t="s">
        <v>139</v>
      </c>
      <c r="F20" s="89" t="s">
        <v>159</v>
      </c>
      <c r="G20" s="89" t="s">
        <v>172</v>
      </c>
      <c r="H20" s="191">
        <v>6</v>
      </c>
      <c r="I20" s="65">
        <v>0</v>
      </c>
      <c r="J20" s="65">
        <f t="shared" si="0"/>
        <v>0</v>
      </c>
      <c r="K20" s="212"/>
      <c r="L20" s="213"/>
      <c r="M20" s="213"/>
      <c r="N20" s="213"/>
    </row>
    <row r="21" spans="2:14" s="211" customFormat="1" ht="33" x14ac:dyDescent="0.25">
      <c r="B21" s="161">
        <v>8</v>
      </c>
      <c r="C21" s="68" t="s">
        <v>475</v>
      </c>
      <c r="D21" s="88" t="s">
        <v>139</v>
      </c>
      <c r="E21" s="88" t="s">
        <v>139</v>
      </c>
      <c r="F21" s="89" t="s">
        <v>159</v>
      </c>
      <c r="G21" s="89" t="s">
        <v>172</v>
      </c>
      <c r="H21" s="191">
        <v>6</v>
      </c>
      <c r="I21" s="65">
        <v>0</v>
      </c>
      <c r="J21" s="65">
        <f t="shared" si="0"/>
        <v>0</v>
      </c>
      <c r="K21" s="212"/>
      <c r="L21" s="213"/>
      <c r="M21" s="213"/>
      <c r="N21" s="213"/>
    </row>
    <row r="22" spans="2:14" s="217" customFormat="1" x14ac:dyDescent="0.25">
      <c r="B22" s="161">
        <v>9</v>
      </c>
      <c r="C22" s="68" t="s">
        <v>476</v>
      </c>
      <c r="D22" s="88" t="s">
        <v>139</v>
      </c>
      <c r="E22" s="88" t="s">
        <v>139</v>
      </c>
      <c r="F22" s="89" t="s">
        <v>159</v>
      </c>
      <c r="G22" s="89" t="s">
        <v>172</v>
      </c>
      <c r="H22" s="191">
        <v>1</v>
      </c>
      <c r="I22" s="65">
        <v>0</v>
      </c>
      <c r="J22" s="65">
        <f t="shared" si="0"/>
        <v>0</v>
      </c>
      <c r="K22" s="212"/>
      <c r="L22" s="213"/>
      <c r="M22" s="213"/>
      <c r="N22" s="213"/>
    </row>
    <row r="23" spans="2:14" s="211" customFormat="1" x14ac:dyDescent="0.25">
      <c r="B23" s="161">
        <v>10</v>
      </c>
      <c r="C23" s="68" t="s">
        <v>524</v>
      </c>
      <c r="D23" s="88" t="s">
        <v>139</v>
      </c>
      <c r="E23" s="88" t="s">
        <v>139</v>
      </c>
      <c r="F23" s="89" t="s">
        <v>159</v>
      </c>
      <c r="G23" s="89" t="s">
        <v>172</v>
      </c>
      <c r="H23" s="191">
        <v>2</v>
      </c>
      <c r="I23" s="65">
        <v>0</v>
      </c>
      <c r="J23" s="65">
        <f t="shared" si="0"/>
        <v>0</v>
      </c>
      <c r="K23" s="212"/>
      <c r="L23" s="213"/>
      <c r="M23" s="213"/>
      <c r="N23" s="213"/>
    </row>
    <row r="24" spans="2:14" s="211" customFormat="1" x14ac:dyDescent="0.25">
      <c r="B24" s="161">
        <v>11</v>
      </c>
      <c r="C24" s="68" t="s">
        <v>523</v>
      </c>
      <c r="D24" s="88" t="s">
        <v>139</v>
      </c>
      <c r="E24" s="88" t="s">
        <v>139</v>
      </c>
      <c r="F24" s="89" t="s">
        <v>159</v>
      </c>
      <c r="G24" s="89" t="s">
        <v>172</v>
      </c>
      <c r="H24" s="191">
        <v>5</v>
      </c>
      <c r="I24" s="65">
        <v>0</v>
      </c>
      <c r="J24" s="65">
        <f t="shared" si="0"/>
        <v>0</v>
      </c>
      <c r="K24" s="212"/>
      <c r="L24" s="213"/>
      <c r="M24" s="213"/>
      <c r="N24" s="213"/>
    </row>
    <row r="25" spans="2:14" s="211" customFormat="1" ht="33" x14ac:dyDescent="0.25">
      <c r="B25" s="161">
        <v>12</v>
      </c>
      <c r="C25" s="68" t="s">
        <v>536</v>
      </c>
      <c r="D25" s="88" t="s">
        <v>139</v>
      </c>
      <c r="E25" s="88" t="s">
        <v>139</v>
      </c>
      <c r="F25" s="89" t="s">
        <v>20</v>
      </c>
      <c r="G25" s="89" t="s">
        <v>20</v>
      </c>
      <c r="H25" s="191">
        <v>5</v>
      </c>
      <c r="I25" s="65">
        <v>0</v>
      </c>
      <c r="J25" s="65">
        <f t="shared" si="0"/>
        <v>0</v>
      </c>
      <c r="K25" s="212"/>
      <c r="L25" s="213"/>
      <c r="M25" s="213"/>
      <c r="N25" s="213"/>
    </row>
    <row r="26" spans="2:14" s="211" customFormat="1" ht="33" x14ac:dyDescent="0.25">
      <c r="B26" s="161">
        <v>13</v>
      </c>
      <c r="C26" s="68" t="s">
        <v>522</v>
      </c>
      <c r="D26" s="88" t="s">
        <v>139</v>
      </c>
      <c r="E26" s="88" t="s">
        <v>139</v>
      </c>
      <c r="F26" s="89" t="s">
        <v>20</v>
      </c>
      <c r="G26" s="89" t="s">
        <v>20</v>
      </c>
      <c r="H26" s="191">
        <v>10</v>
      </c>
      <c r="I26" s="65">
        <v>0</v>
      </c>
      <c r="J26" s="65">
        <f t="shared" si="0"/>
        <v>0</v>
      </c>
      <c r="K26" s="212"/>
      <c r="L26" s="213"/>
      <c r="M26" s="213"/>
      <c r="N26" s="213"/>
    </row>
    <row r="27" spans="2:14" s="211" customFormat="1" ht="33" x14ac:dyDescent="0.25">
      <c r="B27" s="161">
        <v>14</v>
      </c>
      <c r="C27" s="68" t="s">
        <v>484</v>
      </c>
      <c r="D27" s="88" t="s">
        <v>139</v>
      </c>
      <c r="E27" s="88" t="s">
        <v>139</v>
      </c>
      <c r="F27" s="89" t="s">
        <v>159</v>
      </c>
      <c r="G27" s="89" t="s">
        <v>172</v>
      </c>
      <c r="H27" s="191">
        <v>5</v>
      </c>
      <c r="I27" s="65">
        <v>0</v>
      </c>
      <c r="J27" s="65">
        <f t="shared" si="0"/>
        <v>0</v>
      </c>
      <c r="K27" s="212"/>
      <c r="L27" s="213"/>
      <c r="M27" s="213"/>
      <c r="N27" s="213"/>
    </row>
    <row r="28" spans="2:14" s="211" customFormat="1" ht="33" x14ac:dyDescent="0.25">
      <c r="B28" s="161">
        <v>15</v>
      </c>
      <c r="C28" s="68" t="s">
        <v>485</v>
      </c>
      <c r="D28" s="88" t="s">
        <v>139</v>
      </c>
      <c r="E28" s="88" t="s">
        <v>139</v>
      </c>
      <c r="F28" s="89" t="s">
        <v>159</v>
      </c>
      <c r="G28" s="89" t="s">
        <v>172</v>
      </c>
      <c r="H28" s="191">
        <v>5</v>
      </c>
      <c r="I28" s="65">
        <v>0</v>
      </c>
      <c r="J28" s="65">
        <f t="shared" si="0"/>
        <v>0</v>
      </c>
      <c r="K28" s="212"/>
      <c r="L28" s="213"/>
      <c r="M28" s="213"/>
      <c r="N28" s="213"/>
    </row>
    <row r="29" spans="2:14" s="211" customFormat="1" ht="33" x14ac:dyDescent="0.25">
      <c r="B29" s="161">
        <v>16</v>
      </c>
      <c r="C29" s="68" t="s">
        <v>525</v>
      </c>
      <c r="D29" s="88" t="s">
        <v>139</v>
      </c>
      <c r="E29" s="88" t="s">
        <v>139</v>
      </c>
      <c r="F29" s="89" t="s">
        <v>159</v>
      </c>
      <c r="G29" s="89" t="s">
        <v>172</v>
      </c>
      <c r="H29" s="191">
        <v>5</v>
      </c>
      <c r="I29" s="65">
        <v>0</v>
      </c>
      <c r="J29" s="65">
        <f t="shared" si="0"/>
        <v>0</v>
      </c>
      <c r="K29" s="212"/>
      <c r="L29" s="213"/>
      <c r="M29" s="213"/>
      <c r="N29" s="213"/>
    </row>
    <row r="30" spans="2:14" s="211" customFormat="1" ht="33" x14ac:dyDescent="0.25">
      <c r="B30" s="161">
        <v>17</v>
      </c>
      <c r="C30" s="68" t="s">
        <v>531</v>
      </c>
      <c r="D30" s="88" t="s">
        <v>139</v>
      </c>
      <c r="E30" s="88" t="s">
        <v>139</v>
      </c>
      <c r="F30" s="89" t="s">
        <v>151</v>
      </c>
      <c r="G30" s="89" t="s">
        <v>172</v>
      </c>
      <c r="H30" s="191">
        <v>5</v>
      </c>
      <c r="I30" s="65">
        <v>0</v>
      </c>
      <c r="J30" s="65">
        <f t="shared" si="0"/>
        <v>0</v>
      </c>
      <c r="K30" s="212"/>
      <c r="L30" s="213"/>
      <c r="M30" s="213"/>
      <c r="N30" s="213"/>
    </row>
    <row r="31" spans="2:14" s="211" customFormat="1" ht="33" x14ac:dyDescent="0.25">
      <c r="B31" s="161">
        <v>18</v>
      </c>
      <c r="C31" s="68" t="s">
        <v>530</v>
      </c>
      <c r="D31" s="88" t="s">
        <v>139</v>
      </c>
      <c r="E31" s="88" t="s">
        <v>139</v>
      </c>
      <c r="F31" s="89" t="s">
        <v>159</v>
      </c>
      <c r="G31" s="89" t="s">
        <v>172</v>
      </c>
      <c r="H31" s="191">
        <v>36</v>
      </c>
      <c r="I31" s="65">
        <v>0</v>
      </c>
      <c r="J31" s="65">
        <f t="shared" si="0"/>
        <v>0</v>
      </c>
      <c r="K31" s="212"/>
      <c r="L31" s="213"/>
      <c r="M31" s="213"/>
      <c r="N31" s="213"/>
    </row>
    <row r="32" spans="2:14" s="211" customFormat="1" ht="33" x14ac:dyDescent="0.25">
      <c r="B32" s="161">
        <v>19</v>
      </c>
      <c r="C32" s="68" t="s">
        <v>529</v>
      </c>
      <c r="D32" s="88" t="s">
        <v>139</v>
      </c>
      <c r="E32" s="88" t="s">
        <v>139</v>
      </c>
      <c r="F32" s="89" t="s">
        <v>159</v>
      </c>
      <c r="G32" s="89" t="s">
        <v>172</v>
      </c>
      <c r="H32" s="191">
        <v>57</v>
      </c>
      <c r="I32" s="65">
        <v>0</v>
      </c>
      <c r="J32" s="65">
        <f t="shared" si="0"/>
        <v>0</v>
      </c>
      <c r="K32" s="212"/>
      <c r="L32" s="213"/>
      <c r="M32" s="213"/>
      <c r="N32" s="213"/>
    </row>
    <row r="33" spans="2:14" s="211" customFormat="1" ht="33" x14ac:dyDescent="0.25">
      <c r="B33" s="161">
        <v>20</v>
      </c>
      <c r="C33" s="68" t="s">
        <v>528</v>
      </c>
      <c r="D33" s="88" t="s">
        <v>139</v>
      </c>
      <c r="E33" s="88" t="s">
        <v>139</v>
      </c>
      <c r="F33" s="89" t="s">
        <v>159</v>
      </c>
      <c r="G33" s="89" t="s">
        <v>172</v>
      </c>
      <c r="H33" s="191">
        <v>24</v>
      </c>
      <c r="I33" s="65">
        <v>0</v>
      </c>
      <c r="J33" s="65">
        <f t="shared" si="0"/>
        <v>0</v>
      </c>
      <c r="K33" s="212"/>
      <c r="L33" s="213"/>
      <c r="M33" s="213"/>
      <c r="N33" s="213"/>
    </row>
    <row r="34" spans="2:14" s="211" customFormat="1" ht="33" x14ac:dyDescent="0.25">
      <c r="B34" s="161">
        <v>21</v>
      </c>
      <c r="C34" s="68" t="s">
        <v>527</v>
      </c>
      <c r="D34" s="88" t="s">
        <v>139</v>
      </c>
      <c r="E34" s="88" t="s">
        <v>139</v>
      </c>
      <c r="F34" s="89" t="s">
        <v>159</v>
      </c>
      <c r="G34" s="89" t="s">
        <v>172</v>
      </c>
      <c r="H34" s="191">
        <v>6</v>
      </c>
      <c r="I34" s="65">
        <v>0</v>
      </c>
      <c r="J34" s="65">
        <f t="shared" si="0"/>
        <v>0</v>
      </c>
      <c r="K34" s="212"/>
      <c r="L34" s="213"/>
      <c r="M34" s="213"/>
      <c r="N34" s="213"/>
    </row>
    <row r="35" spans="2:14" s="211" customFormat="1" ht="33" x14ac:dyDescent="0.25">
      <c r="B35" s="161">
        <v>22</v>
      </c>
      <c r="C35" s="68" t="s">
        <v>526</v>
      </c>
      <c r="D35" s="88" t="s">
        <v>139</v>
      </c>
      <c r="E35" s="88" t="s">
        <v>139</v>
      </c>
      <c r="F35" s="89" t="s">
        <v>159</v>
      </c>
      <c r="G35" s="89" t="s">
        <v>172</v>
      </c>
      <c r="H35" s="191">
        <v>2</v>
      </c>
      <c r="I35" s="65">
        <v>0</v>
      </c>
      <c r="J35" s="65">
        <f t="shared" si="0"/>
        <v>0</v>
      </c>
      <c r="K35" s="212"/>
      <c r="L35" s="213"/>
      <c r="M35" s="213"/>
      <c r="N35" s="213"/>
    </row>
    <row r="36" spans="2:14" s="211" customFormat="1" x14ac:dyDescent="0.25">
      <c r="B36" s="161">
        <v>23</v>
      </c>
      <c r="C36" s="68" t="s">
        <v>467</v>
      </c>
      <c r="D36" s="88" t="s">
        <v>139</v>
      </c>
      <c r="E36" s="88" t="s">
        <v>139</v>
      </c>
      <c r="F36" s="89" t="s">
        <v>159</v>
      </c>
      <c r="G36" s="89" t="s">
        <v>172</v>
      </c>
      <c r="H36" s="191">
        <v>23</v>
      </c>
      <c r="I36" s="65">
        <v>0</v>
      </c>
      <c r="J36" s="65">
        <f t="shared" si="0"/>
        <v>0</v>
      </c>
      <c r="K36" s="212"/>
      <c r="L36" s="213"/>
      <c r="M36" s="213"/>
      <c r="N36" s="213"/>
    </row>
    <row r="37" spans="2:14" s="211" customFormat="1" x14ac:dyDescent="0.25">
      <c r="B37" s="161">
        <v>24</v>
      </c>
      <c r="C37" s="68" t="s">
        <v>468</v>
      </c>
      <c r="D37" s="88" t="s">
        <v>139</v>
      </c>
      <c r="E37" s="88" t="s">
        <v>139</v>
      </c>
      <c r="F37" s="89" t="s">
        <v>159</v>
      </c>
      <c r="G37" s="89" t="s">
        <v>172</v>
      </c>
      <c r="H37" s="191">
        <v>28</v>
      </c>
      <c r="I37" s="65">
        <v>0</v>
      </c>
      <c r="J37" s="65">
        <f t="shared" si="0"/>
        <v>0</v>
      </c>
      <c r="K37" s="212"/>
      <c r="L37" s="213"/>
      <c r="M37" s="213"/>
      <c r="N37" s="213"/>
    </row>
    <row r="38" spans="2:14" s="211" customFormat="1" ht="33" x14ac:dyDescent="0.25">
      <c r="B38" s="161">
        <v>25</v>
      </c>
      <c r="C38" s="68" t="s">
        <v>469</v>
      </c>
      <c r="D38" s="88" t="s">
        <v>139</v>
      </c>
      <c r="E38" s="88" t="s">
        <v>139</v>
      </c>
      <c r="F38" s="89" t="s">
        <v>159</v>
      </c>
      <c r="G38" s="89" t="s">
        <v>172</v>
      </c>
      <c r="H38" s="191">
        <v>2</v>
      </c>
      <c r="I38" s="65">
        <v>0</v>
      </c>
      <c r="J38" s="65">
        <f t="shared" si="0"/>
        <v>0</v>
      </c>
      <c r="K38" s="212"/>
      <c r="L38" s="213"/>
      <c r="M38" s="213"/>
      <c r="N38" s="213"/>
    </row>
    <row r="39" spans="2:14" s="211" customFormat="1" ht="33" x14ac:dyDescent="0.25">
      <c r="B39" s="161">
        <v>26</v>
      </c>
      <c r="C39" s="68" t="s">
        <v>470</v>
      </c>
      <c r="D39" s="88" t="s">
        <v>139</v>
      </c>
      <c r="E39" s="88" t="s">
        <v>139</v>
      </c>
      <c r="F39" s="89" t="s">
        <v>159</v>
      </c>
      <c r="G39" s="89" t="s">
        <v>172</v>
      </c>
      <c r="H39" s="191">
        <v>1</v>
      </c>
      <c r="I39" s="65">
        <v>0</v>
      </c>
      <c r="J39" s="65">
        <f t="shared" si="0"/>
        <v>0</v>
      </c>
      <c r="K39" s="212"/>
      <c r="L39" s="213"/>
      <c r="M39" s="213"/>
      <c r="N39" s="213"/>
    </row>
    <row r="40" spans="2:14" s="211" customFormat="1" ht="33" x14ac:dyDescent="0.25">
      <c r="B40" s="161">
        <v>27</v>
      </c>
      <c r="C40" s="68" t="s">
        <v>471</v>
      </c>
      <c r="D40" s="88" t="s">
        <v>139</v>
      </c>
      <c r="E40" s="88" t="s">
        <v>139</v>
      </c>
      <c r="F40" s="89" t="s">
        <v>159</v>
      </c>
      <c r="G40" s="89" t="s">
        <v>172</v>
      </c>
      <c r="H40" s="191">
        <v>1</v>
      </c>
      <c r="I40" s="65">
        <v>0</v>
      </c>
      <c r="J40" s="65">
        <f t="shared" si="0"/>
        <v>0</v>
      </c>
      <c r="K40" s="212"/>
      <c r="L40" s="213"/>
      <c r="M40" s="213"/>
      <c r="N40" s="213"/>
    </row>
    <row r="41" spans="2:14" s="211" customFormat="1" ht="33" x14ac:dyDescent="0.25">
      <c r="B41" s="161">
        <v>28</v>
      </c>
      <c r="C41" s="68" t="s">
        <v>478</v>
      </c>
      <c r="D41" s="88" t="s">
        <v>139</v>
      </c>
      <c r="E41" s="88" t="s">
        <v>139</v>
      </c>
      <c r="F41" s="89" t="s">
        <v>159</v>
      </c>
      <c r="G41" s="89" t="s">
        <v>172</v>
      </c>
      <c r="H41" s="191">
        <v>3</v>
      </c>
      <c r="I41" s="65">
        <v>0</v>
      </c>
      <c r="J41" s="65">
        <f t="shared" si="0"/>
        <v>0</v>
      </c>
      <c r="K41" s="212"/>
      <c r="L41" s="213"/>
      <c r="M41" s="213"/>
      <c r="N41" s="213"/>
    </row>
    <row r="42" spans="2:14" s="211" customFormat="1" ht="33" x14ac:dyDescent="0.25">
      <c r="B42" s="161">
        <v>29</v>
      </c>
      <c r="C42" s="68" t="s">
        <v>479</v>
      </c>
      <c r="D42" s="88" t="s">
        <v>139</v>
      </c>
      <c r="E42" s="88" t="s">
        <v>139</v>
      </c>
      <c r="F42" s="89" t="s">
        <v>159</v>
      </c>
      <c r="G42" s="89" t="s">
        <v>172</v>
      </c>
      <c r="H42" s="191">
        <v>3</v>
      </c>
      <c r="I42" s="65">
        <v>0</v>
      </c>
      <c r="J42" s="65">
        <f t="shared" si="0"/>
        <v>0</v>
      </c>
      <c r="K42" s="212"/>
      <c r="L42" s="213"/>
      <c r="M42" s="213"/>
      <c r="N42" s="213"/>
    </row>
    <row r="43" spans="2:14" s="211" customFormat="1" ht="33" x14ac:dyDescent="0.25">
      <c r="B43" s="161">
        <v>30</v>
      </c>
      <c r="C43" s="68" t="s">
        <v>472</v>
      </c>
      <c r="D43" s="88" t="s">
        <v>139</v>
      </c>
      <c r="E43" s="88" t="s">
        <v>139</v>
      </c>
      <c r="F43" s="89" t="s">
        <v>159</v>
      </c>
      <c r="G43" s="89" t="s">
        <v>172</v>
      </c>
      <c r="H43" s="191">
        <v>45</v>
      </c>
      <c r="I43" s="65">
        <v>0</v>
      </c>
      <c r="J43" s="65">
        <f t="shared" si="0"/>
        <v>0</v>
      </c>
      <c r="K43" s="212"/>
      <c r="L43" s="213"/>
      <c r="M43" s="213"/>
      <c r="N43" s="213"/>
    </row>
    <row r="44" spans="2:14" s="211" customFormat="1" ht="33" x14ac:dyDescent="0.25">
      <c r="B44" s="161">
        <v>31</v>
      </c>
      <c r="C44" s="68" t="s">
        <v>473</v>
      </c>
      <c r="D44" s="88" t="s">
        <v>139</v>
      </c>
      <c r="E44" s="88" t="s">
        <v>139</v>
      </c>
      <c r="F44" s="89" t="s">
        <v>159</v>
      </c>
      <c r="G44" s="89" t="s">
        <v>172</v>
      </c>
      <c r="H44" s="191">
        <v>15</v>
      </c>
      <c r="I44" s="65">
        <v>0</v>
      </c>
      <c r="J44" s="65">
        <f t="shared" si="0"/>
        <v>0</v>
      </c>
      <c r="K44" s="212"/>
      <c r="L44" s="213"/>
      <c r="M44" s="213"/>
      <c r="N44" s="213"/>
    </row>
    <row r="45" spans="2:14" s="211" customFormat="1" ht="33" x14ac:dyDescent="0.25">
      <c r="B45" s="161">
        <v>32</v>
      </c>
      <c r="C45" s="215" t="s">
        <v>499</v>
      </c>
      <c r="D45" s="88" t="s">
        <v>139</v>
      </c>
      <c r="E45" s="88" t="s">
        <v>139</v>
      </c>
      <c r="F45" s="216" t="s">
        <v>159</v>
      </c>
      <c r="G45" s="216" t="s">
        <v>172</v>
      </c>
      <c r="H45" s="191">
        <v>17</v>
      </c>
      <c r="I45" s="65">
        <v>0</v>
      </c>
      <c r="J45" s="65">
        <f t="shared" si="0"/>
        <v>0</v>
      </c>
      <c r="K45" s="212"/>
      <c r="L45" s="213"/>
      <c r="M45" s="213"/>
      <c r="N45" s="213"/>
    </row>
    <row r="46" spans="2:14" s="211" customFormat="1" ht="33" x14ac:dyDescent="0.25">
      <c r="B46" s="161">
        <v>33</v>
      </c>
      <c r="C46" s="68" t="s">
        <v>480</v>
      </c>
      <c r="D46" s="88" t="s">
        <v>139</v>
      </c>
      <c r="E46" s="88" t="s">
        <v>139</v>
      </c>
      <c r="F46" s="89" t="s">
        <v>159</v>
      </c>
      <c r="G46" s="89" t="s">
        <v>172</v>
      </c>
      <c r="H46" s="191">
        <v>2</v>
      </c>
      <c r="I46" s="65">
        <v>0</v>
      </c>
      <c r="J46" s="65">
        <f t="shared" si="0"/>
        <v>0</v>
      </c>
      <c r="K46" s="212"/>
      <c r="L46" s="213"/>
      <c r="M46" s="213"/>
      <c r="N46" s="213"/>
    </row>
    <row r="47" spans="2:14" s="211" customFormat="1" ht="33" x14ac:dyDescent="0.25">
      <c r="B47" s="161">
        <v>34</v>
      </c>
      <c r="C47" s="68" t="s">
        <v>481</v>
      </c>
      <c r="D47" s="88" t="s">
        <v>139</v>
      </c>
      <c r="E47" s="88" t="s">
        <v>139</v>
      </c>
      <c r="F47" s="89" t="s">
        <v>159</v>
      </c>
      <c r="G47" s="89" t="s">
        <v>172</v>
      </c>
      <c r="H47" s="191">
        <v>95</v>
      </c>
      <c r="I47" s="65">
        <v>0</v>
      </c>
      <c r="J47" s="65">
        <f t="shared" si="0"/>
        <v>0</v>
      </c>
      <c r="K47" s="212"/>
      <c r="L47" s="213"/>
      <c r="M47" s="213"/>
      <c r="N47" s="213"/>
    </row>
    <row r="48" spans="2:14" s="211" customFormat="1" ht="33" x14ac:dyDescent="0.25">
      <c r="B48" s="161">
        <v>35</v>
      </c>
      <c r="C48" s="68" t="s">
        <v>482</v>
      </c>
      <c r="D48" s="88" t="s">
        <v>139</v>
      </c>
      <c r="E48" s="88" t="s">
        <v>139</v>
      </c>
      <c r="F48" s="89" t="s">
        <v>159</v>
      </c>
      <c r="G48" s="89" t="s">
        <v>172</v>
      </c>
      <c r="H48" s="191">
        <v>1</v>
      </c>
      <c r="I48" s="65">
        <v>0</v>
      </c>
      <c r="J48" s="65">
        <f t="shared" si="0"/>
        <v>0</v>
      </c>
      <c r="K48" s="212"/>
      <c r="L48" s="213"/>
      <c r="M48" s="213"/>
      <c r="N48" s="213"/>
    </row>
    <row r="49" spans="2:14" s="211" customFormat="1" ht="33" x14ac:dyDescent="0.25">
      <c r="B49" s="161">
        <v>36</v>
      </c>
      <c r="C49" s="68" t="s">
        <v>483</v>
      </c>
      <c r="D49" s="88" t="s">
        <v>139</v>
      </c>
      <c r="E49" s="88" t="s">
        <v>139</v>
      </c>
      <c r="F49" s="89" t="s">
        <v>159</v>
      </c>
      <c r="G49" s="89" t="s">
        <v>172</v>
      </c>
      <c r="H49" s="191">
        <v>4</v>
      </c>
      <c r="I49" s="65">
        <v>0</v>
      </c>
      <c r="J49" s="65">
        <f t="shared" si="0"/>
        <v>0</v>
      </c>
      <c r="K49" s="212"/>
      <c r="L49" s="213"/>
      <c r="M49" s="213"/>
      <c r="N49" s="213"/>
    </row>
    <row r="50" spans="2:14" s="211" customFormat="1" x14ac:dyDescent="0.25">
      <c r="B50" s="161">
        <v>37</v>
      </c>
      <c r="C50" s="68" t="s">
        <v>477</v>
      </c>
      <c r="D50" s="88" t="s">
        <v>139</v>
      </c>
      <c r="E50" s="88" t="s">
        <v>139</v>
      </c>
      <c r="F50" s="89" t="s">
        <v>159</v>
      </c>
      <c r="G50" s="89" t="s">
        <v>172</v>
      </c>
      <c r="H50" s="191">
        <v>51</v>
      </c>
      <c r="I50" s="65">
        <v>0</v>
      </c>
      <c r="J50" s="65">
        <f t="shared" si="0"/>
        <v>0</v>
      </c>
      <c r="K50" s="212"/>
      <c r="L50" s="213"/>
      <c r="M50" s="213"/>
      <c r="N50" s="213"/>
    </row>
    <row r="51" spans="2:14" x14ac:dyDescent="0.3">
      <c r="B51" s="246" t="s">
        <v>538</v>
      </c>
      <c r="C51" s="246"/>
      <c r="D51" s="246"/>
      <c r="E51" s="246"/>
      <c r="F51" s="246"/>
      <c r="G51" s="246"/>
      <c r="H51" s="246"/>
      <c r="I51" s="246"/>
      <c r="J51" s="162">
        <f>SUM(J14:J50)</f>
        <v>0</v>
      </c>
      <c r="K51" s="133"/>
      <c r="L51" s="133"/>
      <c r="M51" s="133"/>
      <c r="N51" s="163"/>
    </row>
    <row r="52" spans="2:14" x14ac:dyDescent="0.3">
      <c r="B52" s="165"/>
      <c r="C52" s="114"/>
      <c r="D52" s="124"/>
      <c r="E52" s="124"/>
      <c r="F52" s="124"/>
      <c r="G52" s="124"/>
      <c r="H52" s="166"/>
      <c r="I52" s="165"/>
      <c r="J52" s="165"/>
      <c r="K52" s="167"/>
      <c r="L52" s="165"/>
      <c r="M52" s="165"/>
      <c r="N52" s="165"/>
    </row>
    <row r="53" spans="2:14" s="54" customFormat="1" ht="15.75" customHeight="1" x14ac:dyDescent="0.3">
      <c r="B53" s="232" t="s">
        <v>16</v>
      </c>
      <c r="C53" s="232"/>
      <c r="D53" s="232"/>
      <c r="E53" s="232"/>
      <c r="F53" s="232"/>
      <c r="G53" s="232"/>
      <c r="H53" s="232"/>
      <c r="I53" s="232"/>
      <c r="J53" s="233"/>
      <c r="K53" s="233"/>
      <c r="L53" s="233"/>
      <c r="M53" s="233"/>
    </row>
    <row r="54" spans="2:14" s="54" customFormat="1" ht="18" customHeight="1" x14ac:dyDescent="0.3">
      <c r="B54" s="232" t="s">
        <v>18</v>
      </c>
      <c r="C54" s="232"/>
      <c r="D54" s="232"/>
      <c r="E54" s="232"/>
      <c r="F54" s="232"/>
      <c r="G54" s="232"/>
      <c r="H54" s="232"/>
      <c r="I54" s="232"/>
      <c r="J54" s="233"/>
      <c r="K54" s="233"/>
      <c r="L54" s="233"/>
      <c r="M54" s="233"/>
    </row>
    <row r="55" spans="2:14" s="54" customFormat="1" ht="20.25" customHeight="1" x14ac:dyDescent="0.25">
      <c r="B55" s="238" t="s">
        <v>17</v>
      </c>
      <c r="C55" s="238"/>
      <c r="D55" s="238"/>
      <c r="E55" s="238"/>
      <c r="F55" s="238"/>
      <c r="G55" s="238"/>
      <c r="H55" s="238"/>
      <c r="I55" s="238"/>
      <c r="J55" s="238"/>
      <c r="K55" s="238"/>
      <c r="L55" s="238"/>
      <c r="M55" s="238"/>
    </row>
    <row r="56" spans="2:14" s="54" customFormat="1" ht="63" customHeight="1" x14ac:dyDescent="0.3">
      <c r="B56" s="232" t="s">
        <v>443</v>
      </c>
      <c r="C56" s="239"/>
      <c r="D56" s="239"/>
      <c r="E56" s="239"/>
      <c r="F56" s="239"/>
      <c r="G56" s="239"/>
      <c r="H56" s="239"/>
      <c r="I56" s="239"/>
      <c r="J56" s="233"/>
      <c r="K56" s="233"/>
      <c r="L56" s="233"/>
      <c r="M56" s="233"/>
    </row>
    <row r="57" spans="2:14" s="54" customFormat="1" ht="66" customHeight="1" x14ac:dyDescent="0.3">
      <c r="B57" s="240" t="s">
        <v>440</v>
      </c>
      <c r="C57" s="241"/>
      <c r="D57" s="241"/>
      <c r="E57" s="241"/>
      <c r="F57" s="241"/>
      <c r="G57" s="241"/>
      <c r="H57" s="241"/>
      <c r="I57" s="241"/>
      <c r="J57" s="241"/>
      <c r="K57" s="241"/>
      <c r="L57" s="241"/>
      <c r="M57" s="241"/>
    </row>
    <row r="58" spans="2:14" s="54" customFormat="1" ht="48.75" customHeight="1" x14ac:dyDescent="0.25">
      <c r="B58" s="234" t="s">
        <v>444</v>
      </c>
      <c r="C58" s="235"/>
      <c r="D58" s="235"/>
      <c r="E58" s="235"/>
      <c r="F58" s="235"/>
      <c r="G58" s="235"/>
      <c r="H58" s="235"/>
      <c r="I58" s="235"/>
      <c r="J58" s="236"/>
      <c r="K58" s="236"/>
      <c r="L58" s="236"/>
      <c r="M58" s="236"/>
    </row>
    <row r="59" spans="2:14" s="54" customFormat="1" ht="31.5" customHeight="1" x14ac:dyDescent="0.25">
      <c r="B59" s="238" t="s">
        <v>441</v>
      </c>
      <c r="C59" s="238"/>
      <c r="D59" s="238"/>
      <c r="E59" s="238"/>
      <c r="F59" s="238"/>
      <c r="G59" s="238"/>
      <c r="H59" s="238"/>
      <c r="I59" s="238"/>
      <c r="J59" s="233"/>
      <c r="K59" s="233"/>
      <c r="L59" s="233"/>
      <c r="M59" s="233"/>
      <c r="N59" s="169"/>
    </row>
    <row r="60" spans="2:14" s="54" customFormat="1" x14ac:dyDescent="0.3">
      <c r="B60" s="237" t="s">
        <v>442</v>
      </c>
      <c r="C60" s="237"/>
      <c r="D60" s="237"/>
      <c r="E60" s="237"/>
      <c r="F60" s="237"/>
      <c r="G60" s="237"/>
      <c r="H60" s="237"/>
      <c r="I60" s="237"/>
      <c r="J60" s="233"/>
      <c r="K60" s="233"/>
      <c r="L60" s="233"/>
      <c r="M60" s="233"/>
      <c r="N60" s="169"/>
    </row>
    <row r="61" spans="2:14" x14ac:dyDescent="0.3">
      <c r="B61" s="115"/>
      <c r="C61" s="168"/>
      <c r="D61" s="156"/>
      <c r="E61" s="156"/>
      <c r="F61" s="156"/>
      <c r="G61" s="156"/>
      <c r="H61" s="157"/>
      <c r="I61" s="158"/>
      <c r="J61" s="159"/>
      <c r="K61" s="173"/>
      <c r="L61" s="174"/>
      <c r="M61" s="172"/>
      <c r="N61" s="175"/>
    </row>
    <row r="62" spans="2:14" s="37" customFormat="1" ht="16.5" customHeight="1" x14ac:dyDescent="0.3">
      <c r="B62" s="38" t="s">
        <v>3</v>
      </c>
      <c r="D62" s="32"/>
      <c r="E62" s="32"/>
      <c r="F62" s="32"/>
      <c r="G62" s="32"/>
      <c r="H62" s="174"/>
      <c r="I62" s="172"/>
      <c r="J62" s="175"/>
      <c r="L62" s="174"/>
      <c r="M62" s="172"/>
      <c r="N62" s="175" t="s">
        <v>4</v>
      </c>
    </row>
    <row r="63" spans="2:14" x14ac:dyDescent="0.3">
      <c r="B63" s="171"/>
      <c r="C63" s="170"/>
      <c r="D63" s="138"/>
      <c r="E63" s="138"/>
      <c r="F63" s="138"/>
      <c r="G63" s="138"/>
      <c r="H63" s="147"/>
      <c r="I63" s="172"/>
      <c r="J63" s="173"/>
      <c r="K63" s="177"/>
      <c r="L63" s="177"/>
      <c r="M63" s="176"/>
      <c r="N63" s="176"/>
    </row>
    <row r="64" spans="2:14" x14ac:dyDescent="0.3">
      <c r="B64" s="138"/>
      <c r="C64" s="133"/>
      <c r="D64" s="138"/>
      <c r="E64" s="138"/>
      <c r="F64" s="138"/>
      <c r="G64" s="138"/>
      <c r="I64" s="138"/>
      <c r="J64" s="138"/>
    </row>
  </sheetData>
  <mergeCells count="11">
    <mergeCell ref="B56:M56"/>
    <mergeCell ref="B57:M57"/>
    <mergeCell ref="B58:M58"/>
    <mergeCell ref="B59:M59"/>
    <mergeCell ref="B60:M60"/>
    <mergeCell ref="B55:M55"/>
    <mergeCell ref="H2:N2"/>
    <mergeCell ref="K12:N12"/>
    <mergeCell ref="B51:I51"/>
    <mergeCell ref="B53:M53"/>
    <mergeCell ref="B54:M54"/>
  </mergeCells>
  <pageMargins left="0.7" right="0.7" top="0.75" bottom="0.75" header="0.3" footer="0.3"/>
  <pageSetup paperSize="9" scale="6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33"/>
  <sheetViews>
    <sheetView zoomScaleNormal="100" workbookViewId="0">
      <selection activeCell="B2" sqref="B2"/>
    </sheetView>
  </sheetViews>
  <sheetFormatPr defaultRowHeight="16.5" x14ac:dyDescent="0.3"/>
  <cols>
    <col min="1" max="1" width="2.28515625" customWidth="1"/>
    <col min="2" max="2" width="7.5703125" customWidth="1"/>
    <col min="3" max="3" width="42.28515625" customWidth="1"/>
    <col min="4" max="4" width="14.7109375" customWidth="1"/>
    <col min="5" max="5" width="13.85546875" customWidth="1"/>
    <col min="6" max="6" width="12.28515625" customWidth="1"/>
    <col min="7" max="7" width="11.28515625" customWidth="1"/>
    <col min="8" max="8" width="14.42578125" customWidth="1"/>
    <col min="9" max="9" width="16" customWidth="1"/>
    <col min="10" max="10" width="16.42578125" customWidth="1"/>
    <col min="11" max="11" width="19.140625" style="123" customWidth="1"/>
    <col min="12" max="12" width="14.7109375" style="123" customWidth="1"/>
    <col min="13" max="13" width="16.85546875" style="123" customWidth="1"/>
    <col min="14" max="14" width="14.7109375" style="123" customWidth="1"/>
  </cols>
  <sheetData>
    <row r="1" spans="2:14" x14ac:dyDescent="0.3">
      <c r="B1" s="153"/>
      <c r="C1" s="153"/>
      <c r="D1" s="179"/>
      <c r="E1" s="153"/>
      <c r="F1" s="153"/>
      <c r="G1" s="153"/>
      <c r="H1" s="153"/>
      <c r="I1" s="153"/>
      <c r="J1" s="153"/>
      <c r="K1" s="153"/>
      <c r="L1" s="153"/>
      <c r="M1" s="153"/>
      <c r="N1" s="153"/>
    </row>
    <row r="2" spans="2:14" s="82" customFormat="1" ht="12.75" x14ac:dyDescent="0.25">
      <c r="B2" s="25" t="s">
        <v>5</v>
      </c>
      <c r="D2" s="48"/>
      <c r="E2" s="48"/>
      <c r="F2" s="48"/>
      <c r="G2" s="48"/>
      <c r="H2" s="230" t="s">
        <v>543</v>
      </c>
      <c r="I2" s="230"/>
      <c r="J2" s="230"/>
      <c r="K2" s="230"/>
      <c r="L2" s="230"/>
      <c r="M2" s="230"/>
      <c r="N2" s="230"/>
    </row>
    <row r="3" spans="2:14" ht="15" x14ac:dyDescent="0.25">
      <c r="B3" s="128"/>
      <c r="C3" s="125"/>
      <c r="D3" s="129"/>
      <c r="E3" s="129"/>
      <c r="F3" s="129"/>
      <c r="G3" s="129"/>
      <c r="H3" s="130"/>
      <c r="I3" s="128"/>
      <c r="J3" s="128"/>
      <c r="K3" s="131"/>
      <c r="L3" s="126"/>
      <c r="M3" s="127"/>
      <c r="N3" s="132"/>
    </row>
    <row r="4" spans="2:14" ht="15" x14ac:dyDescent="0.25">
      <c r="B4" s="128"/>
      <c r="C4" s="125"/>
      <c r="D4" s="129"/>
      <c r="E4" s="129"/>
      <c r="F4" s="129"/>
      <c r="G4" s="129"/>
      <c r="H4" s="130"/>
      <c r="I4" s="128"/>
      <c r="J4" s="128"/>
      <c r="K4" s="131"/>
      <c r="L4" s="126"/>
      <c r="M4" s="127"/>
      <c r="N4" s="132"/>
    </row>
    <row r="5" spans="2:14" x14ac:dyDescent="0.3">
      <c r="B5" s="134" t="s">
        <v>6</v>
      </c>
      <c r="C5" s="135"/>
      <c r="D5" s="136"/>
      <c r="E5" s="136"/>
      <c r="F5" s="136"/>
      <c r="G5" s="136"/>
      <c r="H5" s="130"/>
      <c r="I5" s="137"/>
      <c r="J5" s="138"/>
      <c r="K5" s="139"/>
      <c r="L5" s="140"/>
      <c r="M5" s="137" t="s">
        <v>7</v>
      </c>
      <c r="N5" s="138"/>
    </row>
    <row r="6" spans="2:14" x14ac:dyDescent="0.3">
      <c r="B6" s="134"/>
      <c r="C6" s="135"/>
      <c r="D6" s="136"/>
      <c r="E6" s="136"/>
      <c r="F6" s="136"/>
      <c r="G6" s="136"/>
      <c r="H6" s="141"/>
      <c r="I6" s="142"/>
      <c r="J6" s="138"/>
      <c r="K6" s="139"/>
      <c r="L6" s="143"/>
      <c r="M6" s="142"/>
      <c r="N6" s="138"/>
    </row>
    <row r="7" spans="2:14" x14ac:dyDescent="0.3">
      <c r="B7" s="144"/>
      <c r="C7" s="135"/>
      <c r="D7" s="136"/>
      <c r="E7" s="136"/>
      <c r="F7" s="136"/>
      <c r="G7" s="136"/>
      <c r="H7" s="141"/>
      <c r="I7" s="142"/>
      <c r="J7" s="138"/>
      <c r="K7" s="139"/>
      <c r="L7" s="143"/>
      <c r="M7" s="142"/>
      <c r="N7" s="138"/>
    </row>
    <row r="8" spans="2:14" x14ac:dyDescent="0.3">
      <c r="B8" s="134" t="s">
        <v>8</v>
      </c>
      <c r="C8" s="135"/>
      <c r="D8" s="136"/>
      <c r="E8" s="136"/>
      <c r="F8" s="136"/>
      <c r="G8" s="136"/>
      <c r="H8" s="141"/>
      <c r="I8" s="142"/>
      <c r="J8" s="138"/>
      <c r="K8" s="139"/>
      <c r="L8" s="143"/>
      <c r="M8" s="142"/>
      <c r="N8" s="138"/>
    </row>
    <row r="9" spans="2:14" x14ac:dyDescent="0.3">
      <c r="B9" s="138"/>
      <c r="C9" s="134"/>
      <c r="D9" s="145"/>
      <c r="E9" s="145"/>
      <c r="F9" s="145"/>
      <c r="G9" s="145"/>
      <c r="H9" s="146"/>
      <c r="I9" s="142"/>
      <c r="J9" s="138"/>
      <c r="K9" s="139"/>
      <c r="L9" s="139"/>
      <c r="M9" s="144"/>
      <c r="N9" s="133"/>
    </row>
    <row r="10" spans="2:14" x14ac:dyDescent="0.3">
      <c r="B10" s="138"/>
      <c r="C10" s="133"/>
      <c r="D10" s="138"/>
      <c r="E10" s="138"/>
      <c r="F10" s="138"/>
      <c r="G10" s="138"/>
      <c r="H10" s="147"/>
      <c r="I10" s="138"/>
      <c r="J10" s="138"/>
      <c r="K10" s="148"/>
      <c r="L10" s="148"/>
      <c r="M10" s="133"/>
      <c r="N10" s="133"/>
    </row>
    <row r="11" spans="2:14" s="205" customFormat="1" ht="16.5" customHeight="1" x14ac:dyDescent="0.25">
      <c r="B11" s="149" t="s">
        <v>540</v>
      </c>
      <c r="C11" s="150"/>
      <c r="D11" s="151"/>
      <c r="E11" s="151"/>
      <c r="F11" s="151"/>
      <c r="G11" s="151"/>
      <c r="H11" s="202"/>
      <c r="I11" s="180"/>
      <c r="J11" s="180"/>
      <c r="K11" s="203"/>
      <c r="L11" s="204"/>
      <c r="M11" s="180"/>
      <c r="N11" s="180"/>
    </row>
    <row r="12" spans="2:14" ht="16.5" customHeight="1" x14ac:dyDescent="0.3">
      <c r="B12" s="115"/>
      <c r="C12" s="155"/>
      <c r="D12" s="156"/>
      <c r="E12" s="156"/>
      <c r="F12" s="156"/>
      <c r="G12" s="156"/>
      <c r="H12" s="157"/>
      <c r="I12" s="158"/>
      <c r="J12" s="159"/>
      <c r="K12" s="247" t="s">
        <v>19</v>
      </c>
      <c r="L12" s="248"/>
      <c r="M12" s="248"/>
      <c r="N12" s="248"/>
    </row>
    <row r="13" spans="2:14" ht="26.25" x14ac:dyDescent="0.25">
      <c r="B13" s="160" t="s">
        <v>9</v>
      </c>
      <c r="C13" s="190" t="s">
        <v>10</v>
      </c>
      <c r="D13" s="160" t="s">
        <v>13</v>
      </c>
      <c r="E13" s="160" t="s">
        <v>14</v>
      </c>
      <c r="F13" s="160" t="s">
        <v>11</v>
      </c>
      <c r="G13" s="76" t="s">
        <v>0</v>
      </c>
      <c r="H13" s="90" t="s">
        <v>439</v>
      </c>
      <c r="I13" s="76" t="s">
        <v>1</v>
      </c>
      <c r="J13" s="76" t="s">
        <v>2</v>
      </c>
      <c r="K13" s="76" t="s">
        <v>12</v>
      </c>
      <c r="L13" s="77" t="s">
        <v>13</v>
      </c>
      <c r="M13" s="76" t="s">
        <v>11</v>
      </c>
      <c r="N13" s="76" t="s">
        <v>14</v>
      </c>
    </row>
    <row r="14" spans="2:14" s="211" customFormat="1" x14ac:dyDescent="0.25">
      <c r="B14" s="161">
        <v>1</v>
      </c>
      <c r="C14" s="68" t="s">
        <v>133</v>
      </c>
      <c r="D14" s="88" t="s">
        <v>139</v>
      </c>
      <c r="E14" s="88" t="s">
        <v>139</v>
      </c>
      <c r="F14" s="88" t="s">
        <v>20</v>
      </c>
      <c r="G14" s="88" t="s">
        <v>20</v>
      </c>
      <c r="H14" s="191">
        <v>32</v>
      </c>
      <c r="I14" s="65">
        <v>0</v>
      </c>
      <c r="J14" s="65">
        <f t="shared" ref="J14:J19" si="0">H14*I14</f>
        <v>0</v>
      </c>
      <c r="K14" s="83"/>
      <c r="L14" s="84"/>
      <c r="M14" s="84"/>
      <c r="N14" s="84"/>
    </row>
    <row r="15" spans="2:14" s="211" customFormat="1" ht="99" x14ac:dyDescent="0.25">
      <c r="B15" s="161">
        <v>2</v>
      </c>
      <c r="C15" s="68" t="s">
        <v>488</v>
      </c>
      <c r="D15" s="88" t="s">
        <v>139</v>
      </c>
      <c r="E15" s="88" t="s">
        <v>139</v>
      </c>
      <c r="F15" s="88" t="s">
        <v>20</v>
      </c>
      <c r="G15" s="88" t="s">
        <v>20</v>
      </c>
      <c r="H15" s="191">
        <v>15</v>
      </c>
      <c r="I15" s="65">
        <v>0</v>
      </c>
      <c r="J15" s="65">
        <f t="shared" si="0"/>
        <v>0</v>
      </c>
      <c r="K15" s="83"/>
      <c r="L15" s="84"/>
      <c r="M15" s="84"/>
      <c r="N15" s="84"/>
    </row>
    <row r="16" spans="2:14" s="211" customFormat="1" x14ac:dyDescent="0.25">
      <c r="B16" s="161">
        <v>3</v>
      </c>
      <c r="C16" s="68" t="s">
        <v>137</v>
      </c>
      <c r="D16" s="88" t="s">
        <v>139</v>
      </c>
      <c r="E16" s="88" t="s">
        <v>139</v>
      </c>
      <c r="F16" s="88" t="s">
        <v>177</v>
      </c>
      <c r="G16" s="88" t="s">
        <v>172</v>
      </c>
      <c r="H16" s="191">
        <v>25</v>
      </c>
      <c r="I16" s="65">
        <v>0</v>
      </c>
      <c r="J16" s="65">
        <f t="shared" si="0"/>
        <v>0</v>
      </c>
      <c r="K16" s="83"/>
      <c r="L16" s="84"/>
      <c r="M16" s="84"/>
      <c r="N16" s="84"/>
    </row>
    <row r="17" spans="2:14" s="211" customFormat="1" x14ac:dyDescent="0.25">
      <c r="B17" s="161">
        <v>4</v>
      </c>
      <c r="C17" s="68" t="s">
        <v>496</v>
      </c>
      <c r="D17" s="88" t="s">
        <v>139</v>
      </c>
      <c r="E17" s="88" t="s">
        <v>139</v>
      </c>
      <c r="F17" s="88" t="s">
        <v>151</v>
      </c>
      <c r="G17" s="88" t="s">
        <v>172</v>
      </c>
      <c r="H17" s="191">
        <v>44</v>
      </c>
      <c r="I17" s="65">
        <v>0</v>
      </c>
      <c r="J17" s="65">
        <f t="shared" si="0"/>
        <v>0</v>
      </c>
      <c r="K17" s="212"/>
      <c r="L17" s="213"/>
      <c r="M17" s="213"/>
      <c r="N17" s="213"/>
    </row>
    <row r="18" spans="2:14" s="211" customFormat="1" x14ac:dyDescent="0.25">
      <c r="B18" s="161">
        <v>5</v>
      </c>
      <c r="C18" s="68" t="s">
        <v>487</v>
      </c>
      <c r="D18" s="88" t="s">
        <v>139</v>
      </c>
      <c r="E18" s="88" t="s">
        <v>139</v>
      </c>
      <c r="F18" s="88" t="s">
        <v>151</v>
      </c>
      <c r="G18" s="88" t="s">
        <v>172</v>
      </c>
      <c r="H18" s="191">
        <v>650</v>
      </c>
      <c r="I18" s="65">
        <v>0</v>
      </c>
      <c r="J18" s="65">
        <f t="shared" si="0"/>
        <v>0</v>
      </c>
      <c r="K18" s="83"/>
      <c r="L18" s="84"/>
      <c r="M18" s="84"/>
      <c r="N18" s="84"/>
    </row>
    <row r="19" spans="2:14" x14ac:dyDescent="0.3">
      <c r="B19" s="161">
        <v>6</v>
      </c>
      <c r="C19" s="68" t="s">
        <v>486</v>
      </c>
      <c r="D19" s="88" t="s">
        <v>139</v>
      </c>
      <c r="E19" s="88" t="s">
        <v>139</v>
      </c>
      <c r="F19" s="88" t="s">
        <v>21</v>
      </c>
      <c r="G19" s="88" t="s">
        <v>22</v>
      </c>
      <c r="H19" s="191">
        <v>387</v>
      </c>
      <c r="I19" s="65">
        <v>0</v>
      </c>
      <c r="J19" s="65">
        <f t="shared" si="0"/>
        <v>0</v>
      </c>
      <c r="K19" s="206"/>
      <c r="L19" s="207"/>
      <c r="M19" s="207"/>
      <c r="N19" s="207"/>
    </row>
    <row r="20" spans="2:14" x14ac:dyDescent="0.3">
      <c r="B20" s="246" t="s">
        <v>541</v>
      </c>
      <c r="C20" s="246"/>
      <c r="D20" s="246"/>
      <c r="E20" s="246"/>
      <c r="F20" s="246"/>
      <c r="G20" s="246"/>
      <c r="H20" s="246"/>
      <c r="I20" s="246"/>
      <c r="J20" s="162">
        <f>SUM(J14:J19)</f>
        <v>0</v>
      </c>
      <c r="K20" s="133"/>
      <c r="L20" s="133"/>
      <c r="M20" s="133"/>
      <c r="N20" s="163"/>
    </row>
    <row r="21" spans="2:14" x14ac:dyDescent="0.3">
      <c r="B21" s="165"/>
      <c r="C21" s="114"/>
      <c r="D21" s="124"/>
      <c r="E21" s="124"/>
      <c r="F21" s="124"/>
      <c r="G21" s="124"/>
      <c r="H21" s="166"/>
      <c r="I21" s="165"/>
      <c r="J21" s="165"/>
      <c r="K21" s="167"/>
      <c r="L21" s="165"/>
      <c r="M21" s="165"/>
      <c r="N21" s="165"/>
    </row>
    <row r="22" spans="2:14" s="54" customFormat="1" ht="15.75" customHeight="1" x14ac:dyDescent="0.3">
      <c r="B22" s="232" t="s">
        <v>16</v>
      </c>
      <c r="C22" s="232"/>
      <c r="D22" s="232"/>
      <c r="E22" s="232"/>
      <c r="F22" s="232"/>
      <c r="G22" s="232"/>
      <c r="H22" s="232"/>
      <c r="I22" s="232"/>
      <c r="J22" s="233"/>
      <c r="K22" s="233"/>
      <c r="L22" s="233"/>
      <c r="M22" s="233"/>
    </row>
    <row r="23" spans="2:14" s="54" customFormat="1" ht="18" customHeight="1" x14ac:dyDescent="0.3">
      <c r="B23" s="232" t="s">
        <v>18</v>
      </c>
      <c r="C23" s="232"/>
      <c r="D23" s="232"/>
      <c r="E23" s="232"/>
      <c r="F23" s="232"/>
      <c r="G23" s="232"/>
      <c r="H23" s="232"/>
      <c r="I23" s="232"/>
      <c r="J23" s="233"/>
      <c r="K23" s="233"/>
      <c r="L23" s="233"/>
      <c r="M23" s="233"/>
    </row>
    <row r="24" spans="2:14" s="54" customFormat="1" ht="20.25" customHeight="1" x14ac:dyDescent="0.25">
      <c r="B24" s="238" t="s">
        <v>17</v>
      </c>
      <c r="C24" s="238"/>
      <c r="D24" s="238"/>
      <c r="E24" s="238"/>
      <c r="F24" s="238"/>
      <c r="G24" s="238"/>
      <c r="H24" s="238"/>
      <c r="I24" s="238"/>
      <c r="J24" s="238"/>
      <c r="K24" s="238"/>
      <c r="L24" s="238"/>
      <c r="M24" s="238"/>
    </row>
    <row r="25" spans="2:14" s="54" customFormat="1" ht="63" customHeight="1" x14ac:dyDescent="0.3">
      <c r="B25" s="232" t="s">
        <v>443</v>
      </c>
      <c r="C25" s="239"/>
      <c r="D25" s="239"/>
      <c r="E25" s="239"/>
      <c r="F25" s="239"/>
      <c r="G25" s="239"/>
      <c r="H25" s="239"/>
      <c r="I25" s="239"/>
      <c r="J25" s="233"/>
      <c r="K25" s="233"/>
      <c r="L25" s="233"/>
      <c r="M25" s="233"/>
    </row>
    <row r="26" spans="2:14" s="54" customFormat="1" ht="66" customHeight="1" x14ac:dyDescent="0.3">
      <c r="B26" s="240" t="s">
        <v>440</v>
      </c>
      <c r="C26" s="241"/>
      <c r="D26" s="241"/>
      <c r="E26" s="241"/>
      <c r="F26" s="241"/>
      <c r="G26" s="241"/>
      <c r="H26" s="241"/>
      <c r="I26" s="241"/>
      <c r="J26" s="241"/>
      <c r="K26" s="241"/>
      <c r="L26" s="241"/>
      <c r="M26" s="241"/>
    </row>
    <row r="27" spans="2:14" s="54" customFormat="1" ht="48.75" customHeight="1" x14ac:dyDescent="0.25">
      <c r="B27" s="234" t="s">
        <v>444</v>
      </c>
      <c r="C27" s="235"/>
      <c r="D27" s="235"/>
      <c r="E27" s="235"/>
      <c r="F27" s="235"/>
      <c r="G27" s="235"/>
      <c r="H27" s="235"/>
      <c r="I27" s="235"/>
      <c r="J27" s="236"/>
      <c r="K27" s="236"/>
      <c r="L27" s="236"/>
      <c r="M27" s="236"/>
    </row>
    <row r="28" spans="2:14" s="54" customFormat="1" ht="31.5" customHeight="1" x14ac:dyDescent="0.25">
      <c r="B28" s="238" t="s">
        <v>441</v>
      </c>
      <c r="C28" s="238"/>
      <c r="D28" s="238"/>
      <c r="E28" s="238"/>
      <c r="F28" s="238"/>
      <c r="G28" s="238"/>
      <c r="H28" s="238"/>
      <c r="I28" s="238"/>
      <c r="J28" s="233"/>
      <c r="K28" s="233"/>
      <c r="L28" s="233"/>
      <c r="M28" s="233"/>
      <c r="N28" s="169"/>
    </row>
    <row r="29" spans="2:14" s="54" customFormat="1" x14ac:dyDescent="0.3">
      <c r="B29" s="237" t="s">
        <v>442</v>
      </c>
      <c r="C29" s="237"/>
      <c r="D29" s="237"/>
      <c r="E29" s="237"/>
      <c r="F29" s="237"/>
      <c r="G29" s="237"/>
      <c r="H29" s="237"/>
      <c r="I29" s="237"/>
      <c r="J29" s="233"/>
      <c r="K29" s="233"/>
      <c r="L29" s="233"/>
      <c r="M29" s="233"/>
      <c r="N29" s="169"/>
    </row>
    <row r="30" spans="2:14" x14ac:dyDescent="0.3">
      <c r="B30" s="115"/>
      <c r="C30" s="168"/>
      <c r="D30" s="156"/>
      <c r="E30" s="156"/>
      <c r="F30" s="156"/>
      <c r="G30" s="156"/>
      <c r="H30" s="157"/>
      <c r="I30" s="158"/>
      <c r="J30" s="159"/>
      <c r="K30" s="173"/>
      <c r="L30" s="174"/>
      <c r="M30" s="172"/>
      <c r="N30" s="175"/>
    </row>
    <row r="31" spans="2:14" s="37" customFormat="1" ht="16.5" customHeight="1" x14ac:dyDescent="0.3">
      <c r="B31" s="38" t="s">
        <v>3</v>
      </c>
      <c r="D31" s="32"/>
      <c r="E31" s="32"/>
      <c r="F31" s="32"/>
      <c r="G31" s="32"/>
      <c r="H31" s="174"/>
      <c r="I31" s="172"/>
      <c r="J31" s="175"/>
      <c r="L31" s="174"/>
      <c r="M31" s="172"/>
      <c r="N31" s="175" t="s">
        <v>4</v>
      </c>
    </row>
    <row r="32" spans="2:14" x14ac:dyDescent="0.3">
      <c r="B32" s="171"/>
      <c r="C32" s="170"/>
      <c r="D32" s="138"/>
      <c r="E32" s="138"/>
      <c r="F32" s="138"/>
      <c r="G32" s="138"/>
      <c r="H32" s="147"/>
      <c r="I32" s="172"/>
      <c r="J32" s="173"/>
      <c r="K32" s="177"/>
      <c r="L32" s="177"/>
      <c r="M32" s="176"/>
      <c r="N32" s="176"/>
    </row>
    <row r="33" spans="2:10" x14ac:dyDescent="0.3">
      <c r="B33" s="138"/>
      <c r="C33" s="133"/>
      <c r="D33" s="138"/>
      <c r="E33" s="138"/>
      <c r="F33" s="138"/>
      <c r="G33" s="138"/>
      <c r="I33" s="138"/>
      <c r="J33" s="138"/>
    </row>
  </sheetData>
  <mergeCells count="11">
    <mergeCell ref="B25:M25"/>
    <mergeCell ref="B26:M26"/>
    <mergeCell ref="B27:M27"/>
    <mergeCell ref="B28:M28"/>
    <mergeCell ref="B29:M29"/>
    <mergeCell ref="B24:M24"/>
    <mergeCell ref="H2:N2"/>
    <mergeCell ref="K12:N12"/>
    <mergeCell ref="B20:I20"/>
    <mergeCell ref="B22:M22"/>
    <mergeCell ref="B23:M23"/>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SKLOP 1</vt:lpstr>
      <vt:lpstr>SKLOP 2</vt:lpstr>
      <vt:lpstr>SKLOP 3</vt:lpstr>
      <vt:lpstr>SKLOP 4</vt:lpstr>
      <vt:lpstr>SKLOP 5</vt:lpstr>
      <vt:lpstr>SKLOP 6</vt:lpstr>
      <vt:lpstr>SKLOP 7</vt:lpstr>
      <vt:lpstr>SKLOP 8</vt:lpstr>
      <vt:lpstr>SKLOP 9</vt:lpstr>
      <vt:lpstr>'SKLOP 3'!Področje_tiskanja</vt:lpstr>
      <vt:lpstr>'SKLOP 5'!Področje_tiskanja</vt:lpstr>
      <vt:lpstr>'SKLOP 6'!Področje_tiskanja</vt:lpstr>
      <vt:lpstr>'SKLOP 7'!Področje_tiskanja</vt:lpstr>
    </vt:vector>
  </TitlesOfParts>
  <Company>Univerza na Primorskem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dc:creator>
  <cp:lastModifiedBy>Jasmina Guštin Vatovec</cp:lastModifiedBy>
  <cp:lastPrinted>2021-12-15T08:59:12Z</cp:lastPrinted>
  <dcterms:created xsi:type="dcterms:W3CDTF">2011-10-14T05:52:29Z</dcterms:created>
  <dcterms:modified xsi:type="dcterms:W3CDTF">2021-12-15T10:44:29Z</dcterms:modified>
</cp:coreProperties>
</file>