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840"/>
  </bookViews>
  <sheets>
    <sheet name="List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1060" i="1" l="1"/>
  <c r="E1060" i="1"/>
  <c r="G1053" i="1"/>
  <c r="E1053" i="1"/>
  <c r="G1044" i="1"/>
  <c r="E1044" i="1"/>
  <c r="G1033" i="1"/>
  <c r="E1033" i="1"/>
  <c r="G1023" i="1"/>
  <c r="E1023" i="1"/>
  <c r="G1019" i="1"/>
  <c r="E1019" i="1"/>
  <c r="G1012" i="1"/>
  <c r="E1012" i="1"/>
  <c r="G1008" i="1"/>
  <c r="E1008" i="1"/>
  <c r="G1004" i="1"/>
  <c r="E1004" i="1"/>
  <c r="G1000" i="1"/>
  <c r="E1000" i="1"/>
  <c r="G996" i="1"/>
  <c r="E996" i="1"/>
  <c r="G991" i="1"/>
  <c r="E991" i="1"/>
  <c r="G985" i="1"/>
  <c r="E985" i="1"/>
  <c r="G981" i="1"/>
  <c r="E981" i="1"/>
  <c r="G975" i="1"/>
  <c r="E975" i="1"/>
  <c r="G961" i="1"/>
  <c r="E961" i="1"/>
  <c r="G946" i="1"/>
  <c r="E946" i="1"/>
  <c r="G941" i="1"/>
  <c r="E941" i="1"/>
  <c r="G931" i="1"/>
  <c r="E931" i="1"/>
  <c r="G924" i="1"/>
  <c r="E924" i="1"/>
  <c r="G915" i="1"/>
  <c r="E915" i="1"/>
  <c r="G901" i="1"/>
  <c r="E901" i="1"/>
  <c r="G868" i="1"/>
  <c r="E868" i="1"/>
  <c r="G863" i="1"/>
  <c r="E863" i="1"/>
  <c r="G850" i="1"/>
  <c r="E850" i="1"/>
  <c r="G838" i="1"/>
  <c r="E838" i="1"/>
  <c r="G831" i="1"/>
  <c r="E831" i="1"/>
  <c r="G803" i="1"/>
  <c r="E803" i="1"/>
  <c r="G792" i="1"/>
  <c r="E792" i="1"/>
  <c r="G783" i="1"/>
  <c r="E783" i="1"/>
  <c r="G776" i="1"/>
  <c r="E776" i="1"/>
  <c r="G770" i="1"/>
  <c r="E770" i="1"/>
  <c r="G758" i="1"/>
  <c r="E758" i="1"/>
  <c r="G735" i="1"/>
  <c r="E735" i="1"/>
  <c r="G702" i="1"/>
  <c r="E702" i="1"/>
  <c r="G677" i="1"/>
  <c r="E677" i="1"/>
  <c r="G668" i="1"/>
  <c r="E668" i="1"/>
  <c r="G660" i="1"/>
  <c r="E660" i="1"/>
  <c r="G652" i="1"/>
  <c r="E652" i="1"/>
  <c r="G644" i="1"/>
  <c r="E644" i="1"/>
  <c r="G619" i="1"/>
  <c r="E619" i="1"/>
  <c r="G610" i="1"/>
  <c r="E610" i="1"/>
  <c r="G570" i="1"/>
  <c r="E570" i="1"/>
  <c r="G549" i="1"/>
  <c r="E549" i="1"/>
  <c r="G543" i="1"/>
  <c r="E543" i="1"/>
  <c r="E537" i="1"/>
  <c r="G537" i="1"/>
  <c r="E529" i="1"/>
  <c r="G529" i="1"/>
  <c r="G525" i="1"/>
  <c r="E525" i="1"/>
  <c r="G519" i="1"/>
  <c r="E519" i="1"/>
  <c r="G511" i="1"/>
  <c r="E511" i="1"/>
  <c r="G501" i="1"/>
  <c r="E501" i="1"/>
  <c r="G493" i="1"/>
  <c r="E493" i="1"/>
  <c r="G484" i="1"/>
  <c r="E484" i="1"/>
  <c r="G459" i="1"/>
  <c r="E459" i="1"/>
  <c r="G455" i="1"/>
  <c r="E455" i="1"/>
  <c r="G450" i="1"/>
  <c r="E450" i="1"/>
  <c r="G433" i="1"/>
  <c r="E433" i="1"/>
  <c r="G385" i="1"/>
  <c r="E385" i="1"/>
  <c r="G377" i="1"/>
  <c r="E377" i="1"/>
  <c r="G367" i="1"/>
  <c r="E367" i="1"/>
  <c r="G357" i="1"/>
  <c r="E357" i="1"/>
  <c r="G339" i="1"/>
  <c r="E339" i="1"/>
  <c r="G320" i="1"/>
  <c r="E320" i="1"/>
  <c r="G305" i="1"/>
  <c r="E305" i="1"/>
  <c r="G300" i="1"/>
  <c r="E300" i="1"/>
  <c r="G279" i="1"/>
  <c r="E279" i="1"/>
  <c r="G275" i="1"/>
  <c r="E275" i="1"/>
  <c r="G264" i="1"/>
  <c r="E264" i="1"/>
  <c r="G250" i="1"/>
  <c r="E250" i="1"/>
  <c r="G221" i="1"/>
  <c r="E221" i="1"/>
  <c r="G193" i="1"/>
  <c r="E193" i="1"/>
  <c r="G182" i="1"/>
  <c r="E182" i="1"/>
  <c r="G176" i="1"/>
  <c r="E176" i="1"/>
  <c r="G171" i="1"/>
  <c r="E171" i="1"/>
  <c r="G167" i="1"/>
  <c r="E167" i="1"/>
  <c r="G161" i="1" l="1"/>
  <c r="E161" i="1"/>
  <c r="G157" i="1"/>
  <c r="E157" i="1"/>
  <c r="G151" i="1"/>
  <c r="E151" i="1"/>
  <c r="G146" i="1"/>
  <c r="E146" i="1"/>
  <c r="G141" i="1"/>
  <c r="E141" i="1"/>
  <c r="G134" i="1"/>
  <c r="E134" i="1"/>
  <c r="G126" i="1"/>
  <c r="E126" i="1"/>
  <c r="G119" i="1"/>
  <c r="E119" i="1"/>
  <c r="G95" i="1"/>
  <c r="E95" i="1"/>
  <c r="G90" i="1"/>
  <c r="E90" i="1"/>
  <c r="G86" i="1"/>
  <c r="E86" i="1"/>
  <c r="G78" i="1"/>
  <c r="E78" i="1"/>
  <c r="G73" i="1"/>
  <c r="E73" i="1"/>
  <c r="G60" i="1"/>
  <c r="E60" i="1"/>
  <c r="G33" i="1"/>
  <c r="E33" i="1"/>
  <c r="G24" i="1"/>
  <c r="E24" i="1"/>
  <c r="D1056" i="1"/>
  <c r="D1043" i="1"/>
  <c r="D1037" i="1"/>
  <c r="D1036" i="1"/>
  <c r="B1016" i="1"/>
  <c r="D923" i="1"/>
</calcChain>
</file>

<file path=xl/sharedStrings.xml><?xml version="1.0" encoding="utf-8"?>
<sst xmlns="http://schemas.openxmlformats.org/spreadsheetml/2006/main" count="2813" uniqueCount="890">
  <si>
    <t>zap.št.</t>
  </si>
  <si>
    <t>EM</t>
  </si>
  <si>
    <t>Kol.</t>
  </si>
  <si>
    <t>Cena brez DDV/EM</t>
  </si>
  <si>
    <t>Stopnja DDV</t>
  </si>
  <si>
    <t>Cena z DDV/EM</t>
  </si>
  <si>
    <t>Vrednost brez DDV</t>
  </si>
  <si>
    <t>Vrednost z DDV</t>
  </si>
  <si>
    <t>Naziv izdelka</t>
  </si>
  <si>
    <t>Proizvajalec</t>
  </si>
  <si>
    <t>JUNČJE KOSTI, rahle, sveže, žagane</t>
  </si>
  <si>
    <t>SLANINA prešana</t>
  </si>
  <si>
    <t>VITKI SOM (PANGA), očiščeni, nepoškodovani, globoko zamrznjeni fileji brez kosti, I. kategorija</t>
  </si>
  <si>
    <t>L</t>
  </si>
  <si>
    <t>JAGODE, vseh sort, čiste, zdrave, cele, nepoškodovane, razred I., pakirane v standardizirane odprte zabojčke</t>
  </si>
  <si>
    <t>ANANAS, razred I., prosto pakiran v standardiziranih odprtih zabojčkih</t>
  </si>
  <si>
    <t>LUBENICA, vseh sort, zrela, celi in zdravi plodovi, čiste, čvrste, ne počene, razred I., prosto pakirane v standardiziranih odprtih zabojčkih</t>
  </si>
  <si>
    <t>MANGO, razred I., prosto pakiran v standardiziranih odprtih zabojčkih</t>
  </si>
  <si>
    <t>ČEBULA MLADA, nepoškodovana, zdrava, čvrsta in trda, razred I.</t>
  </si>
  <si>
    <t>MELANCANI, nepoškodovani, zdravi, čisti, svežega videza, razred I., pakirani v čisti embalaži, ki varuje pred zunanjimi vplivi in preprečuje nastanek poškodb</t>
  </si>
  <si>
    <t>PAPRIKA RDEČA, vseh sort,čista,sveža, brez poškodb, razred I., pakirane v čisti embalaži, ki varuje pred zunanjimi vplivi in preprečuje nastanek poškodb</t>
  </si>
  <si>
    <t>PAPRIKA ZELENA, vseh sort,čista,sveža, brez poškodb, razred I., pakirane v čisti embalaži, ki varuje pred zunanjimi vplivi in preprečuje nastanek poškodb</t>
  </si>
  <si>
    <t>KUMARE, sortno značilna oblika, razred I., pakirane v čisti embalaži, ki varuje pred zunanjimi vplivi in preprečuje nastanek poškodb</t>
  </si>
  <si>
    <t>SOLATA zelena (endivija), zdrava, sveža, brez znakov propadanja, čista; razred I., pakirana v čisti embalaži (zabojčki), ki varuje pred zunanjimi vplivi in preprečuje nastanek poškodb</t>
  </si>
  <si>
    <t>KOLERABA rumena, razred I., pakirana v čisti embalaži (zabojčki), ki varuje pred zunanjimi vplivi in preprečuje nastanek poškodb</t>
  </si>
  <si>
    <t>BLITVA sveža mlada; pakirana v čisti embalaži (zabojčki), ki varuje pred zunanjimi vplivi in preprečuje nastanek poškodb</t>
  </si>
  <si>
    <t>DROBNJAK svež, ne ovenel, brez poškodb; pakiran v čisti embalaži (zabojčki), ki varuje pred zunanjimi vplivi in preprečuje nastanek poškodb</t>
  </si>
  <si>
    <t>CVETAČNI polpeti, teža min. 60g/kos</t>
  </si>
  <si>
    <t>SOJINI polpeti, teža min. 60g/kos</t>
  </si>
  <si>
    <t>COCA COLA, pakirano v plastenko 0,5l</t>
  </si>
  <si>
    <t>ČAJ LEDENI, okus breskev, pakirano v plastenko 0,5l</t>
  </si>
  <si>
    <t>SLADKOR kristalni, pakirano po 1 kg</t>
  </si>
  <si>
    <t>SLADKOR mleti, pakirano po 500 g</t>
  </si>
  <si>
    <t>SLADKOR mleti, netopni, pakirano po 500 g</t>
  </si>
  <si>
    <t>SLADKOR vanilin, pakiran po 10 g</t>
  </si>
  <si>
    <t>SOL drobno mleta morska, jodirana, pakirana po 1 kg</t>
  </si>
  <si>
    <t>PECILNI PRAŠEK, pakiranje po 1kg</t>
  </si>
  <si>
    <t>MOKA pšenična T500, pakirano po 1kg</t>
  </si>
  <si>
    <t>MOKA pšenična T 400, pakirano po 1 kg</t>
  </si>
  <si>
    <t>MOKA pšenična ostra, pakirano po 1kg</t>
  </si>
  <si>
    <t>MOKA ajdova, pakirano po 1 kg</t>
  </si>
  <si>
    <t>MOKA koruzna, pakirano po 1kg, transportno pakiranje 1kg</t>
  </si>
  <si>
    <t>MOKA polnozrnata, pakirano po 1kg</t>
  </si>
  <si>
    <t>MOKA pirina, pakirano po 1kg</t>
  </si>
  <si>
    <t>ZDROB pšenični T400, pakirano po 1kg</t>
  </si>
  <si>
    <t>ZDROB koruzni, pakiran po 1 kg</t>
  </si>
  <si>
    <t>1. sklop: KRUH IN PEKOVSKO PECIVO</t>
  </si>
  <si>
    <t xml:space="preserve">1. podsklop: KRUH </t>
  </si>
  <si>
    <t>Kruh PŠENIČNI BELI rezan, pakiran v foliji, 1 kg, 1 kg/kos, iz pšenične moke T 500, s pepelom 0,45-0,55 %, del pšenične moke je lahko nadomeščen z drugo moko (kot to določa pravilnik); ustrezno deklariran (sestava, alergeni, prehrambene vrednosti, datum pakiranja, rok uporabe, pogoji shranjevanja)</t>
  </si>
  <si>
    <t>Kruh PŠENIČNI POLBELI rezan, pakiran, cca 1 kg/kos, iz pšenične moke T 850, s pepelom 0,56-1,05 %, del pšenične moke je lahko nadomeščen z drugo moko (kot to določa pravilnik); pakiran v foliji, ustrezno deklariran (sestava, alergeni, prehrambene vrednosti, datum pakiranja, rok uporabe, pogoji shranjevanja)</t>
  </si>
  <si>
    <t>Dobavitelj:</t>
  </si>
  <si>
    <t>Kruh PŠENIČNI POLBELI, rezan, pakiran po dve rezini, 120 g/kos, iz pšenične moke T 850, s pepelom 0,56-1,05 %, del pšenične moke je lahko nadomeščen z drugo moko (kot to določa pravilnik); pakirani dve rezini po 60 g, ustrezno deklariran (sestava, alergeni, prehrambene vrednosti, datum pakiranja, rok uporabe, pogoji shranjevanja)</t>
  </si>
  <si>
    <t>Kruh PŠENIČNI POLBELI, rezan, pakiran po dve rezini, 90 g/kos, iz pšenične moke T 850, s pepelom 0,56-1,05 %, del pšenične moke je lahko nadomeščen z drugo moko (kot to določa pravilnik); pakirani dve rezini po 45 g, ustrezno deklariran (sestava, alergeni, prehrambene vrednosti, datum pakiranja, rok uporabe, pogoji shranjevanja)</t>
  </si>
  <si>
    <t>Kruh PŠENIČNI ČRNI,  pakiran po eno rezino, 60 g/kos, iz pšenične črne moke s pepelom nad 1,06 %, del pšenične moke je lahko nadomeščen z drugo moko (kot to določa pravilnik); pakiran po eno rezino teže 60 g, ustrezno deklariran (sestava, alergeni, prehrambene vrednosti, datum pakiranja, rok uporabe, pogoji shranjevanja)</t>
  </si>
  <si>
    <t>Kruh AJDOV rezan, pakiran, 750 g/kos, iz pšenične polbele in 20-25 % ajdove moke, ustrezno deklariran (sestava, alergeni, prehrambene vrednosti, datum pakiranja, rok uporabe, pogoji shranjevanja)</t>
  </si>
  <si>
    <t>Kruh AJDOV Z OREHI rezan, pakiran, 400 g/kos, iz pšenične polbele in 20-25 % ajdove moke, z dodanimi kakovostnimi orehi-vsaj 10 %, ustrezno deklariran (sestava, alergeni, prehrambene vrednosti, datum pakiranja, rok uporabe, pogoji shranjevanja)</t>
  </si>
  <si>
    <t>Kruh Z OVSENIMI KOSMIČI, rezan pakiran, 750 kg/kos, iz pšenične in ovsene moke z dodanimi ovsenimi kosmiči, ustrezno deklariran (sestava, alergeni, prehrambene vrednosti, datum pakiranja, rok uporabe, pogoji shranjevanja)</t>
  </si>
  <si>
    <t>Kruh Z OVSENIMI KOSMIČI, rezan pakiran, 60 g/kos, iz pšenične in ovsene moke z dodanimi ovsenimi kosmiči, ustrezno deklariran (sestava, alergeni, prehrambene vrednosti, datum pakiranja, rok uporabe, pogoji shranjevanja)</t>
  </si>
  <si>
    <t>Kruh PISANI rezani pakiran, 750 g/kos, iz pšenične, korzune in ajdove moke, ustrezno deklariran (sestava, alergeni, prehrambene vrednosti, datum pakiranja, rok uporabe, pogoji shranjevanja)</t>
  </si>
  <si>
    <t>Kruh KORUZNI rezan,  pakiran, 1 kg/kos, iz pšenične in vsaj 20 % koruzne moke, ustrezno deklariran (sestava, alergeni, prehrambene vrednosti, datum pakiranja, rok uporabe, pogoji shranjevanja)</t>
  </si>
  <si>
    <t>Kruh NESLANI BELI/POLBELI, pakiran po eno reznino, 60 g/kos, iz pšenične moke T 500-850, BREZ SOLI, ustrezno deklariran (sestava, alergeni, prehrambene vrednosti, datum pakiranja, rok uporabe, pogoji shranjevanja)</t>
  </si>
  <si>
    <t>Kruh NESLANI ČRNI, pakiran po eno reznino, 60 g/kos, iz pšenične črne moke, BREZ SOLI, strezno deklariran (sestava, alergeni, prehrambene vrednosti, datum pakiranja, rok uporabe, pogoji shranjevanja)</t>
  </si>
  <si>
    <t>Kruh S SEMENI rezan, pakiran po eno rezino 60 g/kos, ustrezno deklariran (sestava, alergeni, prehrambene vrednosti, datum pakiranja, rok uporabe, pogoji shranjevanja)</t>
  </si>
  <si>
    <t>Kruh S SEMENI rezan, pakiran po dve rezini, 120 g/kos, ustrezno deklariran (sestava, alergeni, prehrambene vrednosti, datum pakiranja, rok uporabe, pogoji shranjevanja)</t>
  </si>
  <si>
    <t>Kruh S SEMENI, pakiran, 750 g/kos, ustrezno deklariran (sestava, alergeni, prehrambene vrednosti, datum pakiranja, rok uporabe, pogoji shranjevanja)</t>
  </si>
  <si>
    <t>TOAST 400 g, ustrezno deklariran (sestava, alergeni, prehrambene vrednosti, datum pakiranja, rok uporabe, pogoji shranjevanja)</t>
  </si>
  <si>
    <t xml:space="preserve">2. podsklop: KRUŠNE DROBTINE, PREPEČENEC </t>
  </si>
  <si>
    <t>GRISINI NAVADNI, iz pšenične moke in oljčnega olja, zaželeno porcijsko pakiranje po 35-45 g</t>
  </si>
  <si>
    <t>GRISINI POLNOZRNATI, iz polnozrnate moke z oljčnim oljem, zaželeno porcijsko pakiranje pribl. 35 g</t>
  </si>
  <si>
    <t>3. podsklop: PEKOVSKO PECIVO</t>
  </si>
  <si>
    <t>ŠTRUČKA hot-dog 60 g/kos, iz pšenične bele moke, ustrezno deklarirana (sestava, alergeni, prehrambene vrednosti, datum pakiranja, rok uporabe, pogoji shranjevanja)</t>
  </si>
  <si>
    <t>ŠTRUČKA hot-dog 80 g/kos, iz pšenične bele moke, ustrezno deklarirana (sestava, alergeni, prehrambene vrednosti, datum pakiranja, rok uporabe, pogoji shranjevanja)</t>
  </si>
  <si>
    <t>ŠTRUČKA hot-dog 100 g/kos, iz pšenične bele moke</t>
  </si>
  <si>
    <t>BOMBETA KORUZNA s sirom in semeni 60 g/kos, iz pšenične in vsaj 20 % koruzne moke, z dodatkom vsaj 15 % sira in 3-4 % sezamovih semen</t>
  </si>
  <si>
    <t>BOMBETA TEMNA, pakirana 30-40 g/kos, pekovsko pecivo iz črne in ržene moke, ustrezno deklarirana (sestava, alergeni, prehrambene vrednosti, datum pakiranja, rok uporabe, pogoji shranjevanja)</t>
  </si>
  <si>
    <t>BOMBETA GRAHAM, pakirana 30-40 g/kos, pekovsko pecivo iz črne in ržene moke, ustrezno deklarirana (sestava, alergeni, prehrambene vrednosti, datum pakiranja, rok uporabe, pogoji shranjevanja)</t>
  </si>
  <si>
    <t>BOMBETA AJDOVA, pakirana 30-40 g/kos, pekovsko pecivo iz pšenične polbele in 20-25 % ajdove moke, ustrezno deklarirana (sestava, alergeni, prehrambene vrednosti, datum pakiranja, rok uporabe, pogoji shranjevanja)</t>
  </si>
  <si>
    <t>BOMBETA S SEZAMOM, pakirana 80 g/kos, pekovsko pecivo iz pšenične bele moke in 3-4 % sezama, utrezno deklarirana (sestava, alergeni, prehrambene vrednosti, datum pakiranja, rok uporabe, pogoji shranjevanja)</t>
  </si>
  <si>
    <t>BOMBETA S SEZAMOM, pakirana 120 g/kos, pekovsko pecivo iz pšenične bele moke in 3-4 % sezama, utrezno deklarirana (sestava, alergeni, prehrambene vrednosti, datum pakiranja, rok uporabe, pogoji shranjevanja)</t>
  </si>
  <si>
    <t>KRUH francoska štručka, 250 g/kos, pekovsko pecivo iz pšenične bele moke</t>
  </si>
  <si>
    <t>ŠTRUČKA z makom, pakirana, 40 g/kos, pekovsko pecivo iz pšenične bele moke in vsaj 2-3 % maka, utrezno deklarirana (sestava, alergeni, prehrambene vrednosti, datum pakiranja, rok uporabe, pogoji shranjevanja)</t>
  </si>
  <si>
    <t>ŠTRUČKA z makom, pakirana, 80 g/kos, pekovsko pecivo iz pšenične bele moke in vsaj 2-3 % maka, utrezno deklarirana (sestava, alergeni, prehrambene vrednosti, datum pakiranja, rok uporabe, pogoji shranjevanja)</t>
  </si>
  <si>
    <t>ŠTRUČKA s semeni, 60 g/kos, pekovsko pecivo iz pšenične bele moke, rženega, pšeničnega in sojinega drobljenca ter kislega testa</t>
  </si>
  <si>
    <t>ŠTRUČKA SIROVA, 60 g/kos, pekovsko pecivo iz pšenične bele moke in vsaj 20 % sira</t>
  </si>
  <si>
    <t>ŠTRUČKA SIROVA, 80 g/kos, pekovsko pecivo iz pšenične bele moke in vsaj 20 % sira</t>
  </si>
  <si>
    <t>LEPINJA polbela, 150 g/kos, iz pšenične bele in polbele moke</t>
  </si>
  <si>
    <t>ŽEMLJA BELA 55 g/kos, pakirana, iz pšenične bele moke, utrezno deklarirana (sestava, alergeni, prehrambene vrednosti, datum pakiranja, rok uporabe, pogoji shranjevanja)</t>
  </si>
  <si>
    <t>ŽEMLJA BELA 100 g/kos, iz pšenične bele moke</t>
  </si>
  <si>
    <t>ŽEMLJA GRAHAM 60 g/kos, pakirana, iz pšenične polnozrnate in polbele moke utrezno deklarirana (sestava, alergeni, prehrambene vrednosti, datum pakiranja, rok uporabe, pogoji shranjevanja)</t>
  </si>
  <si>
    <t>PARKELJ 100 g/kos, pakiran, v figuro oblikovano pekovsko pecivo iz pšenične bele moke, sladkorja, sirotke, ustrezno deklariran (sestava, alergeni, prehrambene vrednosti, datum pakiranja, rok uporabe, pogoji shranjevanja)</t>
  </si>
  <si>
    <t>ŽEMLJA AJDOVA 90 g/kos, pekovsko pecivo iz pšenične polbele in 20-25 % ajdove moke, ustrezno deklarirana (sestava, alergeni, prehrambene vrednosti, datum pakiranja, rok uporabe, pogoji shranjevanja)</t>
  </si>
  <si>
    <t>ŠTRUČKA S SEMENI 80 g/kos, iz pšenične polbele, ržene moke, z dodatkom vsaj 10 % semen</t>
  </si>
  <si>
    <t>LEPINJA polbela 100 g/kos, iz pšenične bele in polbele moke</t>
  </si>
  <si>
    <t>MLEČNA ŠTRUČKA 40 g/kos, pekovsko pecivo iz pšenične bele moke in vsaj 3 % mleka v prahu</t>
  </si>
  <si>
    <t>4. podsklop: SLADKO PEKOVSKO PECIVO IN SLAŠČIČARSKI IZDELKI</t>
  </si>
  <si>
    <t>ROGLJIČ FRANCOSKI z marmelado 80 g, pakiran, iz pšenične moke, nedehidrogenirane rastlinske maščobe in masla ter 15-20 % mareličnega nadeva, ustrezno deklarirana (sestava, alergeni, prehrambene vrednosti, datum pakiranja, rok uporabe, pogoji shranjevanja)</t>
  </si>
  <si>
    <t>ROGLJIČ FRANCOSKI brez marmelade 80 g, pakiran, iz pšenične moke, nedehidrogenirane rastlinske maščobe in masla ustrezno deklarirana (sestava, alergeni, prehrambene vrednosti, datum pakiranja, rok uporabe, pogoji shranjevanja)</t>
  </si>
  <si>
    <t>TORTA višnjeva 150 g/kos, biskvitno kremno pecivo iz smetane in višenj</t>
  </si>
  <si>
    <t>KROF z marmelado, 80 g/kos, iz pšenične moke, in mareličnega polnila</t>
  </si>
  <si>
    <t>TORTA čokoladna smetanova 120 g/kos, biskvitno kremno pecivo iz smetane in vsaj 15 % čokolade</t>
  </si>
  <si>
    <t>TORTA  sacher 100 g/kos, biskvitno pecivo iz 45 % biskvita, 30 % mareličnega nadeva in 25 % čokoladnega obliva</t>
  </si>
  <si>
    <t>KREMNA rezina 100 g/kos, pecivo iz vsaj 65 % nadeva z okusom vanilije</t>
  </si>
  <si>
    <t>TEMATSKA rezina 60 g/kos, mignon, biskvitno pecivo z vsaj 40 % mareličnega polnila</t>
  </si>
  <si>
    <t xml:space="preserve">ROLADA polnozrnata, polnjena s skutno smetanovo kremo 110 g/kos, biskvitno pecivo iz 35-40 % biskvita in 50-60 % nadeva z 20 % kakava </t>
  </si>
  <si>
    <t>ROLADA polnozrnata , polnjena z diabetičnim polnilom, 110 g/kos, biskvitno pecivo iz polnozrnatega testa z  40 % diabetičnega mareličnega polnila</t>
  </si>
  <si>
    <t>2. sklop: MLEKO IN MLEČNI IZDELKI</t>
  </si>
  <si>
    <t xml:space="preserve">1. podsklop: MLEKO PASTERIZIRANO </t>
  </si>
  <si>
    <t>2. podsklop: MLEKO STERILIZIRANO</t>
  </si>
  <si>
    <t>MLEKO V PRAHU dehidrirano, 500 g, 26 g m.m./100 g, iz pasteriziranega mleka, značilen okus, vonj in kremno bela barva za mleko v prahu brez tujih priokusov, vonjev, do 1 % m.m. v s.s.</t>
  </si>
  <si>
    <t>4. podsklop: MLEČNE PIJAČE</t>
  </si>
  <si>
    <t>3. podsklop: MLEKO V PRAHU</t>
  </si>
  <si>
    <t>5. podsklop: FERMENTIRANI MLEČNI IZDELKI</t>
  </si>
  <si>
    <t>JOGURT NAVADNI čvrst, od 3,2% do 3,5 % m.m., polnjen v PS lonček 180-220 g, rahlo kislega okusa, brez aditivov, brez GSO, rok trajanja ob dobavi vsaj še 14 dni; z zaščitnim znakom Izbrana kakovost Slovenija</t>
  </si>
  <si>
    <t xml:space="preserve">JOGURT NAVADNI TEKOČI, polnjen v TP 1 l, 1,3-3,5 % m.m., tekoči, iz pasteriziranega, homogeniziranega mleka, z zaščitnim znakom Izbrana kakovost Slovenija </t>
  </si>
  <si>
    <t>JOGURT NAVADNI čvrst, od 1,3 do 1,5 % m.m., v PS lončku po 180-220g, rahlo kislega okusa, brez aditivov, brez GSO, rok trajanja ob dobavi vsaj še 14 dni; zaščitni znak Izbrane kakovosti Slovenija</t>
  </si>
  <si>
    <t xml:space="preserve">JOGURT SADNI od 2,5 do 3,5 % m.m., z dodatkom najmanj 10 % sadja ali sadnega pripravka, brez umetnih sladil, polnjen v PS lonček min. 150-180 g, iz pasteriziranega, homogeniziranega mleka, z zaščitnim znakom Izbrana kakovost Slovenija </t>
  </si>
  <si>
    <t>JOGURT BREZ LAKTOZE, lonček, 160-180 g, iz pasteriziranega, homogeniziranega mleka, brez laktoze (vsebnost laktoze je &lt; 0,1 g v 100 g izdelka), proizveden izključno iz slovenskega mleka, ima zaščitni znak Izbrana kakovost Slovenija</t>
  </si>
  <si>
    <t>JOGURT SADNI BREZ LAKTOZE, lonček, 160-180 g, iz pasteriziranega, homogeniziranega mleka, brez laktoze (vsebnost laktoze je &lt; 0,1 g v 100 g izdelka), z naravno aromo in brez barvil, proizveden izključno iz slovenskega mleka, ima zaščitni znak Izbrana kakovost Slovenija</t>
  </si>
  <si>
    <t>JOGURT BREZ LAKTOZE TEKOČI, 500 g, TP (TT), iz pasteriziranega mleka z 1,6 % mlečne maščobe</t>
  </si>
  <si>
    <t xml:space="preserve">JOGURT PROBIOTIČNI NAVADNI, od 1,3 do 1,6 % m.m., polnjen v PS lonček min. 150-180 g, iz pasteriziranega, homogeniziranega mleka, fermentiran z mlečnokislinskimi mikroorganizmi, z zaščitnim znakom Izbrana kakovost Slovenija </t>
  </si>
  <si>
    <t xml:space="preserve">JOGURT PROBIOTIČNI  ŽITNI od 1,3 do 1,6 % m.m., polnjen v v PS lonček, 200 g, iz pasteriziranega, homogeniziranega mleka, fermentiran z mlečnokislinskimi mikroorganizmi, z dodatkom žitnega pripravka, z zaščitnim znakom Izbrana kakovost Slovenija </t>
  </si>
  <si>
    <t xml:space="preserve">JOGURT PROBIOTIČNI  NAVADNI, od 1,3 do 1,6 % m.m., polnjen v TP, 250 g, tekoči, iz pasteriziranega, homogeniziranega mleka, fermentiran z mlečnokislinskimi mikroorganizmi, z zaščitnim znakom Izbrana kakovost Slovenija </t>
  </si>
  <si>
    <t>JOGURT PROBIOTIČNI SADNI od 1,3 do 1,6 % m.m., polnjen v TP, 250 g, tekoči, iz pasteriziranega, homogeniziranega mleka, fermentiran z mlečnokislinskimi mikroorganizmi, z dodatkom sadja ali sadnega pripravka min. 10 %, brez umetnih sladil, z zaščitnim znakom Izbrana kakovost Slovenija</t>
  </si>
  <si>
    <t xml:space="preserve">JOGURT ISLANDSKI TIP SADNI min. 9 % belj., 150-200 g, lonček, zgoščeni tradicionalni islandski tip jogurta brez maščob in z visoko vsebnostjo beljakovin, iz posnetega pasteriziranega mleka, kremaste teksture </t>
  </si>
  <si>
    <t>JOGURT ISLANDSKI TIP NARAVNI, min. 9 % belj., 150-200 g, lonček, zgoščeni tradicionalni islandski tip jogurta brez maščob in z visoko vsebnostjo beljakovin, iz posnetega pasteriziranega mleka, kremaste teksture</t>
  </si>
  <si>
    <t xml:space="preserve">JOGURT GRŠKI TIP NARAVNI, polnjen v lonček 150 -200 g, naravni jogurt iz pasteriziranega mleka z min. 9 % mlečne maščobe in jogurtovo kulturo, polnega okusa in kremaste teksture </t>
  </si>
  <si>
    <t>JOGURT GRŠKI TIP SADNI min. 9 % belj., polnjen v lonček 150-200 g, naravni jogurt iz pasteriziranega mleka z min. 9 % mlečne maščobe in jogurtovo kulturo, polnega okusa in kremaste teksture, z zaščitnim znakom Izbrana kakovost Slovenija</t>
  </si>
  <si>
    <t>JOGURT POLNI KREMASTI, min. 5 % m.m., polnjen v lonček 150-180 g, iz pasteriziranega polnomastnega slovenskega mleka, s pripravkom z lešniki in žiti, polnega okusa in kremaste teksture</t>
  </si>
  <si>
    <t xml:space="preserve">KEFIR, polnjen v emabalažo po 200-250 g, iz pasteriziranega mleka z 1,5 % m.m., fermentiran z mlečnokislinskimi mikroorganizmi in kvasovkami, z zaščitnim znakom Izbrana kakovost Slovenija </t>
  </si>
  <si>
    <t>KISLO MLEKO od 1,6 do 3,2 % m.m., polnjen v PS lonček 180-200 g, iz pasteriziranega, homogeniziranega mleka, fermentirano z mlečnokislinskimi mikroorganizmi</t>
  </si>
  <si>
    <t>PINJENEC NARAVNI 220-280 g, fermentirani pinenjec z 0,5 % m.m. in mlečno kislinskimi kulturami</t>
  </si>
  <si>
    <t>PINJENEC NARAVNI 500 g, fermentirani pinenjec z 0,5 % m.m. in mlečno kislinskimi kulturami</t>
  </si>
  <si>
    <t>PINJENEC SADNI 220-280 g, fermentirani pinenjec z 0,5 % m.m. in mlečno kislinskimi kulturami, s sadnim pripravkom</t>
  </si>
  <si>
    <t>SMETANA SLADKA za kuhanje, polnjen v TP 0,5 l, od 20 do 30 % m.m.</t>
  </si>
  <si>
    <t>6. podsklop: SMETANA</t>
  </si>
  <si>
    <t>SMETANA SLADKA, za stepanje, z od 20 do 40 % m.m., polnjena v TP 0,5 l</t>
  </si>
  <si>
    <t xml:space="preserve">SMETANA SLADKA, polnjena v TP 1 l, visoko pasterizirana z 20-40 % m.m., z zaščitnim znakom Izbrana kakovost Slovenija </t>
  </si>
  <si>
    <t>SMETANA KISLA, polnjena v  PS lonček 400g, izdelana s fermentiranjem pasterizirane, homogenizirane smetane z 20-35 % m.m.</t>
  </si>
  <si>
    <t>KOS</t>
  </si>
  <si>
    <t>KG</t>
  </si>
  <si>
    <t>7. podsklop: SKUTA</t>
  </si>
  <si>
    <t>SKUTA PASIRANA, polnjena v lonček po 90-110 g, iz pasteriziranega mleka in smetane, z dodatkom mikrobiološke kulture in sirilom z 10-12 % m.m./100 g</t>
  </si>
  <si>
    <t>SKUTA PASIRANA SADNA BREZ LAKTOZE, polnjen v lonček po 90-110 g, sveži sir brez laktoze (vsebnost laktoze &lt; 0,1 g / 100 g) iz pasteriziranega mleka z 1,3-1,6 % mlečne maščobe, s sadnim pripravkom, brez barvil, umetnih arom in dodatka sladkorja, z dodanima kalcijem in vitaminom D</t>
  </si>
  <si>
    <t>SKUTA s podloženim sadjem, polnjena v PS lonček 110-150 g, različni sadni okusi, minimalno 20 % sadnega pripravka in od 5-10 % m.m.</t>
  </si>
  <si>
    <t>8. podsklop: SIRNI NAMAZI</t>
  </si>
  <si>
    <t>NAMAZ sirni s smetano, pakirano v PS lonček min. 50 g, najmanj 70 % m.m., vsaj 55 % svežega sira, z dodakom smetane, z zaščitnim znakom Izbrana kakovost Slovenija</t>
  </si>
  <si>
    <t>NAMAZ sirni s smetano, pakirano v PS lonček min. 140 g, najmanj 70 % m.m., vsaj 55 % svežega sira, z dodakom smetane, z zaščitnim znakom Izbrana kakovost Slovenija</t>
  </si>
  <si>
    <t>NAMAZ mlečni s smetano in zelišči, pakirano v PS lonček min. 140 g, z najmanj 90 % smetane in z dodatkom mešanice zelišč in začimb; z zaščitnim znakom Izbrana kakovost Slovenija</t>
  </si>
  <si>
    <t>NAMAZ mlečni s smetano in hrenom, pakirano v PS lonček min. 140 g, z najmanj 80 % smetane in z dodakom hrena (vsaj 4 %); z zaščitnim znakom Izbrana kakovost Slovenija</t>
  </si>
  <si>
    <t>9. podsklop: MASLO</t>
  </si>
  <si>
    <t>SUROVO maslo, v zavitku po 250 g, I. kvalitete oz. I. vrste, iz visoko pasterizirane smetane, z najmanj 82 % m.m., z zaščitnim znakom Izbrana kakovost Slovenija</t>
  </si>
  <si>
    <t>SUROVO maslo, v zavitku po 15-20 g, I. kvalitete oz. I. vrste, iz visoko pasterizirane smetane, z najmanj 82 % m.m., zaželen je zaščitni znak Izbrana kakovost Slovenija</t>
  </si>
  <si>
    <t>SIR MOZZARELLA, 1 kg, v kosu, sveži sir blagega okusa iz pasteriziranega mleka, z najmanj 40 % m.m. v s.s.,  z zaščitnim znakom Izbrana kakovost Slovenija</t>
  </si>
  <si>
    <t>10. podsklop: MEHKI SIR</t>
  </si>
  <si>
    <t>SIR MOZZARELLA, bella napoli, manjši kos sira, 200-250 g, sveži sir blagega okusa iz pasteriziranega mleka, z najmanj 40 % m.m. v s.s.,  zažene je zaščitni znak Izbrana kakovost Slovenija</t>
  </si>
  <si>
    <t>11. podsklop: POLTRDI SIR</t>
  </si>
  <si>
    <t>SIR POLTRDI 45 % m.m v s.s., pakiran v zavitku po 2,5 do 3,5 kg, iz pasteriziranega mleka, z dodatkom soli, mikrobiološke kulture in sirila, z min. 50 % suhe snovi in 45 % m.m. v suhi snovi (tip Gauda, Edamec, Jošt ali enakovredno); brez laktoze (vsebnost nižja od 0,1 g/100 g sira), z zaščitnim znakom Izbrana kakovost Slovenija</t>
  </si>
  <si>
    <t>SIR POLTRDI 25 % m.m. v s.s., pakiran v zavitku po 1 do 1,3 kg, iz pasteriziranega posnetega mleka, z dodatkom soli, mikrobiološke kulture in sirila, izdelan po izvirnem postopku, največ 25 % m.m. v suhi snovi, blagega okusa, brez laktoze (vsebnost laktoze &lt; 0,1 g v 100 g sira), proizveden izključno iz slovenskega mleka, brez gensko spremenjenih organizmov, višje kakovosti, z zaščitnim znakom Izbrana kakovost Slovenija</t>
  </si>
  <si>
    <t>SIR DIMLJENI, 300 g, min. 45 % m.m. v s.s., značilen harmoničen okus, vonj in aroma po dimu, blag, nepekoč, neprosojno bele barve z rumenkastim odtenkom, z zlato-rjavo skorjo, brez konzervansov, brez laktoze (vsebnost laktoze je &lt; 0,1 g v 100 g izdelka), proizveden izključno iz slovenskega mleka brez gensko spremenjenih organizmov, nosilec zaščitnega znaka VIŠJA KAKOVOST, ima zaščitni znak Izbrana kakovost Slovenija</t>
  </si>
  <si>
    <t>SIR Ementaler, 400 g</t>
  </si>
  <si>
    <t>12. podsklop: TRDI SIR</t>
  </si>
  <si>
    <t>13. podsklop: RIBANI SIR</t>
  </si>
  <si>
    <t>RIBANI SIR, pakiran v vrečke po 250 g, drobno riban, z najmanj 45 % m.m. v s.s., z zaščitnim znakom Izbrana kakovost Slovenija</t>
  </si>
  <si>
    <t>RIBANI SIR PARMEZAN, pakiran po 1 kg, drobno riban, z najmanj 45 % m.m. v s.s., zaželen zaščitni znak Izbrana kakovost Slovenija</t>
  </si>
  <si>
    <t>RIBANI PARMEZAN, pakiran v vrečki po 30-50 g, 35 % m.m.</t>
  </si>
  <si>
    <t>SIR SVEŽI V SLANICI, 500 g, v kosu, slan z blagim vonjem, bele barve</t>
  </si>
  <si>
    <t>14. podsklop: SIR V SLANICI</t>
  </si>
  <si>
    <t>15. podsklop: TOPLJENI SIR</t>
  </si>
  <si>
    <t>TOPLJENI sir, pakirano 140 g (8 x 17,5-25 g) , za mazanje, brez konzervansov</t>
  </si>
  <si>
    <t>TOPLJENI sir, pakirano po 1 kg, v kosu</t>
  </si>
  <si>
    <t>SIR za žar, 250 g, brez konzervansov, z zaščitnim znakom Izbrana kakovost Slovenija</t>
  </si>
  <si>
    <t>SIR GORGONZOLA, s plemenito plesnijo Penicillium, 150 g, z Zaščitno označbo porekla</t>
  </si>
  <si>
    <t>SIR Z DODATKI, poltdrdi do trdi sir z dodatkom npr. orehov, paprike, popra itd.</t>
  </si>
  <si>
    <t>16. podsklop: POSEBNI SIR</t>
  </si>
  <si>
    <t>SLADOLED v LONČKU, napolnjen v PVC ali druge lončke 100-120 ml, priložena PVC desertna sladoledna žlička, mlečno-kremni sladoled raznih okusov, iz pasteriziranih ali steriliziranih sestavin mleka, z zaščitnim znakom Izbrana kakovost Slovenija</t>
  </si>
  <si>
    <t>SLADOLED LUČKA, mlečno-kremna, 80 g, mlečno-kremni sladoled raznih okusov, iz pasteriziranih ali steriliziranih sestavin mleka, z zaščitnim znakom Izbrana kakovost Slovenija</t>
  </si>
  <si>
    <t>SLADOLED KORNET, 60-70 g, mlečno-kremni sladoled raznih okusov, iz pasteriziranih ali steriliziranih sestavin mleka, z zaščitnim znakom Izbrana kakovost Slovenija</t>
  </si>
  <si>
    <t>SLADOLED v BANJICI 1 l, mlečno-kremni sladoled z okusom vanilije, iz pasteriziranih ali steriliziranih sestavin mleka, z zaščitnim znakom Izbrana kakovost Slovenija</t>
  </si>
  <si>
    <t>SLADOLED v BANJICI 1 l, mlečno-kremni sladoled z okusom čokolade, iz pasteriziranih ali steriliziranih sestavin mleka, z zaščitnim znakom Izbrana kakovost Slovenija</t>
  </si>
  <si>
    <t>SLADOLED brez laktoze, v BANJICI 1 l, različni okusi, z zaščitnim znakom Izbrana kakovost Slovenija</t>
  </si>
  <si>
    <t>SLADOLED brez laktoze LUČKA, vaniljev sladoled s kakavovim oblivom; 8 x 70 ml (344 g), z zaščitnim znakom Izbrana kakovost Slovenija</t>
  </si>
  <si>
    <t xml:space="preserve">SLADOLED brez mleka SORBET, lučka ali lonček, sadni sladoled popolnoma brez mleka (za alergike na mleko in za vegane) </t>
  </si>
  <si>
    <t>3. sklop: SVEŽE MESO IN MESNI IZDELKI</t>
  </si>
  <si>
    <t>1. podsklop: SVEŽE GOVEJE IN PRAŠIČJE MESO</t>
  </si>
  <si>
    <t>JUNČJE STEGNO, brez kosti, očiščeno, sveže, I. kategorija, z zaščitnim znakom Izbrana kakovost Slovenija, brez vidnega maščobnega in vezivnega tkiva, kosi obdelani bodisi na 2-3 kg bodisi na zrezke od 90-160 g bodisi na kocke 1,5 cm x 1,5 cm x 1,5 cm bodisi na trakove 0,5 cm x 0,5 cm x 5 cm bodisi v zmleto meso, kar bo razvidno v okviru vsakega posameznega naročila; tako naj bo cena za kos in konfekcijo enaka oz. v ceni naj bo že vključeno konfekcioniranje mesa in mesnih izdelkov na podlagi posameznih sprotnih naročil</t>
  </si>
  <si>
    <t>JUNČJE PLEČE, brez kosti, očiščeno, sveže, I. kategorija, z zaščitnim znakom Izbrana kakovost Slovenija, brez vidnega maščobnega in vezivnega tkiva, kosi obdelani bodisi na 2-3 kg bodisi na zrezke od 90-160 g bodisi na kocke 1,5 cm x 1,5 cm x 1,5 cm bodisi na trakove 0,5 cm x 0,5 cm x 5 cm bodisi v zmleto meso, kar bo razvidno v okviru vsakega posameznega naročila; tako naj bo cena za kos in konfekcijo enaka oz. v ceni naj bo že vključeno konfekcioniranje mesa in mesnih izdelkov na podlagi posameznih sprotnih naročil</t>
  </si>
  <si>
    <t>JUNČJA REBRA BK, sveža, brez kosti, z zaščitnim znakom Izbrana kakovost Slovenija</t>
  </si>
  <si>
    <t>JUNČJI FLAM, sveža, brez kosti, z zaščitnim znakom Izbrana kakovost Slovenija</t>
  </si>
  <si>
    <t>JUNČJI ROSTBEEF, brez kosti, očiščeno, sveže I. kategorije, z zaščitnim znakom Izbrana kakovost Slovenija</t>
  </si>
  <si>
    <t>JUNČJA JETRA, rezana, z zaščitnim znakom Izbrana kakovost Slovenija, rezana na lističe (čips)</t>
  </si>
  <si>
    <t>JUNČJI VAMPI, kuhani- rezani, z zaščitnim znakom Izbrana kakovost Slovenija</t>
  </si>
  <si>
    <t>TELEČJE STEGNO, brez kosti, očiščeno, sveže, I. kategorija, z zaščitnim znakom Izbrana kakovost Slovenija, brez vidnega maščobnega in vezivnega tkiva, kosi obdelani bodisi na 2-3 kg bodisi na zrezke od 90-160 g bodisi na kocke 1,5 cm x 1,5 cm x 1,5 cm bodisi mleto mleso, kar bo razvidno v okviru vsakega posameznega naročila; tako naj bo cena za kos in konfekcijo enaka oz. v ceni naj bo že vključeno konfekcioniranje mesa in mesnih izdelkov na podlagi posameznih sprotnih naročil</t>
  </si>
  <si>
    <t>TELEČJE PLEČE, brez kosti, sveže, I. kategorije, brez vidnega maščobnega in vezivnega tkiva, z zaščitnim znakom Izbrana kakovost Slovenija, obdelani bodisi na 2-3 kg bodisi  na kocke 1,5 cm x 1,5 cm x 1,5 cm bodisi v zmleto meso, kar bo razvidno na posameznem naročilu; tako naj bo cena za kos in konfekcijo enaka oz. v ponujeni ceni naj bo že vključeno konfekcioniranje mesa in mesnih izdelkov na podlagi posameznih sprotnih naročil</t>
  </si>
  <si>
    <t>TELEČJI KARE BK, brez kosti, sveže, I. kategorije, brez vidnega maščobnega in vezivnega tkiva, z zaščitnim znakom Izbrana kakovost Slovenija, kosi 2-3 kg</t>
  </si>
  <si>
    <t>TELEČJI KARE SK, rezano,  s kostjo, sveže, I. kategorije, brez vidnega maščobnega in vezivnega tkiva, z zaščitnim znakom Izbrana kakovost Slovenija, kosi 2-3 kg</t>
  </si>
  <si>
    <t>TELEČJA JETRA, rezana, z zaščitnim znakom Izbrana kakovost Slovenija, rezana na lističe (čips)</t>
  </si>
  <si>
    <t>SVINJSKO STEGNO, brez kosti, očiščeno, sveže, II. kategorija, z zaščitnim znakom Izbrana kakovost Slovenija, brez vidnega maščobnega in vezivnega tkiva, kosi obdelani bodisi na 2-3 kg bodisi na zrezke od 90-160 g bodisi na kocke 1,5 cm x 1,5 cm x 1,5 cm bodisi na trakove 0,5 cm x 0,5 cm x 5 cm bodisi v zmleto meso, kar bo razvidno v okviru vsakega posameznega naročila; tako naj bo cena za kos in konfekcijo enaka oz. v ceni naj bo že vključeno konfekcioniranje mesa in mesnih izdelkov na podlagi posameznih sprotnih naročil</t>
  </si>
  <si>
    <t>SVINJSKO PLEČE, brez kosti, očiščeno, sveže, II. kategorija, z zaščitnim znakom Izbrana kakovost Slovenija, brez vidnega maščobnega in vezivnega tkiva, kosi obdelani bodisi na 2-3 kg bodisi na zrezke od 90-160 g bodisi na kocke 1,5 cm x 1,5 cm x 1,5 cm bodisi na trakove 0,5 cm x 0,5 cm x 5 cm bodisi v zmleto meso, kar bo razvidno v okviru vsakega posameznega naročila; tako naj bo cena za kos in konfekcijo enaka oz. v ceni naj bo že vključeno konfekcioniranje mesa in mesnih izdelkov na podlagi posameznih sprotnih naročil</t>
  </si>
  <si>
    <t>SVINJSKA REBRA BK, sveža, III. kategortija z zaščitnim znakom Izbrana kakovost Slovenija</t>
  </si>
  <si>
    <t>SVINJSKI KARE S KOSTJO, rezano, II. kategorija, z zaščitnim znakom Izbrana kakovost Slovenija, s kostjo, a zrezano v zrezke s kostjo-kotlete</t>
  </si>
  <si>
    <t>SVINJSKI KARE S KOSTJO, kosi, II. kategorija, z zaščitnim znakom Izbrana kakovost Slovenija, obžagan, s kostjo, v kosu 2-3 kg</t>
  </si>
  <si>
    <t>SVINJSKI KARE, kosi, sveži, očiščen brez kosti, I. kategorije, z zaščitnim znakom Izbrana kakovost Slovenija, kosi 2-3 kg</t>
  </si>
  <si>
    <t xml:space="preserve">SVINJSKI EXTRA FILE (pljučna), očiščeno, brez kosti, I. kategorije, z zaščitnim znakom Izbrana kakovost Slovenija, enakovredno sv. ribici </t>
  </si>
  <si>
    <t>MLETO MEŠANO meso brez kosti, 50 % junčje pleče + 50 % svinjsko pleče, z zaščitnim znakom Izbrana kakovost Slovenija</t>
  </si>
  <si>
    <t>SLANINA sveža, grobo mleta, svinjska potrebušina in mesnati del reber s pripadajočo slanino in kožo, vendar brez prsnega dela, z odstranjenimi kostmi reber, z zaščitnim znakom Izbrana kakovost Slovenija</t>
  </si>
  <si>
    <t>SVINJSKI vratnik, sveži kosi, z zaščitnim znakom Izbrana kakovost Slovenija, kosi 2-3 kg</t>
  </si>
  <si>
    <t>SVINJSKI vrat, 180 g, svež, rezan, z zaščitnim znakom Izbrana kakovost Slovenija, brez kosti</t>
  </si>
  <si>
    <t>BIFTEK tatarski, sveže pripravljen iz nežnega mesa pljučne pečenke (file) tik pod ledjem, ledja med stegnom in bržolo ali zarebrnice pred šimbasom, z zaščitnim znakom Izbrana kakovost Slovenija</t>
  </si>
  <si>
    <t>PLESKAVICA, teže 100-150 g, iz polovičnega deleža svinjskega in govejega mesa opremljeno z deklaracijo, oblikovana, ločena s folijo</t>
  </si>
  <si>
    <t>HRENOVKE telečje, 150 g, sveže, v parih, naravni ovoj, iz njamanj 75 % telečjega mesa</t>
  </si>
  <si>
    <t>2. podsklop: SVEŽI IN SUHI IZDELKI IN GOVEJEGA IN PRAŠIČJEGA MESA</t>
  </si>
  <si>
    <t>MESNI SIR, iz najmanj 60 % testa razdetega mesa  in do 30 % mastnine klavnih živali  slovenskega porekla, morebitne dodatne surovine morajo biti označene po vrsti in količini; s homogeno in enakomerno luknjičavo strukturo, z blago aromo, ki ne prekriva osnovne arome mesa</t>
  </si>
  <si>
    <t>PEČENICA, 240 g, sveža, zašpiljena, iz svežega grobo mletega svinjskega mesa in slanine v naravnem ovolju, brez nitratnih in nitritnih snovi z najmanj 8 % mišičnih beljakovin</t>
  </si>
  <si>
    <t>KRVAVICA, 500 g/par, v naravnem ovoju, zašpiljena, z značilnim okusom, vsebnost krvi do 20 %, ocvirkov do 10 %, kožic do 15 % ter do 20 % dodatka ješprenja, riža ali ajde, brez dodatka mleka v prahu ali  natrijevega kazeinata</t>
  </si>
  <si>
    <t xml:space="preserve">HRENOVKE, 120 g, sveže, v parih, naravni ovoj, vsebujejo najmanj 75 % mesnega testa iz govejega in prašičjega mesa, do 25 % slanine </t>
  </si>
  <si>
    <t>KRANJSKA KLOBASA, brez aditivov, zašpiljena, poltrajna klobasa z vsaj 80 % mesa, od tega minimalno 85 % svinjskega ter do 15 % govejega mesa, do 20 % slanine, brez aditivov, s certifikatom v skladu s predpisom, ki ureja zaščitni znak za označevanje živil po Pravilniku o Kranjski klobasi</t>
  </si>
  <si>
    <t>KLOBASA za kuhanje, brez aditivov, zašpiljena, v naravnem ovitku, najmanj 8 % mišičnih beljakovin</t>
  </si>
  <si>
    <t>SUHA DOMAČA KLOBASA  z zaseko, iz svinjskega mesa, slanine, soli in začimb</t>
  </si>
  <si>
    <t>SUHA DOMAČA SALAMA, klasično sušena, brez pospeševalcev zorenja, z značilno aromo po mesu, brez kislih odtenkov</t>
  </si>
  <si>
    <t>PREKAJEN svinjski vratnik, brez kosti, kakovostno svinjskego meso prekajenno po toplem postopku, dovoljeni aditivi, ki jih dopušča Pravilnik o kakovosti mesnih izdelkov; čista in suha površina; značilne senzorične lastnosti za prekajeno meso, sočnost, mehkoba; enakomerna rdeča barva, brez diskoloracij; vsebnost vode v mesu brez mastnine je lahko največ 75 %; vsebnost natrijevega klorida v izdelku naj ne presega 2,5 %</t>
  </si>
  <si>
    <t>PREKAJENA rebra svinjska, blaga prijetna aroma po dimu, značilen vonj in okus, čista in suha površina, mesnati deli izdelka rdeče do temno rdeče barve, mastno tkivo mora belkaste barve, vsebnost NaCl naj ne presega 4,4 %</t>
  </si>
  <si>
    <t>SVINJSKI laks kare, suhi, posut z začimbami, iz mesa prašičjega hrbta z nekaj več veziva, zaokrožena blaga aroma začimb</t>
  </si>
  <si>
    <t>MORTADELA z olivami, rezana, vakuum pakirana, poltrajna klobasa značilno začinjena (s poprom, muškatom, koriandrom, papriko itd.), z dodanimi olivami</t>
  </si>
  <si>
    <t>ŠUNKA toast, iz 80 % razsoljenega svinjskega stegna, do 10 % mesnega govejega in do 10 % slanine</t>
  </si>
  <si>
    <t>SLANINA hamburška,  pečena panceta, iz krojene svinjske potrebušine in mesnatega dela reber s pripadajočo slanino in kožo, brez prsnega dela in brez kosti, s hrustančnim delom reber, pečena, brez  dodanih sestavin za vezanje vode, brez tujih priokusov in vonjev, brez diskoloracij, vsebnost NaCl naj ne presega 2,5 %</t>
  </si>
  <si>
    <t>SUHI savinjski, gorenjski želodec VP, kakovsten, značilnega okusa in vonja;  čvrste konsistence, vsebnost NaCl naj ne presega 3 %</t>
  </si>
  <si>
    <t>PRŠUT – klasično sušeno svinjsko stegno, brez kosti, kosi, kakovosten, značilnega okusa in vonja; brez priokusa po žarkem, stabilne, enakomerne rdeče barve z mastnim tkivom bele barve (lahko z rožnatimi odtenki), brez diskoloracij, brez tujega, neprijetnega vonja, čvrste konsistence, vsebnost NaCl naj ne presega 6 %</t>
  </si>
  <si>
    <t>PRŠUT kuhan, kosi 2-3 kg, brez diskoloracij, brez tujega, neprijetnega vonja, čvrste konsistence, vsebnost NaCl naj ne presega 6 %</t>
  </si>
  <si>
    <t>PANCETA kraška VP, značilnega okusa in vonja, brez priokusa po žarkem, brez diskoloracij, z mišičnino rdeče barve in mastnino bele barve, čvrste konsistence, ne mazava, vsebnost NaCl naj ne presega 4,2 %</t>
  </si>
  <si>
    <t>BUDJOLA - grofovski zašinjek, značilnega okusa in vonja, brez priokusa po žarkem, stabilne, enakomerne rdeče barve, z mastnim tkivom bele barve, brez diskoloracij, brez tujega, neprijetnega vonja, čvrste konsistence,  vsebnost NaCl naj ne presega 4,4 %</t>
  </si>
  <si>
    <t>4. sklop: PERUTNINSKO SVEŽE MESO IN IZDELKI</t>
  </si>
  <si>
    <t>1. podsklop: SVEŽE PERUTNINSKO MESO</t>
  </si>
  <si>
    <t>PIŠČANEC stegna s kožo in kostjo, sveže piščančje stegno značilne kakovosti, ki se po svojih lastnostih uvršča v razred A, s kostjo in kožo, sveže ohlajeno, s središčno T do največ + 4 °C; naveden mora biti izvor mesa; čisto, brez umazanije, krvi in drugih tujkov; brez tujega vonja; brez znakov zamrznitve; z zaščitnim znakom Izbrana kakovost Slovenija</t>
  </si>
  <si>
    <t>PIŠČANEC prsa sveža s kostjo in kožo, 500 g, sveže piščančje prsi, značilne kakovosti, ki se po svojih lastnostih uvrščajo v razred A; sveže ohlajeno, s središčno T do največ + 4 °C; naveden mora biti izvor mesa; čisto, brez umazanije, krvi in drugih tujkov; brez tujega vonja; brez znakov zamrznitve; z zaščitnim znakom Izbrana kakovost Slovenija</t>
  </si>
  <si>
    <t>PIŠČANEC hrbti, brez znakov zamrznitve, brez tujega vonja,vakumsko pakirano v zaprto PVC embalažo, opremljeno z deklaracijo; z zaščitnim znakom Izbrana kakovost Slovenija</t>
  </si>
  <si>
    <t xml:space="preserve">PIŠČANEC prsa file BK, sveže meso brez kosti značilne kakovosti, ki se po svojih lastnostih uvršča v razred A, očiščeno maščob in veznega tkiva, sveže ohlajeno, s središčno temperaturo do največ + 4 °C; naveden mora biti izvor mesa; čisto, brez umazanije, krvi in drugih tujkov; brez tujega vonja; brez znakov zamrznitve; z zaščitnim znakom Izbrana kakovost Slovenija </t>
  </si>
  <si>
    <t xml:space="preserve">PIŠČANEC bedra sveža 200 g, brez kože, sveže meso značilne kakovosti, ki se po svojih lastnostih uvršča v razred A, očiščeno maščob in veznega tkiva, sveže ohlajeno, s središčno temperaturo do največ + 4 °C, naveden mora biti izvor mesa, čisto, brez umazanije, krvi in drugih tujkov; brez tujega vonja; brez znakov zamrznitve; z zaščitnim znakom Izbrana kakovost Slovenija </t>
  </si>
  <si>
    <t>PIŠČANEC krače sveže 100 g, sveže meso značilne kakovosti, ki se po lastnostih uvršča v razred A, s kožo in kostmi, sveže ohlajeno, s središčno T do največ + 4 °C, naveden mora biti izvor mesa, čisto, brez umazanije, krvi in drugih tujkov; brez tujega vonja; brez znakov zamrznitve; z zaščitnim znakom Izbrana kakovost Slovenija</t>
  </si>
  <si>
    <t>PIŠČANČJE PERUTNIČKE</t>
  </si>
  <si>
    <t xml:space="preserve">PIŠČANČJE nabodalo  80-90 g, sveže meso značilne kakovosti (stegno in/ali prsi), ohlajeno, po lastnostih se uvršča v razred A; narezano na koščke in skupaj s koščki zelenjave nataknjeno na leseno paličico, biti mora vsaj 75 % mesa in vsaj 15 % zelenjave; dovoljene začimbe in aditivi po pravilniku, brez konzervansov, s središčno T do največ + 4 °C, čisto, brez umazanije, krvi in drugih tujkov; brez tujega vonja; brez znakov zamrznitve </t>
  </si>
  <si>
    <t>PURANJI file BK, sveže meso značilne kakovosti, ohlajeno, ki se po lastnostih uvršča v razred A; brez kosti in kože, očiščeno maščob in veznega tkiva; sveže ohlajeno, s središčno T do največ + 4 °C, čisto, brez umazanije, krvi in drugih tujkov; brez tujega vonja; brez znakov zamrznitve; z zaščitnim znakom Izbrana kakovost Slovenija</t>
  </si>
  <si>
    <t>PURANJI file BK rezano zrezki 90-180 g, sveže meso značilne kakovosti, ohlajeno, ki se po lastnostih uvršča v razred A; brez kosti in kože, očiščeno maščob in veznega tkiva; sveže ohlajeno, s središčno T do največ + 4 °C; naveden mora biti izvor mesa, čisto, brez umazanije, krvi in drugih tujkov; brez tujega vonja; brez znakov zamrznitve; z zaščitnim znakom Izbrana kakovost Slovenija; teža zrezkov se navede ob posameznem naročilu</t>
  </si>
  <si>
    <t>PURANJA pleskavica  100 g, oblikovana, pakiranje 4 kom po 100 g, opremljeno z deklaracijo</t>
  </si>
  <si>
    <t>PIŠČANČJI ČEVAPČIČI, oblikovani, iz kakovostnega piščančjega mletega mesa slovenskega porekla</t>
  </si>
  <si>
    <t>PURANJI čevapčiči  30-40 g, oblikovani, iz kakovostnega puranjega mletega mesa slovenskega porekla</t>
  </si>
  <si>
    <t xml:space="preserve">CORDON BLUE 140 g, zamrznjen, paniran piščančji  zrezek s  šunko in sirom </t>
  </si>
  <si>
    <t>2. podsklop: PERUTNINSKI IZDELKI</t>
  </si>
  <si>
    <t>PIŠČANČJE palčke, zamrznjene, panirane, brez dodatnih ojačevalcev okusa, umetnih barvil in arom, laktoze in konzervansov</t>
  </si>
  <si>
    <t>PIŠČANČJA šunka - prsi v ovoju, enakomeren, homogen prerez, enotne barve, brez diskoloracij, nadev se mora dobro prilegati na ovoj; količine dodanih sestavin, začimb in aditivov morajo ustrezati pravilnikom, brez konzervansov; poleg zakonsko predpisanih podatkov naj deklaracija  vsebuje tudi podatke o poreklu mesa</t>
  </si>
  <si>
    <t>PIŠČANČJA posebna klobasa, enakovredno POLI, najmanj 70 % mesnega testa in največ 20 % maščob, najmanj 9 % mesnih beljakovin</t>
  </si>
  <si>
    <t>PIŠČANČJA šunka - prsi z dodatkom popra; enakomeren, homogen prerez, enotne barve, brez diskoloracij, nadev se mora dobro prilegati na ovoj; količine dodanih sestavin, začimb in aditivov morajo ustrezati pravilnikom, brez konzervansov; poleg zakonsko predpisanih podatkov naj deklaracija  vsebuje tudi podatke o poreklu mesa</t>
  </si>
  <si>
    <t>JAJCA kokošja, talne reje, sveža in čista, ne poškodovana ali natrtra, brez tujih vonjev, razred A, enkomerno prosojna; velikosti L do XL (najmanj 63 g); rumenjak viden v sredini kot senca, zračni mehurček manjši od 6 mm, pakirana v kartonske škatle</t>
  </si>
  <si>
    <t>1. podsklop: ZAMRZNJENE RIBE</t>
  </si>
  <si>
    <t>ORADA file, zamrznjena, teža 80-120 g, očiščena, cela in nepoškodovana rina; svež vonj, brez tujih vonjev, brez znakov dehidracije; čvrsto meso, značilne barve in pigmentacije; brez priokusov</t>
  </si>
  <si>
    <t>BRANCIN file, zamrznjena, teža 80-120 g, očiščena, cela in nepoškodovana rina; svež vonj, brez tujih vonjev, brez znakov dehidracije; čvrsto meso, značilne barve in pigmentacije; brez priokusov</t>
  </si>
  <si>
    <t>ŠARENKA globoko zamrznjena, teža 220-300 g, posamezni bloki in kosi izdelka naj bojo zaščiteni z nepropustnim materialom za lažje ločevanje, embalaža čista, nepoškodovana; očiščena, cela in nepoškodovana rina; svež vonj, brez tujih vonjev, brez znakov dehidracije; čvrsto meso, značilne barve in pigmentacije; brez priokusov</t>
  </si>
  <si>
    <t>ŠARENKA file, zamrznjena, teža 120-160 g, teža posameznega pakiranja od 10-15 kg, pakirano v kartonski embalaži posamezni bloki in kosi izdelka naj bojo zaščiteni z nepropustnim materialom za lažje ločevanje, embalaža čista, nepoškodovana, izdelek popolnoma brez kosti. Očiščeni, nepoškodovani fileji, približno enake velikosti oz. teže, značilnega vonja in okusa in barve, brez tujih priokusov in vonjev; po toplotni obdelavi mora imeti meso prijeten vonj in okus, značilno barvo in ne sme razpadati</t>
  </si>
  <si>
    <t>LOSOS FILE dimljeni, pakiran po 100 g, pakirani v kartonsko embalažo posamezni bloki in kosi izdelka naj bojo zaščiteni z nepropustnim materialom za lažje ločevanje, embalaža čista, nepoškodovana, izdelek popolnoma brez kosti</t>
  </si>
  <si>
    <t xml:space="preserve">RIBE LOSOS, file brez kosti, 120 - 180 g, pakirani v kartonsko embalažo posamezni bloki in kosi izdelka naj bojo zaščiteni z nepropustnim materialom za lažje ločevanje, embalaža čista, nepoškodovana, izdelek popolnoma brez kosti, dopustno največ 10 % kala, I. kakovostni razred, brez barvil, teža posameznega pakiranja 1 kg </t>
  </si>
  <si>
    <t>OSLIČ PANIRAN ARGENTINSKI, bela riba, globoko zamrznjeni panirani fileji osliča brez kosti, I. kategorija</t>
  </si>
  <si>
    <t>OSLIČ PANIRAN, bela riba, globoko zamrznjeni panirani fileji osliča brez kosti, I. kategorija</t>
  </si>
  <si>
    <t>MORSKI LIST, bela riba, globoko zamrznjeni ribji file brez kosti, I. kategorija</t>
  </si>
  <si>
    <t xml:space="preserve">ARGENTINSKI OSLIČ file BREZ KOŽE, globoko zamrznjeni očiščeni, nepoškodovani fileji brez kosti, I. kategorija, plasti ločene s folijo, približno enake velikosti oz. teže, značilnega vonja in okusa, brez tujih priokusov in vonjev; po toplotni obdelavi mora imeti meso prijeten vonj in okus, značilno barvo in ne sme razpadati; teža posameznega kosa </t>
  </si>
  <si>
    <t>OSTRIŽ PISANI file, tilapija, pakirani v kartonsko embalažo posamezni bloki in kosi izdelka naj bojo zaščiteni z nepropustnim materialom za lažje ločevanje, embalaža čista, nepoškodovana, izdelek popolnoma brez kosti; očiščeni, nepoškodovani, globoko zamrznjeni fileji brez kosti, I. kategorija</t>
  </si>
  <si>
    <t>LIGNJI očiščeni, rezani na kolutiče, zamrznjeni, sveži (vsaj kategorija A) ali zamrznjeni; očiščeni, celi ali narezani; vonj po svežem, koža brez sluzi, vlažna, naravne barve in pigmentacije, čvrsta tekstura mesa, brez znakov razpadanja</t>
  </si>
  <si>
    <t>MORSKI sadeži, očiščeni, pakirano po 1 kg, globoko zamrznjeni, čvrsta tekstura, brez znakov razpadanja, vonj po svežem, naravne brave in pigmentacije</t>
  </si>
  <si>
    <t>GAMBERI, pakirani po 1000 g, I. kakovostni razred, globoko zamrznjeni, čvrsta tekstura, brez znakov razpadanja, vonj po svežem, naravne brave in pigmentacije</t>
  </si>
  <si>
    <t>RIBE TUNA, kotlet, 180-220 g, pakirani po 1 kg, I. kakovostni razred, posamezni bloki in kosi izdelka naj bodo zaščiteni z nepropustnim materialom za lažje ločevanje, embalaža čista, nepoškodovana</t>
  </si>
  <si>
    <t>SARDELE BREZ GLAVE OČIŠČENE, čvrste konzistence, značilnega vonja in okusa, brez tujih priokusov in vonjev; enakomerno obložene s panado, ki ne sme odstopati; nad mesa 60 %, panirne mase do največ 40 %; velikostno oz. po teži morajo spadati v II. razred; teža posamezne sardele od 30 do 35 g</t>
  </si>
  <si>
    <t>POSTRV očiščena, sveža, cela in nepoškodovana; svež vonj, brez tujih vonjev, brez znakov dehidracije; čvrsto meso, značilne barve in pigmentacije; brez priokusov</t>
  </si>
  <si>
    <t>POSTRV FILE, očiščena, cela in nepoškodovana; svež vonj, brez tujih vonjev, brez znakov dehidracije; čvrsto meso, značilne barve in pigmentacije; brez priokusov</t>
  </si>
  <si>
    <t>2. podsklop: SVEŽE RIBE</t>
  </si>
  <si>
    <t>3. podsklop: KONZERVIRANE RIBE</t>
  </si>
  <si>
    <t>RIBE TUNA V DEVIŠKEM OLJČNEM OLJU, 1750 g, tunina rumenoplavutega tuna, deklarirane, najmanj 65 % tune v oljčnem olju z ravnim prečnim rezom kosov tunine, zloženih v enem redu; svetlo rožnate do rjavo rdeče barve; do največ 30 % manjših koščkov od deklarirane neto količine ribe; čvrsta konzistenca, a ne suha, brez konzervansov; "easy-open" odpiranje, v hermetično zaprti embalaži, 1,7 kg</t>
  </si>
  <si>
    <t>KONZERVIRANA TUNA v oljčnem olju, neto pakiranje najmanj 80 g, najmanj 65 % tune v oljčnem olju z ravnim prečnim rezom kosov tunine, zloženih v enem redu; svetlo rožnate do rjavo rdeče barve; do največ 30 % manjših koščkov od deklarirane neto količine ribe; čvrsta konzistenca, a ne suha, brez konzervansov; "easy-open" odpiranje, v hermetično zaprti embalaži, 1,7 kg</t>
  </si>
  <si>
    <t>RIBE TUNA pripravljena solata s koruzo, 160 g, proizvedeno v EU, kvaliteta Rio Mare, največ 1,5 g soli in 13 g maščobe na 100 g končnega izdelka</t>
  </si>
  <si>
    <t>RIBE TUNA pripravljena solata s fižolom, 160 g, proizvedeno v EU, kvaliteta Rio Mare,  Največ 1,5 g soli in 13 g maščobe na 100 g končnega izdelka</t>
  </si>
  <si>
    <t>RIBE TUNA - pripravljena solata mehiška, 160 g, proizvedeno v EU, kvaliteta Rio Mare</t>
  </si>
  <si>
    <t>KONZERVIRANA SKUŠA v lastnem soku z zelenjavo, min. 125 g, konzervansi niso dovoljeni, "easy-open" odpiranje, v hermetično zaprti embalaži</t>
  </si>
  <si>
    <t>KONZERVIRANA SKUŠA v olju, min. 125 g, najmanj 65 % skuše v mešanici sončničnega in ekstra deviškega oljčnega olja, "easy-open" odpiranje, v hermetično zaprti embalaži</t>
  </si>
  <si>
    <t>KONZERVIRANE sardele v olju, neto pakiranje najmanj 90 g, sardele iz Jadranskega morja v mešanici ekstra deviškega oljčnega in sončničnega olja, "easy-open" odpiranje, v hermetično zaprti embalaži</t>
  </si>
  <si>
    <t>PAŠTETA ribja, 80 g, pašteta iz zelenjave in morskih rib; najmanj 40 % ribe I. kakovosti, približno 25 % zelenjave, brez konzervansov; "easy-open" odpiranje, v hermetično zaprti embalaži enakovredno kot turistična</t>
  </si>
  <si>
    <t>PAŠTETA ribja, min. 45g, brez dodanih umetnih konzervansov, pakirano v hermetično zaprti embalaži</t>
  </si>
  <si>
    <t>INČUN file v slanici, 150 g, neto najmanj 55 % sardona</t>
  </si>
  <si>
    <t>1. podsklop: SVEŽE SADJE DOMAČE</t>
  </si>
  <si>
    <t>BRESKVE, vseh sort, razred I., pakirane v standardiziranih odprtih zabojčkih z vložki, v katerih so breskve zložene največ v dveh slojih, porcijski sadeži min. 150 g/kos</t>
  </si>
  <si>
    <t>NEKTARINE, vseh sort, razred I., pakirane v standardiziranih odprtih zabojčkih z vložki,v katerih so nektarine zložene največ v dveh slojih, porcijski sadeži min. 150 g/kos</t>
  </si>
  <si>
    <t>ČEŠNJE, vseh sort, celi, zdravi plodovi, razred I., prosto pakirano v standardizirane odprte zabojčke</t>
  </si>
  <si>
    <t xml:space="preserve">GROZDJE BELO, vseh sort, razred I., pakirano v standardiziranih odprtih zabojčkih </t>
  </si>
  <si>
    <t>GROZDJE RDEČE, vseh sort, razred I., pakirano v standardiziranih odprtih zabojčkih</t>
  </si>
  <si>
    <t>HRUŠKA, vseh sort, razred I., pakirano v standardiziranih odprtih zabojčkih, porcijsko sadeži min. 180 g/kos</t>
  </si>
  <si>
    <t>NASHI, razred I., pakirano v standardiziranih odprtih zabojčkih, porcijsko sadeži min. 180 g/kos</t>
  </si>
  <si>
    <t>JABOLKA, vseh sort, razred I., pakirano v standardiziranih odprtih zabojčkih, porcijsko sadeži min. 180 g/kos</t>
  </si>
  <si>
    <t>MARELICE, vseh sort, razred I., pakirane v standardiziranih odprtih zabojčkih z vložki, v katerih so marelice zložene največ v dveh slojih, porcijski sadeži do 80 g/kos</t>
  </si>
  <si>
    <t>KAKI, čvrst sadež, razred I., pakirano v standardizirane odprte zabojčke z vložki; porcijski sadeži min. 150 g/kos</t>
  </si>
  <si>
    <t>KAKI PERSIMON, čvrst sadež, razred I., pakirano v standardizirane odprte zabojčke z vložki; porcijski sadeži min. 150 g/kos</t>
  </si>
  <si>
    <t>RINGLO, vseh sort, z zdravim mesom, ki se lepo loči od koščice; razred I., pakirani v standardizirane odprte zabojčke</t>
  </si>
  <si>
    <t>SLIVE, vseh sort, z zdravim mesom, ki se lepo loči od koščice; razred I., pakiranei v standardizirane odprte zabojčke</t>
  </si>
  <si>
    <t>KIVI, vseh sort, celi, zdravi, čisti, čvrsti plodovi, razred I., pakiran v standardizirane odprte zabojčke; porcijski sadeži min. 100 g/kom</t>
  </si>
  <si>
    <t>2. podsklop: SVEŽE SADJE JUŽNO</t>
  </si>
  <si>
    <t>BANANE , južno sadje, razred I., pakirano v standardizirane zaprte zabojčke, porcijski sadeži min. 200 g/kos</t>
  </si>
  <si>
    <t>BANANE BIO, I. kakovost, primerno zrele za uživanje brez dozorevanja; značilno rumene barve, brez rjavih pik; masa posameznega plodu 180-200 g</t>
  </si>
  <si>
    <t>LIMONE, zdravo sočno meso, čvrst sadež, razred I., pakirano v standardizirane odprte zabojčke</t>
  </si>
  <si>
    <t>LIMONE BIO, ustrezno zreli sadeži; značilna barva, vonj in okus, najmanj 25 % soka na skupno težo,  velikost sadežev min 45 mm</t>
  </si>
  <si>
    <t>MELONA, vseh sort, celi, zdravi plodovi, razred I., prosto pakirano v standardizirane odprte zabojčke</t>
  </si>
  <si>
    <t xml:space="preserve">MANDARINE, zdravo sočno meso, čvrst sadež, razred I., pakirano v standardizirane odprte zabojčke, porcijski sadeži min. 80 g/kos </t>
  </si>
  <si>
    <t>MANDORE, zdravo, sočno meso, čvrst sadež, razred I., pakirano v standardizirane odprte zabojčke, porcijski sadeži min. 140 g/kos</t>
  </si>
  <si>
    <t>MINEOLA, zdravo, sočno meso, čvrst sadež, razred I., pakirano v standardizirane odprte zabojčke, porcijski sadeži min. 140 g/kos</t>
  </si>
  <si>
    <t>KLEMENTINA, zdravo sočno meso, čvrst sadež, razred I., pakirano v standardizirane odprte zabojčke, porcijski sadeži min. 80 g/kos</t>
  </si>
  <si>
    <t>KLEMENVILA, zdravo sočno meso, čvrst sadež, razred I., pakirano v standardizirane odprte zabojčke, porcijski sadeži min. 130 g/kos</t>
  </si>
  <si>
    <t>POMARANČE, zdravo sočno meso, čvrst sadež, razred I., pakirano v standardizirane odprte zabojčke, porcijski sadeži min.180 g/kos</t>
  </si>
  <si>
    <t>GRENIVKA, zdravo sočno meso, čvrst sadež, razred I., pakirano v standardizirane odprte zabojčke, porcijski sadeži min. 180 g/kos</t>
  </si>
  <si>
    <t>1. podsklop: SUHO SADJE</t>
  </si>
  <si>
    <t>HRUŠKA, PVC vrečke po 0,5 kg pakirane, suhi krhlji razred I., manj kot 10 mg suflitov na kg, brez konzervansov</t>
  </si>
  <si>
    <t xml:space="preserve">OREHOVA JEDRCA, I. kakovost, čisti, brez delčkov lupine ali drugih primesi, značilnega vonja in okusa, brez plesni, ne žarki, iz iste letine; pakiranje v ustrezni, originalni embalaži do 200 g, ki zagotavlja popolno ohranitev kakovosti </t>
  </si>
  <si>
    <t>MANDLJI, čisti, brez delčkov lupine ali drugih primesi, značilnega vonja in okusa, brez plesni, ne žarki, iz iste letine; pakiranje v ustrezni, originalni embalaži do 200 g, ki zagotavlja popolno ohranitev kakovosti</t>
  </si>
  <si>
    <t>LEŠNIKI, čisti, brez delčkov lupine ali drugih primesi, značilnega vonja in okusa, brez plesni, ne žarki, iz iste letine; pakiranje v ustrezni, originalni embalaži do 200 g, ki zagotavlja popolno ohranitev kakovosti</t>
  </si>
  <si>
    <t>SONČNIČNO SEME, pakirano v PVC vrečke po 200-300 g</t>
  </si>
  <si>
    <t>SEZAMOVO SEME, pakirano v PVC vrečke po 0,5 kg</t>
  </si>
  <si>
    <t>BUČNO SEME, pakirano v PVC vrečke po 200-300 g</t>
  </si>
  <si>
    <t>ŠTUDENTSKA HRANA, 150-250 g, mešanica oreščkov in suhega sadja, pakirano po 150-250 g</t>
  </si>
  <si>
    <t>2. podsklop: OREŠČKI IN SEMENA</t>
  </si>
  <si>
    <t>3. podsklop: SUHE STROČNICE</t>
  </si>
  <si>
    <t>FIŽOL ČEŠNJEVEC, suho zrnje, nepoškodovan, pakiran v čisti embalaži, ki ščiti pred zunanjimi vplivi in preprečuje nastanek poškodb, ne starejši od 1 leta, sorta češnjevec</t>
  </si>
  <si>
    <t>FIŽOL TETOVEC, suho zrnje, nepoškodovan, pakiran v čisti embalaži, ki ščiti pred zunanjimi vplivi in preprečuje nastanek poškodb, ne starejši od 1 leta, sorta tetovec</t>
  </si>
  <si>
    <t>LEČA RJAVA,  vseh sort, nepoškodovana</t>
  </si>
  <si>
    <t>LEČA ZELENA, vseh sort, nepoškodovana</t>
  </si>
  <si>
    <t>ČIČERIKA, vseh sort, nepoškodovana</t>
  </si>
  <si>
    <t>9. sklop: SVEŽA ZELENJAVA</t>
  </si>
  <si>
    <t>1. podsklop: SVEŽA ZELENJAVA</t>
  </si>
  <si>
    <t>8. sklop: SUHO SADJE, OREŠČKI IN STROČNICE</t>
  </si>
  <si>
    <t>7. sklop: SVEŽE SADJE</t>
  </si>
  <si>
    <t>6. sklop: RIBE</t>
  </si>
  <si>
    <t>5. sklop: JAJCA</t>
  </si>
  <si>
    <t>ČEBULA, nepoškodovana, zdrava, čvrsta in trdna, brez vidnih znakov odganjanja, razred I.</t>
  </si>
  <si>
    <t>ČEBULA SREBRNJAK, nepoškodovana, zdrava, čvrsta in trdna, brez vidnih znakov odganjanja, razred I.</t>
  </si>
  <si>
    <t>ČESEN, nepoškodovan, zdrav in čvrst, brez vidnih znakov odganjanja, razred I.</t>
  </si>
  <si>
    <t>BUČKE, vseh sort, nepoškodovane, zdrave, čiste, svežega videza, razred I., pakirane v čisti embalaži, ki varuje pred zunanjimi vplivi in preprečuje nastanek poškodb</t>
  </si>
  <si>
    <t>PAPRIKA RUMENA-BABURA, čista, zdrava, nepoškodovana, svežega videza, razred I., velikost za polnjenje</t>
  </si>
  <si>
    <t>PAPRIKA RUMENA,  vseh sort,čista,sveža, brez poškodb, razred I., pakirane v čisti embalaži, ki varuje pred zunanjimi vplivi in preprečuje nastanek poškodb</t>
  </si>
  <si>
    <t>PARADIŽNIK, vseh sort,čist,zdrav,svež na izgled, brez poškodb; razred I., pakiran v čisti embalaži (zabojčki), ki varuje pred zunanjimi vplivi in preprečuje nastanek poškodb</t>
  </si>
  <si>
    <t>PARADIŽNIK ČEŠNJEV, čist, zdrav, svež na izgled, brez poškodb; razred I., pakiran v čisti embalaži(zabojčki), ki varuje pred zunanjimi vplivi in preprečuje nastanek poškodb</t>
  </si>
  <si>
    <t>REDKVICA, rdeča mlada zdrava, nepoškodovana, čista, svežega videza, brez listja,brez trdih celuloznih vlaken, ne sme biti votla; pakirana v čisti embalaži (zabojčki), ki varuje pred zunanjimi vplivi in preprečuje nastanek poškodb</t>
  </si>
  <si>
    <t>SOLATA zelena (kristalka, gentile, mehka), zdrava, sveža, brez znakov propadanja, čista; razred I., pakirana v čisti embalaži (zabojčki), ki varuje pred zunanjimi vplivi in preprečuje nastanek poškodb</t>
  </si>
  <si>
    <t>SOLATA zelena (ledenka), zdrava, sveža, brez znakov propadanja, čista; razred I., pakirana v čisti embalaži (zabojčki), ki varuje pred zunanjimi vplivi in preprečuje nastanek poškodb</t>
  </si>
  <si>
    <t>RADIČ ZELEN, štrucar, zdrav, svežega videza, brez znakov odganjanja v cvet; razred I., pakiran v čisti embalaži (zabojčki), ki varuje pred zunanjimi vplivi in preprečuje nastanek poškodb</t>
  </si>
  <si>
    <t>RADIČ RDEČI, zdrav, svežega videza, brez znakov odganjanja v cvet; razred I., pakiran v čisti embalaži (zabojčki), ki varuje pred zunanjimi vplivi in preprečuje nastanek poškodb</t>
  </si>
  <si>
    <t>MOTOVILEC, vseh sort, razred I., prosto pakiran v čisti embalaži (zabojčki), ki varuje pred zunanjimi vplivi in preprečuje nastanek poškodb</t>
  </si>
  <si>
    <t>RUKOLA, razred I., prosto pakirana v čisti embalaži(zabojčki), ki varuje pred zunanjimi vplivi in preprečuje nastanek poškodb</t>
  </si>
  <si>
    <t>KITAJSKO ZELJE, nepoškodovane, zdrave, cele, čvrste, sveže po videzu in čiste zeljne glavice; razred I., pakiran v čisti embalaži(zabojčki), ki varuje pred zunanjimi vplivi in preprečuje nastanek poškodb</t>
  </si>
  <si>
    <t>ZELJE SVEŽE RDEČE, glavnato, nepoškodovano, zdravo, čvrsto, sveže po videzu; razred I., pakiran v čisti  embalaži(zabojčki), ki varuje pred zunanjimi vplivi in preprečuje nastanek poškodb</t>
  </si>
  <si>
    <t>ZELJE SVEŽE, glavnato, bele nepoškodovane, zdrave, cele, čvrste, sveže po videzu in čiste zelnje glavice, razred I., pakiran v čisti embalaži (zabojčki), ki varuje pred zunanjimi vplivi in preprečuje nastanek poškodb</t>
  </si>
  <si>
    <t xml:space="preserve">ZELJE SVEŽE MLADO, glavnato, bele glave, nepoškodovane, zdrave, cele, čvrste, sveže po videzu in čiste zeljne glavice, razred I., pakoran v čisti embalaži (zabojčki), ki varuje pred zunanjimi vplivi in preprečuje nastanek poškodb </t>
  </si>
  <si>
    <t>OHROVT, glavnati, očiščeni, svež, zdrav, brez mehanskih poškodb, s čvrsto pritrjenimi listi, pakiran v čisti embalaži (zabojčki),ki varuje pred zunanjimi vplivi in preprečuje nastanek poškodb</t>
  </si>
  <si>
    <t>CVETAČA, nepoškodovane, zdrave, čiste, sveže po videzu, cele in zaprte rože cvetače; razred I., pakirana v čisti embalaži (zabojčki), ki varuje pred zunanjimi vplivi in preprečuje nastanek poškodb</t>
  </si>
  <si>
    <t>BROKOLI,  nepoškodovan, zdrav, čist, svežega videza, pakiran v čisti embalaži (zabojčki), ki varuje pred zunanjimi vplivi in preprečuje nastanek poškodb</t>
  </si>
  <si>
    <t>ŠPARGLJI, nepoškodovani,  zdravi, čisti, sveži po videzu, celi, mladi; razred I., pakirani v čisti embalaži (zabojčki), ki varuje pred zunanjimi vplivi in preprečuje nastanek poškodb</t>
  </si>
  <si>
    <t>POR, nepoškodovan, zdrav, čvrst in svež, brez vidnih znakov odganjanja, razred I., pakiran v čisti embalaži (zabojčki), ki varuje pred zunanjimi vplivi in preprečuje nastanek poškodb</t>
  </si>
  <si>
    <t>ZELENA GOMOLJ, nepoškodovana, zdrava, razred I., pakirana v čisti embalaži (zabojčki), ki varuje pred zunanjimi vplivi in preprečuje nastanek poškodb</t>
  </si>
  <si>
    <t>ZELENA stebelna, nepoškodovana, zdrava, razred I., pakirana v čisti embalaži (zabojčki), ki varuje pred zunanjimi vplivi in preprečuje nastanek poškodb</t>
  </si>
  <si>
    <t>KOROMAČ, razred I., pakiran v čisti embalaži (zabojčki), ki varuje pred zunanjimi vplivi in preprečuje nastanek poškodb</t>
  </si>
  <si>
    <t>KORENJE rdeče, vseh sort, svežega videza; razred I., pakirano v čisti embalaži (zabojčki), ki varuje pred zunanjimi vplivi in preprečuje nastanek poškodb</t>
  </si>
  <si>
    <t>KORENJE rumeno, vseh sort, svežega videza; razred I., pakirano v čisti embalaži (zabojčki), ki varuje pred zunanjimi vplivi in preprečuje nastanek poškodb</t>
  </si>
  <si>
    <t>ŠPINAČA sveža, mlada; pakirana v čisti embalaži (zabojčki), ki varuje pred zunanjimi vplivi in preprečuje nastanek poškodb</t>
  </si>
  <si>
    <t>KROMPIR MLADI, vseh sort, brez primesi; največ 10 % odpadka, pakiran v vreče po 10 kg; razred I.</t>
  </si>
  <si>
    <t>PETERŠILJ list, očiščen, svež, ne ovenel, brez poškodb, temno zelene barve; pakiran v čisti embalaži (zabojčki), ki varuje pred zunanjimi vplivi in preprečuje nastanek poškodb</t>
  </si>
  <si>
    <t>PETERŠILJ OKRASNI, francoski, list očiščen, svež, ne ovenel, brez poškodb, temno zelene barve, pakiran v čisti embalaži (zabojčki), ki varuje pred zunanjimi vplivi in preprečuje nastanek poškodb</t>
  </si>
  <si>
    <t>PETERŠILJ korenina, očiščena, sveža, brez odcepkov ; pakirana v čisti embalaži (zabojčki), ki varuje pred zunanjimi vplivi in preprečuje nastanek poškodb</t>
  </si>
  <si>
    <t>ŠAMPINJONI sveži, I. kvalitete, očiščeni; pakirani v čisti embalaži (zabojčki), ki varuje pred zunanjimi vplivi in preprečuje nastanek poškodb</t>
  </si>
  <si>
    <t>2. podsklop: OČIŠČENA SVEŽA ZELENJAVA</t>
  </si>
  <si>
    <t xml:space="preserve">Očiščen OHROVT rezan, svež in zdrav ohrovt, brez mehanskih poškodb, vakuumsko pakiran </t>
  </si>
  <si>
    <t xml:space="preserve">Očiščen POR rezan, svež, zdrav in nepoškodovan por, vakuumsko pakiran </t>
  </si>
  <si>
    <t xml:space="preserve">Očiščen RADIČ ŠTRUCAR, svež, zdrav in nepoškodovan radič štrucar, vakuumsko pakiran </t>
  </si>
  <si>
    <t xml:space="preserve">Očiščen RADIČ RDEČI, svež, zdrav in nepoškodovan rdeči radič, vakuumsko pakiran </t>
  </si>
  <si>
    <t>Očiščena SOLATA ENDIVIJA, sveža, zdrava in nepoškodovana endivija, vakuumsko pakirana</t>
  </si>
  <si>
    <t>Očiščena solata MEŠANA, zelena solata in radič rdeči; očiščena sveža, zdrava in nepoškodovana zelena solata ter rdeči radič, vakuumsko pakirana</t>
  </si>
  <si>
    <t>Očiščena SOLATA LEDENKA, sveža, zdrava in nepoškodovana solata ledenka, vakuumsko pakirana</t>
  </si>
  <si>
    <t>Očiščena SOLATA GENTILE, sveža, zdrava in nepoškodovana solata gentile, vakuumsko pakirana</t>
  </si>
  <si>
    <t>Očiščeno RDEČE ZELJE, sveže, zdravo in nepoškodovano zrezano rdeče zelje, vakuumsko pakirana</t>
  </si>
  <si>
    <t>Očiščeno KORENJE, sveže, zdravo in nepoškodovano korenje, nerezano-celo, vakuumsko pakirana</t>
  </si>
  <si>
    <t xml:space="preserve">Očiščen KROMPIR, zdrav in nepoškodovan krompir, nerezan-cel, vakuumsko pakiran </t>
  </si>
  <si>
    <t>Očiščena ČEBULA, sveža, zdrava in nepoškodovana čebula, vakuumsko pakirana</t>
  </si>
  <si>
    <t>Očiščena KOLERABA rumena, sveža, zdrava in nepoškodovana koleraba, vakuumsko pakirana</t>
  </si>
  <si>
    <t>Očiščena ZELENA GOMOLJ, sveža, zdrava in nepoškodovana gomoljna zelena, vakuumsko pakirana</t>
  </si>
  <si>
    <t>10. sklop: KISANA ZELENJAVA</t>
  </si>
  <si>
    <t>ZELJE KISLO, ribano in biološko-naravno kisano, čisto in sveže, brez primesi in konzervansov, pakirano v ČISTIH PVC posodah 5-15 kg</t>
  </si>
  <si>
    <t>REPA KISLA, biološko-naravno kisana, enakomerno narezana, čista in sveža, brez primesi in konzervansov, pakirano v ČISTIH PVC posodah, 5-15 kg</t>
  </si>
  <si>
    <t>11. sklop: KROMPIR</t>
  </si>
  <si>
    <t>KROMPIR, vrtnina gomoljnica, vseh sort, zdrav, zrel, čvrst, normalno razvit, sortno značilnega izgleda in specifičnega okusa, brez poškodb zaradi zmrzali, brez odvečne zunanje vlage, in brez tujega vonja in okusa; brez primesi, maksimalno 15 % odpadka, pakiran v vreče po 10 kg</t>
  </si>
  <si>
    <t>1. podsklop: ZAMRZNJENA ZELENJAVA</t>
  </si>
  <si>
    <t xml:space="preserve">FIŽOL STROČJI, rumen, zamrznjen, pakiranje v PVC vrečke po 2-5 kg, pridelano v EU, očiščen, lomljen, zdrav, čist, brez tujih primesi. Po odmrznitvi ohraniti ustrezno konzistenco, primeren izgled in aromo. Brez tujega vonja in okusa. Ne sme vsebovati dodatkov. Naglo globoko ohlajeno, I. kvaliteta.	</t>
  </si>
  <si>
    <t xml:space="preserve">BUČKE, kocke, zamrznjene, pakiraneje v PVC vrečke po 2-5 kg. Enakomerno rezane, zdrave in čiste, z zančilno barvo in brez grenkega priokusa, brez dodatkov, pakirane v zaščitno embalažo po 2,5 kg. Naglo globoko ohlajeno, I. kvaliteta.	</t>
  </si>
  <si>
    <t xml:space="preserve">BROKOLI, brokoli, zamrznjen, pakiranje v PVC vrečke po 2-5 kg. Pridelano v EU, deljen na cvetove, Zdrav, čist, brez tujih primesi. Po odmrznitvi ohraniti ustrezno konzistenco, primeren izgled in aromo. Brez tujega vonja in okusa. Ne sme vsebovati dodatkov. Naglo globoko ohlajeno, I. kvaliteta.	</t>
  </si>
  <si>
    <t xml:space="preserve">CVETAČA, zamrznjena, pakiranje v PVC vrečke po 2-5 kg. Pridelano v EU, deljena na cvetove, zdrava, čista, brez tujih primesi. Po odmrznitvi ohraniti ustrezno konzistenco, primeren izgled in aromo. Brez tujega vonja in okusa. Ne sme vsebovati dodatkov., Naglo globoko ohlajeno, I. kvaliteta.	</t>
  </si>
  <si>
    <t>OHROVT, brstični, zamrznjen, pakiranje v PVC vrečke po 2-5 kg. Pridelano v EU, zdrav, čist, brez tujih primesi. Po odmrznitvi ohraniti ustrezno konzistenco, primeren izgled in aromo. Brez tujega vonja in okusa. Ne sme vsebovati dodatkov. Naglo globoko ohlajeno, I. kvaliteta.</t>
  </si>
  <si>
    <t>GRAH, zamrznjen, pakiranje v PVC vreče po 2-5 kg. Pridelano v EU, zdrav, čist, brez tujih primesi. Po odmrznitvi ohraniti ustrezno konzistenco, primeren izgled in aromo. Brez tujega vonja in okusa. Ne sme vsebovati dodatkov. Naglo globoko ohlajeno, I. kvaliteta.</t>
  </si>
  <si>
    <t>FIŽOL STROČJI, zelen, zamrznjen, pakiranje v PVC vrečke po 2-5 kg. Pridelano v EU, zdrav, čist, brez tujih primesi. Po odmrznitvi ohraniti ustrezno konzistenco, primeren izgled in aromo. Brez tujega vonja in okusa. Ne sme vsebovati dodatkov. Naglo globoko ohlajeno, I. kvaliteta.</t>
  </si>
  <si>
    <t>ŠPINAČA, pasirana, zamrznjen, 100%, pakirana v PVC vrečke po 2,5 kg, pridelano v EU. Pasirana briketi, zdrava, čista, brez tujih primesi. Po odmrznitvi ohraniti ustrezno konzistenco, primeren izgled in aromo. Brez tujega vonja in okusa. Ne sme vsebovati dodatkov., I. kvaliteta.</t>
  </si>
  <si>
    <t>KORENJE, baby, zamrznjen, pakiranje v PVC vrečke po 2-5 kg, pridelano v EU. Zdravo, čisto, brez tujih primesi. Po odmrznitvi ohraniti ustrezno konzistenco, primeren izgled in aromo. Brez tujega vonja in okusa. Ne sme vsebovati dodatkov. Naglo globoko ohlajeno, I. kvaliteta.</t>
  </si>
  <si>
    <t>KORENJE, valovito rezano, zamrznjeno, pakiran v PVC vrečke po 2-5 kg, pridelano v EU. Valovito rezano, zdravo, čisto, brez tujih primesi. Po odmrznitvi ohraniti ustrezno konzistenco, primeren izgled in aromo. Brez tujega vonja in okusa. Ne sme vsebovati dodatkov. Naglo globoko ohlajeno, I. kvaliteta.</t>
  </si>
  <si>
    <t>KORENJE, kocke, zamrznjen, pakiran v PVC vrečke po 2-5 kg, pridelano v EU. Rezano na kocke 10x10x10 mm. Zdravo, čisto, brez tujih primesi. Po odmrznitvi ohraniti ustrezno konzistenco, primeren izgled in aromo. Brez tujega vonja in okusa. Ne sme vsebovati dodatkov. Naglo globoko ohlajeno, I. kvaliteta.</t>
  </si>
  <si>
    <t>ZELENJAVA ZA FRANCOSKO SOLATO, zamrznjena, pakirana v PVC vrečke po 2-5 kg , pridelano v EU. Iz zdrave in čiste zelenjave, brez tujih primesi, narezana na enakomerne koščke; vsaka posamezna vrsta zelenjave po odmrznitvi značilno konzistenco, barvo in aromo,brez tujega vonja in okusa, ne sme vsebovati dodatkov. Naglo globoko ohlajeno, I. kvaliteta.</t>
  </si>
  <si>
    <t>KOLERABA, kocke, zamrznjena, pakirana v PVC vrečke po 2-5 kg, pridelano v EU. Zdrava, čista, brez tujih primesi. Po odmrznitvi ohraniti ustrezno konzistenco, primeren izgled in aromo. Brez tujega vonja in okusa. Ne sme vsebovati dodatkov. Naglo globoko ohlajeno, I. kvaliteta.</t>
  </si>
  <si>
    <t>PAPRIKA, enakomerno rezana, zamrznjena, pakirana v PVC vrečke po 2-5 kg, pridelano v EU. Rezana na trakove, zdrava, čista, brez tujih primesi. Po odmrznitvi ohraniti ustrezno konzistenco, primeren izgled in aromo. Brez tujega vonja in okusa. Ne sme vsebovati dodatkov. Naglo globoko ohlajeno, I. kvaliteta.</t>
  </si>
  <si>
    <t>POR, rezan, zamrznjen, pakiran v PVC vrečke po 2-5 kg, pridelano v EU. Očiščen, rezan na 50 mm x 50 mm x 6 mm, naglo globoko ohlajen, I. kvaliteta.</t>
  </si>
  <si>
    <t>ZELENJAVA MEŠANA, korenje, cvetača, brokoli, pakirana v PVC vrečke po 2-5 kg, pridelana v EU</t>
  </si>
  <si>
    <t>ZELENJAVA MEŠANA, drobna, zamrznjena, (zeleni grah, cvetača, korenje kocke, stročji fižol) pak. v PVC vrečke po 2-5 kg. Pridelano v EU. Iz zdrave in čiste zelenjave, brez tujih primesi, narezana na enakomerne koščke; vsaka posamezna vrsta zelenjave po odmrznitvi značilno konzistenco, barvo in aromo, brez tujega vonja in okusa, ne sme vsebovati dodatkov. I. kvaliteta.</t>
  </si>
  <si>
    <t>DŽUVEČ, zamrznjen, pakiran v PVC vrečke po 2,5 kg, pridelano v EU. Iz zdrave in čiste zelenjave, brez tujih primesi, narezana na enakomerne koščke; vsaka posamezna vrsta zelenjave po odmrznitvi značilno konzistenco, barvo in aromo, brez tujega vonja in okusa, ne sme vsebovati dodatko.</t>
  </si>
  <si>
    <t>POMFRIT, zamrznjen, pakiran v PVC vrečke po 2-5 kg. Iz zdravega krompirja, brez tujih primesi, narezano na enakomerne rezine; brez tujega vonja in okusa, I. kvaliteta.</t>
  </si>
  <si>
    <t>2. podsklop: ZAMRZNJENO SADJE</t>
  </si>
  <si>
    <t>BOROVNICE, zamrznjene, pakirane v PVC vrečke po 2-5 kg, pridelano v EU. Zdravi, čisti plodovi, naglo in globoko ohlajeni, po odmrznitvi morajo imeti primerno tekstutro, značilno barvo in aromo. Ne smejo vsebovati dodatkov. I. kvalitete.</t>
  </si>
  <si>
    <t>MALINE, zamrznjene, pakirane v PVC vrečke po 2-5 kg, pridelano v EU. Zdravi, čisti plodovi, naglo in globoko ohlajeni, po odmrznitvi morajo imeti primerno tekstutro, značilno barvo in aromo. Ne smejo vsebovati dodatkov. I. kvalitete.</t>
  </si>
  <si>
    <t>JAGODE, zamrznjene, pakirane v PVC vrečke po 2-5 kg, pridelano v EU. Zdravi, čisti plodovi, naglo in globoko ohlajeni, po odmrznitvi morajo imeti primerno tekstutro, značilno barvo in aromo. Ne smejo vsebovati dodatkov. I. kvalitete.</t>
  </si>
  <si>
    <t>VIŠNJE, zamrznjeno, pakirane v PVC vrečke po 2-5 kg, pridelano v EU. Zdravi, čisti plodovi, naglo in globoko ohlajeni, po odmrznitvi morajo imeti primerno tekstutro, značilno barvo in aromo. Ne smejo vsebovati dodatkov. I. kvalitete.</t>
  </si>
  <si>
    <t>GOZDNI SADEŽI, zamrznjeno, pakirane v PVC vrečke po 2-5 kg, pridelano v EU. Mešanica vseh gozdnih sadežev očiščenih (jagode 30 %, maline 25 %, robide 25, borovnice 10 %, ribez 10 %). Zdravi, čisti plodovi, naglo in globoko ohlajeni, po odmrznitvi morajo imeti primerno tekstutro, značilno barvo in aromo. Ne smejo vsebovati dodatkov. I. kvalitete.</t>
  </si>
  <si>
    <t>13. sklop: OSTALA ZAMRZNJENA ŽIVILA</t>
  </si>
  <si>
    <t>1. podsklop: ZAMRZNJENO TESTO</t>
  </si>
  <si>
    <t>LISTNATO testo, naglo in globoko zamrznjeno listnato testo, pakirano po 1 kg</t>
  </si>
  <si>
    <t>LISTNATO testo- razvaljano in pakirano po 500 g, naglo in globoko zamrznjeno valjano listnato testo</t>
  </si>
  <si>
    <t xml:space="preserve"> VLEČENO testo, naglo in globoko zamrznjeno vlečeno testo, pakirano po 1 kg</t>
  </si>
  <si>
    <t>TESTO ZA LAZANJO, predkuhano, naglo in globoko zamrznjeno testo za lazanje</t>
  </si>
  <si>
    <t>2. podsklop: ZAMRZNJENI ŠTRUKLJI</t>
  </si>
  <si>
    <t>ŠTRUKLJI borovničevi, predkuhani, porcionirani, min. 60g/kos, globoko zamrznjeni štruklji iz krompirjevega testa z nadevom</t>
  </si>
  <si>
    <t>ŠTRUKLJI krompirjevi s špinačo, predkuhani, porcinirani min. 60g/kos, globoko zamrznjeni štruklji iz krompirjevega testa z nadevom</t>
  </si>
  <si>
    <t>ŠTRUKLJI krompirjevi z drobtinami, predkuhani, porcinirani min. 60g/kos, globoko zamrznjeni štruklji iz krompirjevega testa z nadevom</t>
  </si>
  <si>
    <t>ŠTRUKLJI sirovi, predkuhani, porcionirani min. 60g/kos, globoko zamrznjeni štruklji iz krompirjevega testa z nadevom</t>
  </si>
  <si>
    <t>ŠTRUKLJI ajdovi z orehovi, predkuhani, porcionirani min. 60g/kos, globoko zamrznjeni štruklji iz krompirjevega testa z nadevom</t>
  </si>
  <si>
    <t>ŠTRUKLJI ajdovi s skuto, predkuhani, porcionirani min. 60g/kos, globoko zamrznjeni štruklji iz krompirjevega testa z nadevom</t>
  </si>
  <si>
    <t>ŠTRUKLJI korenčkovi, porcinirani, min 60g/kos, globoko zamrznjeni štruklji iz krompirjevega testa z nadevom</t>
  </si>
  <si>
    <t>3. podsklop: ZAMRZNJENI SVALJKI, NJOKI</t>
  </si>
  <si>
    <t>SVALJKI rženi 1/1, globoko zamrznjeno živilo iz krompirjevega testa in ržene moke za kuhanje v vodi</t>
  </si>
  <si>
    <t>SVALJKI pirini 1/1, globoko zamrznjeno živilo iz krompirjevega testa in pirine moke za kuhanje v vodi</t>
  </si>
  <si>
    <t>SVALJKI ajdovi, globoko zamrznjeno živilo iz krompirjevega testa in ajdove moke za kuhanje v vodi</t>
  </si>
  <si>
    <t>KROMPIRJEVI svaljki - 1/1, globoko zamrznjeno živilo iz krompirjevega testa za kuhanje v vodi</t>
  </si>
  <si>
    <t>KROMPIRJEVI njoki s skuto – 1/1, globoko zamrznjeno živilo iz krompirjevega testa in skute za kuhanje v vodi</t>
  </si>
  <si>
    <t xml:space="preserve">TORTELINI, polnilo-mesno1/1, globoko zamrznjeno živilo iz durum moke </t>
  </si>
  <si>
    <t>TORTELINI špinača-rikota 1/1, globoko zamrznjeno živilo iz durum mokez nadevom iz skute in špinače</t>
  </si>
  <si>
    <t>TORTELINI, polnilo - sirovo 1/1, globoko zamrznjeno živilo iz durum moke z nadevom iz skute/sira</t>
  </si>
  <si>
    <t>4. podsklop: ZAMRZNJENI TORTELINI</t>
  </si>
  <si>
    <t>KANELONI mesni (gramatura izdelka), naglo zamrznjena gotova jed, pripravljena za naknadno toplotno obdelavo v konvektomatu</t>
  </si>
  <si>
    <t>KANELONI  zelenjavni (gramatura izdelka), naglo zamrznjena gotova jed, pripravljena za naknadno toplotno obdelavo v konvektomatu</t>
  </si>
  <si>
    <t>6. podsklop: ZAMRZNJENI KANELONI, POLPETI</t>
  </si>
  <si>
    <t>5. podsklop: ZAMRZNJENI ŽLIKROFI</t>
  </si>
  <si>
    <t>7. podsklop: ZAMRZNJENI CMOKI, KRAPI</t>
  </si>
  <si>
    <t>CMOKI, z mareličnim nadevom, pakirani v PVC folijo po 1 kg</t>
  </si>
  <si>
    <t>CMOKI, s slivovim nadevom, proizvedeno v Sloveniji, pakirani v PVC folijo po 2 kg</t>
  </si>
  <si>
    <t>CMOKI, s borovničevim nadevom, proizvedeno v Sloveniji, pakirani v PVC folijo po 2 kg</t>
  </si>
  <si>
    <t>BUREK skutin, teža kom 350 g, pakirani po 1750 g</t>
  </si>
  <si>
    <t>BUREK mesni, teža kom 260 g, pakirani v zavitku po 36 kom v zavitku 9360 g</t>
  </si>
  <si>
    <t>BUREK porov, teža za kom 260 g, pakirani v zavitku po 36 kom v zavitku 9360 g</t>
  </si>
  <si>
    <t>TORTILJA goveje mleto meso, naglo zamrznjena gotova jed, pripravljena za naknadno toplotno obdelavo v GN pekačih</t>
  </si>
  <si>
    <t>TORTILJA piščančje meso, naglo zamrznjena gotova jed, pripravljena za naknadno toplotno obdelavo v GN pekačih</t>
  </si>
  <si>
    <t>LAZANJA  špinačna (gr. plošča), naglo zamrznjena gotova jed, pripravljena za naknadno toplotno obdelavo v GN pekačih</t>
  </si>
  <si>
    <t>LAZANJA mesna (gr. plošča), naglo zamrznjena gotova jed, pripravljena za naknadno toplotno obdelavo v GN pekačih</t>
  </si>
  <si>
    <t>BROKOLIJEV narastek 4 kg, naglo zamrznjena gotova jed, pripravljena za naknadno toplotno obdelavo v GN pekačih</t>
  </si>
  <si>
    <t xml:space="preserve">CVETAČA panirana, zameznjena, 2,5 kg, naglo zamrznjena gotova panirana cvetača, pripravljena za naknadno toplotno obdelavo </t>
  </si>
  <si>
    <t>POGAČA prosena z jabolki, naglo zamrznjena gotova jed, pripravljena za naknadno toplotno obdelavo v GN pekačih</t>
  </si>
  <si>
    <t xml:space="preserve">PALAČINKE prazne, teža 70 g zamrznjene, naglo zamrznjena gotova jed, pripravljena za naknadno toplotno obdelavo </t>
  </si>
  <si>
    <t>NAVIHANČEK TEMNI S ČOKOLADNO-LEŠNIKOVIM NADEVOM. Izdelek iz kvašeno listnatega testa z dodatkom polnozrnate mešanice in čokoladno-lešnikovim nadevom. Z zamnjšano vsebnosstjo sladkorjev in povečano vsebnostjo prehranske vlaknine v primerjavi z običajnimi sladkimi izdelki iz kvašeno listnatega testa.</t>
  </si>
  <si>
    <t>1. podsklop: OSNOVNA ŽIVILA</t>
  </si>
  <si>
    <t>14. sklop: SPLOŠNA OSNOVNA IN OSTALA ŽIVILA</t>
  </si>
  <si>
    <t>MEŠANICA KORUZNEGA in AJDOVEGA zdroba, pakirana po 0,5 kg</t>
  </si>
  <si>
    <t>KUS KUS, pakirano po 2 kg ali 4 kg</t>
  </si>
  <si>
    <t>SLADKOR trsni rjavi, pakirano po 1 kg</t>
  </si>
  <si>
    <t>KIS jabolčni 1/1 l</t>
  </si>
  <si>
    <t>KIS vinski 1/1 l</t>
  </si>
  <si>
    <t>KIS balzamični beli 1 l</t>
  </si>
  <si>
    <t>KIS alkoholni, 9%, 1 l</t>
  </si>
  <si>
    <t>KAŠA ajdova pridobljena s termično obdelavo in luščenjem ajde, pakirano po 1 kg, kvaliteta Žito, celotna pošiljka z istim rokom trajanja, blago mora imeti pri dobavi še najmanj polovico roka trajanja</t>
  </si>
  <si>
    <t>KAŠA prosena pridobljena z luščenjem prosa, pakirano po 1 kg, kvaliteta Žito, celotna pošiljka z istim rokom trajanja, blago mora imeti pri dobavi še najmanj polovico roka trajanja</t>
  </si>
  <si>
    <t>JEŠPRENJ, oluščen in obrušen, pakirano po 1 kg, kvaliteta Žito, celotna pošiljka z istim rokom trajanja, blago mora imeti pri dobavi še najmanj polovico roka trajanja</t>
  </si>
  <si>
    <t>KAŠA - pira, pakirana v papirnato embalažo po 0,5-1 kg, kvaliteta Žito, celotna pošiljka z istim rokom trajanja, blago mora imeti pri dobavi še najmanj polovico roka trajanja</t>
  </si>
  <si>
    <t>RIŽ, beli brušen okroglozrnat, oluščen riž, pakiran v PVC vrečke od 1 kg do 5 kg, kvaliteta Žito, celotna pošiljka z istim rokom trajanja, blago mora imeti pri dobavi še najmanj polovico roka trajanja</t>
  </si>
  <si>
    <t>RIŽ, brušen parboiled, srednjezrnat, I kak. vrsta, kol. lomljenih zrn do 7%, pakiran v PVC vrečke od 1 do 5kg, kvaliteta Žito, celotna pošiljka z istim rokom trajanja, blago mora imeti pri dobavi še najmanj polovico roka trajanja</t>
  </si>
  <si>
    <t>RIŽ neoluščen v kombinaciji z drugimi žiti, npr. z ječmenom, piro ipd., pakirano po 0,5-1 kg. Pakiran v PVC vrečke ali ostalo ustrezno embalažo. Kvaliteta Žito, celotna pošiljka z istim rokom trajanja, blago mora imeti pri dobavi še najmanj polovico roka trajanja.</t>
  </si>
  <si>
    <t>RIŽ neoluščen v kombinaciji z drugimi žiti, npr. s kvinojo, piro, ajdo ipd., pakirano po 0,5-1 kg. Pakiran v PVC vrečke ali ostalo ustrezno embalažo. Kvaliteta Žito, celotna pošiljka z istim rokom trajanja, blago mora imeti pri dobavi še najmanj polovico roka trajanja.</t>
  </si>
  <si>
    <t>MINERALNA VODA GAZIRANA 0,5 l, plastenka, naravna mineralna voda z dodanim lastnim ogljikovim dioksidom, Kraljevi vrelec</t>
  </si>
  <si>
    <t>MINERALNA VODA GAZIRANA 1,5 l, plastenka, naravna mineralna voda z dodanim lastnim ogljikovim dioksidom, Kraljevi vrelec</t>
  </si>
  <si>
    <t>MINERALNA VODA NEGAZIRANA 0,5 l, plastenka, negazirana naravna mineralna voda z nizko vsebnostjo natrija (ne več kot 10 mg/l)</t>
  </si>
  <si>
    <t>MINERALNA VODA NEGAZIRANA 1,5 l, plastenka, negazirana naravna mineralna voda z nizko vsebnostjo natrija (ne več kot 10 mg/l)</t>
  </si>
  <si>
    <t>IZVIRSKA VODA 0,5 l, negazirana, v plastenski</t>
  </si>
  <si>
    <t>IZVIRSKA VODA 1,5 l, negazirana, polnjena v Sloveniji, v plastenski</t>
  </si>
  <si>
    <t>NARAVNA MINERALNA VODA DONAT 0,5 l, naravna mineralna voda z visoko vsebnostjo magnezija: 100 mg Mg/100 ml, polnjena v Sloveniji, v reciklirani plastenki, kot Donat</t>
  </si>
  <si>
    <t>2. podsklop: OLJE IN MARGARINA</t>
  </si>
  <si>
    <t>OLJE SONČNIČNO pakirano v plastenko po 1 l. Brez po Pravilnku o kakovosti jedilnih rastlinskih olj nedovoljenih aditivov, I. kvaliteta, PET embalaža, dnevna pošiljka z istim rokom uporabe.</t>
  </si>
  <si>
    <t xml:space="preserve">OLJE oljne ogrščice (repično) rafinirano 100 %, polnjeno v plastenke po 1 l. Pridobljeno iz semen oljne ogrščice (oljne repice), z nevtralnim vonjem in okusom, z visoko vsebnostjo enkrat nenasičenih maščobnih kislin, I. kvaliteta, PET embalaža, dnevna pošiljka z istim rokom uporabe; nevtralen vonj in okus; primerno za kuhanje, za pripravo solat, solatnih prelivov, za peko kruha in drugih jedi.	</t>
  </si>
  <si>
    <t>OLJČNO DEVIŠKO OLJE, pakirano v steklenico 1 l. Brez vsebnosti aditivov in konzervansov, 
I. kvaliteta, PET embalaža, dnevna pošiljka z istim rokom uporabe.</t>
  </si>
  <si>
    <t>OLJE BUČNO,pakirano v steklenico 1 l, I. kvaliteta, PET embalaža,  sme vsebovati najmanj 90 % nerafinirano bučno olje in največ 10 % rafinirano rastlinsko olje, dnevna pošiljka z istim rokom uporabe</t>
  </si>
  <si>
    <t>OLJE za cvrtje, pakirano v PVC embalažo po 1 l, stabilno in odporno rastlinsko olje proti visokim temperaturam, umanjšano dimljenje in penjenje, gostota olja, indeks refrakcije, jodno število, št. umiljenja, % neumliljivih snovi, sestava mašč.k. in aditivi po skladno ns pravilnikom</t>
  </si>
  <si>
    <t>MARGARINA za peko, kosi pakirani v folijo 1 kg. Z vsebnostjo 80 % skupnih rastlinskih maščob, brez konzervansov, pakiranje v folijo. Vsebnost trans nenasičenih maščobnih kislin ne sme preseči 1 %. Kvaliteta Rama ali boljša.</t>
  </si>
  <si>
    <t>3. podsklop: TESTENINE IN JUŠNE ZAKUHE</t>
  </si>
  <si>
    <t>TESTENINE Z VISOKO VSEBNOSTJO BELJAKOVIN, 0,5-1 kg. Sušene testenine z dodanimi rastlinskimi beljakovinami. Vsebuje razvejanih BCAA (levcin, izolevcin, valin) in manj ogljikovih hifratov kot običajne durum testenine.</t>
  </si>
  <si>
    <t>TESTENINE ŠPAGETI jajčni, pakirano v PP folijo 0,5-1 kg, navadni debeline no. 2, valjane dolge testenine iz moke in jajc.</t>
  </si>
  <si>
    <t>TESTENINE ŠPAGETI POLNOZRNATI, pakirano v PP folijo 0,5-1 kg, navadni debeline no. 2, valjane dolge testenine iz polnozrnate moke in jajc</t>
  </si>
  <si>
    <t>TESTENINE PIRINI ŠPAGETI, pakirano v PP folijo 0,5-1 kg, navadni debeline no. 2, valjane dolge testenine iz polnozrnate moke in jajc</t>
  </si>
  <si>
    <t>TESTENINE POLŽKI, 0,5-1 kg, klasične v polžke zavite votle kratke testenine iz moke in jajc, pakirane v PP foljo</t>
  </si>
  <si>
    <t>TESTENINE PERESNIKI, pakirano 0,5-5 kg, klasične v peresnike zavite testenine iz moke in jajc, pakirane v PP folijo</t>
  </si>
  <si>
    <t>TESTENINE polžki, pakirano 0,5-5 kg, klasične v polžke zavite votle kratke testenine iz moke in jajc, pakirane v PP foljo</t>
  </si>
  <si>
    <t>TESTENINE METULJČKI z dodatkom jajc, 0,5-1 kg, valjane polne testenine iz moke in jajc, pakirane v PP foljo</t>
  </si>
  <si>
    <t>TESTENINE VODNI VLIVANCI z dodatkom jajc, pakirani v foljo po 0,5-2 kg, testenine za prilogo, debelejši</t>
  </si>
  <si>
    <t>TESTENINE VALJANI ŠIROKI REZANCI z dodatkom jajc, 0,4-1 kg, valjane dolge zvite testenine iz moke in jajc, pakirane v PP foljo</t>
  </si>
  <si>
    <t>TESTENINE GRAHAM PERESNIKI, 0,5-1 kg, klasične v peresnike zavite testenine iz graham moke in jajc, pakirane v PP folijo</t>
  </si>
  <si>
    <t>TESTENINE VALJANI ŠPINAČNI REZANCI, 0,25-1 kg, valjane dolge zvite testenine iz moke in jajc ter dodatkom špinače, pakirane v PP foljo</t>
  </si>
  <si>
    <t>TESTENINE VALJANI AJDOVI REZANCI, 0,25-1 kg, aljane dolge zvite testenine iz moke in jajc ter dodatkom ajdove moke, pakirane v PP foljo</t>
  </si>
  <si>
    <t>TESTENINE ZA LAZANJE, testenine za pripravo lazanj</t>
  </si>
  <si>
    <t>TESTENINE KRPICE 0,5-5 kg, klasične polne testenine iz moke in jajc, pakirane v PP foljo</t>
  </si>
  <si>
    <t>TESTENINE jušne RIBANA KAŠA, 0,25-1 kg, klasična jušna zakuha iz moke in svežih jajc,  pakirano v PP folijo</t>
  </si>
  <si>
    <t>TESTENINE jušne FIDELINI, 0,25-1 kg, klasično dolge zvite testenine za jušno zakuho iz moke in svežih jajc,  pakirano v PP folijo</t>
  </si>
  <si>
    <t>TESTENINE jušne RIŽEK, pakirano v PP folijo 0,2-1 kg, klasične polne testenine iz moke in jajc, pakirane v PP foljo</t>
  </si>
  <si>
    <t>TESTENINE jušne ZVEZDICE, pakirano v PP folijo 0,5-1 kg, klasične polne testenine iz moke in jajc, pakirane v PP foljo</t>
  </si>
  <si>
    <t>TESTENINE jušne ZLATE KROGLICE 0,5-1 kg, kroglice za juho</t>
  </si>
  <si>
    <t>TESTENINE jušne rinčice, pakirano v PP foliji 0,2-1 kg, okrogle, votle testenine iz moke in jajc, pakirane v PP foljo</t>
  </si>
  <si>
    <t>MLINCI iz pšenične moke, vode in soli, pakirano 1 kg, iz pšenične moke, vode in soli</t>
  </si>
  <si>
    <t>4. podsklop: KOSMIČI</t>
  </si>
  <si>
    <t>KOSMIČI - ovseni, pakirani v papirnato embalažo po 0,5-1 kg, kvaliteta Žito, celotna pošiljka z istim rokom trajanja, blago mora imeti pri dobavi še najmanj polovico roka trajanja</t>
  </si>
  <si>
    <t>KOSMIČI - ječmenovi, pakirani v papirnato embalažo po 0,5-1 kg, kvaliteta Žito, celotna pošiljka z istim rokom trajanja, blago mora imeti pri dobavi še najmanj polovico roka trajanja</t>
  </si>
  <si>
    <t>KOSMIČI - koruzni, pakirani v papirnato embalažo po 250 g. Brez konzervansov, aditivov in umetnih sladil. kvaliteta Žito, celotna pošiljka z istim rokom trajanja, blago mora imeti pri dobavi še najmanj polovico roka trajanja.</t>
  </si>
  <si>
    <t>KOSMIČI - MUSLI, pakirani v embalažo po 0,25-1 kg, mešanica polnozrnatih kosmičev, semen in do 35 % suhega sadja, brez konzervansov, umetniih sladil in aditivov, brez dodanega sladkorja, zaščiteni pred zunanjimi vplivi</t>
  </si>
  <si>
    <t>BELJAKOVINSKI KOSMIČI IZ PŠENIČNIH KALČKOV, 0,25-1 kg, visoka vsebnost vlaknin, beljakovin, prehranske vlaknine, tiamina in fosforja</t>
  </si>
  <si>
    <t>5. podsklop: KEKSI</t>
  </si>
  <si>
    <t>KEKSI MASLENI, pakiranje po 450-550 g, masleno čajno pecivo (enakovredno Leibniz keksi)</t>
  </si>
  <si>
    <t>KEKSI masleni za DIABETIKE, čajno pecivo, pakiranje po 200 g (enakovredno Leibniz diet)</t>
  </si>
  <si>
    <t>KEKSI POLNOZRNATI, krhko pecivo iz polnozrnate pšenične moke, pakirani od 0,5 kg do 5 kg</t>
  </si>
  <si>
    <t>KEKSI LINCER, pravi lincer keksi, v obliki rožice z vidnim krogom, marelična marmelada, iz pšenične moke in maščobe, pakirani od 0,5 kg do 5 kg</t>
  </si>
  <si>
    <t>KEKSI medenjaki, tradicionalno medeno pecivoiz pšenične moke, z dodatkom medu, lahko prelito s sladkornim prelivom, pakirani od 0,5 kg do 5 kg</t>
  </si>
  <si>
    <t>6. podsklop: ČOKOLADA IN KAKAV V PRAHU</t>
  </si>
  <si>
    <t>KAKAV sladki, za pripravo instant napitka v granulah, pakiran po 1/1 (enakovredno Benquick)</t>
  </si>
  <si>
    <t>KAKAV z manj sladkorja, 800 g, za pripravo instant napitka v granulah, z zmanjšano vsebnostjo sladkorja v primerjavi z običajnimi izdelki za pripravo instant kakavovih napitkov, vir vlaknin</t>
  </si>
  <si>
    <t>ČOKOLADA v prahu sladka, pakiran po 100 g, z najmanj 20 % kakovovega masla ali praha v s.s.</t>
  </si>
  <si>
    <t>ČOKOLADA jedilna, pakirana po 200 g</t>
  </si>
  <si>
    <t>7. podsklop: KAVA IN KAVNI NADOMESTKI</t>
  </si>
  <si>
    <t>KAVA PRAVA, mešanica mlete pražene kave, pakirana v vrečki po 100 g (enakovredno barcaffe)</t>
  </si>
  <si>
    <t>KAVA PRAVA, mešanica mlete pražene kave, pakirana v vrečki po 1 kg (enakovredno barcaffe)</t>
  </si>
  <si>
    <t>KAVNI nadomestek iz ječmenovega slada in cikorije, vsebuje pražen ječmenov slad 70 %, paražena korenina cikorije 30 %, 2-4 % inulina iz cikorije in vsaj 40 % topnega ekstrakta, pakiranje v hermetično zaprti embalaži po 250 g</t>
  </si>
  <si>
    <t>KAVNI nadomestek KNEIP, pakirana v hermetično zaprti embalaži po 250g, vsebuje pražen ječmenov slad in vsaj 35 % topnega ekstrakta</t>
  </si>
  <si>
    <t>KAVNI nadomestek FRANK, pakirana v hermetično zaprti embalaži po 250g, vsebuje praženo korenino cikorije in vsaj 40 % topnega ekstrakta</t>
  </si>
  <si>
    <t>8. podsklop: JUHE, OMAKE IN DODATKI</t>
  </si>
  <si>
    <t>JUHA ZELENJAVNA BISTRA, 1kg, brez dodanih ojačevalcev okusa in arome</t>
  </si>
  <si>
    <t>JUHA PARADIŽNIKOVA, 1 kg, brez dodanega natrijevega glutaminata, minimalno 31 % paradižnika</t>
  </si>
  <si>
    <t>JUHA POROVA pakirana po 2-2,5 kg, min.7 % pora, brez dodanih ojačevalcev okusa in arome</t>
  </si>
  <si>
    <t>JUHA CVETAČNA pakirana po 2-3 kg, min.7,5 % cvetače, brez dodanih ojačevalcev okusa in arome</t>
  </si>
  <si>
    <t>JUHA ŠPARGLJEVA kremna, embalaža cca 1 kg</t>
  </si>
  <si>
    <t>JUHA BUČNA, kremna, pakirana v embalaži po 2-3 kg</t>
  </si>
  <si>
    <t>JUHA ZELENJAVNA KREMNA, brez dodanih ojačevalcev okusa, pakirana v embalaži po 1,8 kg</t>
  </si>
  <si>
    <t>JUHA GOVEJA, pakirana v embalaži po 3 kg, brez glutena in laktoze, brez dodanih ojačevalcev okusa, brez unmetnih barvil in konzervansov, brez glutena in laktoze</t>
  </si>
  <si>
    <t>JUHA KOKOŠJA, pakirana v embalaži po 3 kg, brez glutena in laktoze, brez dodanih ojačevalcev okusa, brez unmetnih barvil in konzervansov, brez glutena in laktoze</t>
  </si>
  <si>
    <t>JUHA ZELENJAVNA, pakirana po 3 kg, brez glutena in laktoze, brez dodanih ojačevalcev okusa, brez unmetnih barvil in konzervansov, brez glutena in laktoze</t>
  </si>
  <si>
    <t>JUHA GOVEJA, embalaža 1 kg, minimalno 2,7 govejega ekstrakta, goveja maščoba minimalno 17 %</t>
  </si>
  <si>
    <t>FINI JEDILNI ŠKROB KORUZNI, pakirano v embalažo po 2,5 kg, brez glutena</t>
  </si>
  <si>
    <t>OMAKA ZA PEČENKO, brez ojačevalcev okusa, pakirana v embalažo po 0,5 kg</t>
  </si>
  <si>
    <t>OSNOVA GOBOVA z jurčki, brez ojačevalcev okusa, pakirana v embalažo po 1 kg</t>
  </si>
  <si>
    <t>OSNOVA ZA TEMNO PREŽGANJE, brez ojačevalcev okusa, pakirana v embalažo po 1 kg</t>
  </si>
  <si>
    <t>OSNOVA ZA SVETLO PREŽGANJE, brez ojačevalcev okusa, pakirana v embalažo po 1 kg</t>
  </si>
  <si>
    <t>KOSMIČI KROMPIRJEVI, pakirani v embalažo po 4 kg</t>
  </si>
  <si>
    <t>MAŠČOBNA EMULZIJA 0,9 l, za sortiranje zelenjave, kot npr.Culinesse profi</t>
  </si>
  <si>
    <t>MAŠČOBNA EMULZIJA 3,7 l, za pripravo ocvrtih jedi, kot npr.Rama combi profi</t>
  </si>
  <si>
    <t xml:space="preserve">MARGARINA 0,5 kg, za peko, z vsebnostjo maščobe do 40 %, brez glutena, laktoze, jajc, soje, oreškov, sezama, z navedbo o vrsti maščobe. Vsebnost trans nenasičenih maščobnih kislin ne sme preseči 1 %. preračunati ceno za ponujeno živilo, glede na ceno na enoto mere pakirana v lončkih, kot npr. margarina Rama </t>
  </si>
  <si>
    <t>PORCIJSKA MARGARINA 10 g, z vsebnostjo maščobe do 40 %, brez glutena, laktoze, jajc, soje, oreškov, sezama, z navedbo o vrsti maščobe. Vsebnost trans nenasičenih maščobnih kislin ne sme preseči 1 %. preračunati ceno za ponujeno živilo, glede na ceno na enoto mere pakirana v lončkih, kot npr. margarina Rama 10 g</t>
  </si>
  <si>
    <t>9. podsklop: OSTALA SPLOŠNA ŽIVILA IN DODATKI JEDEM</t>
  </si>
  <si>
    <t>SODA BIKARBONA, 40 g</t>
  </si>
  <si>
    <t>SODA BIKARBONA, 500g</t>
  </si>
  <si>
    <t>PRELIV ZA TORTO svetli, 13 g</t>
  </si>
  <si>
    <t xml:space="preserve">PIVO pločevinka 0,5 l </t>
  </si>
  <si>
    <t>KOKOSOVA MOKA, pakiranje v hermetično in neprodušno zaprto embalažo po 500 g</t>
  </si>
  <si>
    <t>MAK mleti, pakiranje v hermetično in neprodušno zaprto embalažo po 200 g, brez drugih primesi, značilnega vonja in okusa, brez znakov gnitja, iz iste letine</t>
  </si>
  <si>
    <t>ROŽIČEVA MOKA, značilnega vonja in okusa, brez primesi, pakiranje v hermetično in neprodušno zaprto embalažo po 250 g</t>
  </si>
  <si>
    <t>OREHI mleti I. kakovost, pakirano v PVC vrečke po 0,5 kg</t>
  </si>
  <si>
    <t xml:space="preserve">KVAS sveži, pakiranje po 42 g, enakovredno Fala </t>
  </si>
  <si>
    <t>KVAS suhi, pakiranje po 7g</t>
  </si>
  <si>
    <t>UTRJEVALEC SMETANE, pakiranje po 10 g</t>
  </si>
  <si>
    <t>ŽELATINA v lističih, pakiranje po 100 g</t>
  </si>
  <si>
    <t>ŽELATINA v prahu, pakiranje po 10 g</t>
  </si>
  <si>
    <t>VINSKI KAMEN, nadomestek pecilnega praška, pakiranje po 20 g</t>
  </si>
  <si>
    <t>PRAŠEK ZA PUDING, okus vanilije, pakiranje po 1 kg, ne sme vsebovati barvila E102 in E124</t>
  </si>
  <si>
    <t>PRAŠEK ZA PUDING, okus čokolade, pakiranje po 1 kg</t>
  </si>
  <si>
    <t>PRELIV DESERTNI, okus čokolada, pakirano v plastenki teže 230 g</t>
  </si>
  <si>
    <t>ZVEČILNI GUMI, 14g, draže (enakovredno kot Airvaves, Orbit ) različni okusi</t>
  </si>
  <si>
    <t>JUŠNA BIO KOCKA, 80-90 g, zelenjavna (enakovredno VITAM)</t>
  </si>
  <si>
    <t>ČOKOLADNI NAMAZ, pakiran v lončke od 20-40g, odpiranje na poteg, sestavljen iz mleka in čokolade z minimalno dodanega sladkorja;  vsebnost kakava mora biti od 5-5,5 %; brez trans maščob</t>
  </si>
  <si>
    <t>PRAŠEK za pijačo, okus LIMONE, POMARANČE, 1 kg, za pripravo pijače z okusom LIMONE (enakovredno Cedevita)</t>
  </si>
  <si>
    <t>VINO BELO, JANŽEVEC, pakirano v steklenico 1 l</t>
  </si>
  <si>
    <t>VINO BELO NAMIZNO, pakirano v steklenico 1 l</t>
  </si>
  <si>
    <t>VINO RDEČE REFOŠK, pakirano v steklenico 1 l</t>
  </si>
  <si>
    <t>VINO RDEČE NAMIZNO, pakirano v steklenico 1 l</t>
  </si>
  <si>
    <t>VINO ZLATA PENINA, pakirano v steklenico 0,75-1 l</t>
  </si>
  <si>
    <t>RUM DOMAČI, vsebnost alkohola 37,5%; pakirano v steklenico 1 l</t>
  </si>
  <si>
    <t>1. podsklop: KONZERVIRANA ZELENJAVA IN GOBE</t>
  </si>
  <si>
    <t>GOBE šampinjoni v kisu, 720 g, izenačeni po velikosti, zdravi, prijetnega vonja, okusa, lastnega svežim gobam, značilne barve in konzistence, sterilizirani, neto plod 0,5 kg, pločevinka, kvaliteta Eta ali boljše</t>
  </si>
  <si>
    <t>GRAH vložen, 4100 g, zdrav, prijetnega vonja, okusa, značilne barve in konzistence, steriliziran, neto vsaj plod 2,5 kg, pločevinka, kvaliteta Eta ali boljše</t>
  </si>
  <si>
    <t xml:space="preserve">HREN delikatesni s smetano, 180-190 g,  teža suhe snovi vsaj 50 %, kvaliteta Eta ali boljše	</t>
  </si>
  <si>
    <t>KORUZA sladka kuhana, neto plod 3 kg, pločevinka, zdrava, prijetnega vonja, okusa, značilne barve in konzistence, steriliziran, kvaliteta Eta ali boljše</t>
  </si>
  <si>
    <t>KORUZA storži pasterizirani, v kisu 340 g, zdravi, prijetnega vonja, okusa, značilne barve in konzistence, sterilizirani, neto plod 0,3 kg, pločevinka, kvaliteta Eta ali boljše</t>
  </si>
  <si>
    <t xml:space="preserve">KUMARE kisle, 4000 g, vložene, delikatesne, zdrave, cele, enakomerno velike, dolžina plodov do 60 mm, barva, tekstura, okus in vonj morajo biti prijetni in značilni, pločevinka, kvaliteta Eta ali boljše, brez konzervansov	</t>
  </si>
  <si>
    <t xml:space="preserve">KUMARE kisle, 677 g, vložene, delikatesne, zdrave, cele, enakomerno velike, dolžina plodov do 60 mm, barva, tekstura, okus in vonj morajo biti prijetni in značilni, pločevinka, kvaliteta Eta ali boljše, brez konzervansov	</t>
  </si>
  <si>
    <t xml:space="preserve">OLIVE črne, 700 g, pločevinka, debelina rezin največ 1 mm, brez umetnih sladil, pakirana v pločevinki, čvrste konzistence, prijetnega oz. značilnega okusa in vonja, brez konzervansov, neto plod 2,4 kg, kvaliteta Eta ali boljše	</t>
  </si>
  <si>
    <t>PAPRIKA fileti 670 g, sterilizirana, fileti (rumena, bela), zdravi, čvrste konzistence, brez neužitnih delov plodov in tujih primesi, značilnega vonja in okusa, neto plod 2 kg, pločevinka, kvaliteta Eta ali boljše</t>
  </si>
  <si>
    <t xml:space="preserve">RDEČA PESA, 4,2 kg, pločevinka, debelina rezin največ 1 mm, brez umetnih sladil, pakirana v pločevinki, čvrste konzistence, prijetnega oz. značilnega okusa in vonja, brez konzervansov, neto plod vsaj 2,4 kg, kvaliteta Eta ali boljše	</t>
  </si>
  <si>
    <t>PARADIŽNIK pasiran, 0,5 kg, paradižnikova kaša, vsebnost paradižnika najmanj 50 %, v hermetično zaprti embalaži</t>
  </si>
  <si>
    <t>2. podsklop: MARMELADA</t>
  </si>
  <si>
    <t>MARMELADA marelična, porcijska, pakirana v lončke po 25-30 g, odpiranje na poteg, minimalno 45 % sadnega deleža, konzervansi in umetna sladila niso dovoljena, proizvedena v EU</t>
  </si>
  <si>
    <t>MARMELADA  mešana porcijska , pakirana v lončke po 25-30 g, odpiranje na poteg, minimalno 45 % sadnega deleža, konzervansi in umetna sladila niso dovoljena, proizvedena v EU</t>
  </si>
  <si>
    <t>MARMELADA slivova, porcijska, pakirana v lončke po 25-30g, odpiranje na poteg, minimalno 45 % sadnega deleža, konzervansi in umetna sladila niso dovoljena, proizvedena v EU</t>
  </si>
  <si>
    <t xml:space="preserve">DŽEM BOROVNICA, pakirana v kozarce po 330-500 g. Najmanj 45 % sadnega deleža, konzervansi in umetna sladila niso dovoljena, proizvedena v EU. </t>
  </si>
  <si>
    <t>MARMELADA marelična, pakirna v kozarce po 700-1000 g. Najmanj 45 % sadnega deleža, konzervansi in umetna sladila niso dovoljena, proizvedena v EU.</t>
  </si>
  <si>
    <t>MARMELADA mešana, pakirana v kozarce po 700-1000 g. Najmanj 45 % sadnega deleža, konzervansi in umetna sladila niso dovoljena, proizvedena v EU.</t>
  </si>
  <si>
    <t>MARMELADA marelična, pakirana v lonec po 1-3 kg. Najmanj 45 % sadnega deleža, konzervansi in umetna sladila niso dovoljena, proizvedena v EU.</t>
  </si>
  <si>
    <t>MARMELADA DIABETIČNA različni okusi, porcijska, pakirana v lončkih po 20g, odpiranje na poteg, brez dodanega sladkorja, lahko umetna sladila, proizvedena v EU. Primerna za prehrano bolnikov z diabetes mellitus.</t>
  </si>
  <si>
    <t>MARMELADA , DIABETIČNA, pakirana v steklene kozarce od 230-370 g s twist-off pokrovom. Primerna za prehrano bolnikov z diabetes mellitus.</t>
  </si>
  <si>
    <t>3. podsklop: PAŠTETA MESNA</t>
  </si>
  <si>
    <t>PAŠTETA jetrna, pakirano v hermetično zaprti embalaži, teža min. 50 g (enakovredno KEKEC)</t>
  </si>
  <si>
    <t>PAŠTETA kokošja, brez dodanih umetnih konzervansov, pakirano v hermetično zaprti embalaži, teža min. 45 g</t>
  </si>
  <si>
    <t>MESNI NAREZEK, brez dodanih umetnih konzervansov, pakirano v hermetično zaprti embalaži, teža min. 100 g</t>
  </si>
  <si>
    <t>FIŽOL zrnje kuhan rjavi, 2,5 kg, zrnje, v pločevinki, steriliziran v hermetično zaprti embalaži, z značilnim prijetnim vonjem, okusom in teksturo, brez glutena in brez konzervansov,  kvaliteta Eta ali boljše, brez vsebnosti alergenov, Uredba EU št.1169/2011</t>
  </si>
  <si>
    <t>FIŽOL zrnje kuhan beli, 2,5 kg, zrnje, v pločevinki, steriliziran v hermetično zaprti embalaži, z značilnim prijetnim vonjem, okusom in teksturo, brez glutena in brez konzervansov,  kvaliteta Eta ali boljše, brez vsebnosti alergenov, Uredba EU št.1169/2011</t>
  </si>
  <si>
    <t>FIŽOL zrnje vložen rdeči, 2,5 kg, zrnje, v pločevinki, steriliziran v hermetično zaprti embalaži, z značilnim prijetnim vonjem, okusom in teksturo, brez glutena in brez konzervansov,  kvaliteta Eta ali boljše, brez vsebnosti alergenov, Uredba EU št.1169/2011</t>
  </si>
  <si>
    <t xml:space="preserve">ČIČERIKA, doza do 400 g, sterilizirana v hermetično zaprti embalaži, konzerva ali steklenička, z značilnim vonjem, okusom, barvo in teksturo, brez sledi glutena in soje, kvaliteta Eta ali boljše, 	Uredba EU št.1169/2011	</t>
  </si>
  <si>
    <t>4. podsklop: KONZERVIRANE STROČNICE</t>
  </si>
  <si>
    <t>5. podsklop: GORČICA, MAJONEZA, AJVAR</t>
  </si>
  <si>
    <t>TATARSKA OMAKA, porcijska 25g</t>
  </si>
  <si>
    <t>6. podsklop: KOMPOT</t>
  </si>
  <si>
    <t>GORČICA porcijska, pakirana od 20 do 25g, preračunati ceno, preračunana cena za ponujeno živilo glede na ceno na enoto mere</t>
  </si>
  <si>
    <t>MAJONEZA, delikatesna, pakirana v zaščitno embalažo od 0,6 do 1,2 kg, emulzija olja v vodi, z najmanj 70 % maščob in 5 % jajčnega rumenjaka</t>
  </si>
  <si>
    <t>MAJONEZA, porcijsko pakirana, pakirana v zaščitno embalažo po 15g, emulzija olja v vodi, z najmanj 70 % maščob in 5 % jajčnega rumenjaka</t>
  </si>
  <si>
    <t>Kompot ANANAS, 3035 g, zdravi koščki ploda, odcejene mase-neto mora biti več kot 50 %, neto masa mora biti deklarirana, brez konzervansov in tujih primesi, pasterizirano ali sterilizirano v hermetično zaprti embalaži</t>
  </si>
  <si>
    <t>AJVAR, 680 g, nepekoči</t>
  </si>
  <si>
    <t>Kompot BRESKEV, 2600 g, zdravi koščki ploda, odcejene mase-neto mora biti več kot 50 %, neto masa mora biti deklarirana, brez konzervansov in tujih primesi, pasterizirano ali sterilizirano v hermetično zaprti embalaži</t>
  </si>
  <si>
    <t>Kompot HRUŠKA, 820 g, zdravi koščki ploda, odcejene mase-neto mora biti več kot 50 %, neto masa mora biti deklarirana, brez konzervansov in tujih primesi, pasterizirano ali sterilizirano v hermetično zaprti embalaži</t>
  </si>
  <si>
    <t>Kompot MARELICA,  2500 g, zdravi koščki ploda, odcejene mase-neto mora biti več kot 50 %, neto masa mora biti deklarirana, brez konzervansov in tujih primesi, pasterizirano ali sterilizirano v hermetično zaprti embalaži</t>
  </si>
  <si>
    <t>Kompot SLIVA, 4250 g, zdravi koščki ploda, odcejene mase-neto mora biti več kot 50 %, neto masa mora biti deklarirana, brez konzervansov in tujih primesi, pasterizirano ali sterilizirano v hermetično zaprti embalaži</t>
  </si>
  <si>
    <t>Kompot JAGODA, 2500 g, zdravi koščki ploda, odcejene mase-neto mora biti več kot 50 %, neto masa mora biti deklarirana, brez konzervansov in tujih primesi, pasterizirano ali sterilizirano v hermetično zaprti embalaži</t>
  </si>
  <si>
    <t>Kompot SADNA SOLATA, 820 g, zdravi koščki ploda, odcejene mase-neto mora biti več kot 50 %, neto masa mora biti deklarirana, brez konzervansov in tujih primesi, pasterizirano ali sterilizirano v hermetično zaprti embalaži</t>
  </si>
  <si>
    <t>Kompot VIŠNJA, 680 g, zdravi koščki ploda, odcejene mase-neto mora biti več kot 50 %, neto masa mora biti deklarirana, brez konzervansov in tujih primesi, pasterizirano ali sterilizirano v hermetično zaprti embalaži</t>
  </si>
  <si>
    <t>16. sklop: SIRUPI, SOKOVI, NEKTARJI, SADNE KAŠICE</t>
  </si>
  <si>
    <t>15. sklop: KONZERVIRANA ŽIVILA</t>
  </si>
  <si>
    <t>1. podsklop: ZGOŠČENI SADNI SOKOVI IN SIRUPI ZA APARAT</t>
  </si>
  <si>
    <t>SIRUP POMARANČNI 1 l, brez umetnih sladil, plastenka</t>
  </si>
  <si>
    <t>SIRUP MALINA 1 l, brez umetnih sladil, plastenka</t>
  </si>
  <si>
    <t>SIRUP LIMONA 1 l, brez umetnih sladil, plastenka</t>
  </si>
  <si>
    <t>SIRUP GOZDNI SADEŽI 1 l, brez umetnih sladil, plastenka</t>
  </si>
  <si>
    <t>NEKTAR POMARANČA 1 l, 50 % sadni delež, tetrapak, z zamaškom za zapiranje</t>
  </si>
  <si>
    <t>NEKTAR BOROVNICA 1 l, 35 % sadni delež, min. 24 % borovničevega soka, plastenka, z zamaškom za zapiranje</t>
  </si>
  <si>
    <t>NEKTAR JABOLKO 1 l, 50 % sadni delež, tetrapak, z zamaškom za zapiranje</t>
  </si>
  <si>
    <t>NEKTAR ČRNI RIBEZ 1 l, 25 % sadni delež, tetrapak, z zamaškom za zapiranje</t>
  </si>
  <si>
    <t>NEKTAR BRESKEV 1 l, 50 % sadni delež, tetrapak, z zamaškom za zapiranje</t>
  </si>
  <si>
    <t>NEKTAR MARELICA 1 l, 45 % sadni delež, min. 30 % marelične kaše, tetrapak, z zamaškom za zapiranje</t>
  </si>
  <si>
    <t>NEKTAR POMARANČA 0,2 l, najmanj 50 % sadni delež, tetrapak, z zamaškom za zapiranje</t>
  </si>
  <si>
    <t>NEKTAR JABOLKO 0,2 l, najmanj 50 % sadni delež, tetrapak, z zamaškom za zapiranje</t>
  </si>
  <si>
    <t>NEKTAR JAGODA 0,2 l, najmanj 45 % sadni delež, tetrapak, z zamaškom za zapiranje</t>
  </si>
  <si>
    <t>SOK 100 % JABOLKO 0,2 l, tetrapak, z zamaškom za zapiranje</t>
  </si>
  <si>
    <t>SOK 100 % ANANAS 0,2 l, tetrapak, z zamaškom za zapiranje</t>
  </si>
  <si>
    <t>SOK 100 % JABOLKO 1 l, tetrapak, z zamaškom za zapiranje</t>
  </si>
  <si>
    <t>SOK 100 % POMARANČA 1 l, tetrapak, z zamaškom za zapiranje</t>
  </si>
  <si>
    <t>SMOOTHIE 100 % BRESKEV Z VLAKNINAMI 0,2 l, tetrapak, z zamaškom za zapiranje</t>
  </si>
  <si>
    <t xml:space="preserve">SADNA PIJAČA 0,5 l črni ribez, aronija, plastenka, z zamaškom za zapiranje, kot Fruc </t>
  </si>
  <si>
    <t xml:space="preserve">SADNA PIJAČA 0,5 l korenček, pomaranča, plastenka, z zamaškom za zapiranje, kot Fruc </t>
  </si>
  <si>
    <t xml:space="preserve">SADNA PIJAČA 0,5 l multivitamin, plastenka, z zamaškom za zapiranje, kot Fruc </t>
  </si>
  <si>
    <t xml:space="preserve">SADNA PIJAČA 1,5 l črni ribez, aronija, plastenka, z zamaškom za zapiranje, kot Fruc </t>
  </si>
  <si>
    <t xml:space="preserve">SADNA PIJAČA 1,5 l pomaranča, limona, plastenka, z zamaškom za zapiranje, kot Fruc </t>
  </si>
  <si>
    <t>KAŠA JABOLKO 120 g, kozarček, brez dodanega sladkorja, v steklenem kozarčku</t>
  </si>
  <si>
    <t>17. sklop: ZGOŠČENI SADNI SOKOVI IN SIRUPI ZA APARAT</t>
  </si>
  <si>
    <t>ZGOŠČEN SADNI SOK JABOLKO; 10,1 kg za avtomat, minimalno 50 % sadnega deleža</t>
  </si>
  <si>
    <t xml:space="preserve">ZGOŠČEN SADNI SOK POMARANČA; 10,1 kg za avtomat, minimalno 65 % sadnega deleža; </t>
  </si>
  <si>
    <t>ZGOŠČEN SADNI SOK BOROVNICA; 10,1 kg za avtomat, minimalno 25 % sadnega deleža</t>
  </si>
  <si>
    <t>ZGOŠČEN MULTIVITAMINSKI SADNI SOK; 10,1 kg za avtomat, minimalno 30 % sadnega deleža</t>
  </si>
  <si>
    <t>18. sklop: SADNO ŽITNE REZINE</t>
  </si>
  <si>
    <t>SADNO-ŽITNA REZINA VIŠNJA 30 g, min.34% sadja; z jogurtovim oblivom, vsebnost sladkorja pod 37 g v 100 g živila</t>
  </si>
  <si>
    <t>SADNO-ŽITNA REZINA GOZDNI SADEŽI 30 g, min. 33 % sadja; z jogurtovim oblivom, vsebnost sladkorja pod 37 g v 100 g živila;z jogurtovim oblivom</t>
  </si>
  <si>
    <t>SADNO-ŽITNA REZINA MARELICA 30 g, min. 33 % sadja; z jogurtovim oblivom, vsebnost sladkorja pod 37 g v 100 g živila;z jogurtovim oblivom</t>
  </si>
  <si>
    <t>SADNO-ŽITNA REZINA BOROVNICA 44 g, min. 61 % sadja, vsebnost sladkorja pod 37 g v 100 g živila</t>
  </si>
  <si>
    <t>SADNO-ŽITNA REZINA 7 SADEŽEV 35 g, min. 90 % sadja, vsebnost sladkorja pod 37 g v 100 g živila</t>
  </si>
  <si>
    <t>SADNO-ŽITNA REZINA SOJA MALINA 35 g, min. 90 % sadja, vsebnost sladkorja pod 37 g v 100 g živila</t>
  </si>
  <si>
    <t>SADNO-ŽITNA PLOŠČICA JABOLKO, SLIVA, ŽITA 35 g , min. 80 % sadja , vsebnost sladkorja pod 37 g v 100 g živila</t>
  </si>
  <si>
    <t>SADNA PLOŠČICA MALINA, RDEČA PESA, JABOLKO, 35 g, min. 80 % sadja, vsebnost sladkorja pod 37 g v 100 g živila</t>
  </si>
  <si>
    <t>SADNA PLOŠČICA KORENJE, POMARANČA, JABOLKO, 35 g, min. 88 % sadja, vsebnost sladkorja pod 37 g v 100 g živila</t>
  </si>
  <si>
    <t>19. sklop: ČAJ</t>
  </si>
  <si>
    <t>Čaj planinski/alpski, filter vrečke, GASTRO program, pakiran v kartonske škatle neto pribl. 1 kg</t>
  </si>
  <si>
    <t>ČAJ, šipek s hibiskusom, filter vrečke, GASTRO program, pakiran v kartonske škatle neto pribl. 1 kg</t>
  </si>
  <si>
    <t>Čaj šipek, filter vrečke, GASTRO program, pakiran v kartonske škatle neto pribl. 1 kg</t>
  </si>
  <si>
    <t>Čaj kamilica, filter vrečke, GASTRO program, pakiran v kartonske škatle neto pribl. 1 kg</t>
  </si>
  <si>
    <t>Čaj otroški, filter vrečke, GASTRO program, pakiran v kartonske škatle neto pribl. 1 kg</t>
  </si>
  <si>
    <t>Čaj sadni z naravno aromo jagode in vanilije, pakiran v kartonske škatle od  500 g, filter vrečke, obogaten s plodovi divjih jabolk, cveto v hibiskusa, plodov aronije, šipka, in jagode; GASTRO program</t>
  </si>
  <si>
    <t>Čaj sadni, 50 g, filter vrečke. Iz aronije, plodov divjih jabolk, cvetov hibiskusa. Lahko aromatiziran. Pakiran v ustrezno zaščitno embalažo za ohranitev svežine.</t>
  </si>
  <si>
    <t>Čaj kamilica 50 g, filter vrečke. Pakiran v ustrezno zaščitno embalažo za ohranitev svežine.</t>
  </si>
  <si>
    <t>Čaj planinski, 30 g, filter vrečke. Iz listov robide, plodovov šipka, listov mete, limonske trave, cvetov lipe, bezga in plodov divjih jabolk. Pakiran v ustrezno zaščitno embalažo za ohranitev svežine.</t>
  </si>
  <si>
    <t>Zeleni čaj, 40 g, filter vrečke, pakiran v ustrezno zaščitno embalažo za ohranitev svežine</t>
  </si>
  <si>
    <t>20. sklop: MED</t>
  </si>
  <si>
    <t>SLOVENSKI CVETLIČNI MED 900 g, steklena embalaža, slovenski med z geografskim poreklom</t>
  </si>
  <si>
    <t>SLOVENSKI PORCIJSKI CVETLIČNI MED 20 g, pakiran v lončke- odpiranje na poteg, slovenski med z geografskim poreklom</t>
  </si>
  <si>
    <t>21. sklop: ZAČIMBE</t>
  </si>
  <si>
    <t xml:space="preserve">PETERŠILJ zdrobljen, sušen, pakirano v plastenko, teža 220 g, embalaža se mora tesno zapirati tudi po prvem odpiranju; brez vsebnosti alergenov (Uredba EU št.1169/2011) </t>
  </si>
  <si>
    <t xml:space="preserve">ROŽMARIN sušen, rezani, pakirano v plastenko, teža 350-400 g, embalaža se mora tesno zapirati tudi po prvem odpiranju; obvezno brez vsebnosti alergenov (Uredba EU št.1169/2011)          </t>
  </si>
  <si>
    <t>TIMIJAN zdrobljen, sušeni pakirano v plastenko, teža 215 g, pakiran v PVC embalažo;  embalaža se mora tesno zapirati tudi po prvem odpiranju; brez vsebnosti alergenov (Uredba EU št.1169/2011)</t>
  </si>
  <si>
    <t>ORIGANO listi, zdrobljen, sušen pakirano v plastenko, teža 140 g,  pakiran v PVC embalažo; embalaža se mora tesno zapirati tudi po prvem odpiranju; brez vsebnosti alergenov (Uredba EU št.1169/2011)</t>
  </si>
  <si>
    <t>JUŠNA ZELENJAVA sušena, pakirano v plastenko, teža 158 g, embalaža se mora tesno zapirati tudi po prvem odpiranju; brez vsebnosti alergenov (Uredba EU št.1169/2011)</t>
  </si>
  <si>
    <t>PEHTRAN zdrobljeni, pakirano v plastenko, teža 155 g, pakiran v PVC embalažo;  embalaža se mora tesno zapirati tudi po prvem odpiranju; brez vsebnosti alergenov (Uredba EU št.1169/2011)</t>
  </si>
  <si>
    <t>LOVOR list, pakirano v plastenko, teža 100 g, embalaža se mora tesno zapirati tudi po prvem odpiranju; obvezno vsebnosti alergenov (Uredba EU št.1169/2011)</t>
  </si>
  <si>
    <t>ČESEN mleti, pakirano v plastenko, teža 600 g, embalaža se mora tesno zapirati tudi po prvem odpiranju; obvezno vsebnosti alergenov (Uredba EU št.1169/2011)</t>
  </si>
  <si>
    <t>POPER beli mleti, 530-540 g , pakiran v PVC embalažo po 530-540 g;  embalaža se mora tesno zapirati tudi po prvem odpiranju; obvezno vsebnosti alergenov (Uredba EU št.1169/2011)</t>
  </si>
  <si>
    <t>PAPRIKA RDEČA sladka,mleta, pakirano v plastenko, teža 640 g, pakirana v PVC trdno embalažo (ne sme biti vrečka);  embalaža se mora tesno zapirati tudi po prvem odpiranju; brez vsebnosti alergenov (Uredba EU št.1169/2011)</t>
  </si>
  <si>
    <t>CURRY mešanica mletih začimb, pakirano v kozarček, teža 50 g, mešanica mletih začimb, embalaža se mora tesno zapirati tudi po prvem odpiranju; obvezno brez vsebnosti alergenov (Uredba EU št.1169/2011)</t>
  </si>
  <si>
    <t>CIMET celi, pakirano v vrečko, teža 17 g, pakirano v vrečko, ki se mora tesno zapirati tudi po prvem odpiranju; brez vsebnosti alergenov (Uredba EU št.1169/2011)</t>
  </si>
  <si>
    <t>KLINČKI celi, pakirano v kozarček, teža 50 g, embalaža se mora tesno zapirati tudi po prvem odpiranju; brez vsebnosti alergenov (Uredba EU št.1169/2011)</t>
  </si>
  <si>
    <t>KUMINA mleta, pakirano v plastenko 450 g, embalaža se mora tesno zapirati tudi po prvem odpiranju; brez vsebnosti alergenov (Uredba EU št.1169/2011)</t>
  </si>
  <si>
    <t>MUŠKATNI OREŠČEK mleti, pakirano v plastenko, teža 400 g, embalaža se mora tesno zapirati tudi po prvem odpiranju; brez vsebnosti alergenov (Uredba EU št.1169/2011)</t>
  </si>
  <si>
    <t>DODATEK JEDEM z zelenjavo, brez dodanih ojačevalcev okusa, pakirano v vrečko ali plastenko, teža 0,5-1 kg</t>
  </si>
  <si>
    <t xml:space="preserve">BAZILIKA  zdrobljena, pakirano v plastenko, pakirana v PVC embalažo po 160-170 g; embalaža se mora tesno zapirati tudi po prvem odpiranju; brez vsebnosti alergenov (Uredba EU št.1169/2011) </t>
  </si>
  <si>
    <t xml:space="preserve">DROBNJAK  posušeni rezan, pakirano v plastenko, pakirano po 130 g, embalaža se mora tesno zapirati tudi po prvem odpiranju; brez vsebnosti alergenov (Uredba EU št.1169/2011) </t>
  </si>
  <si>
    <t>MAJARON zdrobljen, sušen pakirano v plastenko, pakiran v PVC embalažo po 92 g;  embalaža se mora tesno zapirati tudi po prvem odpiranju; brez vsebnosti alergenov (Uredba EU št.1169/2011)</t>
  </si>
  <si>
    <t>KOPER zdrobljeni, posušeni, pakirano v kozarček, pakiran po približno 50 g;  embalaža se mora tesno zapirati tudi po prvem odpiranju; brez vsebnosti alergenov (Uredba EU št.1169/2011)</t>
  </si>
  <si>
    <t>ŠETRAJ zdrobljeni, pakirano v plastenko, pakiran v PVC embalažo  po 190-290 g; embalaža se mora tesno zapirati tudi po prvem odpiranju; brez vsebnosti alergenov (Uredba EU št.1169/2011)</t>
  </si>
  <si>
    <t>POPER črni celi, pakiran v PVC embalažo po 650 g;  embalaža se mora tesno zapirati tudi po prvem odpiranju; obvezno vsebnosti alergenov (Uredba EU št.1169/2011)</t>
  </si>
  <si>
    <t>POPER črni mleti, pakirano v plastenko, pakiran v PVC embalažo po 530-660 g;  embalaža se mora tesno zapirati tudi po prvem odpiranju; obvezno vsebnosti alergenov (Uredba EU št.1169/2011)</t>
  </si>
  <si>
    <t>KURKUMA mleta, pakirana v kozarček, pakirana v steklenički po 40-50 g; brez vsebnosti alergenov (Uredba EU št.1169/2011)</t>
  </si>
  <si>
    <t>CIMET mleti, pakirano v kozarček, pakiranje do 45 g; brez vsebnosti alergenov (Uredba EU št.1169/2011)</t>
  </si>
  <si>
    <t>KUMINA cela, pakirano, pakirana po 1 kg, primerna tudi za pripravo čaja; embalaža se mora tesno zapirati tudi po prvem odpiranju; brez vsebnosti alergenov (Uredba EU št.1169/2011)</t>
  </si>
  <si>
    <t>ŽAFRANIKA cvet, pakirano v kozarček, pakirana v stekleničko po 7 g, embalaža se mora tesno zapirati tudi po prvem odpiranju; brez vsebnosti alergenov (Uredba EU št.1169/2011)</t>
  </si>
  <si>
    <t>BRINOVE jagode , pakirano v kozarček 28-32 g, embalaža se mora tesno zapirati tudi po prvem odpiranju; brez vsebnosti alergenov (Uredba EU št.1169/2011)</t>
  </si>
  <si>
    <t>JANEŽ celi, pakiran po 1 kg, primeren za pripravo čaja, embalaža se mora tesno zapirati tudi po prvem odpiranju; brez vsebnosti alergenov (Uredba EU št.1169/2011)</t>
  </si>
  <si>
    <t>INGVER, pakiran v steklenički po 30 g, embalaža se mora tesno zapirati tudi po prvem odpiranju; brez vsebnosti alergenov (Uredba EU št.1169/2011)</t>
  </si>
  <si>
    <t>22. sklop: BREZGLUTENSKI IZDELKI</t>
  </si>
  <si>
    <t>1. podsklop: MLEVSKI BREZGLUTENSKI IZDELKI</t>
  </si>
  <si>
    <t>MOKA brez glutena, mešanica za pripravo kruha, pakirano po 1 kg, brez glutena, mešanica za pripravo kruha</t>
  </si>
  <si>
    <t>KORUZNA MOKA brez glutena, pakirano po 1 kg, brez sledov glutena (predložiti potrdila o ustreznosti)</t>
  </si>
  <si>
    <t>KORUZNI ZDROB-POLENTA, brez glutena, pakirano po 1 kg, brez sledov glutena (predložiti potrdila o ustreznosti)</t>
  </si>
  <si>
    <t>RIŽEVA MOKA, brez glutena, pakirano po 1 kg, brez sledov glutena (predložiti potrdila o ustreznosti)</t>
  </si>
  <si>
    <t>RIŽEV ZDROB, brez glutena, pakirano po 1 kg, brez sledov glutena (predložiti potrdila o ustreznosti)</t>
  </si>
  <si>
    <t>ČIČERIKINA MOKA, brez glutena, pakirano po 1 kg, brez sledov glutena (predložiti potrdila o ustreznosti)</t>
  </si>
  <si>
    <t>ČIČERIKIN ZDROB, brez glutena, pakirano po 1 kg, brez sledov glutena (predložiti potrdila o ustreznosti)</t>
  </si>
  <si>
    <t>MOKA ajdova, pakirano po 1 kg, brez sledov glutena (predložiti potrdila o ustreznosti)</t>
  </si>
  <si>
    <t>KAŠA ajdova pridobljena s termično obdelavo in luščenjem ajde, pakirano po 1 kg, brez sledov glutena (predložiti potrdila o ustreznosti)</t>
  </si>
  <si>
    <t>KAŠA prosena pridobljena z luščenjem prosa, pakirano po 1kg, brez sledov glutena (predložiti potrdila o ustreznosti)</t>
  </si>
  <si>
    <t>2. podsklop: BREZGLUTENSKI PRIGRIZKI</t>
  </si>
  <si>
    <t>GRISINI IZ RIŽA IN KORUZE, 100-150 g, brez glutena</t>
  </si>
  <si>
    <t>EKSTRUDIRANI NEŽNI KRUHKI, 150 g, ekstrudiran žitni izdelek z visoko vsebnostjo prehranskih vlaknin, brez glutena, brez jajc, brez mleka ter brez oreškov, z dodano kvinojo in riževemi otrobi</t>
  </si>
  <si>
    <t>HRUSTLJAVI KREKERJI iz ajde, brez glutena, pakirani 150 g,  iz ajde, iz polnozrnate ajdove moke, brez glutena</t>
  </si>
  <si>
    <t>KORUZNI KOSMIČI, pakirani po 350-400 g, brez sladkorja, brez glutena</t>
  </si>
  <si>
    <t>KORUZNI VAFLJI, pakirani po 100 g, brez glutena</t>
  </si>
  <si>
    <t>RIŽEVI VAFLJI brez soli, pakirani po 100 g, brez glutena</t>
  </si>
  <si>
    <t>KRUŠNE DROBTINE BGMJS, 250 g, iz brezglutenskega kruha, živilo, ne sme vsebovati niti sledov glutena, mleka, jajc in soje (predložiti ustrezna potrdila in certifikat)</t>
  </si>
  <si>
    <t>KRUH BEL BGMJS, rezan zm., pakiranje 500 g, iz brezglutenske moke, globoko zamrznjeno živilo, ne sme vsebovati niti sledov glutena, mleka, jajc in soje (predložiti ustrezna potrdila in certifikat), rezan, na kos zavitka približno 10 rezin kruha</t>
  </si>
  <si>
    <t>KRUH Z AJDO BGMJS, rezan zm., pakiranje 500 g, iz brezglutenske moke, z dodatkom ajdove moke z lastnim mletjem, globoko zamrznjeno živilo, ne sme vsebovati niti sledov glutena, mleka, jajc in soje (predložiti ustrezna potrdila in certifikat), rezan, na kos zavitka približno 10 rezin kruha</t>
  </si>
  <si>
    <t>AJDOV KRUH BGMJS, rezan zm., pakiranje 500 g, iz brezglutenske moke, z dodatkom ajdove moke z lastnim mletjem, globoko zamrznjeno živilo, ne sme vsebovati niti sledov glutena, mleka, jajc in soje (predložiti ustrezna potrdila in certifikat), rezan, na kos zavitka približno 10 rezin kruha</t>
  </si>
  <si>
    <t>3. podsklop: BREZGLUTENSKI KRUH</t>
  </si>
  <si>
    <t>4. podsklop: BREZGLUTENSKE TESTENINE</t>
  </si>
  <si>
    <t>TESTENINE iz pirine moke, brez glutena, jajc, mleka, soje in konzervansov, pakirani 500 g, živilo ne sme vsebovati niti sledov glutena, mleka, jajc in soje (predložiti ustrezna potrdila in certifikat)</t>
  </si>
  <si>
    <t>TESTENINE iz ajdove moke, brez glutena, jajc, mleka, soje in konzervansov, pakirani 250 g, živilo ne sme vsebovati niti sledov glutena, mleka, jajc in soje (predložiti ustrezna potrdila in certifikat)</t>
  </si>
  <si>
    <t>TESTENINE svederčki iz koruzne moke, brez glutena, jajc, mleka, soje in konzervansov, pakirano 500 g, živilo ne sme vsebovati niti sledov glutena, mleka, jajc in soje (predložiti ustrezna potrdila in certifikat)</t>
  </si>
  <si>
    <t>ŠPAGETI iz koruzne moke, brez glutena, jajc, mleka, soje in konzervansov, pakirani 500 g, živilo ne sme vsebovati niti sledov glutena, mleka, jajc in soje (predložiti ustrezna potrdila in certifikat)</t>
  </si>
  <si>
    <t>ŠPAGETI RIŽEVI, brez glutena, jajc, mleka, soje in konzervansov, pakirani 250 g, živilo ne sme vsebovati niti sledov glutena, mleka, jajc in soje (predložiti ustrezna potrdila in certifikat)</t>
  </si>
  <si>
    <t>JUŠNI REZANCI brez glutena, jajc, mleka in soje (BGMJS), živilo ne sme vsebovati niti sledov glutena, mleka, jajc in soje (predložiti ustrezna potrdila in certifikat)</t>
  </si>
  <si>
    <t>RIBANA KAŠA brez glutena, jajc, mleka in soje (BGMJS), živilo ne sme vsebovati niti sledov glutena, mleka, jajc in soje (predložiti ustrezna potrdila in certifikat)</t>
  </si>
  <si>
    <t>5. podsklop: BREZGLUTENSKI NAMAZI</t>
  </si>
  <si>
    <t xml:space="preserve"> ZELENJAVNI NAMAZ IZ ČIČERIKE - HUMUS, 145 g, brez glutena, brez GSO, primeren tudi za vegane</t>
  </si>
  <si>
    <t xml:space="preserve"> ZELENJAVNI NAMAZ IZ RDDČE PAPRIKE - HUMUS, 145 g, brez glutena, brez GSO, primeren tudi za vegane</t>
  </si>
  <si>
    <t>6. podsklop: OSTALA BREZGLUTENSKA ŽIVILA</t>
  </si>
  <si>
    <t>PIŠKOTI LINCERJI BGMJS, brez glutena, mleka, jajc, soje, drobno sveže pecivo z mareličnim polnilom, ki ne sme vsebovati niti sledov glutena, mleka, jajc in soje (predložiti ustrezna potrdila in certifikat), pakiranje 0,5-1 kg</t>
  </si>
  <si>
    <t>PIŠKOTI MARMORNI BGMJS, brez glutena, mleka, jajc, soje, drobno sveže pecivo, ki ne sme vsebovati niti sledov glutena, mleka in jajc, brez konzervansov, pakiranje 0,5-1 kg</t>
  </si>
  <si>
    <t>BUHTELJ-BGMJS, brez glutena, mleka, jajc, soje, globoko zamrznjeno kvašeno pecivo, ki ne sme vsebovati niti sledov glutena, mleka, jajc in soje (predložiti ustrezna potrdila in certifikat)</t>
  </si>
  <si>
    <t>JABOLČNA PITA-BGMJS, brez glutena, mleka, jajc, soje, globoko zamrznjeno pecivo, ki ne sme vsebovati niti sledov glutena, mleka, jajc in soje (predložiti ustrezna potrdila in certifikat)</t>
  </si>
  <si>
    <t>VIŠNJEVA PITA Z AJDO-BGMJS, brez glutena, mleka, jajc, soje, globoko zamrznjeno pecivo, ki ne sme vsebovati niti sledov glutena, mleka, jajc in soje (predložiti ustrezna potrdila in certifikat)</t>
  </si>
  <si>
    <t>MARELIČNI CMOKI, brez glutena, mleka, jajc, soje, globoko zamrznjeno živilo, ki ne sme vsebovati niti sledov glutena, mleka, jajc in soje (predložiti ustrezna potrdila in certifikat)</t>
  </si>
  <si>
    <t>PALAČINKE, brez glutena, mleka, jajc, soje, globoko zamrznjeno živilo, ki ne sme vsebovati niti sledov glutena, mleka, jajc in soje (predložiti ustrezna potrdila in certifikat)</t>
  </si>
  <si>
    <t>PALAČINKE Z MARMELADO, brez glutena, mleka, jajc, soje, globoko zamrznjeno živilo, ki ne sme vsebovati niti sledov glutena, mleka, jajc in soje (predložiti ustrezna potrdila in certifikat)</t>
  </si>
  <si>
    <t>JABOLČNI ZAVITEK BGMJS, brez sladkorja, brez glutena, mleka, jajc, soje in brez sladkorja, globoko zamrznjeno pecivo brez sladkorja, ki ne sme vsebovati niti sledov glutena, mleka, jajc in soje (predložiti ustrezna potrdila in certifikat)</t>
  </si>
  <si>
    <t>NARASTEK S PROSENO KAŠO, brez glutena, mleka, jajc, soje, globoko zamrznjeno živilo, ki ne sme vsebovati niti sledov glutena, mleka, jajc in soje (predložiti ustrezna potrdila in certifikat)</t>
  </si>
  <si>
    <t>ZELENJAVNI NARASTEK, brez glutena, mleka, jajc, soje, globoko zamrznjeno živilo, ki ne sme vsebovati niti sledov glutena, mleka, jajc in soje (predložiti ustrezna potrdila in certifikat)</t>
  </si>
  <si>
    <t>KRUHOVI CMOKI, brez glutena, mleka, jajc, soje, globoko zamrznjeno živilo, ki ne sme vsebovati niti sledov glutena, mleka, jajc in soje (predložiti ustrezna potrdila in certifikat)</t>
  </si>
  <si>
    <t>23. sklop: OSTALI DIETNI IZDELKI</t>
  </si>
  <si>
    <t>1. podsklop: DIETNI NAPITKI, DESERTI IN SMETANA</t>
  </si>
  <si>
    <t>OVSENI NAPITEK, 1 l, BMJS, 100 % rastlinski napitek na osnovi ovsa brez glutena in laktoze, brez dodanega sladkorja, pakiran</t>
  </si>
  <si>
    <t>RIŽEV NAPITEK, pakiran po 200 ml v embalažo z zamaškom za zapiranje, BGMJS, 100 % rastlinski napitek na osnovi riža brez glutena in laktoze, brez dodanega sladkorja</t>
  </si>
  <si>
    <t>RIŽEV NAPITEK, 100 % rastlinski napitek na osnovi riža brez glutena in laktoze, brez dodanega sladkorja, pakiran 1 l, BGMJS</t>
  </si>
  <si>
    <t>SOJIN NAPITEK, pakiran 1 l, BGMJ, 100 % rastlinski napitek na osnovi soje brez glutena in laktoze, brez dodanega sladkorja</t>
  </si>
  <si>
    <t>SOJIN NAPITEK, pakiran po 200 ml v embalažo z zamaškom za zapiranje, BGMJ, 100 % rastlinski napitek na osnovi riža brez glutena in laktoze, brez dodanega sladkorja</t>
  </si>
  <si>
    <t>DESERT sojin, pakiran v lonček po 115 g, okusa čokolada in vanilija, BGMJ, 100 % rastlinski desert na osnovi soje, brez glutena in laktoze</t>
  </si>
  <si>
    <t>JOGURT sojin, pakiran po 150 g, razlčni okusi, BGMJ, 100 % rastlinski napitek na osnovi soje brez glutena in laktoze</t>
  </si>
  <si>
    <t>SMETANA RASTLINSKA, za stepanje, polnjena v TP 1l, BGMJ, emulzijski izdelek na bazi rastlinskih maščob do največ 28 % z dodatkom vode, sladkorja beljakovin</t>
  </si>
  <si>
    <t>2. podsklop: DIETNI NAMAZI</t>
  </si>
  <si>
    <t>VEGANSKA PAŠTETA z zelenjavo ali gobami, iz droži in zelenjave/šampinjonov, krompirjevega škroba, pakirana po 100-120 g</t>
  </si>
  <si>
    <t>SOJIN NAMAZ, 125 g, brez glutena, brez laktoze, Fermentiran sojin ekstrakt najmanj 75%, brez laktoze,brez glutena, 100% rastlinskega izvora in brez GSO.</t>
  </si>
  <si>
    <t>VEGANSKI MARGARINSKI NAMAZ dietni, pakiran po 250 g, brez lecitina, brez glutena, brez mlečnih beljakovin, z omega-3 maščobnimi kislinami</t>
  </si>
  <si>
    <t>4. podsklop: DIETNI PRIGRIZKI</t>
  </si>
  <si>
    <t>3. podsklop: DIETNI DŽEMI</t>
  </si>
  <si>
    <t>DIETNI DŽEM SADNI, za diabetike, iz marelic ali jagod, fruktoze, pakiran po 250-350 g</t>
  </si>
  <si>
    <t>KEKSI BREZ MLEKA in JAJC, pakiranje po 300-400 g</t>
  </si>
  <si>
    <t>KEKSI BREZ GLUTENA IN BREZ LAKTOZE, 125 g, keksi oblikovani v figure živali</t>
  </si>
  <si>
    <t>SADNA PLOŠČICA BREZ SLADKORJA, brez dodanega sladkorja, primerna za diabetike, pakirana po 35-40 g</t>
  </si>
  <si>
    <t>24. sklop: INTEGRIRANO SADJE IN ZELENJAVA</t>
  </si>
  <si>
    <t>1. podsklop: INTEGRIRANE HRUŠKE</t>
  </si>
  <si>
    <t>INTEGRIRANE HRUŠKE, vseh sort , koščičasto sadje, razred II., pakirano v standarnih odprtih zabojčkih z vložki, porcijski sadeži 120-140 g/kos</t>
  </si>
  <si>
    <t>2. podsklop: INTEGRIRANA JABOLKA</t>
  </si>
  <si>
    <t>INTEGRIRANA JABOLKA, vseh sort , koščičasto sadje, razred I., pakirano v standarnih odprtih zabojčkih, porcijski sadeži 120-150 g/kos</t>
  </si>
  <si>
    <t>INTEGRIRANE JAGODE, vseh sort , čiste, cele, zdrave, nepoškodovane, neoprane; razred I., pakirano v standardizirane odprte zabojčke</t>
  </si>
  <si>
    <t>3. podsklop: INTEGRIRANE JAGODE</t>
  </si>
  <si>
    <t>4. podsklop: INTEGRIRANE KUMARE</t>
  </si>
  <si>
    <t>INTEGRIRANE KUMARE, vseh sort , SREDNJE VELIKE, sveže, očiščene; vrtnina plodovka; brez grenkega priokusa; lepo oblikovane, sortno značilna oblika; pakirane v čistih zabojčkih, ki varujejo pred zunanjimi vplivi in nastankom poškodb</t>
  </si>
  <si>
    <t>INTEGRIRANE REDKVICE, rdela mlada, čiste, cele, zdrave, nepoškodovane, svežega videza, brez listja in trdih celuloznih vlaken; znotraj ne sme biti votla; pakirano v čisto embalažo, ki varuje pred zunanjimi vplivi in nastankom poškodb</t>
  </si>
  <si>
    <t>24. sklop: EKOLOŠKA ŽIVILA</t>
  </si>
  <si>
    <t>1. podsklop: EKOLOŠKO SVEŽE SADJE DOMAČE</t>
  </si>
  <si>
    <t>2. podsklop: EKOLOŠKA ZELENJAVA</t>
  </si>
  <si>
    <t xml:space="preserve">3. podsklop:  EKOLOŠKO MLEKO IN MLEČNI IZDELKI </t>
  </si>
  <si>
    <t>4. podsklop: EKOLOŠKA MOKA IN MLEVSKI IZDELKI</t>
  </si>
  <si>
    <t>5. podsklop: EKOLOŠKI KRUH IN PEKOVSKO PECIVO</t>
  </si>
  <si>
    <t>6. podsklop: OSTALA EKOLOŠKA ŽIVILA</t>
  </si>
  <si>
    <t>5. podsklop: INTEGRIRANE REDKVICE</t>
  </si>
  <si>
    <t>EKOLOŠKO KORENJE, vseh sort, svsže očiščeno, svežega videza, pakirano v čisti embalaži, ki varuje pred zunanjimi vplivi in preprečuje nastanek poškodb</t>
  </si>
  <si>
    <t>EKO navadni jogurt, 1 % m.m., 180-200 g, lonček, probiotični jogurt iz pasteriziranega mleka z 1 % mlečne maščobe, s termofilnimi mlečnokislinskimi bakterijami, iz kontrolirane ekološke pridelave, z zaščitnim znakom Izbrana kakovost Slovenija</t>
  </si>
  <si>
    <t>EKO SKUTA nepasirana 40 % m.m., 500 g, PS lonček , izdelana iz slovenskega ekološkega, pasteriziranega polnomastnega mleka; bele do belo rumene barve, rahlo grudičasta in značilnega rahlo kislega in polnega okusa ter aromatičnega vonja z najmanj 40 % mlečne maščobe v suhi snovi, z zaščitnim znakom Izbrana kakovost Slovenija</t>
  </si>
  <si>
    <t>EKOLOŠKO MLEKO, pasterizirano, visoko pasterizirano in nehomogenizirano slovensko ekološko mleko z najmanj 3,5 % m.m., polnjeno v ustrezno embalažo po 10 l, z zaščitnim znakom Izbrana kakovost Slovenija</t>
  </si>
  <si>
    <t>EKO KEFIR z 1,5 % m. m., 250 g, kefir iz slovenskega ekološkega pasteriziranega in nehomogeniziranega mleka, izdelan po tradicionalnem postopku z uporabo kefirnih zrn, z zaščitnim znakom Izbrana kakovost Slovenija</t>
  </si>
  <si>
    <t>EKO KEFIR sadno-zelenjavni z 1,5 % m. m., 250 g, sadno-zelenjavni lahki kefir iz slovenskega ekološkega pasteriziranega in nehomogeniziranega mleka, izdelan po tradicionalnem postopku z uporabo kefirnih zrn, z zaščitnim znakom Izbrana kakovost Slovenija</t>
  </si>
  <si>
    <t>EKO JOGURT 3,2 % m.m., 250 g, iz slovenskega ekološkega, pasteriziranega, posnetega in nehomogeniziranega mleka, izdelan s pomočjo kefirja, z zaščitnim znakom Izbrana kakovost Slovenija</t>
  </si>
  <si>
    <t>EKOLOŠKA PROSENA KAŠA, pripravljen izdelek oluščenega žita, zaščitena pred zunanjimi vplivi</t>
  </si>
  <si>
    <t>EKOLOŠKA AJDOVA KAŠA, pripravljen izdelek oluščenega žita, zaščitena pred zunanjimi vplivi</t>
  </si>
  <si>
    <t>EKOLOŠKI PIRIN ZDROB, pripravljen izdelek oluščenega žita, zaščitena pred zunanjimi vplivi</t>
  </si>
  <si>
    <t>EKOLOŠKI KORUZNI ZDROB, pripravljen izdelek oluščenega žita, zaščitena pred zunanjimi vplivi</t>
  </si>
  <si>
    <t>EKOLOŠKA MOKA gladka PŠENIČNA, T500, vsebnost pepela največ 2,5 % v s.s., kislinska stopnja do 4, do 15 % vode</t>
  </si>
  <si>
    <t>EKOLOŠKA MOKA AJDOVA, vsebnost pepela največ 2,5 % v s.s., kislinska stopnja do 4, do 15 % vode</t>
  </si>
  <si>
    <t>EKOLOŠKA MOKA gladka KORUZNA, vsebnost pepelanajveč 2,5 % v s.s., kislinska stopnja do 4, do 15 % vode</t>
  </si>
  <si>
    <t>EKOLOŠKI OVSENI KOSMIČI, pakirani v ustrezni embalaži po 500 g, označeno skladno s predpisi</t>
  </si>
  <si>
    <t>EKOLOŠKI KRUH PŠENIČNI BELI rezan, pakiran, 0,8-1 kg,  iz ekološke polnozrnate pirine moke, ekološke pšenične črne moke in ekološkega kislega testa, ustrezno deklariran (sestava, alergeni, prehrambene vrednosti, datum pakiranja, rok uporabe, pogoji shranjevanja)</t>
  </si>
  <si>
    <t>EKOLOŠKI KRUH AJDOV mešani, rezan, pakiran, 0,8-1 kg,  iz ekološke pšenične črne moke in ekološkega ajdove moke in ekološkega kislega testa, ustrezno deklariran (sestava, alergeni, prehrambene vrednosti, datum pakiranja, rok uporabe, pogoji shranjevanja)</t>
  </si>
  <si>
    <t>EKOLOŠKI KRUH OVSENI mešani, rezan, pakiran, 0,8-1 kg,  iz ekološke pšenične črne moke in moke iz ovsenih kosmičev in ekološkega kislega testa, ustrezno deklariran (sestava, alergeni, prehrambene vrednosti, datum pakiranja, rok uporabe, pogoji shranjevanja)</t>
  </si>
  <si>
    <t>EKOLOŠKI KRUH PIRIN mešani, rezan, pakiran, 0,8-1 kg,  iz ekološke polnozrnate pirine moke, ekološke pšenične črne moke in ekološkega kislega testa, ustrezno deklariran (sestava, alergeni, prehrambene vrednosti, datum pakiranja, rok uporabe, pogoji shranjevanja)</t>
  </si>
  <si>
    <t>EKOLOŠKO OVSENO pecivo 60 g, pakirano,  iz ekološke pšenične črne moke in moke iz ovsenih kosmičev in ekološkega kislega testa, ustrezno deklariran (sestava, alergeni, prehrambene vrednosti, datum pakiranja, rok uporabe, pogoji shranjevanja)</t>
  </si>
  <si>
    <t>EKOLOŠKO PIRINO pecivo 60 g, pakirano,  iz ekološke polnozrnate pirine moke, ekološke pšenične črne moke in ekološkega kislega testa, ustrezno deklariran (sestava, alergeni, prehrambene vrednosti, datum pakiranja, rok uporabe, pogoji shranjevanja)</t>
  </si>
  <si>
    <t xml:space="preserve">JAJCA EKO, slovenska, proizvedena v Sloveniji, minimalni rok uporabe 20 dni. Celotna pošiljka mora imeti približno enako barvo lupine, ki ne sme biti poškodovana ali natrta. Lupina jajc mora biti suha in čista, t.j. brez ostankov perja, izločkov, krvi itd. </t>
  </si>
  <si>
    <t>SUHE SLIVE EKO, brez koščic. Brez dodanega sladkorja ali sladil. Od 200 g do 500 g. Označeno skladno s predpisi. Pakirano v originalni PVC ali drugi ustrezni embalaži, ki zagotavlja popolno ohranitev kakovosti; ne rinfuza.</t>
  </si>
  <si>
    <t>ROZINE EKO; brez dodanega sladkorja ali sladil. Od 150 g do 500 g. Označeno skladno s predpisi.</t>
  </si>
  <si>
    <t>DROBTINE bele, pakirane v papirnate vrečke teže po 1 kg, fino mlete, iz posušenega pšeničnega kruha, brez vsebnosti delcev zažganega kruha ali drugih primesi, minimalno 80 % uporabnega kruha iz bele moke, vsebnost vode maksimalno 15 %, kislinska stopnja največ 5</t>
  </si>
  <si>
    <t>PREPEČENEC, pakiran v zavitek po 300-350 g, enakomerno zapečen, nezažgan, hrustljave teksture, vsebnost vode maksimalno 10 %</t>
  </si>
  <si>
    <t>PREPEČENEC, pakiran v zavitek po 40-50 g, enakomerno zapečen, nezažgan, hrustljave teksture, vsebnost vode maksimalno 10 %</t>
  </si>
  <si>
    <t>PREPEČENEC POLNOZRNATI, pakiran v zavitek po 40-50 g, enakomerno zapečen, nezažgan, hrustljave teksture, vsebnost vode maksimalno 10 %</t>
  </si>
  <si>
    <t>MLEKO pasterizirano; iz svežega, visoko pasteriziranega mleka z 1,5-3,5 % mlečne maščobe, polnjeno v embalažo po pribl. 10 l; značilno blagega vonja in okusa, neprosojno bele barve; rok trajanja ob dobavi najmanj 7 dni; zaščitni znak Izbrana kakovost Slovenija</t>
  </si>
  <si>
    <t>MLEKO polno, sterilizirano, kratkotrajno sterilizirano, homogenizirano, z najmanj 3,2 % m.m., polnjeno v TP 0,2 l, s priloženo slamico ali zamaškom za zapiranje, z zaščitnim znakom Izbrana kakovost Slovenija</t>
  </si>
  <si>
    <t xml:space="preserve">MLEKO BREZ LAKTOZE sterilizirano; iz kratkotrajno steriliziranega mleka z 1,5 % do 3,5 % mlečne maščobe, z razgrajenim mlečnim sladkorjem, brez laktoze; polnjeno v tetrapak po 1 l, z zamaškom za zapiranje; z zaščitnim znakom Izbrana kakovost Slovenija </t>
  </si>
  <si>
    <t xml:space="preserve">MLEKO polno sterilizirano,  z najmanj 3,2 % m.m.,  homogenizirano, z zamaškom za zapiranje; polnjeno v TP 1 l, z zaščitnim znakom Izbrana kakovost Slovenija </t>
  </si>
  <si>
    <t xml:space="preserve">MLEKO polposneto sterilizirano, z 1,5 % m. m., homogenizirano, polnjeno v TP 1 l, z zamaškom za zapiranje; z zaščitnim znakom Izbrana kakovost Slovenija </t>
  </si>
  <si>
    <t xml:space="preserve">MLEKO BREZ LAKTOZE sterilizirano; iz kratkotrajno steriliziranega mleka z 1,5 % do 3,5 % mlečne maščobe, z razgrajenim mlečnim sladkorjem, brez laktoze; polnjeno v tetrapak po 0,2-0,3 l, s slamico ali z zamaškom za zapiranje; z zaščitnim znakom Izbrana kakovost Slovenija </t>
  </si>
  <si>
    <t xml:space="preserve">MLEKO z okusom čokolade, sterilizirano, TP, mlečna pijača iz kratkotrajno steriiziranega mleka in čokolade; polnjena v TP po 0,2 l, s slamico ali zamaškom za zapiranje; z zaščitnim znakom Izbrana kakovost Slovenija </t>
  </si>
  <si>
    <t xml:space="preserve">MLEKO z okusom vanilije, sterilizirano, TP, mlečna pijača iz kratkotrajno steriliziranega mleka z vanilijevim pripravkom, polnjena v tetrapak po 0,2 l, s slamico ali zamaškom za zapiranje; z zaščitnim znakom Izbrana kakovost Slovenija </t>
  </si>
  <si>
    <t xml:space="preserve">SKUTA sveža, pusta, polnjena v PS lonček 500 g, 0,5 % mlečne maščobe, iz pasteriziranega posnetega mleka z dodatkom mikrobiološke kulture in siriščem, 10 % m.m. v s.s., </t>
  </si>
  <si>
    <t>SKUTA sveža, tričetrt mastna, polnjena v PS vrečko 5 kg, s 35-40% m.m. v suhi snovi</t>
  </si>
  <si>
    <t>ZASEKA PREKAJENA, pakirana v embalažo po 250-500 g, slovenskega izvora</t>
  </si>
  <si>
    <t>OCVIRKI DROBNI SUHI, pakirani v embalažo po 200-500 g, slovenskega izvora</t>
  </si>
  <si>
    <t>SVINJSKA MAST, pakirani v embalažo po 200-500 g</t>
  </si>
  <si>
    <t>RIBJA PAŠTETA IZ MORSKIH RIB, pakiranje 80-100 g. Iz min. 25 % tunina in min 25 % sardel, "easy-open" odpiranje</t>
  </si>
  <si>
    <t>JABOLKA, PVC vrečke po 0,25-0,5 kg, pakirane, suhi krhlji razred I., manj kot 10 mg suflitov na kg</t>
  </si>
  <si>
    <t>FIGE, PVC vrečke pakirane do 0,5 kg, suhe, razred I., brez konzervansov, manj kot 10 mg suflitov na kg</t>
  </si>
  <si>
    <t>ROZINE, PVC vrečke po 0,5 kg pakirane, suhe, sorta sultana, razred I., manj kot 10 mg suflitov na kg</t>
  </si>
  <si>
    <t xml:space="preserve">MARELICE, PVC vrečke po 0,5, pakirane, suhe brez koščic, manj kot 10 mg suflitov na kg, razred I. </t>
  </si>
  <si>
    <t>SLIVE,  PVC vrečke po 0,5 kg pakirane, suhe brez koščic, razred I., manj kot 10 mg suflitov na kg</t>
  </si>
  <si>
    <r>
      <t>KORUZA, sladka, zamrznjena, pakirana v PVC vrečke po</t>
    </r>
    <r>
      <rPr>
        <sz val="9"/>
        <color rgb="FFFF0000"/>
        <rFont val="Calibri"/>
        <family val="2"/>
        <charset val="238"/>
        <scheme val="minor"/>
      </rPr>
      <t xml:space="preserve"> </t>
    </r>
    <r>
      <rPr>
        <sz val="9"/>
        <color theme="1"/>
        <rFont val="Calibri"/>
        <family val="2"/>
        <charset val="238"/>
        <scheme val="minor"/>
      </rPr>
      <t>2-5 kg, pridelano v EU. Zdrava, čista, brez tujih primesi; po odmrznitvi ohraniti ustrezno konzistenco, primeren izgled in aromo; brez tujega vonja in okusa; ne sme vsebovati dodatkov, pridelano v EU. Naglo globoko ohlajeno, I. kvaliteta.</t>
    </r>
  </si>
  <si>
    <t>JURČKI REZANI, zamrznjeno; pakirani v vrečki po 1-2,5 kg, očiščeni I. kvaliteta</t>
  </si>
  <si>
    <t xml:space="preserve">ROBIDE, zamrznjeno, pakirane v PVC vrečke po 2-5 kg, pridelano v EU. Zdravi, čisti plodovi, naglo in globoko ohlajeni, po odmrznitvi morajo imeti primerno tekstutro, značilno barvo in aromo. Ne smejo vsebovati dodatkov. I. kvalitete. </t>
  </si>
  <si>
    <t>IDRIJSKI žlikrofi 5/1</t>
  </si>
  <si>
    <t xml:space="preserve">ZELENJAVNI zrezek  </t>
  </si>
  <si>
    <t>KAKAV prah, grenki prah, pakiran po 100 g</t>
  </si>
  <si>
    <t>ROGLJIČEK, francoski z mareličnim nadevom, 90 g/kom., naglo globoko zamrznjeno sladko pecivo iz listnato kvašenega testa, vsebnost natrija naj ne presega 400 mg/100 g izdelka, vsebnost maščob naj ne bo večj od 17 g, vsebnost sladkorja pa naj ne bo večja od 10 g/100 g izdelka, pakirani po 0,9 kg</t>
  </si>
  <si>
    <t>MINI ROGLJIČEK, masleni francoski, 30 g/kom., naglo globoko zamrznjeno sladko pecivo iz listnato kvašenega testa, vsebnost natrija naj ne presega 400 mg/100 g izdelka, vsebnost maščob naj ne bo večj od 17 g, vsebnost sladkorja pa naj ne bo večja od 10 g/100 g izdelka, pakirani po 1 kg</t>
  </si>
  <si>
    <t>ROGLJIČEK, francoski, 70 g/kom., naglo globoko zamrznjeno sladko pecivo iz listnato kvašenega testa, vsebnost natrija naj ne presega 400 mg/100 g izdelka, vsebnost maščob naj ne bo večj od 17 g, vsebnost sladkorja pa naj ne bo večja od 10 g/100 g izdelka, pakirani po 5,04 kg</t>
  </si>
  <si>
    <t>ROGLJIČEK, francoski z mareličnim nadevom, 30 g/kom., naglo globoko zamrznjeno sladko pecivo iz listnato kvašenega testa, vsebnost natrija naj ne presega 400 mg/100 g izdelka, vsebnost maščob naj ne bo večj od 17 g, vsebnost sladkorja pa naj ne bo večja od 10 g/100 g izdelka, pakirani po 1 kg</t>
  </si>
  <si>
    <t>ROGLJIČEK, francoski s čokolado, 30 g/kom., naglo globoko zamrznjeno sladko pecivo iz listnato kvašenega testa, vsebnost natrija naj ne presega 400 mg/100 g izdelka, vsebnost maščob naj ne bo večj od 17 g, vsebnost sladkorja pa naj ne bo večja od 10 g/100 g izdelka, pakirani po 1 kg</t>
  </si>
  <si>
    <t>ROGLJIČEK, polnozrnat z diabetičnim mareličnim nadevom, 110 g/kom., naglo globoko zamrznjeno sladko pecivo iz listnato kvašenega testa, vsebnost natrija naj ne presega 400 mg/100 g izdelka, vsebnost maščob naj ne bo večj od 17 g, vsebnost sladkorja pa naj ne bo večja od 10 g/100 g izdelka, pakirani po 1 kg</t>
  </si>
  <si>
    <t>NAVIHANČEK, z gozdnimi sadeži, 100 g/kom., naglo globoko zamrznjeno sladko pecivo iz listnato kvašenega testa, vsebnost natrija naj ne presega 400 mg/100 g izdelka, vsebnost maščob naj ne bo večj od 17 g, vsebnost sladkorja pa naj ne bo večja od 10 g/100 g izdelka, pakirani po 1 kg</t>
  </si>
  <si>
    <t>NAVIHANČEK, z mareličnim nadevom, 100 g/kom., naglo globoko zamrznjeno sladko pecivo iz listnato kvašenega testa, vsebnost natrija naj ne presega 400 mg/100 g izdelka, vsebnost maščob naj ne bo večj od 17 g, vsebnost sladkorja pa naj ne bo večja od 10 g/100 g izdelka, pakirani po 1 kg</t>
  </si>
  <si>
    <t>NAVIHANČEK, z vanilijevim nadevom, pakirani po 100 g/kom., naglo globoko zamrznjeno sladko pecivo iz listnato kvašenega testa, vsebnost natrija naj ne presega 400 mg/100 g izdelka, vsebnost maščob naj ne bo večj od 17 g, vsebnost sladkorja pa naj ne bo večja od 10 g/100 g izdelka.</t>
  </si>
  <si>
    <t>KAVNI nadomestek PROJA, pakiranje v hermetično zaprti embalaži po 0,25-1 kg, vsebuje pražen ječmen, praženo korenino cikorije in vsaj 40 % topnega ekstrakta</t>
  </si>
  <si>
    <t>JUHA GOBOVA, min.2,4 % jurčkov, brez dodanih ojačevalcev okusa, pakirana po 1-2,7 kg</t>
  </si>
  <si>
    <t xml:space="preserve">ČEBULICA v kisu, 530 g, pasterizirane, vložene,  neto plod 200-300 g, kvaliteta Eta ali boljše	</t>
  </si>
  <si>
    <t>GOBE-šampinjoni v slanici, rezani, izenačeni po velikosti, zdravi, prijetnega vonja, okusa, lastnega svežim gobam, značilne barve in konzistence, sterilizirani, neto plod 2,5 kg, pločevinka, kvaliteta Eta ali boljše</t>
  </si>
  <si>
    <t>FEFERONI nepekoči, pasterizirani, neto plod 250-350 g, kvaliteta Eta ali boljše</t>
  </si>
  <si>
    <t xml:space="preserve">KAPRE v slanici pasterizirane 200 g, vložene, pasterizirane, pakirane v kozarčku do max. 0,33kg, kvaliteta Eta ali boljše		</t>
  </si>
  <si>
    <t xml:space="preserve">OLIVE zelene polnjene s papriko, 650 g, pasterizirane; nepoškodovani plodovi polne zrelosti značilne barve, vonja in okusa ter čvrste konsistence v bistri do opalescentni raztopini naravnega vonja in okusa brez tujih primesi ter z vsebnostjo kisline, soli, dovoljenih aditivov pH v skladu s predpisi; brez konzervansov; pasterizirane v hermetično zaprti posodi. neto plod 300-400 g, kvaliteta Eta ali boljše	</t>
  </si>
  <si>
    <t>SOLATA mešana, iz mešane zelenjave v kislo-slanem nalivu: iz zrezane paprike, paradižnika, kumar, zelja, čebule in korenja, brez aditivov, umetnih sladil in konzervansov, z značilnim prijetnim vonjem, okusom in barvo, vse sestavine morajo imeti primerno teksturo; pločevinka 4000g neto plod 2,1 kg, kvaliteta Eta ali boljše</t>
  </si>
  <si>
    <t>PARADIŽNIKOV koncentrat 1/1, mezga sladka, vsebnost paradižnika najmanj 50 %, v hermetično zaprti embalaži, 0,5 kg</t>
  </si>
  <si>
    <t>PARADIŽNIKOVI pelati 3/1, značilnega, prijetnega okusa, vonja, barve in konzistence, brez tujih priokusov in vonjev; biti morajo pasterizirani v hermetično zaprti embalaži, mezga sladka, vsebnost paradižnika najmanj 50 %, v hermetično zaprti embalaži, 0,5 kg</t>
  </si>
  <si>
    <t>GORČICA. Pakirana v steklene kozarce po 360g, s twist - off pokrovom.</t>
  </si>
  <si>
    <t>RIŽEVA SMETANA za kuhanje, brez dodatka mlečnih beljakovin, pakirana in polnjena v TP 200-1000 ml, BGMJS, emulzijski izdelek na bazi rastlinskih maščob in riža do največ 28 % z dodatkom vode, sladkorja beljakovin</t>
  </si>
  <si>
    <t>SOJINA SMETANA za stepanje, brez dodatka mlečnih beljakovin, pakirana in polnjena v TP 300-1000 ml, BGMJ, emulzijski izdelek na bazi rastlinskih maščob in soje do največ 28 % z dodatkom vode, sladkorja beljakovin</t>
  </si>
  <si>
    <t>EKO JOGURT JAGODNI 250 g, iz slovenskega ekološkega, pasteriziranega, posnetega in nehomogeniziranega mleka z 1,5-3,5 % mlečne maščobe z dodatkom 10 % ekološko pridelane jagodne kaše, izdelan s pomočjo kefirja, z zaščitnim znakom Izbrana kakovost Slovenija</t>
  </si>
  <si>
    <t>BANANE EKO, I. kakovost, primerno zrele za uživanje brez dozorevanja; značilno rumene barve, brez rjavih pik; masa posameznega plodu 180-200 g</t>
  </si>
  <si>
    <t>LIMONE EKO, ustrezno zreli sadeži; značilna barva, vonj in okus, najmanj 25 % soka na skupno težo, velikost sadežev min 45 mm</t>
  </si>
  <si>
    <t>SIR TOFU SOJIN EKO, pakiran v tekočini in ustrezni PVC embalaži po 200 g</t>
  </si>
  <si>
    <t>12. sklop: ZAMRZNJENA ZELENJAVA IN SADJE</t>
  </si>
  <si>
    <t>17. podsklop: SLADOLED</t>
  </si>
  <si>
    <t>8. podsklop: ZAMRZNJENI BUREK</t>
  </si>
  <si>
    <t>9. podsklop: ZAMRZNJENI SLANI IN SLADKI IZDELKI</t>
  </si>
  <si>
    <t>Zap.št.</t>
  </si>
  <si>
    <t>SKUPAJ VREDNOST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</si>
</sst>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4" x14ac:knownFonts="1">
    <font>
      <sz val="11"/>
      <color theme="1"/>
      <name val="Calibri"/>
      <family val="2"/>
      <charset val="238"/>
      <scheme val="minor"/>
    </font>
    <font>
      <sz val="10"/>
      <color theme="1"/>
      <name val="Arial"/>
      <family val="2"/>
      <charset val="238"/>
    </font>
    <font>
      <b/>
      <sz val="9"/>
      <color theme="1"/>
      <name val="Calibri"/>
      <family val="2"/>
      <charset val="238"/>
      <scheme val="minor"/>
    </font>
    <font>
      <sz val="9"/>
      <color theme="1"/>
      <name val="Calibri"/>
      <family val="2"/>
      <charset val="238"/>
      <scheme val="minor"/>
    </font>
    <font>
      <sz val="10"/>
      <name val="Arial"/>
      <family val="2"/>
      <charset val="238"/>
    </font>
    <font>
      <sz val="9"/>
      <color rgb="FFFF0000"/>
      <name val="Calibri"/>
      <family val="2"/>
      <charset val="238"/>
      <scheme val="minor"/>
    </font>
    <font>
      <sz val="9"/>
      <name val="Calibri"/>
      <family val="2"/>
      <charset val="238"/>
      <scheme val="minor"/>
    </font>
    <font>
      <b/>
      <sz val="11"/>
      <color theme="1"/>
      <name val="Calibri"/>
      <family val="2"/>
      <charset val="238"/>
      <scheme val="minor"/>
    </font>
    <font>
      <sz val="11"/>
      <name val="Calibri"/>
      <family val="2"/>
      <charset val="238"/>
      <scheme val="minor"/>
    </font>
    <font>
      <sz val="9"/>
      <name val="Calibri"/>
      <family val="2"/>
    </font>
    <font>
      <sz val="9"/>
      <name val="Calibri"/>
      <family val="2"/>
      <scheme val="minor"/>
    </font>
    <font>
      <b/>
      <sz val="9"/>
      <name val="Calibri"/>
      <family val="2"/>
      <scheme val="minor"/>
    </font>
    <font>
      <sz val="11"/>
      <name val="Calibri"/>
      <family val="2"/>
      <scheme val="minor"/>
    </font>
    <font>
      <sz val="9"/>
      <name val="Calibri"/>
      <family val="2"/>
      <charset val="238"/>
    </font>
  </fonts>
  <fills count="8">
    <fill>
      <patternFill patternType="none"/>
    </fill>
    <fill>
      <patternFill patternType="gray125"/>
    </fill>
    <fill>
      <patternFill patternType="solid">
        <fgColor rgb="FFFFC000"/>
        <bgColor indexed="64"/>
      </patternFill>
    </fill>
    <fill>
      <patternFill patternType="solid">
        <fgColor rgb="FFFFFFFF"/>
        <bgColor rgb="FFFFFFFF"/>
      </patternFill>
    </fill>
    <fill>
      <patternFill patternType="solid">
        <fgColor rgb="FFFF0000"/>
        <bgColor indexed="64"/>
      </patternFill>
    </fill>
    <fill>
      <patternFill patternType="solid">
        <fgColor theme="7" tint="0.39997558519241921"/>
        <bgColor indexed="64"/>
      </patternFill>
    </fill>
    <fill>
      <patternFill patternType="solid">
        <fgColor theme="0"/>
        <bgColor indexed="64"/>
      </patternFill>
    </fill>
    <fill>
      <patternFill patternType="solid">
        <fgColor rgb="FFFFFFFF"/>
        <bgColor rgb="FF000000"/>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4" fillId="0" borderId="0"/>
  </cellStyleXfs>
  <cellXfs count="73">
    <xf numFmtId="0" fontId="0" fillId="0" borderId="0" xfId="0"/>
    <xf numFmtId="0" fontId="3" fillId="0" borderId="1" xfId="0" applyFont="1" applyBorder="1" applyAlignment="1">
      <alignment horizontal="left" wrapText="1"/>
    </xf>
    <xf numFmtId="0" fontId="0" fillId="0" borderId="0" xfId="0" applyFont="1"/>
    <xf numFmtId="0" fontId="2" fillId="0" borderId="1" xfId="0" applyFont="1" applyBorder="1" applyAlignment="1">
      <alignment horizontal="center" wrapText="1"/>
    </xf>
    <xf numFmtId="164" fontId="3" fillId="0" borderId="1" xfId="0" applyNumberFormat="1" applyFont="1" applyBorder="1"/>
    <xf numFmtId="0" fontId="3" fillId="0" borderId="1" xfId="0" applyFont="1" applyBorder="1" applyAlignment="1">
      <alignment horizontal="center"/>
    </xf>
    <xf numFmtId="0" fontId="3" fillId="0" borderId="1" xfId="0" applyFont="1" applyBorder="1"/>
    <xf numFmtId="0" fontId="7" fillId="0" borderId="0" xfId="0" applyFont="1"/>
    <xf numFmtId="0" fontId="0" fillId="4" borderId="0" xfId="0" applyFont="1" applyFill="1"/>
    <xf numFmtId="0" fontId="0" fillId="0" borderId="0" xfId="0" applyFont="1" applyFill="1"/>
    <xf numFmtId="0" fontId="8" fillId="0" borderId="0" xfId="0" applyFont="1"/>
    <xf numFmtId="0" fontId="0" fillId="5" borderId="0" xfId="0" applyFont="1" applyFill="1"/>
    <xf numFmtId="0" fontId="3" fillId="0" borderId="0" xfId="0" applyFont="1" applyFill="1" applyBorder="1" applyAlignment="1">
      <alignment horizontal="center"/>
    </xf>
    <xf numFmtId="0" fontId="0" fillId="0" borderId="0" xfId="0" applyFont="1" applyBorder="1"/>
    <xf numFmtId="0" fontId="3" fillId="0" borderId="0" xfId="0" applyFont="1" applyBorder="1" applyAlignment="1">
      <alignment horizontal="center"/>
    </xf>
    <xf numFmtId="0" fontId="3" fillId="0" borderId="0" xfId="0" applyFont="1" applyBorder="1" applyAlignment="1">
      <alignment horizontal="left" wrapText="1"/>
    </xf>
    <xf numFmtId="0" fontId="2" fillId="0" borderId="0" xfId="0" applyFont="1" applyBorder="1" applyAlignment="1">
      <alignment horizontal="center" wrapText="1"/>
    </xf>
    <xf numFmtId="164" fontId="3" fillId="0" borderId="0" xfId="0" applyNumberFormat="1" applyFont="1" applyBorder="1"/>
    <xf numFmtId="0" fontId="3" fillId="0" borderId="0" xfId="0" applyFont="1" applyBorder="1"/>
    <xf numFmtId="0" fontId="3" fillId="0" borderId="2" xfId="0" applyFont="1" applyFill="1" applyBorder="1" applyAlignment="1">
      <alignment horizontal="center" vertical="center"/>
    </xf>
    <xf numFmtId="0" fontId="3" fillId="0" borderId="2" xfId="0" applyFont="1" applyBorder="1" applyAlignment="1">
      <alignment horizontal="center" vertical="center"/>
    </xf>
    <xf numFmtId="0" fontId="10" fillId="0" borderId="2" xfId="0" applyFont="1" applyBorder="1" applyAlignment="1">
      <alignment horizontal="center" vertical="center"/>
    </xf>
    <xf numFmtId="0" fontId="10" fillId="0" borderId="6" xfId="0" applyFont="1" applyBorder="1" applyAlignment="1">
      <alignment horizontal="center" vertical="center"/>
    </xf>
    <xf numFmtId="0" fontId="9" fillId="7" borderId="2" xfId="0"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5" borderId="1"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 xfId="1" applyFont="1" applyFill="1" applyBorder="1" applyAlignment="1">
      <alignment horizontal="center" vertical="center"/>
    </xf>
    <xf numFmtId="0" fontId="2" fillId="5" borderId="1" xfId="1" applyFont="1" applyFill="1" applyBorder="1" applyAlignment="1">
      <alignment horizontal="center" vertical="center"/>
    </xf>
    <xf numFmtId="0" fontId="2" fillId="5" borderId="7" xfId="1" applyFont="1" applyFill="1" applyBorder="1" applyAlignment="1">
      <alignment horizontal="center" vertical="center"/>
    </xf>
    <xf numFmtId="0" fontId="2" fillId="5" borderId="2" xfId="1" applyFont="1" applyFill="1" applyBorder="1" applyAlignment="1">
      <alignment horizontal="center" vertical="center"/>
    </xf>
    <xf numFmtId="0" fontId="3" fillId="0"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2" borderId="3" xfId="1" applyFont="1" applyFill="1" applyBorder="1" applyAlignment="1">
      <alignment horizontal="center" vertical="center" wrapText="1"/>
    </xf>
    <xf numFmtId="0" fontId="2" fillId="2" borderId="3" xfId="1" applyFont="1" applyFill="1" applyBorder="1" applyAlignment="1">
      <alignment horizontal="center" vertical="center"/>
    </xf>
    <xf numFmtId="0" fontId="2" fillId="0" borderId="2" xfId="0"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4" xfId="1" applyFont="1" applyFill="1" applyBorder="1" applyAlignment="1">
      <alignment horizontal="center" vertical="center"/>
    </xf>
    <xf numFmtId="0" fontId="2" fillId="5" borderId="3" xfId="1" applyFont="1" applyFill="1" applyBorder="1" applyAlignment="1">
      <alignment horizontal="center" vertical="center" wrapText="1"/>
    </xf>
    <xf numFmtId="0" fontId="2" fillId="5" borderId="3" xfId="1" applyFont="1" applyFill="1" applyBorder="1" applyAlignment="1">
      <alignment horizontal="center" vertical="center"/>
    </xf>
    <xf numFmtId="0" fontId="2" fillId="5" borderId="4" xfId="1" applyFont="1" applyFill="1" applyBorder="1" applyAlignment="1">
      <alignment horizontal="center" vertical="center" wrapText="1"/>
    </xf>
    <xf numFmtId="0" fontId="2" fillId="5" borderId="4" xfId="1" applyFont="1" applyFill="1" applyBorder="1" applyAlignment="1">
      <alignment horizontal="center" vertical="center"/>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2" fillId="0" borderId="7" xfId="0" applyFont="1" applyBorder="1" applyAlignment="1">
      <alignment horizontal="center" vertical="center" wrapText="1"/>
    </xf>
    <xf numFmtId="0" fontId="13" fillId="7" borderId="2" xfId="0" applyFont="1" applyFill="1" applyBorder="1" applyAlignment="1">
      <alignment horizontal="left" vertical="center" wrapText="1"/>
    </xf>
    <xf numFmtId="0" fontId="2" fillId="5" borderId="2"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2" xfId="1" applyFont="1" applyFill="1" applyBorder="1" applyAlignment="1">
      <alignment horizontal="center" vertical="center"/>
    </xf>
    <xf numFmtId="0" fontId="11" fillId="0" borderId="2" xfId="0"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5" xfId="1" applyFont="1" applyFill="1" applyBorder="1" applyAlignment="1">
      <alignment horizontal="center" vertical="center"/>
    </xf>
    <xf numFmtId="0" fontId="10" fillId="6" borderId="2" xfId="0" applyFont="1" applyFill="1" applyBorder="1" applyAlignment="1">
      <alignment horizontal="left" vertical="center" wrapText="1"/>
    </xf>
    <xf numFmtId="0" fontId="9" fillId="7" borderId="2" xfId="0" applyFont="1" applyFill="1" applyBorder="1" applyAlignment="1">
      <alignment vertical="center" wrapText="1"/>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0" fillId="0" borderId="0" xfId="0" applyFont="1" applyAlignment="1">
      <alignment horizontal="center" vertical="center"/>
    </xf>
    <xf numFmtId="164" fontId="3" fillId="0" borderId="3" xfId="0" applyNumberFormat="1" applyFont="1" applyBorder="1" applyAlignment="1">
      <alignment horizontal="center" vertical="center"/>
    </xf>
    <xf numFmtId="164" fontId="3" fillId="0" borderId="2" xfId="0" applyNumberFormat="1" applyFont="1" applyBorder="1" applyAlignment="1">
      <alignment horizontal="center" vertical="center"/>
    </xf>
    <xf numFmtId="0" fontId="0" fillId="0" borderId="2" xfId="0" applyFont="1" applyBorder="1" applyAlignment="1">
      <alignment horizontal="center" vertical="center"/>
    </xf>
    <xf numFmtId="164" fontId="3" fillId="0" borderId="5" xfId="0" applyNumberFormat="1" applyFont="1" applyBorder="1" applyAlignment="1">
      <alignment horizontal="center" vertical="center"/>
    </xf>
    <xf numFmtId="0" fontId="12" fillId="0" borderId="2" xfId="0" applyFont="1" applyBorder="1" applyAlignment="1">
      <alignment horizontal="center" vertical="center"/>
    </xf>
    <xf numFmtId="0" fontId="2" fillId="2" borderId="7" xfId="1" applyFont="1" applyFill="1" applyBorder="1" applyAlignment="1">
      <alignment horizontal="center" vertical="center"/>
    </xf>
    <xf numFmtId="0" fontId="3" fillId="3" borderId="2" xfId="0" applyFont="1" applyFill="1" applyBorder="1" applyAlignment="1">
      <alignment horizontal="left" vertical="center" wrapText="1"/>
    </xf>
  </cellXfs>
  <cellStyles count="3">
    <cellStyle name="Navadno" xfId="0" builtinId="0"/>
    <cellStyle name="Navadno 14" xfId="2"/>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JR%20razpis\Opis%20&#382;ivil%20za%20JR_2-11-2021_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živila JR 2022-23"/>
      <sheetName val="KLASIFIKACIJA"/>
    </sheetNames>
    <sheetDataSet>
      <sheetData sheetId="0">
        <row r="744">
          <cell r="B744" t="str">
            <v>EKOLOŠKA JABOLKA</v>
          </cell>
          <cell r="C744">
            <v>0</v>
          </cell>
          <cell r="D744" t="str">
            <v>vseh sort, pakirano v standardnih odprtih zabojčkih</v>
          </cell>
        </row>
      </sheetData>
      <sheetData sheetId="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AM1068"/>
  <sheetViews>
    <sheetView tabSelected="1" zoomScale="115" zoomScaleNormal="115" workbookViewId="0">
      <selection activeCell="B1059" sqref="B1059"/>
    </sheetView>
  </sheetViews>
  <sheetFormatPr defaultColWidth="9.140625" defaultRowHeight="15" x14ac:dyDescent="0.25"/>
  <cols>
    <col min="1" max="1" width="4" style="2" customWidth="1"/>
    <col min="2" max="2" width="66.28515625" style="2" customWidth="1"/>
    <col min="3" max="3" width="4.140625" style="2" customWidth="1"/>
    <col min="4" max="4" width="6.7109375" style="2" customWidth="1"/>
    <col min="5" max="5" width="8" style="2" customWidth="1"/>
    <col min="6" max="7" width="9.28515625" style="2" customWidth="1"/>
    <col min="8" max="9" width="9.42578125" style="2" customWidth="1"/>
    <col min="10" max="10" width="25.7109375" style="2" customWidth="1"/>
    <col min="11" max="11" width="38.5703125" style="2" customWidth="1"/>
    <col min="12" max="16384" width="9.140625" style="2"/>
  </cols>
  <sheetData>
    <row r="4" spans="1:478" x14ac:dyDescent="0.25">
      <c r="A4" s="7" t="s">
        <v>50</v>
      </c>
    </row>
    <row r="5" spans="1:478" ht="50.1" customHeight="1" x14ac:dyDescent="0.25">
      <c r="A5" s="31" t="s">
        <v>0</v>
      </c>
      <c r="B5" s="31" t="s">
        <v>46</v>
      </c>
      <c r="C5" s="32" t="s">
        <v>1</v>
      </c>
      <c r="D5" s="32" t="s">
        <v>2</v>
      </c>
      <c r="E5" s="31" t="s">
        <v>3</v>
      </c>
      <c r="F5" s="31" t="s">
        <v>4</v>
      </c>
      <c r="G5" s="31" t="s">
        <v>5</v>
      </c>
      <c r="H5" s="31" t="s">
        <v>6</v>
      </c>
      <c r="I5" s="31" t="s">
        <v>7</v>
      </c>
      <c r="J5" s="32" t="s">
        <v>8</v>
      </c>
      <c r="K5" s="32" t="s">
        <v>9</v>
      </c>
    </row>
    <row r="6" spans="1:478" s="11" customFormat="1" ht="24" x14ac:dyDescent="0.25">
      <c r="A6" s="30" t="s">
        <v>0</v>
      </c>
      <c r="B6" s="30" t="s">
        <v>47</v>
      </c>
      <c r="C6" s="33" t="s">
        <v>1</v>
      </c>
      <c r="D6" s="33" t="s">
        <v>2</v>
      </c>
      <c r="E6" s="30" t="s">
        <v>3</v>
      </c>
      <c r="F6" s="30" t="s">
        <v>4</v>
      </c>
      <c r="G6" s="30" t="s">
        <v>5</v>
      </c>
      <c r="H6" s="30" t="s">
        <v>6</v>
      </c>
      <c r="I6" s="30" t="s">
        <v>7</v>
      </c>
      <c r="J6" s="33" t="s">
        <v>8</v>
      </c>
      <c r="K6" s="33" t="s">
        <v>9</v>
      </c>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row>
    <row r="7" spans="1:478" ht="52.5" customHeight="1" x14ac:dyDescent="0.25">
      <c r="A7" s="24">
        <v>1</v>
      </c>
      <c r="B7" s="25" t="s">
        <v>48</v>
      </c>
      <c r="C7" s="29" t="s">
        <v>138</v>
      </c>
      <c r="D7" s="29">
        <v>20</v>
      </c>
      <c r="E7" s="61"/>
      <c r="F7" s="61"/>
      <c r="G7" s="61"/>
      <c r="H7" s="61"/>
      <c r="I7" s="61"/>
      <c r="J7" s="24"/>
      <c r="K7" s="24"/>
    </row>
    <row r="8" spans="1:478" ht="51.75" customHeight="1" x14ac:dyDescent="0.25">
      <c r="A8" s="24">
        <v>2</v>
      </c>
      <c r="B8" s="25" t="s">
        <v>49</v>
      </c>
      <c r="C8" s="29" t="s">
        <v>138</v>
      </c>
      <c r="D8" s="29">
        <v>100</v>
      </c>
      <c r="E8" s="61"/>
      <c r="F8" s="61"/>
      <c r="G8" s="61"/>
      <c r="H8" s="61"/>
      <c r="I8" s="61"/>
      <c r="J8" s="24"/>
      <c r="K8" s="24"/>
    </row>
    <row r="9" spans="1:478" ht="53.25" customHeight="1" x14ac:dyDescent="0.25">
      <c r="A9" s="24">
        <v>3</v>
      </c>
      <c r="B9" s="25" t="s">
        <v>51</v>
      </c>
      <c r="C9" s="29" t="s">
        <v>138</v>
      </c>
      <c r="D9" s="29">
        <v>3900</v>
      </c>
      <c r="E9" s="61"/>
      <c r="F9" s="61"/>
      <c r="G9" s="61"/>
      <c r="H9" s="61"/>
      <c r="I9" s="61"/>
      <c r="J9" s="24"/>
      <c r="K9" s="24"/>
    </row>
    <row r="10" spans="1:478" ht="57" customHeight="1" x14ac:dyDescent="0.25">
      <c r="A10" s="24">
        <v>4</v>
      </c>
      <c r="B10" s="25" t="s">
        <v>52</v>
      </c>
      <c r="C10" s="29" t="s">
        <v>138</v>
      </c>
      <c r="D10" s="29">
        <v>17000</v>
      </c>
      <c r="E10" s="61"/>
      <c r="F10" s="61"/>
      <c r="G10" s="61"/>
      <c r="H10" s="61"/>
      <c r="I10" s="61"/>
      <c r="J10" s="24"/>
      <c r="K10" s="24"/>
    </row>
    <row r="11" spans="1:478" ht="54" customHeight="1" x14ac:dyDescent="0.25">
      <c r="A11" s="24">
        <v>5</v>
      </c>
      <c r="B11" s="25" t="s">
        <v>53</v>
      </c>
      <c r="C11" s="29" t="s">
        <v>138</v>
      </c>
      <c r="D11" s="29">
        <v>4500</v>
      </c>
      <c r="E11" s="61"/>
      <c r="F11" s="61"/>
      <c r="G11" s="61"/>
      <c r="H11" s="61"/>
      <c r="I11" s="61"/>
      <c r="J11" s="24"/>
      <c r="K11" s="24"/>
    </row>
    <row r="12" spans="1:478" ht="44.25" customHeight="1" x14ac:dyDescent="0.25">
      <c r="A12" s="24">
        <v>6</v>
      </c>
      <c r="B12" s="25" t="s">
        <v>54</v>
      </c>
      <c r="C12" s="29" t="s">
        <v>138</v>
      </c>
      <c r="D12" s="29">
        <v>5</v>
      </c>
      <c r="E12" s="61"/>
      <c r="F12" s="61"/>
      <c r="G12" s="61"/>
      <c r="H12" s="61"/>
      <c r="I12" s="61"/>
      <c r="J12" s="24"/>
      <c r="K12" s="24"/>
    </row>
    <row r="13" spans="1:478" ht="42.75" customHeight="1" x14ac:dyDescent="0.25">
      <c r="A13" s="24">
        <v>7</v>
      </c>
      <c r="B13" s="25" t="s">
        <v>55</v>
      </c>
      <c r="C13" s="29" t="s">
        <v>138</v>
      </c>
      <c r="D13" s="29">
        <v>5</v>
      </c>
      <c r="E13" s="61"/>
      <c r="F13" s="61"/>
      <c r="G13" s="61"/>
      <c r="H13" s="61"/>
      <c r="I13" s="61"/>
      <c r="J13" s="24"/>
      <c r="K13" s="24"/>
    </row>
    <row r="14" spans="1:478" ht="43.5" customHeight="1" x14ac:dyDescent="0.25">
      <c r="A14" s="24">
        <v>8</v>
      </c>
      <c r="B14" s="25" t="s">
        <v>56</v>
      </c>
      <c r="C14" s="29" t="s">
        <v>138</v>
      </c>
      <c r="D14" s="29">
        <v>30</v>
      </c>
      <c r="E14" s="61"/>
      <c r="F14" s="61"/>
      <c r="G14" s="61"/>
      <c r="H14" s="61"/>
      <c r="I14" s="61"/>
      <c r="J14" s="24"/>
      <c r="K14" s="24"/>
    </row>
    <row r="15" spans="1:478" ht="42.75" customHeight="1" x14ac:dyDescent="0.25">
      <c r="A15" s="24">
        <v>9</v>
      </c>
      <c r="B15" s="25" t="s">
        <v>57</v>
      </c>
      <c r="C15" s="29" t="s">
        <v>138</v>
      </c>
      <c r="D15" s="29">
        <v>3500</v>
      </c>
      <c r="E15" s="61"/>
      <c r="F15" s="61"/>
      <c r="G15" s="61"/>
      <c r="H15" s="61"/>
      <c r="I15" s="61"/>
      <c r="J15" s="24"/>
      <c r="K15" s="62"/>
    </row>
    <row r="16" spans="1:478" ht="42" customHeight="1" x14ac:dyDescent="0.25">
      <c r="A16" s="24">
        <v>10</v>
      </c>
      <c r="B16" s="25" t="s">
        <v>58</v>
      </c>
      <c r="C16" s="29" t="s">
        <v>138</v>
      </c>
      <c r="D16" s="29">
        <v>5</v>
      </c>
      <c r="E16" s="61"/>
      <c r="F16" s="61"/>
      <c r="G16" s="61"/>
      <c r="H16" s="61"/>
      <c r="I16" s="61"/>
      <c r="J16" s="63"/>
      <c r="K16" s="20"/>
      <c r="L16" s="13"/>
      <c r="M16" s="13"/>
      <c r="N16" s="13"/>
      <c r="O16" s="13"/>
      <c r="P16" s="13"/>
      <c r="Q16" s="13"/>
      <c r="R16" s="13"/>
      <c r="S16" s="13"/>
      <c r="T16" s="13"/>
      <c r="U16" s="13"/>
      <c r="V16" s="13"/>
      <c r="W16" s="13"/>
    </row>
    <row r="17" spans="1:23" ht="42.75" customHeight="1" x14ac:dyDescent="0.25">
      <c r="A17" s="24">
        <v>11</v>
      </c>
      <c r="B17" s="25" t="s">
        <v>59</v>
      </c>
      <c r="C17" s="29" t="s">
        <v>138</v>
      </c>
      <c r="D17" s="29">
        <v>15</v>
      </c>
      <c r="E17" s="61"/>
      <c r="F17" s="61"/>
      <c r="G17" s="61"/>
      <c r="H17" s="61"/>
      <c r="I17" s="61"/>
      <c r="J17" s="63"/>
      <c r="K17" s="20"/>
      <c r="L17" s="14"/>
      <c r="M17" s="15"/>
      <c r="N17" s="16"/>
      <c r="O17" s="16"/>
      <c r="P17" s="17"/>
      <c r="Q17" s="17"/>
      <c r="R17" s="17"/>
      <c r="S17" s="17"/>
      <c r="T17" s="17"/>
      <c r="U17" s="18"/>
      <c r="V17" s="18"/>
      <c r="W17" s="13"/>
    </row>
    <row r="18" spans="1:23" ht="44.25" customHeight="1" x14ac:dyDescent="0.25">
      <c r="A18" s="24">
        <v>12</v>
      </c>
      <c r="B18" s="25" t="s">
        <v>60</v>
      </c>
      <c r="C18" s="29" t="s">
        <v>138</v>
      </c>
      <c r="D18" s="29">
        <v>500</v>
      </c>
      <c r="E18" s="61"/>
      <c r="F18" s="61"/>
      <c r="G18" s="61"/>
      <c r="H18" s="61"/>
      <c r="I18" s="61"/>
      <c r="J18" s="63"/>
      <c r="K18" s="20"/>
      <c r="L18" s="14"/>
      <c r="M18" s="15"/>
      <c r="N18" s="16"/>
      <c r="O18" s="16"/>
      <c r="P18" s="17"/>
      <c r="Q18" s="17"/>
      <c r="R18" s="17"/>
      <c r="S18" s="17"/>
      <c r="T18" s="17"/>
      <c r="U18" s="18"/>
      <c r="V18" s="18"/>
      <c r="W18" s="13"/>
    </row>
    <row r="19" spans="1:23" ht="42.75" customHeight="1" x14ac:dyDescent="0.25">
      <c r="A19" s="24">
        <v>13</v>
      </c>
      <c r="B19" s="25" t="s">
        <v>61</v>
      </c>
      <c r="C19" s="29" t="s">
        <v>138</v>
      </c>
      <c r="D19" s="29">
        <v>500</v>
      </c>
      <c r="E19" s="61"/>
      <c r="F19" s="61"/>
      <c r="G19" s="61"/>
      <c r="H19" s="61"/>
      <c r="I19" s="61"/>
      <c r="J19" s="63"/>
      <c r="K19" s="20"/>
      <c r="L19" s="14"/>
      <c r="M19" s="15"/>
      <c r="N19" s="16"/>
      <c r="O19" s="16"/>
      <c r="P19" s="17"/>
      <c r="Q19" s="17"/>
      <c r="R19" s="17"/>
      <c r="S19" s="17"/>
      <c r="T19" s="17"/>
      <c r="U19" s="18"/>
      <c r="V19" s="18"/>
      <c r="W19" s="13"/>
    </row>
    <row r="20" spans="1:23" ht="36" x14ac:dyDescent="0.25">
      <c r="A20" s="24">
        <v>14</v>
      </c>
      <c r="B20" s="25" t="s">
        <v>62</v>
      </c>
      <c r="C20" s="29" t="s">
        <v>138</v>
      </c>
      <c r="D20" s="29">
        <v>5200</v>
      </c>
      <c r="E20" s="61"/>
      <c r="F20" s="61"/>
      <c r="G20" s="61"/>
      <c r="H20" s="61"/>
      <c r="I20" s="61"/>
      <c r="J20" s="63"/>
      <c r="K20" s="20"/>
      <c r="L20" s="14"/>
      <c r="M20" s="15"/>
      <c r="N20" s="16"/>
      <c r="O20" s="16"/>
      <c r="P20" s="17"/>
      <c r="Q20" s="17"/>
      <c r="R20" s="17"/>
      <c r="S20" s="17"/>
      <c r="T20" s="17"/>
      <c r="U20" s="18"/>
      <c r="V20" s="18"/>
      <c r="W20" s="13"/>
    </row>
    <row r="21" spans="1:23" ht="36" x14ac:dyDescent="0.25">
      <c r="A21" s="24">
        <v>15</v>
      </c>
      <c r="B21" s="25" t="s">
        <v>63</v>
      </c>
      <c r="C21" s="29" t="s">
        <v>138</v>
      </c>
      <c r="D21" s="29">
        <v>4500</v>
      </c>
      <c r="E21" s="61"/>
      <c r="F21" s="61"/>
      <c r="G21" s="61"/>
      <c r="H21" s="61"/>
      <c r="I21" s="61"/>
      <c r="J21" s="63"/>
      <c r="K21" s="20"/>
      <c r="L21" s="14"/>
      <c r="M21" s="15"/>
      <c r="N21" s="16"/>
      <c r="O21" s="16"/>
      <c r="P21" s="17"/>
      <c r="Q21" s="17"/>
      <c r="R21" s="17"/>
      <c r="S21" s="17"/>
      <c r="T21" s="17"/>
      <c r="U21" s="18"/>
      <c r="V21" s="18"/>
      <c r="W21" s="13"/>
    </row>
    <row r="22" spans="1:23" ht="33" customHeight="1" x14ac:dyDescent="0.25">
      <c r="A22" s="24">
        <v>16</v>
      </c>
      <c r="B22" s="25" t="s">
        <v>64</v>
      </c>
      <c r="C22" s="29" t="s">
        <v>138</v>
      </c>
      <c r="D22" s="29">
        <v>50</v>
      </c>
      <c r="E22" s="61"/>
      <c r="F22" s="61"/>
      <c r="G22" s="61"/>
      <c r="H22" s="61"/>
      <c r="I22" s="61"/>
      <c r="J22" s="63"/>
      <c r="K22" s="20"/>
      <c r="L22" s="14"/>
      <c r="M22" s="15"/>
      <c r="N22" s="16"/>
      <c r="O22" s="16"/>
      <c r="P22" s="17"/>
      <c r="Q22" s="17"/>
      <c r="R22" s="17"/>
      <c r="S22" s="17"/>
      <c r="T22" s="17"/>
      <c r="U22" s="18"/>
      <c r="V22" s="18"/>
      <c r="W22" s="13"/>
    </row>
    <row r="23" spans="1:23" ht="34.5" customHeight="1" x14ac:dyDescent="0.25">
      <c r="A23" s="24">
        <v>17</v>
      </c>
      <c r="B23" s="25" t="s">
        <v>65</v>
      </c>
      <c r="C23" s="29" t="s">
        <v>138</v>
      </c>
      <c r="D23" s="29">
        <v>10</v>
      </c>
      <c r="E23" s="61"/>
      <c r="F23" s="61"/>
      <c r="G23" s="61"/>
      <c r="H23" s="61"/>
      <c r="I23" s="61"/>
      <c r="J23" s="63"/>
      <c r="K23" s="20"/>
      <c r="L23" s="14"/>
      <c r="M23" s="15"/>
      <c r="N23" s="16"/>
      <c r="O23" s="16"/>
      <c r="P23" s="17"/>
      <c r="Q23" s="17"/>
      <c r="R23" s="17"/>
      <c r="S23" s="17"/>
      <c r="T23" s="17"/>
      <c r="U23" s="18"/>
      <c r="V23" s="18"/>
      <c r="W23" s="13"/>
    </row>
    <row r="24" spans="1:23" ht="20.100000000000001" customHeight="1" x14ac:dyDescent="0.25">
      <c r="A24" s="24"/>
      <c r="B24" s="29" t="s">
        <v>889</v>
      </c>
      <c r="C24" s="29"/>
      <c r="D24" s="29"/>
      <c r="E24" s="61">
        <f>SUM(E7:E23)</f>
        <v>0</v>
      </c>
      <c r="F24" s="61"/>
      <c r="G24" s="61">
        <f>SUM(G7:G23)</f>
        <v>0</v>
      </c>
      <c r="H24" s="61"/>
      <c r="I24" s="61"/>
      <c r="J24" s="63"/>
      <c r="K24" s="20"/>
      <c r="L24" s="14"/>
      <c r="M24" s="15"/>
      <c r="N24" s="16"/>
      <c r="O24" s="16"/>
      <c r="P24" s="17"/>
      <c r="Q24" s="17"/>
      <c r="R24" s="17"/>
      <c r="S24" s="17"/>
      <c r="T24" s="17"/>
      <c r="U24" s="18"/>
      <c r="V24" s="18"/>
      <c r="W24" s="13"/>
    </row>
    <row r="25" spans="1:23" ht="20.100000000000001" customHeight="1" x14ac:dyDescent="0.25">
      <c r="A25" s="24"/>
      <c r="B25" s="60"/>
      <c r="C25" s="29"/>
      <c r="D25" s="29"/>
      <c r="E25" s="61"/>
      <c r="F25" s="61"/>
      <c r="G25" s="61"/>
      <c r="H25" s="61"/>
      <c r="I25" s="61"/>
      <c r="J25" s="63"/>
      <c r="K25" s="20"/>
      <c r="L25" s="14"/>
      <c r="M25" s="15"/>
      <c r="N25" s="16"/>
      <c r="O25" s="16"/>
      <c r="P25" s="17"/>
      <c r="Q25" s="17"/>
      <c r="R25" s="17"/>
      <c r="S25" s="17"/>
      <c r="T25" s="17"/>
      <c r="U25" s="18"/>
      <c r="V25" s="18"/>
      <c r="W25" s="13"/>
    </row>
    <row r="26" spans="1:23" ht="24" x14ac:dyDescent="0.25">
      <c r="A26" s="30" t="s">
        <v>0</v>
      </c>
      <c r="B26" s="30" t="s">
        <v>66</v>
      </c>
      <c r="C26" s="33" t="s">
        <v>1</v>
      </c>
      <c r="D26" s="33" t="s">
        <v>2</v>
      </c>
      <c r="E26" s="30" t="s">
        <v>3</v>
      </c>
      <c r="F26" s="30" t="s">
        <v>4</v>
      </c>
      <c r="G26" s="30" t="s">
        <v>5</v>
      </c>
      <c r="H26" s="30" t="s">
        <v>6</v>
      </c>
      <c r="I26" s="30" t="s">
        <v>7</v>
      </c>
      <c r="J26" s="34" t="s">
        <v>8</v>
      </c>
      <c r="K26" s="35" t="s">
        <v>9</v>
      </c>
      <c r="L26" s="14"/>
      <c r="M26" s="15"/>
      <c r="N26" s="16"/>
      <c r="O26" s="16"/>
      <c r="P26" s="17"/>
      <c r="Q26" s="17"/>
      <c r="R26" s="17"/>
      <c r="S26" s="17"/>
      <c r="T26" s="17"/>
      <c r="U26" s="18"/>
      <c r="V26" s="18"/>
      <c r="W26" s="13"/>
    </row>
    <row r="27" spans="1:23" ht="42" customHeight="1" x14ac:dyDescent="0.25">
      <c r="A27" s="24">
        <v>1</v>
      </c>
      <c r="B27" s="25" t="s">
        <v>829</v>
      </c>
      <c r="C27" s="29" t="s">
        <v>139</v>
      </c>
      <c r="D27" s="29">
        <v>250</v>
      </c>
      <c r="E27" s="61"/>
      <c r="F27" s="61"/>
      <c r="G27" s="61"/>
      <c r="H27" s="61"/>
      <c r="I27" s="61"/>
      <c r="J27" s="24"/>
      <c r="K27" s="64"/>
    </row>
    <row r="28" spans="1:23" ht="28.5" customHeight="1" x14ac:dyDescent="0.25">
      <c r="A28" s="24">
        <v>2</v>
      </c>
      <c r="B28" s="25" t="s">
        <v>830</v>
      </c>
      <c r="C28" s="29" t="s">
        <v>138</v>
      </c>
      <c r="D28" s="29">
        <v>90</v>
      </c>
      <c r="E28" s="61"/>
      <c r="F28" s="61"/>
      <c r="G28" s="61"/>
      <c r="H28" s="61"/>
      <c r="I28" s="61"/>
      <c r="J28" s="24"/>
      <c r="K28" s="24"/>
    </row>
    <row r="29" spans="1:23" ht="28.5" customHeight="1" x14ac:dyDescent="0.25">
      <c r="A29" s="24">
        <v>3</v>
      </c>
      <c r="B29" s="25" t="s">
        <v>831</v>
      </c>
      <c r="C29" s="29" t="s">
        <v>138</v>
      </c>
      <c r="D29" s="29">
        <v>1300</v>
      </c>
      <c r="E29" s="61"/>
      <c r="F29" s="61"/>
      <c r="G29" s="61"/>
      <c r="H29" s="61"/>
      <c r="I29" s="61"/>
      <c r="J29" s="24"/>
      <c r="K29" s="24"/>
    </row>
    <row r="30" spans="1:23" ht="29.25" customHeight="1" x14ac:dyDescent="0.25">
      <c r="A30" s="24">
        <v>4</v>
      </c>
      <c r="B30" s="25" t="s">
        <v>832</v>
      </c>
      <c r="C30" s="29" t="s">
        <v>138</v>
      </c>
      <c r="D30" s="29">
        <v>700</v>
      </c>
      <c r="E30" s="61"/>
      <c r="F30" s="61"/>
      <c r="G30" s="61"/>
      <c r="H30" s="61"/>
      <c r="I30" s="61"/>
      <c r="J30" s="24"/>
      <c r="K30" s="24"/>
    </row>
    <row r="31" spans="1:23" ht="24" x14ac:dyDescent="0.25">
      <c r="A31" s="24">
        <v>5</v>
      </c>
      <c r="B31" s="25" t="s">
        <v>67</v>
      </c>
      <c r="C31" s="29" t="s">
        <v>139</v>
      </c>
      <c r="D31" s="29">
        <v>40</v>
      </c>
      <c r="E31" s="61"/>
      <c r="F31" s="61"/>
      <c r="G31" s="61"/>
      <c r="H31" s="61"/>
      <c r="I31" s="61"/>
      <c r="J31" s="24"/>
      <c r="K31" s="24"/>
    </row>
    <row r="32" spans="1:23" ht="27.75" customHeight="1" x14ac:dyDescent="0.25">
      <c r="A32" s="24">
        <v>6</v>
      </c>
      <c r="B32" s="25" t="s">
        <v>68</v>
      </c>
      <c r="C32" s="29" t="s">
        <v>139</v>
      </c>
      <c r="D32" s="29">
        <v>15</v>
      </c>
      <c r="E32" s="61"/>
      <c r="F32" s="61"/>
      <c r="G32" s="61"/>
      <c r="H32" s="61"/>
      <c r="I32" s="61"/>
      <c r="J32" s="24"/>
      <c r="K32" s="24"/>
    </row>
    <row r="33" spans="1:11" ht="20.100000000000001" customHeight="1" x14ac:dyDescent="0.25">
      <c r="A33" s="24"/>
      <c r="B33" s="29" t="s">
        <v>889</v>
      </c>
      <c r="C33" s="29"/>
      <c r="D33" s="29"/>
      <c r="E33" s="61">
        <f xml:space="preserve"> SUM(E27:E32)</f>
        <v>0</v>
      </c>
      <c r="F33" s="61"/>
      <c r="G33" s="61">
        <f>SUM(G27:G32)</f>
        <v>0</v>
      </c>
      <c r="H33" s="61"/>
      <c r="I33" s="61"/>
      <c r="J33" s="24"/>
      <c r="K33" s="24"/>
    </row>
    <row r="34" spans="1:11" ht="20.100000000000001" customHeight="1" x14ac:dyDescent="0.25">
      <c r="A34" s="24"/>
      <c r="B34" s="60"/>
      <c r="C34" s="29"/>
      <c r="D34" s="29"/>
      <c r="E34" s="61"/>
      <c r="F34" s="61"/>
      <c r="G34" s="61"/>
      <c r="H34" s="61"/>
      <c r="I34" s="61"/>
      <c r="J34" s="24"/>
      <c r="K34" s="24"/>
    </row>
    <row r="35" spans="1:11" ht="24" x14ac:dyDescent="0.25">
      <c r="A35" s="30" t="s">
        <v>0</v>
      </c>
      <c r="B35" s="30" t="s">
        <v>69</v>
      </c>
      <c r="C35" s="33" t="s">
        <v>1</v>
      </c>
      <c r="D35" s="33" t="s">
        <v>2</v>
      </c>
      <c r="E35" s="30" t="s">
        <v>3</v>
      </c>
      <c r="F35" s="30" t="s">
        <v>4</v>
      </c>
      <c r="G35" s="30" t="s">
        <v>5</v>
      </c>
      <c r="H35" s="30" t="s">
        <v>6</v>
      </c>
      <c r="I35" s="30" t="s">
        <v>7</v>
      </c>
      <c r="J35" s="33" t="s">
        <v>8</v>
      </c>
      <c r="K35" s="33" t="s">
        <v>9</v>
      </c>
    </row>
    <row r="36" spans="1:11" ht="39" customHeight="1" x14ac:dyDescent="0.25">
      <c r="A36" s="24">
        <v>1</v>
      </c>
      <c r="B36" s="25" t="s">
        <v>74</v>
      </c>
      <c r="C36" s="29" t="s">
        <v>138</v>
      </c>
      <c r="D36" s="29">
        <v>2000</v>
      </c>
      <c r="E36" s="61"/>
      <c r="F36" s="61"/>
      <c r="G36" s="61"/>
      <c r="H36" s="61"/>
      <c r="I36" s="61"/>
      <c r="J36" s="24"/>
      <c r="K36" s="24"/>
    </row>
    <row r="37" spans="1:11" ht="39" customHeight="1" x14ac:dyDescent="0.25">
      <c r="A37" s="24">
        <v>2</v>
      </c>
      <c r="B37" s="25" t="s">
        <v>75</v>
      </c>
      <c r="C37" s="29" t="s">
        <v>138</v>
      </c>
      <c r="D37" s="29">
        <v>2000</v>
      </c>
      <c r="E37" s="61"/>
      <c r="F37" s="61"/>
      <c r="G37" s="61"/>
      <c r="H37" s="61"/>
      <c r="I37" s="61"/>
      <c r="J37" s="24"/>
      <c r="K37" s="24"/>
    </row>
    <row r="38" spans="1:11" ht="39.75" customHeight="1" x14ac:dyDescent="0.25">
      <c r="A38" s="24">
        <v>3</v>
      </c>
      <c r="B38" s="25" t="s">
        <v>76</v>
      </c>
      <c r="C38" s="29" t="s">
        <v>138</v>
      </c>
      <c r="D38" s="29">
        <v>2000</v>
      </c>
      <c r="E38" s="61"/>
      <c r="F38" s="61"/>
      <c r="G38" s="61"/>
      <c r="H38" s="61"/>
      <c r="I38" s="61"/>
      <c r="J38" s="24"/>
      <c r="K38" s="24"/>
    </row>
    <row r="39" spans="1:11" ht="39.75" customHeight="1" x14ac:dyDescent="0.25">
      <c r="A39" s="24">
        <v>4</v>
      </c>
      <c r="B39" s="25" t="s">
        <v>77</v>
      </c>
      <c r="C39" s="29" t="s">
        <v>138</v>
      </c>
      <c r="D39" s="29">
        <v>2000</v>
      </c>
      <c r="E39" s="61"/>
      <c r="F39" s="61"/>
      <c r="G39" s="61"/>
      <c r="H39" s="61"/>
      <c r="I39" s="61"/>
      <c r="J39" s="24"/>
      <c r="K39" s="24"/>
    </row>
    <row r="40" spans="1:11" ht="39" customHeight="1" x14ac:dyDescent="0.25">
      <c r="A40" s="24">
        <v>5</v>
      </c>
      <c r="B40" s="25" t="s">
        <v>78</v>
      </c>
      <c r="C40" s="29" t="s">
        <v>138</v>
      </c>
      <c r="D40" s="29">
        <v>2000</v>
      </c>
      <c r="E40" s="61"/>
      <c r="F40" s="61"/>
      <c r="G40" s="61"/>
      <c r="H40" s="61"/>
      <c r="I40" s="61"/>
      <c r="J40" s="24"/>
      <c r="K40" s="24"/>
    </row>
    <row r="41" spans="1:11" ht="21" customHeight="1" x14ac:dyDescent="0.25">
      <c r="A41" s="24">
        <v>6</v>
      </c>
      <c r="B41" s="25" t="s">
        <v>79</v>
      </c>
      <c r="C41" s="29" t="s">
        <v>138</v>
      </c>
      <c r="D41" s="29">
        <v>20</v>
      </c>
      <c r="E41" s="61"/>
      <c r="F41" s="61"/>
      <c r="G41" s="61"/>
      <c r="H41" s="61"/>
      <c r="I41" s="61"/>
      <c r="J41" s="24"/>
      <c r="K41" s="24"/>
    </row>
    <row r="42" spans="1:11" ht="39" customHeight="1" x14ac:dyDescent="0.25">
      <c r="A42" s="24">
        <v>7</v>
      </c>
      <c r="B42" s="25" t="s">
        <v>80</v>
      </c>
      <c r="C42" s="29" t="s">
        <v>138</v>
      </c>
      <c r="D42" s="29">
        <v>900</v>
      </c>
      <c r="E42" s="61"/>
      <c r="F42" s="61"/>
      <c r="G42" s="61"/>
      <c r="H42" s="61"/>
      <c r="I42" s="61"/>
      <c r="J42" s="24"/>
      <c r="K42" s="24"/>
    </row>
    <row r="43" spans="1:11" ht="39.75" customHeight="1" x14ac:dyDescent="0.25">
      <c r="A43" s="24">
        <v>8</v>
      </c>
      <c r="B43" s="25" t="s">
        <v>81</v>
      </c>
      <c r="C43" s="29" t="s">
        <v>138</v>
      </c>
      <c r="D43" s="29">
        <v>900</v>
      </c>
      <c r="E43" s="61"/>
      <c r="F43" s="61"/>
      <c r="G43" s="61"/>
      <c r="H43" s="61"/>
      <c r="I43" s="61"/>
      <c r="J43" s="24"/>
      <c r="K43" s="24"/>
    </row>
    <row r="44" spans="1:11" ht="27.75" customHeight="1" x14ac:dyDescent="0.25">
      <c r="A44" s="24">
        <v>9</v>
      </c>
      <c r="B44" s="25" t="s">
        <v>82</v>
      </c>
      <c r="C44" s="29" t="s">
        <v>138</v>
      </c>
      <c r="D44" s="29">
        <v>1000</v>
      </c>
      <c r="E44" s="61"/>
      <c r="F44" s="61"/>
      <c r="G44" s="61"/>
      <c r="H44" s="61"/>
      <c r="I44" s="61"/>
      <c r="J44" s="24"/>
      <c r="K44" s="24"/>
    </row>
    <row r="45" spans="1:11" ht="24" x14ac:dyDescent="0.25">
      <c r="A45" s="24">
        <v>10</v>
      </c>
      <c r="B45" s="25" t="s">
        <v>83</v>
      </c>
      <c r="C45" s="29" t="s">
        <v>138</v>
      </c>
      <c r="D45" s="29">
        <v>895</v>
      </c>
      <c r="E45" s="61"/>
      <c r="F45" s="61"/>
      <c r="G45" s="61"/>
      <c r="H45" s="61"/>
      <c r="I45" s="61"/>
      <c r="J45" s="24"/>
      <c r="K45" s="24"/>
    </row>
    <row r="46" spans="1:11" ht="24" x14ac:dyDescent="0.25">
      <c r="A46" s="24">
        <v>11</v>
      </c>
      <c r="B46" s="25" t="s">
        <v>84</v>
      </c>
      <c r="C46" s="29" t="s">
        <v>138</v>
      </c>
      <c r="D46" s="29">
        <v>895</v>
      </c>
      <c r="E46" s="61"/>
      <c r="F46" s="61"/>
      <c r="G46" s="61"/>
      <c r="H46" s="61"/>
      <c r="I46" s="61"/>
      <c r="J46" s="24"/>
      <c r="K46" s="24"/>
    </row>
    <row r="47" spans="1:11" ht="20.25" customHeight="1" x14ac:dyDescent="0.25">
      <c r="A47" s="24">
        <v>12</v>
      </c>
      <c r="B47" s="25" t="s">
        <v>85</v>
      </c>
      <c r="C47" s="29" t="s">
        <v>138</v>
      </c>
      <c r="D47" s="29">
        <v>440</v>
      </c>
      <c r="E47" s="61"/>
      <c r="F47" s="61"/>
      <c r="G47" s="61"/>
      <c r="H47" s="61"/>
      <c r="I47" s="61"/>
      <c r="J47" s="24"/>
      <c r="K47" s="24"/>
    </row>
    <row r="48" spans="1:11" ht="31.5" customHeight="1" x14ac:dyDescent="0.25">
      <c r="A48" s="24">
        <v>13</v>
      </c>
      <c r="B48" s="25" t="s">
        <v>86</v>
      </c>
      <c r="C48" s="29" t="s">
        <v>138</v>
      </c>
      <c r="D48" s="29">
        <v>2850</v>
      </c>
      <c r="E48" s="61"/>
      <c r="F48" s="61"/>
      <c r="G48" s="61"/>
      <c r="H48" s="61"/>
      <c r="I48" s="61"/>
      <c r="J48" s="24"/>
      <c r="K48" s="24"/>
    </row>
    <row r="49" spans="1:11" ht="19.5" customHeight="1" x14ac:dyDescent="0.25">
      <c r="A49" s="24">
        <v>14</v>
      </c>
      <c r="B49" s="25" t="s">
        <v>87</v>
      </c>
      <c r="C49" s="29" t="s">
        <v>138</v>
      </c>
      <c r="D49" s="29">
        <v>80</v>
      </c>
      <c r="E49" s="61"/>
      <c r="F49" s="61"/>
      <c r="G49" s="61"/>
      <c r="H49" s="61"/>
      <c r="I49" s="61"/>
      <c r="J49" s="24"/>
      <c r="K49" s="24"/>
    </row>
    <row r="50" spans="1:11" ht="39.75" customHeight="1" x14ac:dyDescent="0.25">
      <c r="A50" s="24">
        <v>15</v>
      </c>
      <c r="B50" s="25" t="s">
        <v>88</v>
      </c>
      <c r="C50" s="29" t="s">
        <v>138</v>
      </c>
      <c r="D50" s="29">
        <v>1132</v>
      </c>
      <c r="E50" s="61"/>
      <c r="F50" s="61"/>
      <c r="G50" s="61"/>
      <c r="H50" s="61"/>
      <c r="I50" s="61"/>
      <c r="J50" s="24"/>
      <c r="K50" s="24"/>
    </row>
    <row r="51" spans="1:11" ht="39.75" customHeight="1" x14ac:dyDescent="0.25">
      <c r="A51" s="24">
        <v>16</v>
      </c>
      <c r="B51" s="25" t="s">
        <v>89</v>
      </c>
      <c r="C51" s="29" t="s">
        <v>138</v>
      </c>
      <c r="D51" s="29">
        <v>180</v>
      </c>
      <c r="E51" s="61"/>
      <c r="F51" s="61"/>
      <c r="G51" s="61"/>
      <c r="H51" s="61"/>
      <c r="I51" s="61"/>
      <c r="J51" s="24"/>
      <c r="K51" s="24"/>
    </row>
    <row r="52" spans="1:11" ht="41.25" customHeight="1" x14ac:dyDescent="0.25">
      <c r="A52" s="24">
        <v>17</v>
      </c>
      <c r="B52" s="25" t="s">
        <v>90</v>
      </c>
      <c r="C52" s="29" t="s">
        <v>138</v>
      </c>
      <c r="D52" s="29">
        <v>35</v>
      </c>
      <c r="E52" s="61"/>
      <c r="F52" s="61"/>
      <c r="G52" s="61"/>
      <c r="H52" s="61"/>
      <c r="I52" s="61"/>
      <c r="J52" s="24"/>
      <c r="K52" s="24"/>
    </row>
    <row r="53" spans="1:11" ht="31.5" customHeight="1" x14ac:dyDescent="0.25">
      <c r="A53" s="24">
        <v>18</v>
      </c>
      <c r="B53" s="25" t="s">
        <v>70</v>
      </c>
      <c r="C53" s="29" t="s">
        <v>138</v>
      </c>
      <c r="D53" s="29">
        <v>60</v>
      </c>
      <c r="E53" s="61"/>
      <c r="F53" s="61"/>
      <c r="G53" s="61"/>
      <c r="H53" s="61"/>
      <c r="I53" s="61"/>
      <c r="J53" s="24"/>
      <c r="K53" s="24"/>
    </row>
    <row r="54" spans="1:11" ht="30.75" customHeight="1" x14ac:dyDescent="0.25">
      <c r="A54" s="24">
        <v>19</v>
      </c>
      <c r="B54" s="25" t="s">
        <v>71</v>
      </c>
      <c r="C54" s="29" t="s">
        <v>138</v>
      </c>
      <c r="D54" s="29">
        <v>185</v>
      </c>
      <c r="E54" s="61"/>
      <c r="F54" s="61"/>
      <c r="G54" s="61"/>
      <c r="H54" s="61"/>
      <c r="I54" s="61"/>
      <c r="J54" s="24"/>
      <c r="K54" s="24"/>
    </row>
    <row r="55" spans="1:11" ht="19.5" customHeight="1" x14ac:dyDescent="0.25">
      <c r="A55" s="24">
        <v>20</v>
      </c>
      <c r="B55" s="25" t="s">
        <v>72</v>
      </c>
      <c r="C55" s="29" t="s">
        <v>138</v>
      </c>
      <c r="D55" s="29">
        <v>60</v>
      </c>
      <c r="E55" s="61"/>
      <c r="F55" s="61"/>
      <c r="G55" s="61"/>
      <c r="H55" s="61"/>
      <c r="I55" s="61"/>
      <c r="J55" s="24"/>
      <c r="K55" s="24"/>
    </row>
    <row r="56" spans="1:11" ht="20.25" customHeight="1" x14ac:dyDescent="0.25">
      <c r="A56" s="24">
        <v>21</v>
      </c>
      <c r="B56" s="25" t="s">
        <v>91</v>
      </c>
      <c r="C56" s="29" t="s">
        <v>138</v>
      </c>
      <c r="D56" s="29">
        <v>189</v>
      </c>
      <c r="E56" s="61"/>
      <c r="F56" s="61"/>
      <c r="G56" s="61"/>
      <c r="H56" s="61"/>
      <c r="I56" s="61"/>
      <c r="J56" s="24"/>
      <c r="K56" s="24"/>
    </row>
    <row r="57" spans="1:11" ht="18.75" customHeight="1" x14ac:dyDescent="0.25">
      <c r="A57" s="24">
        <v>22</v>
      </c>
      <c r="B57" s="25" t="s">
        <v>92</v>
      </c>
      <c r="C57" s="29" t="s">
        <v>138</v>
      </c>
      <c r="D57" s="29">
        <v>100</v>
      </c>
      <c r="E57" s="61"/>
      <c r="F57" s="61"/>
      <c r="G57" s="61"/>
      <c r="H57" s="61"/>
      <c r="I57" s="61"/>
      <c r="J57" s="24"/>
      <c r="K57" s="24"/>
    </row>
    <row r="58" spans="1:11" ht="27.75" customHeight="1" x14ac:dyDescent="0.25">
      <c r="A58" s="24">
        <v>23</v>
      </c>
      <c r="B58" s="25" t="s">
        <v>73</v>
      </c>
      <c r="C58" s="29" t="s">
        <v>138</v>
      </c>
      <c r="D58" s="29">
        <v>220</v>
      </c>
      <c r="E58" s="61"/>
      <c r="F58" s="61"/>
      <c r="G58" s="61"/>
      <c r="H58" s="61"/>
      <c r="I58" s="61"/>
      <c r="J58" s="24"/>
      <c r="K58" s="24"/>
    </row>
    <row r="59" spans="1:11" ht="20.25" customHeight="1" x14ac:dyDescent="0.25">
      <c r="A59" s="24">
        <v>24</v>
      </c>
      <c r="B59" s="25" t="s">
        <v>93</v>
      </c>
      <c r="C59" s="29" t="s">
        <v>138</v>
      </c>
      <c r="D59" s="29">
        <v>1020</v>
      </c>
      <c r="E59" s="61"/>
      <c r="F59" s="61"/>
      <c r="G59" s="61"/>
      <c r="H59" s="61"/>
      <c r="I59" s="61"/>
      <c r="J59" s="24"/>
      <c r="K59" s="24"/>
    </row>
    <row r="60" spans="1:11" ht="20.100000000000001" customHeight="1" x14ac:dyDescent="0.25">
      <c r="A60" s="24"/>
      <c r="B60" s="29" t="s">
        <v>889</v>
      </c>
      <c r="C60" s="29"/>
      <c r="D60" s="29"/>
      <c r="E60" s="61">
        <f>SUM(E36:E59)</f>
        <v>0</v>
      </c>
      <c r="F60" s="61"/>
      <c r="G60" s="61">
        <f>SUM(G36:G59)</f>
        <v>0</v>
      </c>
      <c r="H60" s="61"/>
      <c r="I60" s="61"/>
      <c r="J60" s="24"/>
      <c r="K60" s="24"/>
    </row>
    <row r="61" spans="1:11" ht="20.100000000000001" customHeight="1" x14ac:dyDescent="0.25">
      <c r="A61" s="24"/>
      <c r="B61" s="60"/>
      <c r="C61" s="29"/>
      <c r="D61" s="29"/>
      <c r="E61" s="61"/>
      <c r="F61" s="61"/>
      <c r="G61" s="61"/>
      <c r="H61" s="61"/>
      <c r="I61" s="61"/>
      <c r="J61" s="24"/>
      <c r="K61" s="24"/>
    </row>
    <row r="62" spans="1:11" ht="24" x14ac:dyDescent="0.25">
      <c r="A62" s="30" t="s">
        <v>0</v>
      </c>
      <c r="B62" s="30" t="s">
        <v>94</v>
      </c>
      <c r="C62" s="33" t="s">
        <v>1</v>
      </c>
      <c r="D62" s="33" t="s">
        <v>2</v>
      </c>
      <c r="E62" s="30" t="s">
        <v>3</v>
      </c>
      <c r="F62" s="30" t="s">
        <v>4</v>
      </c>
      <c r="G62" s="30" t="s">
        <v>5</v>
      </c>
      <c r="H62" s="30" t="s">
        <v>6</v>
      </c>
      <c r="I62" s="30" t="s">
        <v>7</v>
      </c>
      <c r="J62" s="33" t="s">
        <v>8</v>
      </c>
      <c r="K62" s="33" t="s">
        <v>9</v>
      </c>
    </row>
    <row r="63" spans="1:11" ht="43.5" customHeight="1" x14ac:dyDescent="0.25">
      <c r="A63" s="24">
        <v>1</v>
      </c>
      <c r="B63" s="25" t="s">
        <v>95</v>
      </c>
      <c r="C63" s="29" t="s">
        <v>138</v>
      </c>
      <c r="D63" s="29">
        <v>755</v>
      </c>
      <c r="E63" s="61"/>
      <c r="F63" s="61"/>
      <c r="G63" s="61"/>
      <c r="H63" s="61"/>
      <c r="I63" s="61"/>
      <c r="J63" s="24"/>
      <c r="K63" s="24"/>
    </row>
    <row r="64" spans="1:11" ht="42.75" customHeight="1" x14ac:dyDescent="0.25">
      <c r="A64" s="24">
        <v>2</v>
      </c>
      <c r="B64" s="25" t="s">
        <v>96</v>
      </c>
      <c r="C64" s="29" t="s">
        <v>138</v>
      </c>
      <c r="D64" s="29">
        <v>215</v>
      </c>
      <c r="E64" s="61"/>
      <c r="F64" s="61"/>
      <c r="G64" s="61"/>
      <c r="H64" s="61"/>
      <c r="I64" s="61"/>
      <c r="J64" s="24"/>
      <c r="K64" s="24"/>
    </row>
    <row r="65" spans="1:11" ht="20.25" customHeight="1" x14ac:dyDescent="0.25">
      <c r="A65" s="24">
        <v>3</v>
      </c>
      <c r="B65" s="25" t="s">
        <v>98</v>
      </c>
      <c r="C65" s="29" t="s">
        <v>138</v>
      </c>
      <c r="D65" s="29">
        <v>900</v>
      </c>
      <c r="E65" s="61"/>
      <c r="F65" s="61"/>
      <c r="G65" s="61"/>
      <c r="H65" s="61"/>
      <c r="I65" s="61"/>
      <c r="J65" s="24"/>
      <c r="K65" s="24"/>
    </row>
    <row r="66" spans="1:11" ht="17.25" customHeight="1" x14ac:dyDescent="0.25">
      <c r="A66" s="24">
        <v>4</v>
      </c>
      <c r="B66" s="25" t="s">
        <v>97</v>
      </c>
      <c r="C66" s="29" t="s">
        <v>138</v>
      </c>
      <c r="D66" s="29">
        <v>80</v>
      </c>
      <c r="E66" s="61"/>
      <c r="F66" s="61"/>
      <c r="G66" s="61"/>
      <c r="H66" s="61"/>
      <c r="I66" s="61"/>
      <c r="J66" s="24"/>
      <c r="K66" s="24"/>
    </row>
    <row r="67" spans="1:11" ht="27" customHeight="1" x14ac:dyDescent="0.25">
      <c r="A67" s="24">
        <v>5</v>
      </c>
      <c r="B67" s="25" t="s">
        <v>99</v>
      </c>
      <c r="C67" s="29" t="s">
        <v>138</v>
      </c>
      <c r="D67" s="29">
        <v>80</v>
      </c>
      <c r="E67" s="61"/>
      <c r="F67" s="61"/>
      <c r="G67" s="61"/>
      <c r="H67" s="61"/>
      <c r="I67" s="61"/>
      <c r="J67" s="24"/>
      <c r="K67" s="24"/>
    </row>
    <row r="68" spans="1:11" ht="27" customHeight="1" x14ac:dyDescent="0.25">
      <c r="A68" s="24">
        <v>6</v>
      </c>
      <c r="B68" s="25" t="s">
        <v>100</v>
      </c>
      <c r="C68" s="29" t="s">
        <v>138</v>
      </c>
      <c r="D68" s="29">
        <v>80</v>
      </c>
      <c r="E68" s="61"/>
      <c r="F68" s="61"/>
      <c r="G68" s="61"/>
      <c r="H68" s="61"/>
      <c r="I68" s="61"/>
      <c r="J68" s="24"/>
      <c r="K68" s="24"/>
    </row>
    <row r="69" spans="1:11" ht="18.75" customHeight="1" x14ac:dyDescent="0.25">
      <c r="A69" s="24">
        <v>7</v>
      </c>
      <c r="B69" s="25" t="s">
        <v>101</v>
      </c>
      <c r="C69" s="29" t="s">
        <v>138</v>
      </c>
      <c r="D69" s="29">
        <v>80</v>
      </c>
      <c r="E69" s="61"/>
      <c r="F69" s="61"/>
      <c r="G69" s="61"/>
      <c r="H69" s="61"/>
      <c r="I69" s="61"/>
      <c r="J69" s="24"/>
      <c r="K69" s="24"/>
    </row>
    <row r="70" spans="1:11" ht="21" customHeight="1" x14ac:dyDescent="0.25">
      <c r="A70" s="24">
        <v>8</v>
      </c>
      <c r="B70" s="25" t="s">
        <v>102</v>
      </c>
      <c r="C70" s="29" t="s">
        <v>138</v>
      </c>
      <c r="D70" s="29">
        <v>80</v>
      </c>
      <c r="E70" s="61"/>
      <c r="F70" s="61"/>
      <c r="G70" s="61"/>
      <c r="H70" s="61"/>
      <c r="I70" s="61"/>
      <c r="J70" s="24"/>
      <c r="K70" s="24"/>
    </row>
    <row r="71" spans="1:11" ht="27.75" customHeight="1" x14ac:dyDescent="0.25">
      <c r="A71" s="24">
        <v>9</v>
      </c>
      <c r="B71" s="25" t="s">
        <v>103</v>
      </c>
      <c r="C71" s="29" t="s">
        <v>138</v>
      </c>
      <c r="D71" s="29">
        <v>80</v>
      </c>
      <c r="E71" s="61"/>
      <c r="F71" s="61"/>
      <c r="G71" s="61"/>
      <c r="H71" s="61"/>
      <c r="I71" s="61"/>
      <c r="J71" s="24"/>
      <c r="K71" s="24"/>
    </row>
    <row r="72" spans="1:11" ht="29.25" customHeight="1" x14ac:dyDescent="0.25">
      <c r="A72" s="24">
        <v>10</v>
      </c>
      <c r="B72" s="25" t="s">
        <v>104</v>
      </c>
      <c r="C72" s="29" t="s">
        <v>138</v>
      </c>
      <c r="D72" s="29">
        <v>80</v>
      </c>
      <c r="E72" s="61"/>
      <c r="F72" s="61"/>
      <c r="G72" s="61"/>
      <c r="H72" s="61"/>
      <c r="I72" s="61"/>
      <c r="J72" s="24"/>
      <c r="K72" s="24"/>
    </row>
    <row r="73" spans="1:11" ht="20.100000000000001" customHeight="1" x14ac:dyDescent="0.25">
      <c r="A73" s="24"/>
      <c r="B73" s="29" t="s">
        <v>889</v>
      </c>
      <c r="C73" s="29"/>
      <c r="D73" s="29"/>
      <c r="E73" s="61">
        <f>SUM(E63:E72)</f>
        <v>0</v>
      </c>
      <c r="F73" s="61"/>
      <c r="G73" s="61">
        <f>SUM(G63:G72)</f>
        <v>0</v>
      </c>
      <c r="H73" s="61"/>
      <c r="I73" s="61"/>
      <c r="J73" s="24"/>
      <c r="K73" s="24"/>
    </row>
    <row r="74" spans="1:11" ht="20.100000000000001" customHeight="1" x14ac:dyDescent="0.25">
      <c r="A74" s="24"/>
      <c r="B74" s="60"/>
      <c r="C74" s="29"/>
      <c r="D74" s="29"/>
      <c r="E74" s="61"/>
      <c r="F74" s="61"/>
      <c r="G74" s="61"/>
      <c r="H74" s="61"/>
      <c r="I74" s="61"/>
      <c r="J74" s="24"/>
      <c r="K74" s="24"/>
    </row>
    <row r="75" spans="1:11" ht="50.1" customHeight="1" x14ac:dyDescent="0.25">
      <c r="A75" s="31" t="s">
        <v>0</v>
      </c>
      <c r="B75" s="31" t="s">
        <v>105</v>
      </c>
      <c r="C75" s="32" t="s">
        <v>1</v>
      </c>
      <c r="D75" s="32" t="s">
        <v>2</v>
      </c>
      <c r="E75" s="31" t="s">
        <v>3</v>
      </c>
      <c r="F75" s="31" t="s">
        <v>4</v>
      </c>
      <c r="G75" s="31" t="s">
        <v>5</v>
      </c>
      <c r="H75" s="31" t="s">
        <v>6</v>
      </c>
      <c r="I75" s="31" t="s">
        <v>7</v>
      </c>
      <c r="J75" s="32" t="s">
        <v>8</v>
      </c>
      <c r="K75" s="32" t="s">
        <v>9</v>
      </c>
    </row>
    <row r="76" spans="1:11" ht="24" x14ac:dyDescent="0.25">
      <c r="A76" s="30" t="s">
        <v>0</v>
      </c>
      <c r="B76" s="30" t="s">
        <v>106</v>
      </c>
      <c r="C76" s="33" t="s">
        <v>1</v>
      </c>
      <c r="D76" s="33" t="s">
        <v>2</v>
      </c>
      <c r="E76" s="30" t="s">
        <v>3</v>
      </c>
      <c r="F76" s="30" t="s">
        <v>4</v>
      </c>
      <c r="G76" s="30" t="s">
        <v>5</v>
      </c>
      <c r="H76" s="30" t="s">
        <v>6</v>
      </c>
      <c r="I76" s="30" t="s">
        <v>7</v>
      </c>
      <c r="J76" s="33" t="s">
        <v>8</v>
      </c>
      <c r="K76" s="33" t="s">
        <v>9</v>
      </c>
    </row>
    <row r="77" spans="1:11" ht="42" customHeight="1" x14ac:dyDescent="0.25">
      <c r="A77" s="24">
        <v>1</v>
      </c>
      <c r="B77" s="25" t="s">
        <v>833</v>
      </c>
      <c r="C77" s="29" t="s">
        <v>13</v>
      </c>
      <c r="D77" s="29">
        <v>5500</v>
      </c>
      <c r="E77" s="61"/>
      <c r="F77" s="61"/>
      <c r="G77" s="61"/>
      <c r="H77" s="61"/>
      <c r="I77" s="61"/>
      <c r="J77" s="24"/>
      <c r="K77" s="24"/>
    </row>
    <row r="78" spans="1:11" ht="20.100000000000001" customHeight="1" x14ac:dyDescent="0.25">
      <c r="A78" s="24"/>
      <c r="B78" s="29" t="s">
        <v>889</v>
      </c>
      <c r="C78" s="29"/>
      <c r="D78" s="29"/>
      <c r="E78" s="61">
        <f>SUM(E77)</f>
        <v>0</v>
      </c>
      <c r="F78" s="61"/>
      <c r="G78" s="61">
        <f>SUM(G77)</f>
        <v>0</v>
      </c>
      <c r="H78" s="61"/>
      <c r="I78" s="61"/>
      <c r="J78" s="24"/>
      <c r="K78" s="24"/>
    </row>
    <row r="79" spans="1:11" ht="20.100000000000001" customHeight="1" x14ac:dyDescent="0.25">
      <c r="A79" s="24"/>
      <c r="B79" s="60"/>
      <c r="C79" s="29"/>
      <c r="D79" s="29"/>
      <c r="E79" s="61"/>
      <c r="F79" s="61"/>
      <c r="G79" s="61"/>
      <c r="H79" s="61"/>
      <c r="I79" s="61"/>
      <c r="J79" s="24"/>
      <c r="K79" s="24"/>
    </row>
    <row r="80" spans="1:11" ht="24" x14ac:dyDescent="0.25">
      <c r="A80" s="30" t="s">
        <v>0</v>
      </c>
      <c r="B80" s="30" t="s">
        <v>107</v>
      </c>
      <c r="C80" s="33" t="s">
        <v>1</v>
      </c>
      <c r="D80" s="33" t="s">
        <v>2</v>
      </c>
      <c r="E80" s="30" t="s">
        <v>3</v>
      </c>
      <c r="F80" s="30" t="s">
        <v>4</v>
      </c>
      <c r="G80" s="30" t="s">
        <v>5</v>
      </c>
      <c r="H80" s="30" t="s">
        <v>6</v>
      </c>
      <c r="I80" s="30" t="s">
        <v>7</v>
      </c>
      <c r="J80" s="33" t="s">
        <v>8</v>
      </c>
      <c r="K80" s="33" t="s">
        <v>9</v>
      </c>
    </row>
    <row r="81" spans="1:11" ht="28.5" customHeight="1" x14ac:dyDescent="0.25">
      <c r="A81" s="24">
        <v>1</v>
      </c>
      <c r="B81" s="25" t="s">
        <v>836</v>
      </c>
      <c r="C81" s="29" t="s">
        <v>13</v>
      </c>
      <c r="D81" s="29">
        <v>350</v>
      </c>
      <c r="E81" s="61"/>
      <c r="F81" s="61"/>
      <c r="G81" s="61"/>
      <c r="H81" s="61"/>
      <c r="I81" s="61"/>
      <c r="J81" s="24"/>
      <c r="K81" s="24"/>
    </row>
    <row r="82" spans="1:11" ht="27.75" customHeight="1" x14ac:dyDescent="0.25">
      <c r="A82" s="24">
        <v>2</v>
      </c>
      <c r="B82" s="25" t="s">
        <v>837</v>
      </c>
      <c r="C82" s="29" t="s">
        <v>13</v>
      </c>
      <c r="D82" s="29">
        <v>100</v>
      </c>
      <c r="E82" s="61"/>
      <c r="F82" s="61"/>
      <c r="G82" s="61"/>
      <c r="H82" s="61"/>
      <c r="I82" s="61"/>
      <c r="J82" s="24"/>
      <c r="K82" s="24"/>
    </row>
    <row r="83" spans="1:11" ht="39.75" customHeight="1" x14ac:dyDescent="0.25">
      <c r="A83" s="24">
        <v>3</v>
      </c>
      <c r="B83" s="25" t="s">
        <v>834</v>
      </c>
      <c r="C83" s="29" t="s">
        <v>138</v>
      </c>
      <c r="D83" s="29">
        <v>2000</v>
      </c>
      <c r="E83" s="61"/>
      <c r="F83" s="61"/>
      <c r="G83" s="61"/>
      <c r="H83" s="61"/>
      <c r="I83" s="61"/>
      <c r="J83" s="24"/>
      <c r="K83" s="24"/>
    </row>
    <row r="84" spans="1:11" ht="42" customHeight="1" x14ac:dyDescent="0.25">
      <c r="A84" s="24">
        <v>4</v>
      </c>
      <c r="B84" s="25" t="s">
        <v>835</v>
      </c>
      <c r="C84" s="29" t="s">
        <v>13</v>
      </c>
      <c r="D84" s="29">
        <v>150</v>
      </c>
      <c r="E84" s="61"/>
      <c r="F84" s="61"/>
      <c r="G84" s="61"/>
      <c r="H84" s="61"/>
      <c r="I84" s="61"/>
      <c r="J84" s="24"/>
      <c r="K84" s="24"/>
    </row>
    <row r="85" spans="1:11" ht="42" customHeight="1" x14ac:dyDescent="0.25">
      <c r="A85" s="24">
        <v>5</v>
      </c>
      <c r="B85" s="25" t="s">
        <v>838</v>
      </c>
      <c r="C85" s="29" t="s">
        <v>138</v>
      </c>
      <c r="D85" s="29">
        <v>350</v>
      </c>
      <c r="E85" s="61"/>
      <c r="F85" s="61"/>
      <c r="G85" s="61"/>
      <c r="H85" s="61"/>
      <c r="I85" s="61"/>
      <c r="J85" s="24"/>
      <c r="K85" s="24"/>
    </row>
    <row r="86" spans="1:11" ht="20.100000000000001" customHeight="1" x14ac:dyDescent="0.25">
      <c r="A86" s="24"/>
      <c r="B86" s="29" t="s">
        <v>889</v>
      </c>
      <c r="C86" s="29"/>
      <c r="D86" s="29"/>
      <c r="E86" s="61">
        <f>SUM(E81:E85)</f>
        <v>0</v>
      </c>
      <c r="F86" s="61"/>
      <c r="G86" s="61">
        <f>SUM(G81:G85)</f>
        <v>0</v>
      </c>
      <c r="H86" s="61"/>
      <c r="I86" s="61"/>
      <c r="J86" s="24"/>
      <c r="K86" s="24"/>
    </row>
    <row r="87" spans="1:11" ht="20.100000000000001" customHeight="1" x14ac:dyDescent="0.25">
      <c r="A87" s="24"/>
      <c r="B87" s="60"/>
      <c r="C87" s="29"/>
      <c r="D87" s="29"/>
      <c r="E87" s="61"/>
      <c r="F87" s="61"/>
      <c r="G87" s="61"/>
      <c r="H87" s="61"/>
      <c r="I87" s="61"/>
      <c r="J87" s="24"/>
      <c r="K87" s="24"/>
    </row>
    <row r="88" spans="1:11" ht="24" x14ac:dyDescent="0.25">
      <c r="A88" s="30" t="s">
        <v>0</v>
      </c>
      <c r="B88" s="30" t="s">
        <v>110</v>
      </c>
      <c r="C88" s="33" t="s">
        <v>1</v>
      </c>
      <c r="D88" s="33" t="s">
        <v>2</v>
      </c>
      <c r="E88" s="30" t="s">
        <v>3</v>
      </c>
      <c r="F88" s="30" t="s">
        <v>4</v>
      </c>
      <c r="G88" s="30" t="s">
        <v>5</v>
      </c>
      <c r="H88" s="30" t="s">
        <v>6</v>
      </c>
      <c r="I88" s="30" t="s">
        <v>7</v>
      </c>
      <c r="J88" s="33" t="s">
        <v>8</v>
      </c>
      <c r="K88" s="33" t="s">
        <v>9</v>
      </c>
    </row>
    <row r="89" spans="1:11" ht="39.75" customHeight="1" x14ac:dyDescent="0.25">
      <c r="A89" s="24">
        <v>1</v>
      </c>
      <c r="B89" s="25" t="s">
        <v>108</v>
      </c>
      <c r="C89" s="29" t="s">
        <v>138</v>
      </c>
      <c r="D89" s="29">
        <v>20</v>
      </c>
      <c r="E89" s="61"/>
      <c r="F89" s="61"/>
      <c r="G89" s="61"/>
      <c r="H89" s="61"/>
      <c r="I89" s="61"/>
      <c r="J89" s="24"/>
      <c r="K89" s="24"/>
    </row>
    <row r="90" spans="1:11" ht="20.100000000000001" customHeight="1" x14ac:dyDescent="0.25">
      <c r="A90" s="24"/>
      <c r="B90" s="29" t="s">
        <v>889</v>
      </c>
      <c r="C90" s="29"/>
      <c r="D90" s="29"/>
      <c r="E90" s="61">
        <f>SUM(E89)</f>
        <v>0</v>
      </c>
      <c r="F90" s="61"/>
      <c r="G90" s="61">
        <f>SUM(G89)</f>
        <v>0</v>
      </c>
      <c r="H90" s="61"/>
      <c r="I90" s="61"/>
      <c r="J90" s="24"/>
      <c r="K90" s="24"/>
    </row>
    <row r="91" spans="1:11" ht="20.100000000000001" customHeight="1" x14ac:dyDescent="0.25">
      <c r="A91" s="24"/>
      <c r="B91" s="60"/>
      <c r="C91" s="29"/>
      <c r="D91" s="29"/>
      <c r="E91" s="61"/>
      <c r="F91" s="61"/>
      <c r="G91" s="61"/>
      <c r="H91" s="61"/>
      <c r="I91" s="61"/>
      <c r="J91" s="24"/>
      <c r="K91" s="24"/>
    </row>
    <row r="92" spans="1:11" ht="24" x14ac:dyDescent="0.25">
      <c r="A92" s="30" t="s">
        <v>0</v>
      </c>
      <c r="B92" s="30" t="s">
        <v>109</v>
      </c>
      <c r="C92" s="33" t="s">
        <v>1</v>
      </c>
      <c r="D92" s="33" t="s">
        <v>2</v>
      </c>
      <c r="E92" s="30" t="s">
        <v>3</v>
      </c>
      <c r="F92" s="30" t="s">
        <v>4</v>
      </c>
      <c r="G92" s="30" t="s">
        <v>5</v>
      </c>
      <c r="H92" s="30" t="s">
        <v>6</v>
      </c>
      <c r="I92" s="30" t="s">
        <v>7</v>
      </c>
      <c r="J92" s="33" t="s">
        <v>8</v>
      </c>
      <c r="K92" s="33" t="s">
        <v>9</v>
      </c>
    </row>
    <row r="93" spans="1:11" ht="39.75" customHeight="1" x14ac:dyDescent="0.25">
      <c r="A93" s="24">
        <v>1</v>
      </c>
      <c r="B93" s="25" t="s">
        <v>839</v>
      </c>
      <c r="C93" s="29" t="s">
        <v>138</v>
      </c>
      <c r="D93" s="29">
        <v>1500</v>
      </c>
      <c r="E93" s="61"/>
      <c r="F93" s="61"/>
      <c r="G93" s="61"/>
      <c r="H93" s="61"/>
      <c r="I93" s="61"/>
      <c r="J93" s="24"/>
      <c r="K93" s="24"/>
    </row>
    <row r="94" spans="1:11" ht="42" customHeight="1" x14ac:dyDescent="0.25">
      <c r="A94" s="24">
        <v>2</v>
      </c>
      <c r="B94" s="25" t="s">
        <v>840</v>
      </c>
      <c r="C94" s="29" t="s">
        <v>138</v>
      </c>
      <c r="D94" s="29">
        <v>1040</v>
      </c>
      <c r="E94" s="61"/>
      <c r="F94" s="61"/>
      <c r="G94" s="61"/>
      <c r="H94" s="61"/>
      <c r="I94" s="61"/>
      <c r="J94" s="24"/>
      <c r="K94" s="24"/>
    </row>
    <row r="95" spans="1:11" ht="20.100000000000001" customHeight="1" x14ac:dyDescent="0.25">
      <c r="A95" s="24"/>
      <c r="B95" s="29" t="s">
        <v>889</v>
      </c>
      <c r="C95" s="29"/>
      <c r="D95" s="29"/>
      <c r="E95" s="61">
        <f>SUM(E93:E94)</f>
        <v>0</v>
      </c>
      <c r="F95" s="61"/>
      <c r="G95" s="61">
        <f>SUM(G93:G94)</f>
        <v>0</v>
      </c>
      <c r="H95" s="61"/>
      <c r="I95" s="61"/>
      <c r="J95" s="24"/>
      <c r="K95" s="24"/>
    </row>
    <row r="96" spans="1:11" ht="20.100000000000001" customHeight="1" x14ac:dyDescent="0.25">
      <c r="A96" s="24"/>
      <c r="B96" s="60"/>
      <c r="C96" s="29"/>
      <c r="D96" s="29"/>
      <c r="E96" s="61"/>
      <c r="F96" s="61"/>
      <c r="G96" s="61"/>
      <c r="H96" s="61"/>
      <c r="I96" s="61"/>
      <c r="J96" s="24"/>
      <c r="K96" s="24"/>
    </row>
    <row r="97" spans="1:11" ht="24" x14ac:dyDescent="0.25">
      <c r="A97" s="30" t="s">
        <v>0</v>
      </c>
      <c r="B97" s="30" t="s">
        <v>111</v>
      </c>
      <c r="C97" s="33" t="s">
        <v>1</v>
      </c>
      <c r="D97" s="33" t="s">
        <v>2</v>
      </c>
      <c r="E97" s="30" t="s">
        <v>3</v>
      </c>
      <c r="F97" s="30" t="s">
        <v>4</v>
      </c>
      <c r="G97" s="30" t="s">
        <v>5</v>
      </c>
      <c r="H97" s="30" t="s">
        <v>6</v>
      </c>
      <c r="I97" s="30" t="s">
        <v>7</v>
      </c>
      <c r="J97" s="33" t="s">
        <v>8</v>
      </c>
      <c r="K97" s="33" t="s">
        <v>9</v>
      </c>
    </row>
    <row r="98" spans="1:11" ht="39.75" customHeight="1" x14ac:dyDescent="0.25">
      <c r="A98" s="24">
        <v>1</v>
      </c>
      <c r="B98" s="25" t="s">
        <v>112</v>
      </c>
      <c r="C98" s="29" t="s">
        <v>138</v>
      </c>
      <c r="D98" s="29">
        <v>500</v>
      </c>
      <c r="E98" s="61"/>
      <c r="F98" s="61"/>
      <c r="G98" s="61"/>
      <c r="H98" s="61"/>
      <c r="I98" s="61"/>
      <c r="J98" s="24"/>
      <c r="K98" s="24"/>
    </row>
    <row r="99" spans="1:11" ht="39.75" customHeight="1" x14ac:dyDescent="0.25">
      <c r="A99" s="24">
        <v>2</v>
      </c>
      <c r="B99" s="25" t="s">
        <v>114</v>
      </c>
      <c r="C99" s="29" t="s">
        <v>138</v>
      </c>
      <c r="D99" s="29">
        <v>3200</v>
      </c>
      <c r="E99" s="61"/>
      <c r="F99" s="61"/>
      <c r="G99" s="61"/>
      <c r="H99" s="61"/>
      <c r="I99" s="61"/>
      <c r="J99" s="24"/>
      <c r="K99" s="24"/>
    </row>
    <row r="100" spans="1:11" ht="30.75" customHeight="1" x14ac:dyDescent="0.25">
      <c r="A100" s="24">
        <v>3</v>
      </c>
      <c r="B100" s="25" t="s">
        <v>113</v>
      </c>
      <c r="C100" s="29" t="s">
        <v>138</v>
      </c>
      <c r="D100" s="29">
        <v>180</v>
      </c>
      <c r="E100" s="61"/>
      <c r="F100" s="61"/>
      <c r="G100" s="61"/>
      <c r="H100" s="61"/>
      <c r="I100" s="61"/>
      <c r="J100" s="24"/>
      <c r="K100" s="24"/>
    </row>
    <row r="101" spans="1:11" ht="42" customHeight="1" x14ac:dyDescent="0.25">
      <c r="A101" s="24">
        <v>4</v>
      </c>
      <c r="B101" s="25" t="s">
        <v>115</v>
      </c>
      <c r="C101" s="29" t="s">
        <v>138</v>
      </c>
      <c r="D101" s="29">
        <v>3000</v>
      </c>
      <c r="E101" s="61"/>
      <c r="F101" s="61"/>
      <c r="G101" s="61"/>
      <c r="H101" s="61"/>
      <c r="I101" s="61"/>
      <c r="J101" s="24"/>
      <c r="K101" s="24"/>
    </row>
    <row r="102" spans="1:11" ht="39" customHeight="1" x14ac:dyDescent="0.25">
      <c r="A102" s="24">
        <v>5</v>
      </c>
      <c r="B102" s="25" t="s">
        <v>116</v>
      </c>
      <c r="C102" s="29" t="s">
        <v>138</v>
      </c>
      <c r="D102" s="29">
        <v>260</v>
      </c>
      <c r="E102" s="61"/>
      <c r="F102" s="61"/>
      <c r="G102" s="61"/>
      <c r="H102" s="61"/>
      <c r="I102" s="61"/>
      <c r="J102" s="24"/>
      <c r="K102" s="24"/>
    </row>
    <row r="103" spans="1:11" ht="41.25" customHeight="1" x14ac:dyDescent="0.25">
      <c r="A103" s="24">
        <v>6</v>
      </c>
      <c r="B103" s="25" t="s">
        <v>117</v>
      </c>
      <c r="C103" s="29" t="s">
        <v>138</v>
      </c>
      <c r="D103" s="29">
        <v>260</v>
      </c>
      <c r="E103" s="61"/>
      <c r="F103" s="61"/>
      <c r="G103" s="61"/>
      <c r="H103" s="61"/>
      <c r="I103" s="61"/>
      <c r="J103" s="24"/>
      <c r="K103" s="24"/>
    </row>
    <row r="104" spans="1:11" ht="29.25" customHeight="1" x14ac:dyDescent="0.25">
      <c r="A104" s="24">
        <v>7</v>
      </c>
      <c r="B104" s="25" t="s">
        <v>118</v>
      </c>
      <c r="C104" s="29" t="s">
        <v>138</v>
      </c>
      <c r="D104" s="29">
        <v>160</v>
      </c>
      <c r="E104" s="61"/>
      <c r="F104" s="61"/>
      <c r="G104" s="61"/>
      <c r="H104" s="61"/>
      <c r="I104" s="61"/>
      <c r="J104" s="24"/>
      <c r="K104" s="24"/>
    </row>
    <row r="105" spans="1:11" ht="43.5" customHeight="1" x14ac:dyDescent="0.25">
      <c r="A105" s="24">
        <v>8</v>
      </c>
      <c r="B105" s="25" t="s">
        <v>119</v>
      </c>
      <c r="C105" s="29" t="s">
        <v>138</v>
      </c>
      <c r="D105" s="29">
        <v>1500</v>
      </c>
      <c r="E105" s="61"/>
      <c r="F105" s="61"/>
      <c r="G105" s="61"/>
      <c r="H105" s="61"/>
      <c r="I105" s="61"/>
      <c r="J105" s="24"/>
      <c r="K105" s="24"/>
    </row>
    <row r="106" spans="1:11" ht="43.5" customHeight="1" x14ac:dyDescent="0.25">
      <c r="A106" s="24">
        <v>9</v>
      </c>
      <c r="B106" s="25" t="s">
        <v>120</v>
      </c>
      <c r="C106" s="29" t="s">
        <v>138</v>
      </c>
      <c r="D106" s="29">
        <v>1200</v>
      </c>
      <c r="E106" s="61"/>
      <c r="F106" s="61"/>
      <c r="G106" s="61"/>
      <c r="H106" s="61"/>
      <c r="I106" s="61"/>
      <c r="J106" s="24"/>
      <c r="K106" s="24"/>
    </row>
    <row r="107" spans="1:11" ht="41.25" customHeight="1" x14ac:dyDescent="0.25">
      <c r="A107" s="24">
        <v>10</v>
      </c>
      <c r="B107" s="25" t="s">
        <v>121</v>
      </c>
      <c r="C107" s="29" t="s">
        <v>138</v>
      </c>
      <c r="D107" s="29">
        <v>800</v>
      </c>
      <c r="E107" s="61"/>
      <c r="F107" s="61"/>
      <c r="G107" s="61"/>
      <c r="H107" s="61"/>
      <c r="I107" s="61"/>
      <c r="J107" s="24"/>
      <c r="K107" s="24"/>
    </row>
    <row r="108" spans="1:11" ht="52.5" customHeight="1" x14ac:dyDescent="0.25">
      <c r="A108" s="24">
        <v>11</v>
      </c>
      <c r="B108" s="25" t="s">
        <v>122</v>
      </c>
      <c r="C108" s="29" t="s">
        <v>138</v>
      </c>
      <c r="D108" s="29">
        <v>1300</v>
      </c>
      <c r="E108" s="61"/>
      <c r="F108" s="61"/>
      <c r="G108" s="61"/>
      <c r="H108" s="61"/>
      <c r="I108" s="61"/>
      <c r="J108" s="24"/>
      <c r="K108" s="24"/>
    </row>
    <row r="109" spans="1:11" ht="39" customHeight="1" x14ac:dyDescent="0.25">
      <c r="A109" s="24">
        <v>12</v>
      </c>
      <c r="B109" s="25" t="s">
        <v>124</v>
      </c>
      <c r="C109" s="29" t="s">
        <v>138</v>
      </c>
      <c r="D109" s="29">
        <v>1100</v>
      </c>
      <c r="E109" s="61"/>
      <c r="F109" s="61"/>
      <c r="G109" s="61"/>
      <c r="H109" s="61"/>
      <c r="I109" s="61"/>
      <c r="J109" s="24"/>
      <c r="K109" s="24"/>
    </row>
    <row r="110" spans="1:11" ht="39.75" customHeight="1" x14ac:dyDescent="0.25">
      <c r="A110" s="24">
        <v>13</v>
      </c>
      <c r="B110" s="25" t="s">
        <v>123</v>
      </c>
      <c r="C110" s="29" t="s">
        <v>138</v>
      </c>
      <c r="D110" s="29">
        <v>1100</v>
      </c>
      <c r="E110" s="61"/>
      <c r="F110" s="61"/>
      <c r="G110" s="61"/>
      <c r="H110" s="61"/>
      <c r="I110" s="61"/>
      <c r="J110" s="24"/>
      <c r="K110" s="24"/>
    </row>
    <row r="111" spans="1:11" ht="30" customHeight="1" x14ac:dyDescent="0.25">
      <c r="A111" s="24">
        <v>14</v>
      </c>
      <c r="B111" s="25" t="s">
        <v>125</v>
      </c>
      <c r="C111" s="29" t="s">
        <v>138</v>
      </c>
      <c r="D111" s="29">
        <v>1200</v>
      </c>
      <c r="E111" s="61"/>
      <c r="F111" s="61"/>
      <c r="G111" s="61"/>
      <c r="H111" s="61"/>
      <c r="I111" s="61"/>
      <c r="J111" s="24"/>
      <c r="K111" s="24"/>
    </row>
    <row r="112" spans="1:11" ht="41.25" customHeight="1" x14ac:dyDescent="0.25">
      <c r="A112" s="24">
        <v>15</v>
      </c>
      <c r="B112" s="25" t="s">
        <v>126</v>
      </c>
      <c r="C112" s="29" t="s">
        <v>138</v>
      </c>
      <c r="D112" s="29">
        <v>1000</v>
      </c>
      <c r="E112" s="61"/>
      <c r="F112" s="61"/>
      <c r="G112" s="61"/>
      <c r="H112" s="61"/>
      <c r="I112" s="61"/>
      <c r="J112" s="24"/>
      <c r="K112" s="24"/>
    </row>
    <row r="113" spans="1:11" ht="39.75" customHeight="1" x14ac:dyDescent="0.25">
      <c r="A113" s="24">
        <v>16</v>
      </c>
      <c r="B113" s="25" t="s">
        <v>127</v>
      </c>
      <c r="C113" s="29" t="s">
        <v>138</v>
      </c>
      <c r="D113" s="29">
        <v>1040</v>
      </c>
      <c r="E113" s="61"/>
      <c r="F113" s="61"/>
      <c r="G113" s="61"/>
      <c r="H113" s="61"/>
      <c r="I113" s="61"/>
      <c r="J113" s="24"/>
      <c r="K113" s="24"/>
    </row>
    <row r="114" spans="1:11" ht="39" customHeight="1" x14ac:dyDescent="0.25">
      <c r="A114" s="24">
        <v>17</v>
      </c>
      <c r="B114" s="25" t="s">
        <v>128</v>
      </c>
      <c r="C114" s="29" t="s">
        <v>138</v>
      </c>
      <c r="D114" s="29">
        <v>2000</v>
      </c>
      <c r="E114" s="61"/>
      <c r="F114" s="61"/>
      <c r="G114" s="61"/>
      <c r="H114" s="61"/>
      <c r="I114" s="61"/>
      <c r="J114" s="24"/>
      <c r="K114" s="24"/>
    </row>
    <row r="115" spans="1:11" ht="30.75" customHeight="1" x14ac:dyDescent="0.25">
      <c r="A115" s="24">
        <v>18</v>
      </c>
      <c r="B115" s="25" t="s">
        <v>129</v>
      </c>
      <c r="C115" s="29" t="s">
        <v>138</v>
      </c>
      <c r="D115" s="29">
        <v>650</v>
      </c>
      <c r="E115" s="61"/>
      <c r="F115" s="61"/>
      <c r="G115" s="61"/>
      <c r="H115" s="61"/>
      <c r="I115" s="61"/>
      <c r="J115" s="24"/>
      <c r="K115" s="24"/>
    </row>
    <row r="116" spans="1:11" ht="28.5" customHeight="1" x14ac:dyDescent="0.25">
      <c r="A116" s="24">
        <v>19</v>
      </c>
      <c r="B116" s="25" t="s">
        <v>130</v>
      </c>
      <c r="C116" s="29" t="s">
        <v>138</v>
      </c>
      <c r="D116" s="29">
        <v>500</v>
      </c>
      <c r="E116" s="61"/>
      <c r="F116" s="61"/>
      <c r="G116" s="61"/>
      <c r="H116" s="61"/>
      <c r="I116" s="61"/>
      <c r="J116" s="24"/>
      <c r="K116" s="24"/>
    </row>
    <row r="117" spans="1:11" ht="21" customHeight="1" x14ac:dyDescent="0.25">
      <c r="A117" s="24">
        <v>20</v>
      </c>
      <c r="B117" s="25" t="s">
        <v>131</v>
      </c>
      <c r="C117" s="29" t="s">
        <v>138</v>
      </c>
      <c r="D117" s="29"/>
      <c r="E117" s="61"/>
      <c r="F117" s="61"/>
      <c r="G117" s="61"/>
      <c r="H117" s="61"/>
      <c r="I117" s="61"/>
      <c r="J117" s="24"/>
      <c r="K117" s="24"/>
    </row>
    <row r="118" spans="1:11" ht="26.25" customHeight="1" x14ac:dyDescent="0.25">
      <c r="A118" s="24">
        <v>21</v>
      </c>
      <c r="B118" s="25" t="s">
        <v>132</v>
      </c>
      <c r="C118" s="29" t="s">
        <v>138</v>
      </c>
      <c r="D118" s="29">
        <v>800</v>
      </c>
      <c r="E118" s="61"/>
      <c r="F118" s="61"/>
      <c r="G118" s="61"/>
      <c r="H118" s="61"/>
      <c r="I118" s="61"/>
      <c r="J118" s="24"/>
      <c r="K118" s="24"/>
    </row>
    <row r="119" spans="1:11" ht="20.100000000000001" customHeight="1" x14ac:dyDescent="0.25">
      <c r="A119" s="24"/>
      <c r="B119" s="29" t="s">
        <v>889</v>
      </c>
      <c r="C119" s="29"/>
      <c r="D119" s="29"/>
      <c r="E119" s="61">
        <f>SUM(E98:E118)</f>
        <v>0</v>
      </c>
      <c r="F119" s="61"/>
      <c r="G119" s="61">
        <f>SUM(G98:G118)</f>
        <v>0</v>
      </c>
      <c r="H119" s="61"/>
      <c r="I119" s="61"/>
      <c r="J119" s="24"/>
      <c r="K119" s="24"/>
    </row>
    <row r="120" spans="1:11" ht="20.100000000000001" customHeight="1" x14ac:dyDescent="0.25">
      <c r="A120" s="24"/>
      <c r="B120" s="60"/>
      <c r="C120" s="29"/>
      <c r="D120" s="29"/>
      <c r="E120" s="61"/>
      <c r="F120" s="61"/>
      <c r="G120" s="61"/>
      <c r="H120" s="61"/>
      <c r="I120" s="61"/>
      <c r="J120" s="24"/>
      <c r="K120" s="24"/>
    </row>
    <row r="121" spans="1:11" ht="24" x14ac:dyDescent="0.25">
      <c r="A121" s="30" t="s">
        <v>0</v>
      </c>
      <c r="B121" s="30" t="s">
        <v>134</v>
      </c>
      <c r="C121" s="33" t="s">
        <v>1</v>
      </c>
      <c r="D121" s="33" t="s">
        <v>2</v>
      </c>
      <c r="E121" s="30" t="s">
        <v>3</v>
      </c>
      <c r="F121" s="30" t="s">
        <v>4</v>
      </c>
      <c r="G121" s="30" t="s">
        <v>5</v>
      </c>
      <c r="H121" s="30" t="s">
        <v>6</v>
      </c>
      <c r="I121" s="30" t="s">
        <v>7</v>
      </c>
      <c r="J121" s="33" t="s">
        <v>8</v>
      </c>
      <c r="K121" s="33" t="s">
        <v>9</v>
      </c>
    </row>
    <row r="122" spans="1:11" ht="18" customHeight="1" x14ac:dyDescent="0.25">
      <c r="A122" s="24">
        <v>1</v>
      </c>
      <c r="B122" s="25" t="s">
        <v>133</v>
      </c>
      <c r="C122" s="29" t="s">
        <v>138</v>
      </c>
      <c r="D122" s="29">
        <v>530</v>
      </c>
      <c r="E122" s="61"/>
      <c r="F122" s="61"/>
      <c r="G122" s="61"/>
      <c r="H122" s="61"/>
      <c r="I122" s="61"/>
      <c r="J122" s="24"/>
      <c r="K122" s="24"/>
    </row>
    <row r="123" spans="1:11" ht="17.25" customHeight="1" x14ac:dyDescent="0.25">
      <c r="A123" s="24">
        <v>2</v>
      </c>
      <c r="B123" s="25" t="s">
        <v>135</v>
      </c>
      <c r="C123" s="29" t="s">
        <v>138</v>
      </c>
      <c r="D123" s="29">
        <v>350</v>
      </c>
      <c r="E123" s="61"/>
      <c r="F123" s="61"/>
      <c r="G123" s="61"/>
      <c r="H123" s="61"/>
      <c r="I123" s="61"/>
      <c r="J123" s="24"/>
      <c r="K123" s="24"/>
    </row>
    <row r="124" spans="1:11" ht="27" customHeight="1" x14ac:dyDescent="0.25">
      <c r="A124" s="24">
        <v>3</v>
      </c>
      <c r="B124" s="25" t="s">
        <v>136</v>
      </c>
      <c r="C124" s="29" t="s">
        <v>13</v>
      </c>
      <c r="D124" s="29">
        <v>100</v>
      </c>
      <c r="E124" s="61"/>
      <c r="F124" s="61"/>
      <c r="G124" s="61"/>
      <c r="H124" s="61"/>
      <c r="I124" s="61"/>
      <c r="J124" s="24"/>
      <c r="K124" s="24"/>
    </row>
    <row r="125" spans="1:11" ht="27" customHeight="1" x14ac:dyDescent="0.25">
      <c r="A125" s="24">
        <v>4</v>
      </c>
      <c r="B125" s="25" t="s">
        <v>137</v>
      </c>
      <c r="C125" s="29" t="s">
        <v>138</v>
      </c>
      <c r="D125" s="29">
        <v>670</v>
      </c>
      <c r="E125" s="61"/>
      <c r="F125" s="61"/>
      <c r="G125" s="61"/>
      <c r="H125" s="61"/>
      <c r="I125" s="61"/>
      <c r="J125" s="24"/>
      <c r="K125" s="24"/>
    </row>
    <row r="126" spans="1:11" ht="20.100000000000001" customHeight="1" x14ac:dyDescent="0.25">
      <c r="A126" s="24"/>
      <c r="B126" s="29" t="s">
        <v>889</v>
      </c>
      <c r="C126" s="29"/>
      <c r="D126" s="29"/>
      <c r="E126" s="61">
        <f>SUM(E122:E125)</f>
        <v>0</v>
      </c>
      <c r="F126" s="61"/>
      <c r="G126" s="61">
        <f>SUM(G122:G125)</f>
        <v>0</v>
      </c>
      <c r="H126" s="61"/>
      <c r="I126" s="61"/>
      <c r="J126" s="24"/>
      <c r="K126" s="24"/>
    </row>
    <row r="127" spans="1:11" ht="20.100000000000001" customHeight="1" x14ac:dyDescent="0.25">
      <c r="A127" s="24"/>
      <c r="B127" s="60"/>
      <c r="C127" s="29"/>
      <c r="D127" s="29"/>
      <c r="E127" s="61"/>
      <c r="F127" s="61"/>
      <c r="G127" s="61"/>
      <c r="H127" s="61"/>
      <c r="I127" s="61"/>
      <c r="J127" s="24"/>
      <c r="K127" s="24"/>
    </row>
    <row r="128" spans="1:11" ht="24" x14ac:dyDescent="0.25">
      <c r="A128" s="30" t="s">
        <v>0</v>
      </c>
      <c r="B128" s="30" t="s">
        <v>140</v>
      </c>
      <c r="C128" s="33" t="s">
        <v>1</v>
      </c>
      <c r="D128" s="33" t="s">
        <v>2</v>
      </c>
      <c r="E128" s="30" t="s">
        <v>3</v>
      </c>
      <c r="F128" s="30" t="s">
        <v>4</v>
      </c>
      <c r="G128" s="30" t="s">
        <v>5</v>
      </c>
      <c r="H128" s="30" t="s">
        <v>6</v>
      </c>
      <c r="I128" s="30" t="s">
        <v>7</v>
      </c>
      <c r="J128" s="33" t="s">
        <v>8</v>
      </c>
      <c r="K128" s="33" t="s">
        <v>9</v>
      </c>
    </row>
    <row r="129" spans="1:11" ht="30.75" customHeight="1" x14ac:dyDescent="0.25">
      <c r="A129" s="24">
        <v>1</v>
      </c>
      <c r="B129" s="25" t="s">
        <v>841</v>
      </c>
      <c r="C129" s="29" t="s">
        <v>139</v>
      </c>
      <c r="D129" s="29">
        <v>260</v>
      </c>
      <c r="E129" s="61"/>
      <c r="F129" s="61"/>
      <c r="G129" s="61"/>
      <c r="H129" s="61"/>
      <c r="I129" s="61"/>
      <c r="J129" s="24"/>
      <c r="K129" s="24"/>
    </row>
    <row r="130" spans="1:11" ht="17.25" customHeight="1" x14ac:dyDescent="0.25">
      <c r="A130" s="24">
        <v>2</v>
      </c>
      <c r="B130" s="25" t="s">
        <v>842</v>
      </c>
      <c r="C130" s="29" t="s">
        <v>139</v>
      </c>
      <c r="D130" s="29">
        <v>260</v>
      </c>
      <c r="E130" s="61"/>
      <c r="F130" s="61"/>
      <c r="G130" s="61"/>
      <c r="H130" s="61"/>
      <c r="I130" s="61"/>
      <c r="J130" s="24"/>
      <c r="K130" s="24"/>
    </row>
    <row r="131" spans="1:11" ht="27" customHeight="1" x14ac:dyDescent="0.25">
      <c r="A131" s="24">
        <v>3</v>
      </c>
      <c r="B131" s="25" t="s">
        <v>141</v>
      </c>
      <c r="C131" s="29" t="s">
        <v>138</v>
      </c>
      <c r="D131" s="29">
        <v>990</v>
      </c>
      <c r="E131" s="61"/>
      <c r="F131" s="61"/>
      <c r="G131" s="61"/>
      <c r="H131" s="61"/>
      <c r="I131" s="61"/>
      <c r="J131" s="24"/>
      <c r="K131" s="24"/>
    </row>
    <row r="132" spans="1:11" ht="51" customHeight="1" x14ac:dyDescent="0.25">
      <c r="A132" s="24">
        <v>4</v>
      </c>
      <c r="B132" s="25" t="s">
        <v>142</v>
      </c>
      <c r="C132" s="29" t="s">
        <v>138</v>
      </c>
      <c r="D132" s="29">
        <v>990</v>
      </c>
      <c r="E132" s="61"/>
      <c r="F132" s="61"/>
      <c r="G132" s="61"/>
      <c r="H132" s="61"/>
      <c r="I132" s="61"/>
      <c r="J132" s="24"/>
      <c r="K132" s="24"/>
    </row>
    <row r="133" spans="1:11" ht="27" customHeight="1" x14ac:dyDescent="0.25">
      <c r="A133" s="24">
        <v>5</v>
      </c>
      <c r="B133" s="25" t="s">
        <v>143</v>
      </c>
      <c r="C133" s="29" t="s">
        <v>138</v>
      </c>
      <c r="D133" s="29">
        <v>1370</v>
      </c>
      <c r="E133" s="61"/>
      <c r="F133" s="61"/>
      <c r="G133" s="61"/>
      <c r="H133" s="61"/>
      <c r="I133" s="61"/>
      <c r="J133" s="24"/>
      <c r="K133" s="24"/>
    </row>
    <row r="134" spans="1:11" ht="20.100000000000001" customHeight="1" x14ac:dyDescent="0.25">
      <c r="A134" s="24"/>
      <c r="B134" s="29" t="s">
        <v>889</v>
      </c>
      <c r="C134" s="29"/>
      <c r="D134" s="29"/>
      <c r="E134" s="61">
        <f>SUM(E129:E133)</f>
        <v>0</v>
      </c>
      <c r="F134" s="61"/>
      <c r="G134" s="61">
        <f>SUM(G129:G133)</f>
        <v>0</v>
      </c>
      <c r="H134" s="61"/>
      <c r="I134" s="61"/>
      <c r="J134" s="24"/>
      <c r="K134" s="24"/>
    </row>
    <row r="135" spans="1:11" ht="20.100000000000001" customHeight="1" x14ac:dyDescent="0.25">
      <c r="A135" s="24"/>
      <c r="B135" s="60"/>
      <c r="C135" s="29"/>
      <c r="D135" s="29"/>
      <c r="E135" s="61"/>
      <c r="F135" s="61"/>
      <c r="G135" s="61"/>
      <c r="H135" s="61"/>
      <c r="I135" s="61"/>
      <c r="J135" s="24"/>
      <c r="K135" s="24"/>
    </row>
    <row r="136" spans="1:11" ht="24" x14ac:dyDescent="0.25">
      <c r="A136" s="30" t="s">
        <v>0</v>
      </c>
      <c r="B136" s="30" t="s">
        <v>144</v>
      </c>
      <c r="C136" s="33" t="s">
        <v>1</v>
      </c>
      <c r="D136" s="33" t="s">
        <v>2</v>
      </c>
      <c r="E136" s="30" t="s">
        <v>3</v>
      </c>
      <c r="F136" s="30" t="s">
        <v>4</v>
      </c>
      <c r="G136" s="30" t="s">
        <v>5</v>
      </c>
      <c r="H136" s="30" t="s">
        <v>6</v>
      </c>
      <c r="I136" s="30" t="s">
        <v>7</v>
      </c>
      <c r="J136" s="33" t="s">
        <v>8</v>
      </c>
      <c r="K136" s="33" t="s">
        <v>9</v>
      </c>
    </row>
    <row r="137" spans="1:11" ht="33.75" customHeight="1" x14ac:dyDescent="0.25">
      <c r="A137" s="24">
        <v>1</v>
      </c>
      <c r="B137" s="25" t="s">
        <v>145</v>
      </c>
      <c r="C137" s="29" t="s">
        <v>138</v>
      </c>
      <c r="D137" s="29">
        <v>2370</v>
      </c>
      <c r="E137" s="61"/>
      <c r="F137" s="61"/>
      <c r="G137" s="61"/>
      <c r="H137" s="61"/>
      <c r="I137" s="61"/>
      <c r="J137" s="24"/>
      <c r="K137" s="24"/>
    </row>
    <row r="138" spans="1:11" ht="32.25" customHeight="1" x14ac:dyDescent="0.25">
      <c r="A138" s="24">
        <v>2</v>
      </c>
      <c r="B138" s="25" t="s">
        <v>146</v>
      </c>
      <c r="C138" s="29" t="s">
        <v>138</v>
      </c>
      <c r="D138" s="29">
        <v>15</v>
      </c>
      <c r="E138" s="61"/>
      <c r="F138" s="61"/>
      <c r="G138" s="61"/>
      <c r="H138" s="61"/>
      <c r="I138" s="61"/>
      <c r="J138" s="24"/>
      <c r="K138" s="24"/>
    </row>
    <row r="139" spans="1:11" ht="30" customHeight="1" x14ac:dyDescent="0.25">
      <c r="A139" s="24">
        <v>3</v>
      </c>
      <c r="B139" s="25" t="s">
        <v>147</v>
      </c>
      <c r="C139" s="29" t="s">
        <v>138</v>
      </c>
      <c r="D139" s="29">
        <v>15</v>
      </c>
      <c r="E139" s="61"/>
      <c r="F139" s="61"/>
      <c r="G139" s="61"/>
      <c r="H139" s="61"/>
      <c r="I139" s="61"/>
      <c r="J139" s="24"/>
      <c r="K139" s="24"/>
    </row>
    <row r="140" spans="1:11" ht="31.5" customHeight="1" x14ac:dyDescent="0.25">
      <c r="A140" s="24">
        <v>4</v>
      </c>
      <c r="B140" s="25" t="s">
        <v>148</v>
      </c>
      <c r="C140" s="29" t="s">
        <v>138</v>
      </c>
      <c r="D140" s="29">
        <v>15</v>
      </c>
      <c r="E140" s="61"/>
      <c r="F140" s="61"/>
      <c r="G140" s="61"/>
      <c r="H140" s="61"/>
      <c r="I140" s="61"/>
      <c r="J140" s="24"/>
      <c r="K140" s="24"/>
    </row>
    <row r="141" spans="1:11" ht="20.100000000000001" customHeight="1" x14ac:dyDescent="0.25">
      <c r="A141" s="24"/>
      <c r="B141" s="29" t="s">
        <v>889</v>
      </c>
      <c r="C141" s="29"/>
      <c r="D141" s="29"/>
      <c r="E141" s="61">
        <f>SUM(E137:E140)</f>
        <v>0</v>
      </c>
      <c r="F141" s="61"/>
      <c r="G141" s="61">
        <f>SUM(G137:G140)</f>
        <v>0</v>
      </c>
      <c r="H141" s="61"/>
      <c r="I141" s="61"/>
      <c r="J141" s="24"/>
      <c r="K141" s="24"/>
    </row>
    <row r="142" spans="1:11" ht="20.100000000000001" customHeight="1" x14ac:dyDescent="0.25">
      <c r="A142" s="24"/>
      <c r="B142" s="60"/>
      <c r="C142" s="29"/>
      <c r="D142" s="29"/>
      <c r="E142" s="61"/>
      <c r="F142" s="61"/>
      <c r="G142" s="61"/>
      <c r="H142" s="61"/>
      <c r="I142" s="61"/>
      <c r="J142" s="24"/>
      <c r="K142" s="24"/>
    </row>
    <row r="143" spans="1:11" ht="24" x14ac:dyDescent="0.25">
      <c r="A143" s="30" t="s">
        <v>0</v>
      </c>
      <c r="B143" s="30" t="s">
        <v>149</v>
      </c>
      <c r="C143" s="33" t="s">
        <v>1</v>
      </c>
      <c r="D143" s="33" t="s">
        <v>2</v>
      </c>
      <c r="E143" s="30" t="s">
        <v>3</v>
      </c>
      <c r="F143" s="30" t="s">
        <v>4</v>
      </c>
      <c r="G143" s="30" t="s">
        <v>5</v>
      </c>
      <c r="H143" s="30" t="s">
        <v>6</v>
      </c>
      <c r="I143" s="30" t="s">
        <v>7</v>
      </c>
      <c r="J143" s="33" t="s">
        <v>8</v>
      </c>
      <c r="K143" s="33" t="s">
        <v>9</v>
      </c>
    </row>
    <row r="144" spans="1:11" ht="27.75" customHeight="1" x14ac:dyDescent="0.25">
      <c r="A144" s="24">
        <v>1</v>
      </c>
      <c r="B144" s="25" t="s">
        <v>150</v>
      </c>
      <c r="C144" s="29" t="s">
        <v>139</v>
      </c>
      <c r="D144" s="29">
        <v>700</v>
      </c>
      <c r="E144" s="61"/>
      <c r="F144" s="61"/>
      <c r="G144" s="61"/>
      <c r="H144" s="61"/>
      <c r="I144" s="61"/>
      <c r="J144" s="24"/>
      <c r="K144" s="24"/>
    </row>
    <row r="145" spans="1:11" ht="28.5" customHeight="1" x14ac:dyDescent="0.25">
      <c r="A145" s="24">
        <v>2</v>
      </c>
      <c r="B145" s="25" t="s">
        <v>151</v>
      </c>
      <c r="C145" s="29" t="s">
        <v>138</v>
      </c>
      <c r="D145" s="29">
        <v>5000</v>
      </c>
      <c r="E145" s="61"/>
      <c r="F145" s="61"/>
      <c r="G145" s="61"/>
      <c r="H145" s="61"/>
      <c r="I145" s="61"/>
      <c r="J145" s="24"/>
      <c r="K145" s="24"/>
    </row>
    <row r="146" spans="1:11" ht="20.100000000000001" customHeight="1" x14ac:dyDescent="0.25">
      <c r="A146" s="24"/>
      <c r="B146" s="29" t="s">
        <v>889</v>
      </c>
      <c r="C146" s="29"/>
      <c r="D146" s="29"/>
      <c r="E146" s="61">
        <f>SUM(E144:E145)</f>
        <v>0</v>
      </c>
      <c r="F146" s="61"/>
      <c r="G146" s="61">
        <f>SUM(G144:G145)</f>
        <v>0</v>
      </c>
      <c r="H146" s="61"/>
      <c r="I146" s="61"/>
      <c r="J146" s="24"/>
      <c r="K146" s="24"/>
    </row>
    <row r="147" spans="1:11" ht="20.100000000000001" customHeight="1" x14ac:dyDescent="0.25">
      <c r="A147" s="24"/>
      <c r="B147" s="60"/>
      <c r="C147" s="29"/>
      <c r="D147" s="29"/>
      <c r="E147" s="61"/>
      <c r="F147" s="61"/>
      <c r="G147" s="61"/>
      <c r="H147" s="61"/>
      <c r="I147" s="61"/>
      <c r="J147" s="24"/>
      <c r="K147" s="24"/>
    </row>
    <row r="148" spans="1:11" ht="24" x14ac:dyDescent="0.25">
      <c r="A148" s="30" t="s">
        <v>0</v>
      </c>
      <c r="B148" s="30" t="s">
        <v>153</v>
      </c>
      <c r="C148" s="33" t="s">
        <v>1</v>
      </c>
      <c r="D148" s="33" t="s">
        <v>2</v>
      </c>
      <c r="E148" s="30" t="s">
        <v>3</v>
      </c>
      <c r="F148" s="30" t="s">
        <v>4</v>
      </c>
      <c r="G148" s="30" t="s">
        <v>5</v>
      </c>
      <c r="H148" s="30" t="s">
        <v>6</v>
      </c>
      <c r="I148" s="30" t="s">
        <v>7</v>
      </c>
      <c r="J148" s="33" t="s">
        <v>8</v>
      </c>
      <c r="K148" s="33" t="s">
        <v>9</v>
      </c>
    </row>
    <row r="149" spans="1:11" ht="29.25" customHeight="1" x14ac:dyDescent="0.25">
      <c r="A149" s="24">
        <v>1</v>
      </c>
      <c r="B149" s="25" t="s">
        <v>152</v>
      </c>
      <c r="C149" s="29" t="s">
        <v>139</v>
      </c>
      <c r="D149" s="29">
        <v>30</v>
      </c>
      <c r="E149" s="61"/>
      <c r="F149" s="61"/>
      <c r="G149" s="61"/>
      <c r="H149" s="61"/>
      <c r="I149" s="61"/>
      <c r="J149" s="24"/>
      <c r="K149" s="24"/>
    </row>
    <row r="150" spans="1:11" ht="38.25" customHeight="1" x14ac:dyDescent="0.25">
      <c r="A150" s="24">
        <v>2</v>
      </c>
      <c r="B150" s="25" t="s">
        <v>154</v>
      </c>
      <c r="C150" s="29" t="s">
        <v>138</v>
      </c>
      <c r="D150" s="29">
        <v>20</v>
      </c>
      <c r="E150" s="61"/>
      <c r="F150" s="61"/>
      <c r="G150" s="61"/>
      <c r="H150" s="61"/>
      <c r="I150" s="61"/>
      <c r="J150" s="24"/>
      <c r="K150" s="24"/>
    </row>
    <row r="151" spans="1:11" ht="20.100000000000001" customHeight="1" x14ac:dyDescent="0.25">
      <c r="A151" s="24"/>
      <c r="B151" s="29" t="s">
        <v>889</v>
      </c>
      <c r="C151" s="29"/>
      <c r="D151" s="29"/>
      <c r="E151" s="61">
        <f>SUM(E149:E150)</f>
        <v>0</v>
      </c>
      <c r="F151" s="61"/>
      <c r="G151" s="61">
        <f>SUM(G149:G150)</f>
        <v>0</v>
      </c>
      <c r="H151" s="61"/>
      <c r="I151" s="61"/>
      <c r="J151" s="24"/>
      <c r="K151" s="24"/>
    </row>
    <row r="152" spans="1:11" ht="20.100000000000001" customHeight="1" x14ac:dyDescent="0.25">
      <c r="A152" s="24"/>
      <c r="B152" s="60"/>
      <c r="C152" s="29"/>
      <c r="D152" s="29"/>
      <c r="E152" s="61"/>
      <c r="F152" s="61"/>
      <c r="G152" s="61"/>
      <c r="H152" s="61"/>
      <c r="I152" s="61"/>
      <c r="J152" s="24"/>
      <c r="K152" s="24"/>
    </row>
    <row r="153" spans="1:11" ht="24" x14ac:dyDescent="0.25">
      <c r="A153" s="30" t="s">
        <v>0</v>
      </c>
      <c r="B153" s="30" t="s">
        <v>155</v>
      </c>
      <c r="C153" s="33" t="s">
        <v>1</v>
      </c>
      <c r="D153" s="33" t="s">
        <v>2</v>
      </c>
      <c r="E153" s="30" t="s">
        <v>3</v>
      </c>
      <c r="F153" s="30" t="s">
        <v>4</v>
      </c>
      <c r="G153" s="30" t="s">
        <v>5</v>
      </c>
      <c r="H153" s="30" t="s">
        <v>6</v>
      </c>
      <c r="I153" s="30" t="s">
        <v>7</v>
      </c>
      <c r="J153" s="33" t="s">
        <v>8</v>
      </c>
      <c r="K153" s="33" t="s">
        <v>9</v>
      </c>
    </row>
    <row r="154" spans="1:11" ht="55.5" customHeight="1" x14ac:dyDescent="0.25">
      <c r="A154" s="24">
        <v>1</v>
      </c>
      <c r="B154" s="25" t="s">
        <v>156</v>
      </c>
      <c r="C154" s="29" t="s">
        <v>139</v>
      </c>
      <c r="D154" s="29">
        <v>100</v>
      </c>
      <c r="E154" s="61"/>
      <c r="F154" s="61"/>
      <c r="G154" s="61"/>
      <c r="H154" s="61"/>
      <c r="I154" s="61"/>
      <c r="J154" s="24"/>
      <c r="K154" s="24"/>
    </row>
    <row r="155" spans="1:11" ht="66" customHeight="1" x14ac:dyDescent="0.25">
      <c r="A155" s="24">
        <v>2</v>
      </c>
      <c r="B155" s="25" t="s">
        <v>157</v>
      </c>
      <c r="C155" s="29" t="s">
        <v>139</v>
      </c>
      <c r="D155" s="29">
        <v>30</v>
      </c>
      <c r="E155" s="61"/>
      <c r="F155" s="61"/>
      <c r="G155" s="61"/>
      <c r="H155" s="61"/>
      <c r="I155" s="61"/>
      <c r="J155" s="24"/>
      <c r="K155" s="24"/>
    </row>
    <row r="156" spans="1:11" ht="65.25" customHeight="1" x14ac:dyDescent="0.25">
      <c r="A156" s="24">
        <v>3</v>
      </c>
      <c r="B156" s="25" t="s">
        <v>158</v>
      </c>
      <c r="C156" s="29" t="s">
        <v>138</v>
      </c>
      <c r="D156" s="29">
        <v>30</v>
      </c>
      <c r="E156" s="61"/>
      <c r="F156" s="61"/>
      <c r="G156" s="61"/>
      <c r="H156" s="61"/>
      <c r="I156" s="61"/>
      <c r="J156" s="24"/>
      <c r="K156" s="24"/>
    </row>
    <row r="157" spans="1:11" ht="20.100000000000001" customHeight="1" x14ac:dyDescent="0.25">
      <c r="A157" s="24"/>
      <c r="B157" s="29" t="s">
        <v>889</v>
      </c>
      <c r="C157" s="29"/>
      <c r="D157" s="29"/>
      <c r="E157" s="61">
        <f>SUM(E154:E156)</f>
        <v>0</v>
      </c>
      <c r="F157" s="61"/>
      <c r="G157" s="61">
        <f>SUM(G154:G156)</f>
        <v>0</v>
      </c>
      <c r="H157" s="61"/>
      <c r="I157" s="61"/>
      <c r="J157" s="24"/>
      <c r="K157" s="24"/>
    </row>
    <row r="158" spans="1:11" ht="20.100000000000001" customHeight="1" x14ac:dyDescent="0.25">
      <c r="A158" s="24"/>
      <c r="B158" s="60"/>
      <c r="C158" s="29"/>
      <c r="D158" s="29"/>
      <c r="E158" s="61"/>
      <c r="F158" s="61"/>
      <c r="G158" s="61"/>
      <c r="H158" s="61"/>
      <c r="I158" s="61"/>
      <c r="J158" s="24"/>
      <c r="K158" s="24"/>
    </row>
    <row r="159" spans="1:11" ht="24" x14ac:dyDescent="0.25">
      <c r="A159" s="30" t="s">
        <v>0</v>
      </c>
      <c r="B159" s="30" t="s">
        <v>160</v>
      </c>
      <c r="C159" s="33" t="s">
        <v>1</v>
      </c>
      <c r="D159" s="33" t="s">
        <v>2</v>
      </c>
      <c r="E159" s="30" t="s">
        <v>3</v>
      </c>
      <c r="F159" s="30" t="s">
        <v>4</v>
      </c>
      <c r="G159" s="30" t="s">
        <v>5</v>
      </c>
      <c r="H159" s="30" t="s">
        <v>6</v>
      </c>
      <c r="I159" s="30" t="s">
        <v>7</v>
      </c>
      <c r="J159" s="33" t="s">
        <v>8</v>
      </c>
      <c r="K159" s="33" t="s">
        <v>9</v>
      </c>
    </row>
    <row r="160" spans="1:11" ht="18" customHeight="1" x14ac:dyDescent="0.25">
      <c r="A160" s="24">
        <v>1</v>
      </c>
      <c r="B160" s="25" t="s">
        <v>159</v>
      </c>
      <c r="C160" s="29" t="s">
        <v>139</v>
      </c>
      <c r="D160" s="29">
        <v>10</v>
      </c>
      <c r="E160" s="61"/>
      <c r="F160" s="61"/>
      <c r="G160" s="61"/>
      <c r="H160" s="61"/>
      <c r="I160" s="61"/>
      <c r="J160" s="24"/>
      <c r="K160" s="24"/>
    </row>
    <row r="161" spans="1:11" ht="20.100000000000001" customHeight="1" x14ac:dyDescent="0.25">
      <c r="A161" s="24"/>
      <c r="B161" s="29" t="s">
        <v>889</v>
      </c>
      <c r="C161" s="29"/>
      <c r="D161" s="29"/>
      <c r="E161" s="61">
        <f>SUM(E160)</f>
        <v>0</v>
      </c>
      <c r="F161" s="61"/>
      <c r="G161" s="61">
        <f>SUM(G160)</f>
        <v>0</v>
      </c>
      <c r="H161" s="61"/>
      <c r="I161" s="61"/>
      <c r="J161" s="24"/>
      <c r="K161" s="24"/>
    </row>
    <row r="162" spans="1:11" ht="20.100000000000001" customHeight="1" x14ac:dyDescent="0.25">
      <c r="A162" s="24"/>
      <c r="B162" s="60"/>
      <c r="C162" s="29"/>
      <c r="D162" s="29"/>
      <c r="E162" s="61"/>
      <c r="F162" s="61"/>
      <c r="G162" s="61"/>
      <c r="H162" s="61"/>
      <c r="I162" s="61"/>
      <c r="J162" s="24"/>
      <c r="K162" s="24"/>
    </row>
    <row r="163" spans="1:11" ht="26.25" customHeight="1" x14ac:dyDescent="0.25">
      <c r="A163" s="30" t="s">
        <v>0</v>
      </c>
      <c r="B163" s="30" t="s">
        <v>161</v>
      </c>
      <c r="C163" s="33" t="s">
        <v>1</v>
      </c>
      <c r="D163" s="33" t="s">
        <v>2</v>
      </c>
      <c r="E163" s="30" t="s">
        <v>3</v>
      </c>
      <c r="F163" s="30" t="s">
        <v>4</v>
      </c>
      <c r="G163" s="30" t="s">
        <v>5</v>
      </c>
      <c r="H163" s="30" t="s">
        <v>6</v>
      </c>
      <c r="I163" s="30" t="s">
        <v>7</v>
      </c>
      <c r="J163" s="33" t="s">
        <v>8</v>
      </c>
      <c r="K163" s="33" t="s">
        <v>9</v>
      </c>
    </row>
    <row r="164" spans="1:11" ht="27" customHeight="1" x14ac:dyDescent="0.25">
      <c r="A164" s="24">
        <v>1</v>
      </c>
      <c r="B164" s="25" t="s">
        <v>162</v>
      </c>
      <c r="C164" s="29" t="s">
        <v>139</v>
      </c>
      <c r="D164" s="29">
        <v>100</v>
      </c>
      <c r="E164" s="61"/>
      <c r="F164" s="61"/>
      <c r="G164" s="61"/>
      <c r="H164" s="61"/>
      <c r="I164" s="61"/>
      <c r="J164" s="24"/>
      <c r="K164" s="24"/>
    </row>
    <row r="165" spans="1:11" ht="26.25" customHeight="1" x14ac:dyDescent="0.25">
      <c r="A165" s="24">
        <v>2</v>
      </c>
      <c r="B165" s="25" t="s">
        <v>163</v>
      </c>
      <c r="C165" s="29" t="s">
        <v>139</v>
      </c>
      <c r="D165" s="29">
        <v>180</v>
      </c>
      <c r="E165" s="61"/>
      <c r="F165" s="61"/>
      <c r="G165" s="61"/>
      <c r="H165" s="61"/>
      <c r="I165" s="61"/>
      <c r="J165" s="24"/>
      <c r="K165" s="24"/>
    </row>
    <row r="166" spans="1:11" ht="17.25" customHeight="1" x14ac:dyDescent="0.25">
      <c r="A166" s="24">
        <v>3</v>
      </c>
      <c r="B166" s="25" t="s">
        <v>164</v>
      </c>
      <c r="C166" s="29" t="s">
        <v>138</v>
      </c>
      <c r="D166" s="29">
        <v>150</v>
      </c>
      <c r="E166" s="61"/>
      <c r="F166" s="61"/>
      <c r="G166" s="61"/>
      <c r="H166" s="61"/>
      <c r="I166" s="61"/>
      <c r="J166" s="24"/>
      <c r="K166" s="24"/>
    </row>
    <row r="167" spans="1:11" ht="20.100000000000001" customHeight="1" x14ac:dyDescent="0.25">
      <c r="A167" s="24"/>
      <c r="B167" s="29" t="s">
        <v>889</v>
      </c>
      <c r="C167" s="29"/>
      <c r="D167" s="29"/>
      <c r="E167" s="61">
        <f>SUM(E164:E166)</f>
        <v>0</v>
      </c>
      <c r="F167" s="61"/>
      <c r="G167" s="61">
        <f>SUM(G164:G166)</f>
        <v>0</v>
      </c>
      <c r="H167" s="61"/>
      <c r="I167" s="61"/>
      <c r="J167" s="24"/>
      <c r="K167" s="24"/>
    </row>
    <row r="168" spans="1:11" ht="20.100000000000001" customHeight="1" x14ac:dyDescent="0.25">
      <c r="A168" s="24"/>
      <c r="B168" s="60"/>
      <c r="C168" s="29"/>
      <c r="D168" s="29"/>
      <c r="E168" s="61"/>
      <c r="F168" s="61"/>
      <c r="G168" s="61"/>
      <c r="H168" s="61"/>
      <c r="I168" s="61"/>
      <c r="J168" s="24"/>
      <c r="K168" s="24"/>
    </row>
    <row r="169" spans="1:11" ht="24" x14ac:dyDescent="0.25">
      <c r="A169" s="30" t="s">
        <v>0</v>
      </c>
      <c r="B169" s="30" t="s">
        <v>166</v>
      </c>
      <c r="C169" s="33" t="s">
        <v>1</v>
      </c>
      <c r="D169" s="33" t="s">
        <v>2</v>
      </c>
      <c r="E169" s="30" t="s">
        <v>3</v>
      </c>
      <c r="F169" s="30" t="s">
        <v>4</v>
      </c>
      <c r="G169" s="30" t="s">
        <v>5</v>
      </c>
      <c r="H169" s="30" t="s">
        <v>6</v>
      </c>
      <c r="I169" s="30" t="s">
        <v>7</v>
      </c>
      <c r="J169" s="33" t="s">
        <v>8</v>
      </c>
      <c r="K169" s="33" t="s">
        <v>9</v>
      </c>
    </row>
    <row r="170" spans="1:11" ht="18.75" customHeight="1" x14ac:dyDescent="0.25">
      <c r="A170" s="24">
        <v>1</v>
      </c>
      <c r="B170" s="25" t="s">
        <v>165</v>
      </c>
      <c r="C170" s="29" t="s">
        <v>138</v>
      </c>
      <c r="D170" s="29">
        <v>20</v>
      </c>
      <c r="E170" s="61"/>
      <c r="F170" s="61"/>
      <c r="G170" s="61"/>
      <c r="H170" s="61"/>
      <c r="I170" s="61"/>
      <c r="J170" s="24"/>
      <c r="K170" s="24"/>
    </row>
    <row r="171" spans="1:11" ht="20.100000000000001" customHeight="1" x14ac:dyDescent="0.25">
      <c r="A171" s="24"/>
      <c r="B171" s="29" t="s">
        <v>889</v>
      </c>
      <c r="C171" s="29"/>
      <c r="D171" s="29"/>
      <c r="E171" s="61">
        <f>SUM(E170)</f>
        <v>0</v>
      </c>
      <c r="F171" s="61"/>
      <c r="G171" s="61">
        <f>SUM(G170)</f>
        <v>0</v>
      </c>
      <c r="H171" s="61"/>
      <c r="I171" s="61"/>
      <c r="J171" s="24"/>
      <c r="K171" s="24"/>
    </row>
    <row r="172" spans="1:11" ht="20.100000000000001" customHeight="1" x14ac:dyDescent="0.25">
      <c r="A172" s="24"/>
      <c r="B172" s="60"/>
      <c r="C172" s="29"/>
      <c r="D172" s="29"/>
      <c r="E172" s="61"/>
      <c r="F172" s="61"/>
      <c r="G172" s="61"/>
      <c r="H172" s="61"/>
      <c r="I172" s="61"/>
      <c r="J172" s="24"/>
      <c r="K172" s="24"/>
    </row>
    <row r="173" spans="1:11" ht="24" x14ac:dyDescent="0.25">
      <c r="A173" s="30" t="s">
        <v>0</v>
      </c>
      <c r="B173" s="30" t="s">
        <v>167</v>
      </c>
      <c r="C173" s="33" t="s">
        <v>1</v>
      </c>
      <c r="D173" s="33" t="s">
        <v>2</v>
      </c>
      <c r="E173" s="30" t="s">
        <v>3</v>
      </c>
      <c r="F173" s="30" t="s">
        <v>4</v>
      </c>
      <c r="G173" s="30" t="s">
        <v>5</v>
      </c>
      <c r="H173" s="30" t="s">
        <v>6</v>
      </c>
      <c r="I173" s="30" t="s">
        <v>7</v>
      </c>
      <c r="J173" s="33" t="s">
        <v>8</v>
      </c>
      <c r="K173" s="33" t="s">
        <v>9</v>
      </c>
    </row>
    <row r="174" spans="1:11" ht="17.25" customHeight="1" x14ac:dyDescent="0.25">
      <c r="A174" s="24">
        <v>1</v>
      </c>
      <c r="B174" s="25" t="s">
        <v>168</v>
      </c>
      <c r="C174" s="29" t="s">
        <v>138</v>
      </c>
      <c r="D174" s="29">
        <v>390</v>
      </c>
      <c r="E174" s="61"/>
      <c r="F174" s="61"/>
      <c r="G174" s="61"/>
      <c r="H174" s="61"/>
      <c r="I174" s="61"/>
      <c r="J174" s="24"/>
      <c r="K174" s="24"/>
    </row>
    <row r="175" spans="1:11" ht="17.25" customHeight="1" x14ac:dyDescent="0.25">
      <c r="A175" s="24">
        <v>2</v>
      </c>
      <c r="B175" s="25" t="s">
        <v>169</v>
      </c>
      <c r="C175" s="29" t="s">
        <v>139</v>
      </c>
      <c r="D175" s="29">
        <v>15</v>
      </c>
      <c r="E175" s="61"/>
      <c r="F175" s="61"/>
      <c r="G175" s="61"/>
      <c r="H175" s="61"/>
      <c r="I175" s="61"/>
      <c r="J175" s="24"/>
      <c r="K175" s="24"/>
    </row>
    <row r="176" spans="1:11" ht="20.100000000000001" customHeight="1" x14ac:dyDescent="0.25">
      <c r="A176" s="24"/>
      <c r="B176" s="29" t="s">
        <v>889</v>
      </c>
      <c r="C176" s="29"/>
      <c r="D176" s="29"/>
      <c r="E176" s="61">
        <f>SUM(E174:E175)</f>
        <v>0</v>
      </c>
      <c r="F176" s="61"/>
      <c r="G176" s="61">
        <f>SUM(G174:G175)</f>
        <v>0</v>
      </c>
      <c r="H176" s="61"/>
      <c r="I176" s="61"/>
      <c r="J176" s="24"/>
      <c r="K176" s="24"/>
    </row>
    <row r="177" spans="1:11" ht="20.100000000000001" customHeight="1" x14ac:dyDescent="0.25">
      <c r="A177" s="24"/>
      <c r="B177" s="60"/>
      <c r="C177" s="29"/>
      <c r="D177" s="29"/>
      <c r="E177" s="61"/>
      <c r="F177" s="61"/>
      <c r="G177" s="61"/>
      <c r="H177" s="61"/>
      <c r="I177" s="61"/>
      <c r="J177" s="24"/>
      <c r="K177" s="24"/>
    </row>
    <row r="178" spans="1:11" ht="24" x14ac:dyDescent="0.25">
      <c r="A178" s="30" t="s">
        <v>0</v>
      </c>
      <c r="B178" s="30" t="s">
        <v>173</v>
      </c>
      <c r="C178" s="33" t="s">
        <v>1</v>
      </c>
      <c r="D178" s="33" t="s">
        <v>2</v>
      </c>
      <c r="E178" s="30" t="s">
        <v>3</v>
      </c>
      <c r="F178" s="30" t="s">
        <v>4</v>
      </c>
      <c r="G178" s="30" t="s">
        <v>5</v>
      </c>
      <c r="H178" s="30" t="s">
        <v>6</v>
      </c>
      <c r="I178" s="30" t="s">
        <v>7</v>
      </c>
      <c r="J178" s="33" t="s">
        <v>8</v>
      </c>
      <c r="K178" s="33" t="s">
        <v>9</v>
      </c>
    </row>
    <row r="179" spans="1:11" ht="21.75" customHeight="1" x14ac:dyDescent="0.25">
      <c r="A179" s="24">
        <v>1</v>
      </c>
      <c r="B179" s="25" t="s">
        <v>170</v>
      </c>
      <c r="C179" s="29" t="s">
        <v>138</v>
      </c>
      <c r="D179" s="29">
        <v>150</v>
      </c>
      <c r="E179" s="61"/>
      <c r="F179" s="61"/>
      <c r="G179" s="61"/>
      <c r="H179" s="61"/>
      <c r="I179" s="61"/>
      <c r="J179" s="24"/>
      <c r="K179" s="24"/>
    </row>
    <row r="180" spans="1:11" ht="20.25" customHeight="1" x14ac:dyDescent="0.25">
      <c r="A180" s="24">
        <v>2</v>
      </c>
      <c r="B180" s="25" t="s">
        <v>171</v>
      </c>
      <c r="C180" s="29" t="s">
        <v>139</v>
      </c>
      <c r="D180" s="29">
        <v>12</v>
      </c>
      <c r="E180" s="61"/>
      <c r="F180" s="61"/>
      <c r="G180" s="61"/>
      <c r="H180" s="61"/>
      <c r="I180" s="61"/>
      <c r="J180" s="24"/>
      <c r="K180" s="24"/>
    </row>
    <row r="181" spans="1:11" ht="19.5" customHeight="1" x14ac:dyDescent="0.25">
      <c r="A181" s="24">
        <v>3</v>
      </c>
      <c r="B181" s="25" t="s">
        <v>172</v>
      </c>
      <c r="C181" s="29" t="s">
        <v>139</v>
      </c>
      <c r="D181" s="29">
        <v>5</v>
      </c>
      <c r="E181" s="61"/>
      <c r="F181" s="61"/>
      <c r="G181" s="61"/>
      <c r="H181" s="61"/>
      <c r="I181" s="61"/>
      <c r="J181" s="24"/>
      <c r="K181" s="24"/>
    </row>
    <row r="182" spans="1:11" ht="20.100000000000001" customHeight="1" x14ac:dyDescent="0.25">
      <c r="A182" s="24"/>
      <c r="B182" s="29" t="s">
        <v>889</v>
      </c>
      <c r="C182" s="29"/>
      <c r="D182" s="29"/>
      <c r="E182" s="61">
        <f>SUM(E179:E181)</f>
        <v>0</v>
      </c>
      <c r="F182" s="61"/>
      <c r="G182" s="61">
        <f>SUM(G179:G181)</f>
        <v>0</v>
      </c>
      <c r="H182" s="61"/>
      <c r="I182" s="61"/>
      <c r="J182" s="24"/>
      <c r="K182" s="24"/>
    </row>
    <row r="183" spans="1:11" ht="20.100000000000001" customHeight="1" x14ac:dyDescent="0.25">
      <c r="A183" s="24"/>
      <c r="B183" s="60"/>
      <c r="C183" s="29"/>
      <c r="D183" s="29"/>
      <c r="E183" s="61"/>
      <c r="F183" s="61"/>
      <c r="G183" s="61"/>
      <c r="H183" s="61"/>
      <c r="I183" s="61"/>
      <c r="J183" s="24"/>
      <c r="K183" s="24"/>
    </row>
    <row r="184" spans="1:11" ht="24" x14ac:dyDescent="0.25">
      <c r="A184" s="30" t="s">
        <v>0</v>
      </c>
      <c r="B184" s="30" t="s">
        <v>885</v>
      </c>
      <c r="C184" s="33" t="s">
        <v>1</v>
      </c>
      <c r="D184" s="33" t="s">
        <v>2</v>
      </c>
      <c r="E184" s="30" t="s">
        <v>3</v>
      </c>
      <c r="F184" s="30" t="s">
        <v>4</v>
      </c>
      <c r="G184" s="30" t="s">
        <v>5</v>
      </c>
      <c r="H184" s="30" t="s">
        <v>6</v>
      </c>
      <c r="I184" s="30" t="s">
        <v>7</v>
      </c>
      <c r="J184" s="33" t="s">
        <v>8</v>
      </c>
      <c r="K184" s="33" t="s">
        <v>9</v>
      </c>
    </row>
    <row r="185" spans="1:11" ht="44.25" customHeight="1" x14ac:dyDescent="0.25">
      <c r="A185" s="24">
        <v>1</v>
      </c>
      <c r="B185" s="25" t="s">
        <v>174</v>
      </c>
      <c r="C185" s="29" t="s">
        <v>138</v>
      </c>
      <c r="D185" s="29">
        <v>180</v>
      </c>
      <c r="E185" s="61"/>
      <c r="F185" s="61"/>
      <c r="G185" s="61"/>
      <c r="H185" s="61"/>
      <c r="I185" s="61"/>
      <c r="J185" s="24"/>
      <c r="K185" s="24"/>
    </row>
    <row r="186" spans="1:11" ht="31.5" customHeight="1" x14ac:dyDescent="0.25">
      <c r="A186" s="24">
        <v>2</v>
      </c>
      <c r="B186" s="25" t="s">
        <v>175</v>
      </c>
      <c r="C186" s="29" t="s">
        <v>138</v>
      </c>
      <c r="D186" s="29">
        <v>85</v>
      </c>
      <c r="E186" s="61"/>
      <c r="F186" s="61"/>
      <c r="G186" s="61"/>
      <c r="H186" s="61"/>
      <c r="I186" s="61"/>
      <c r="J186" s="24"/>
      <c r="K186" s="24"/>
    </row>
    <row r="187" spans="1:11" ht="30" customHeight="1" x14ac:dyDescent="0.25">
      <c r="A187" s="24">
        <v>3</v>
      </c>
      <c r="B187" s="25" t="s">
        <v>176</v>
      </c>
      <c r="C187" s="29" t="s">
        <v>138</v>
      </c>
      <c r="D187" s="29">
        <v>60</v>
      </c>
      <c r="E187" s="61"/>
      <c r="F187" s="61"/>
      <c r="G187" s="61"/>
      <c r="H187" s="61"/>
      <c r="I187" s="61"/>
      <c r="J187" s="24"/>
      <c r="K187" s="24"/>
    </row>
    <row r="188" spans="1:11" ht="31.5" customHeight="1" x14ac:dyDescent="0.25">
      <c r="A188" s="24">
        <v>4</v>
      </c>
      <c r="B188" s="25" t="s">
        <v>177</v>
      </c>
      <c r="C188" s="29" t="s">
        <v>138</v>
      </c>
      <c r="D188" s="29">
        <v>4</v>
      </c>
      <c r="E188" s="61"/>
      <c r="F188" s="61"/>
      <c r="G188" s="61"/>
      <c r="H188" s="61"/>
      <c r="I188" s="61"/>
      <c r="J188" s="24"/>
      <c r="K188" s="24"/>
    </row>
    <row r="189" spans="1:11" ht="29.25" customHeight="1" x14ac:dyDescent="0.25">
      <c r="A189" s="24">
        <v>5</v>
      </c>
      <c r="B189" s="25" t="s">
        <v>178</v>
      </c>
      <c r="C189" s="29" t="s">
        <v>138</v>
      </c>
      <c r="D189" s="29">
        <v>4</v>
      </c>
      <c r="E189" s="61"/>
      <c r="F189" s="61"/>
      <c r="G189" s="61"/>
      <c r="H189" s="61"/>
      <c r="I189" s="61"/>
      <c r="J189" s="24"/>
      <c r="K189" s="24"/>
    </row>
    <row r="190" spans="1:11" ht="27.75" customHeight="1" x14ac:dyDescent="0.25">
      <c r="A190" s="24">
        <v>6</v>
      </c>
      <c r="B190" s="25" t="s">
        <v>179</v>
      </c>
      <c r="C190" s="29" t="s">
        <v>138</v>
      </c>
      <c r="D190" s="29">
        <v>10</v>
      </c>
      <c r="E190" s="61"/>
      <c r="F190" s="61"/>
      <c r="G190" s="61"/>
      <c r="H190" s="61"/>
      <c r="I190" s="61"/>
      <c r="J190" s="24"/>
      <c r="K190" s="24"/>
    </row>
    <row r="191" spans="1:11" ht="27" customHeight="1" x14ac:dyDescent="0.25">
      <c r="A191" s="24">
        <v>7</v>
      </c>
      <c r="B191" s="25" t="s">
        <v>180</v>
      </c>
      <c r="C191" s="29" t="s">
        <v>138</v>
      </c>
      <c r="D191" s="29">
        <v>10</v>
      </c>
      <c r="E191" s="61"/>
      <c r="F191" s="61"/>
      <c r="G191" s="61"/>
      <c r="H191" s="61"/>
      <c r="I191" s="61"/>
      <c r="J191" s="24"/>
      <c r="K191" s="24"/>
    </row>
    <row r="192" spans="1:11" ht="27.75" customHeight="1" x14ac:dyDescent="0.25">
      <c r="A192" s="24">
        <v>8</v>
      </c>
      <c r="B192" s="25" t="s">
        <v>181</v>
      </c>
      <c r="C192" s="29" t="s">
        <v>138</v>
      </c>
      <c r="D192" s="29">
        <v>10</v>
      </c>
      <c r="E192" s="61"/>
      <c r="F192" s="61"/>
      <c r="G192" s="61"/>
      <c r="H192" s="61"/>
      <c r="I192" s="61"/>
      <c r="J192" s="24"/>
      <c r="K192" s="24"/>
    </row>
    <row r="193" spans="1:11" ht="20.100000000000001" customHeight="1" x14ac:dyDescent="0.25">
      <c r="A193" s="24"/>
      <c r="B193" s="29" t="s">
        <v>889</v>
      </c>
      <c r="C193" s="29"/>
      <c r="D193" s="29"/>
      <c r="E193" s="61">
        <f>SUM(E185:E192)</f>
        <v>0</v>
      </c>
      <c r="F193" s="61"/>
      <c r="G193" s="61">
        <f>SUM(G185:G192)</f>
        <v>0</v>
      </c>
      <c r="H193" s="61"/>
      <c r="I193" s="61"/>
      <c r="J193" s="24"/>
      <c r="K193" s="24"/>
    </row>
    <row r="194" spans="1:11" ht="20.100000000000001" customHeight="1" x14ac:dyDescent="0.25">
      <c r="A194" s="24"/>
      <c r="B194" s="60"/>
      <c r="C194" s="29"/>
      <c r="D194" s="29"/>
      <c r="E194" s="61"/>
      <c r="F194" s="61"/>
      <c r="G194" s="61"/>
      <c r="H194" s="61"/>
      <c r="I194" s="61"/>
      <c r="J194" s="24"/>
      <c r="K194" s="24"/>
    </row>
    <row r="195" spans="1:11" ht="50.1" customHeight="1" x14ac:dyDescent="0.25">
      <c r="A195" s="31" t="s">
        <v>0</v>
      </c>
      <c r="B195" s="31" t="s">
        <v>182</v>
      </c>
      <c r="C195" s="32" t="s">
        <v>1</v>
      </c>
      <c r="D195" s="32" t="s">
        <v>2</v>
      </c>
      <c r="E195" s="31" t="s">
        <v>3</v>
      </c>
      <c r="F195" s="31" t="s">
        <v>4</v>
      </c>
      <c r="G195" s="31" t="s">
        <v>5</v>
      </c>
      <c r="H195" s="31" t="s">
        <v>6</v>
      </c>
      <c r="I195" s="31" t="s">
        <v>7</v>
      </c>
      <c r="J195" s="32" t="s">
        <v>8</v>
      </c>
      <c r="K195" s="32" t="s">
        <v>9</v>
      </c>
    </row>
    <row r="196" spans="1:11" ht="24" x14ac:dyDescent="0.25">
      <c r="A196" s="30" t="s">
        <v>0</v>
      </c>
      <c r="B196" s="30" t="s">
        <v>183</v>
      </c>
      <c r="C196" s="33" t="s">
        <v>1</v>
      </c>
      <c r="D196" s="33" t="s">
        <v>2</v>
      </c>
      <c r="E196" s="30" t="s">
        <v>3</v>
      </c>
      <c r="F196" s="30" t="s">
        <v>4</v>
      </c>
      <c r="G196" s="30" t="s">
        <v>5</v>
      </c>
      <c r="H196" s="30" t="s">
        <v>6</v>
      </c>
      <c r="I196" s="30" t="s">
        <v>7</v>
      </c>
      <c r="J196" s="33" t="s">
        <v>8</v>
      </c>
      <c r="K196" s="33" t="s">
        <v>9</v>
      </c>
    </row>
    <row r="197" spans="1:11" ht="79.5" customHeight="1" x14ac:dyDescent="0.25">
      <c r="A197" s="24">
        <v>1</v>
      </c>
      <c r="B197" s="25" t="s">
        <v>184</v>
      </c>
      <c r="C197" s="29" t="s">
        <v>139</v>
      </c>
      <c r="D197" s="29">
        <v>250</v>
      </c>
      <c r="E197" s="61"/>
      <c r="F197" s="61"/>
      <c r="G197" s="61"/>
      <c r="H197" s="61"/>
      <c r="I197" s="61"/>
      <c r="J197" s="24"/>
      <c r="K197" s="24"/>
    </row>
    <row r="198" spans="1:11" ht="80.25" customHeight="1" x14ac:dyDescent="0.25">
      <c r="A198" s="24">
        <v>2</v>
      </c>
      <c r="B198" s="25" t="s">
        <v>185</v>
      </c>
      <c r="C198" s="29" t="s">
        <v>139</v>
      </c>
      <c r="D198" s="29">
        <v>720</v>
      </c>
      <c r="E198" s="61"/>
      <c r="F198" s="61"/>
      <c r="G198" s="61"/>
      <c r="H198" s="61"/>
      <c r="I198" s="61"/>
      <c r="J198" s="24"/>
      <c r="K198" s="24"/>
    </row>
    <row r="199" spans="1:11" ht="18.75" customHeight="1" x14ac:dyDescent="0.25">
      <c r="A199" s="24">
        <v>3</v>
      </c>
      <c r="B199" s="25" t="s">
        <v>10</v>
      </c>
      <c r="C199" s="29" t="s">
        <v>139</v>
      </c>
      <c r="D199" s="29">
        <v>650</v>
      </c>
      <c r="E199" s="61"/>
      <c r="F199" s="61"/>
      <c r="G199" s="61"/>
      <c r="H199" s="61"/>
      <c r="I199" s="61"/>
      <c r="J199" s="24"/>
      <c r="K199" s="24"/>
    </row>
    <row r="200" spans="1:11" ht="18" customHeight="1" x14ac:dyDescent="0.25">
      <c r="A200" s="24">
        <v>4</v>
      </c>
      <c r="B200" s="25" t="s">
        <v>186</v>
      </c>
      <c r="C200" s="29" t="s">
        <v>139</v>
      </c>
      <c r="D200" s="29">
        <v>50</v>
      </c>
      <c r="E200" s="61"/>
      <c r="F200" s="61"/>
      <c r="G200" s="61"/>
      <c r="H200" s="61"/>
      <c r="I200" s="61"/>
      <c r="J200" s="24"/>
      <c r="K200" s="24"/>
    </row>
    <row r="201" spans="1:11" ht="17.25" customHeight="1" x14ac:dyDescent="0.25">
      <c r="A201" s="24">
        <v>5</v>
      </c>
      <c r="B201" s="25" t="s">
        <v>187</v>
      </c>
      <c r="C201" s="29" t="s">
        <v>139</v>
      </c>
      <c r="D201" s="29">
        <v>20</v>
      </c>
      <c r="E201" s="61"/>
      <c r="F201" s="61"/>
      <c r="G201" s="61"/>
      <c r="H201" s="61"/>
      <c r="I201" s="61"/>
      <c r="J201" s="24"/>
      <c r="K201" s="24"/>
    </row>
    <row r="202" spans="1:11" ht="27" customHeight="1" x14ac:dyDescent="0.25">
      <c r="A202" s="24">
        <v>6</v>
      </c>
      <c r="B202" s="25" t="s">
        <v>188</v>
      </c>
      <c r="C202" s="29" t="s">
        <v>139</v>
      </c>
      <c r="D202" s="29">
        <v>10</v>
      </c>
      <c r="E202" s="61"/>
      <c r="F202" s="61"/>
      <c r="G202" s="61"/>
      <c r="H202" s="61"/>
      <c r="I202" s="61"/>
      <c r="J202" s="24"/>
      <c r="K202" s="24"/>
    </row>
    <row r="203" spans="1:11" ht="21.75" customHeight="1" x14ac:dyDescent="0.25">
      <c r="A203" s="24">
        <v>7</v>
      </c>
      <c r="B203" s="25" t="s">
        <v>189</v>
      </c>
      <c r="C203" s="29" t="s">
        <v>139</v>
      </c>
      <c r="D203" s="29">
        <v>55</v>
      </c>
      <c r="E203" s="61"/>
      <c r="F203" s="61"/>
      <c r="G203" s="61"/>
      <c r="H203" s="61"/>
      <c r="I203" s="61"/>
      <c r="J203" s="24"/>
      <c r="K203" s="24"/>
    </row>
    <row r="204" spans="1:11" ht="17.25" customHeight="1" x14ac:dyDescent="0.25">
      <c r="A204" s="24">
        <v>8</v>
      </c>
      <c r="B204" s="25" t="s">
        <v>190</v>
      </c>
      <c r="C204" s="29" t="s">
        <v>139</v>
      </c>
      <c r="D204" s="29">
        <v>60</v>
      </c>
      <c r="E204" s="61"/>
      <c r="F204" s="61"/>
      <c r="G204" s="61"/>
      <c r="H204" s="61"/>
      <c r="I204" s="61"/>
      <c r="J204" s="24"/>
      <c r="K204" s="24"/>
    </row>
    <row r="205" spans="1:11" ht="80.25" customHeight="1" x14ac:dyDescent="0.25">
      <c r="A205" s="24">
        <v>9</v>
      </c>
      <c r="B205" s="25" t="s">
        <v>191</v>
      </c>
      <c r="C205" s="29" t="s">
        <v>139</v>
      </c>
      <c r="D205" s="29">
        <v>70</v>
      </c>
      <c r="E205" s="61"/>
      <c r="F205" s="61"/>
      <c r="G205" s="61"/>
      <c r="H205" s="61"/>
      <c r="I205" s="61"/>
      <c r="J205" s="24"/>
      <c r="K205" s="24"/>
    </row>
    <row r="206" spans="1:11" ht="66.75" customHeight="1" x14ac:dyDescent="0.25">
      <c r="A206" s="24">
        <v>10</v>
      </c>
      <c r="B206" s="25" t="s">
        <v>192</v>
      </c>
      <c r="C206" s="29" t="s">
        <v>139</v>
      </c>
      <c r="D206" s="29">
        <v>400</v>
      </c>
      <c r="E206" s="61"/>
      <c r="F206" s="61"/>
      <c r="G206" s="61"/>
      <c r="H206" s="61"/>
      <c r="I206" s="61"/>
      <c r="J206" s="24"/>
      <c r="K206" s="24"/>
    </row>
    <row r="207" spans="1:11" ht="27.75" customHeight="1" x14ac:dyDescent="0.25">
      <c r="A207" s="24">
        <v>11</v>
      </c>
      <c r="B207" s="25" t="s">
        <v>193</v>
      </c>
      <c r="C207" s="29" t="s">
        <v>139</v>
      </c>
      <c r="D207" s="29">
        <v>70</v>
      </c>
      <c r="E207" s="61"/>
      <c r="F207" s="61"/>
      <c r="G207" s="61"/>
      <c r="H207" s="61"/>
      <c r="I207" s="61"/>
      <c r="J207" s="24"/>
      <c r="K207" s="24"/>
    </row>
    <row r="208" spans="1:11" ht="27.75" customHeight="1" x14ac:dyDescent="0.25">
      <c r="A208" s="24">
        <v>12</v>
      </c>
      <c r="B208" s="25" t="s">
        <v>194</v>
      </c>
      <c r="C208" s="29" t="s">
        <v>139</v>
      </c>
      <c r="D208" s="29">
        <v>20</v>
      </c>
      <c r="E208" s="61"/>
      <c r="F208" s="61"/>
      <c r="G208" s="61"/>
      <c r="H208" s="61"/>
      <c r="I208" s="61"/>
      <c r="J208" s="24"/>
      <c r="K208" s="24"/>
    </row>
    <row r="209" spans="1:11" ht="21" customHeight="1" x14ac:dyDescent="0.25">
      <c r="A209" s="24">
        <v>13</v>
      </c>
      <c r="B209" s="25" t="s">
        <v>195</v>
      </c>
      <c r="C209" s="29" t="s">
        <v>139</v>
      </c>
      <c r="D209" s="29">
        <v>10</v>
      </c>
      <c r="E209" s="61"/>
      <c r="F209" s="61"/>
      <c r="G209" s="61"/>
      <c r="H209" s="61"/>
      <c r="I209" s="61"/>
      <c r="J209" s="24"/>
      <c r="K209" s="24"/>
    </row>
    <row r="210" spans="1:11" ht="76.5" customHeight="1" x14ac:dyDescent="0.25">
      <c r="A210" s="24">
        <v>14</v>
      </c>
      <c r="B210" s="25" t="s">
        <v>196</v>
      </c>
      <c r="C210" s="29" t="s">
        <v>139</v>
      </c>
      <c r="D210" s="29">
        <v>40</v>
      </c>
      <c r="E210" s="61"/>
      <c r="F210" s="61"/>
      <c r="G210" s="61"/>
      <c r="H210" s="61"/>
      <c r="I210" s="61"/>
      <c r="J210" s="24"/>
      <c r="K210" s="24"/>
    </row>
    <row r="211" spans="1:11" ht="75" customHeight="1" x14ac:dyDescent="0.25">
      <c r="A211" s="24">
        <v>15</v>
      </c>
      <c r="B211" s="25" t="s">
        <v>197</v>
      </c>
      <c r="C211" s="29" t="s">
        <v>139</v>
      </c>
      <c r="D211" s="29">
        <v>240</v>
      </c>
      <c r="E211" s="61"/>
      <c r="F211" s="61"/>
      <c r="G211" s="61"/>
      <c r="H211" s="61"/>
      <c r="I211" s="61"/>
      <c r="J211" s="24"/>
      <c r="K211" s="24"/>
    </row>
    <row r="212" spans="1:11" ht="19.5" customHeight="1" x14ac:dyDescent="0.25">
      <c r="A212" s="24">
        <v>16</v>
      </c>
      <c r="B212" s="25" t="s">
        <v>198</v>
      </c>
      <c r="C212" s="29" t="s">
        <v>139</v>
      </c>
      <c r="D212" s="29">
        <v>110</v>
      </c>
      <c r="E212" s="61"/>
      <c r="F212" s="61"/>
      <c r="G212" s="61"/>
      <c r="H212" s="61"/>
      <c r="I212" s="61"/>
      <c r="J212" s="24"/>
      <c r="K212" s="24"/>
    </row>
    <row r="213" spans="1:11" ht="28.5" customHeight="1" x14ac:dyDescent="0.25">
      <c r="A213" s="24">
        <v>17</v>
      </c>
      <c r="B213" s="25" t="s">
        <v>199</v>
      </c>
      <c r="C213" s="29" t="s">
        <v>139</v>
      </c>
      <c r="D213" s="29">
        <v>20</v>
      </c>
      <c r="E213" s="61"/>
      <c r="F213" s="61"/>
      <c r="G213" s="61"/>
      <c r="H213" s="61"/>
      <c r="I213" s="61"/>
      <c r="J213" s="24"/>
      <c r="K213" s="24"/>
    </row>
    <row r="214" spans="1:11" ht="25.5" customHeight="1" x14ac:dyDescent="0.25">
      <c r="A214" s="24">
        <v>18</v>
      </c>
      <c r="B214" s="25" t="s">
        <v>200</v>
      </c>
      <c r="C214" s="29" t="s">
        <v>139</v>
      </c>
      <c r="D214" s="29">
        <v>20</v>
      </c>
      <c r="E214" s="61"/>
      <c r="F214" s="61"/>
      <c r="G214" s="61"/>
      <c r="H214" s="61"/>
      <c r="I214" s="61"/>
      <c r="J214" s="24"/>
      <c r="K214" s="24"/>
    </row>
    <row r="215" spans="1:11" ht="25.5" customHeight="1" x14ac:dyDescent="0.25">
      <c r="A215" s="24">
        <v>19</v>
      </c>
      <c r="B215" s="25" t="s">
        <v>201</v>
      </c>
      <c r="C215" s="29" t="s">
        <v>139</v>
      </c>
      <c r="D215" s="29">
        <v>20</v>
      </c>
      <c r="E215" s="61"/>
      <c r="F215" s="61"/>
      <c r="G215" s="61"/>
      <c r="H215" s="61"/>
      <c r="I215" s="61"/>
      <c r="J215" s="24"/>
      <c r="K215" s="24"/>
    </row>
    <row r="216" spans="1:11" ht="27" customHeight="1" x14ac:dyDescent="0.25">
      <c r="A216" s="24">
        <v>20</v>
      </c>
      <c r="B216" s="25" t="s">
        <v>202</v>
      </c>
      <c r="C216" s="29" t="s">
        <v>139</v>
      </c>
      <c r="D216" s="29">
        <v>20</v>
      </c>
      <c r="E216" s="61"/>
      <c r="F216" s="61"/>
      <c r="G216" s="61"/>
      <c r="H216" s="61"/>
      <c r="I216" s="61"/>
      <c r="J216" s="24"/>
      <c r="K216" s="24"/>
    </row>
    <row r="217" spans="1:11" ht="26.25" customHeight="1" x14ac:dyDescent="0.25">
      <c r="A217" s="24">
        <v>21</v>
      </c>
      <c r="B217" s="25" t="s">
        <v>203</v>
      </c>
      <c r="C217" s="29" t="s">
        <v>139</v>
      </c>
      <c r="D217" s="29">
        <v>600</v>
      </c>
      <c r="E217" s="61"/>
      <c r="F217" s="61"/>
      <c r="G217" s="61"/>
      <c r="H217" s="61"/>
      <c r="I217" s="61"/>
      <c r="J217" s="24"/>
      <c r="K217" s="24"/>
    </row>
    <row r="218" spans="1:11" ht="39" customHeight="1" x14ac:dyDescent="0.25">
      <c r="A218" s="24">
        <v>22</v>
      </c>
      <c r="B218" s="25" t="s">
        <v>204</v>
      </c>
      <c r="C218" s="29" t="s">
        <v>139</v>
      </c>
      <c r="D218" s="29">
        <v>5</v>
      </c>
      <c r="E218" s="61"/>
      <c r="F218" s="61"/>
      <c r="G218" s="61"/>
      <c r="H218" s="61"/>
      <c r="I218" s="61"/>
      <c r="J218" s="24"/>
      <c r="K218" s="24"/>
    </row>
    <row r="219" spans="1:11" ht="19.5" customHeight="1" x14ac:dyDescent="0.25">
      <c r="A219" s="24">
        <v>23</v>
      </c>
      <c r="B219" s="25" t="s">
        <v>205</v>
      </c>
      <c r="C219" s="29" t="s">
        <v>139</v>
      </c>
      <c r="D219" s="29">
        <v>400</v>
      </c>
      <c r="E219" s="61"/>
      <c r="F219" s="61"/>
      <c r="G219" s="61"/>
      <c r="H219" s="61"/>
      <c r="I219" s="61"/>
      <c r="J219" s="24"/>
      <c r="K219" s="24"/>
    </row>
    <row r="220" spans="1:11" ht="19.5" customHeight="1" x14ac:dyDescent="0.25">
      <c r="A220" s="24">
        <v>24</v>
      </c>
      <c r="B220" s="25" t="s">
        <v>206</v>
      </c>
      <c r="C220" s="29" t="s">
        <v>139</v>
      </c>
      <c r="D220" s="29">
        <v>80</v>
      </c>
      <c r="E220" s="61"/>
      <c r="F220" s="61"/>
      <c r="G220" s="61"/>
      <c r="H220" s="61"/>
      <c r="I220" s="61"/>
      <c r="J220" s="24"/>
      <c r="K220" s="24"/>
    </row>
    <row r="221" spans="1:11" ht="20.100000000000001" customHeight="1" x14ac:dyDescent="0.25">
      <c r="A221" s="24"/>
      <c r="B221" s="29" t="s">
        <v>889</v>
      </c>
      <c r="C221" s="29"/>
      <c r="D221" s="29"/>
      <c r="E221" s="61">
        <f>SUM(E197:E220)</f>
        <v>0</v>
      </c>
      <c r="F221" s="61"/>
      <c r="G221" s="61">
        <f>SUM(G197:G220)</f>
        <v>0</v>
      </c>
      <c r="H221" s="61"/>
      <c r="I221" s="61"/>
      <c r="J221" s="24"/>
      <c r="K221" s="24"/>
    </row>
    <row r="222" spans="1:11" ht="20.100000000000001" customHeight="1" x14ac:dyDescent="0.25">
      <c r="A222" s="24"/>
      <c r="B222" s="60"/>
      <c r="C222" s="29"/>
      <c r="D222" s="29"/>
      <c r="E222" s="61"/>
      <c r="F222" s="61"/>
      <c r="G222" s="61"/>
      <c r="H222" s="61"/>
      <c r="I222" s="61"/>
      <c r="J222" s="24"/>
      <c r="K222" s="24"/>
    </row>
    <row r="223" spans="1:11" ht="24" x14ac:dyDescent="0.25">
      <c r="A223" s="30" t="s">
        <v>0</v>
      </c>
      <c r="B223" s="30" t="s">
        <v>210</v>
      </c>
      <c r="C223" s="33" t="s">
        <v>1</v>
      </c>
      <c r="D223" s="33" t="s">
        <v>2</v>
      </c>
      <c r="E223" s="30" t="s">
        <v>3</v>
      </c>
      <c r="F223" s="30" t="s">
        <v>4</v>
      </c>
      <c r="G223" s="30" t="s">
        <v>5</v>
      </c>
      <c r="H223" s="30" t="s">
        <v>6</v>
      </c>
      <c r="I223" s="30" t="s">
        <v>7</v>
      </c>
      <c r="J223" s="33" t="s">
        <v>8</v>
      </c>
      <c r="K223" s="33" t="s">
        <v>9</v>
      </c>
    </row>
    <row r="224" spans="1:11" ht="39.75" customHeight="1" x14ac:dyDescent="0.25">
      <c r="A224" s="24">
        <v>1</v>
      </c>
      <c r="B224" s="25" t="s">
        <v>207</v>
      </c>
      <c r="C224" s="29" t="s">
        <v>139</v>
      </c>
      <c r="D224" s="29">
        <v>1</v>
      </c>
      <c r="E224" s="61"/>
      <c r="F224" s="61"/>
      <c r="G224" s="61"/>
      <c r="H224" s="61"/>
      <c r="I224" s="61"/>
      <c r="J224" s="24"/>
      <c r="K224" s="24"/>
    </row>
    <row r="225" spans="1:11" ht="28.5" customHeight="1" x14ac:dyDescent="0.25">
      <c r="A225" s="24">
        <v>2</v>
      </c>
      <c r="B225" s="25" t="s">
        <v>208</v>
      </c>
      <c r="C225" s="29" t="s">
        <v>139</v>
      </c>
      <c r="D225" s="29">
        <v>30</v>
      </c>
      <c r="E225" s="61"/>
      <c r="F225" s="61"/>
      <c r="G225" s="61"/>
      <c r="H225" s="61"/>
      <c r="I225" s="61"/>
      <c r="J225" s="24"/>
      <c r="K225" s="24"/>
    </row>
    <row r="226" spans="1:11" ht="21.75" customHeight="1" x14ac:dyDescent="0.25">
      <c r="A226" s="24">
        <v>3</v>
      </c>
      <c r="B226" s="25" t="s">
        <v>209</v>
      </c>
      <c r="C226" s="29" t="s">
        <v>139</v>
      </c>
      <c r="D226" s="29">
        <v>80</v>
      </c>
      <c r="E226" s="61"/>
      <c r="F226" s="61"/>
      <c r="G226" s="61"/>
      <c r="H226" s="61"/>
      <c r="I226" s="61"/>
      <c r="J226" s="24"/>
      <c r="K226" s="24"/>
    </row>
    <row r="227" spans="1:11" ht="27.75" customHeight="1" x14ac:dyDescent="0.25">
      <c r="A227" s="24">
        <v>4</v>
      </c>
      <c r="B227" s="25" t="s">
        <v>214</v>
      </c>
      <c r="C227" s="29" t="s">
        <v>139</v>
      </c>
      <c r="D227" s="29">
        <v>80</v>
      </c>
      <c r="E227" s="61"/>
      <c r="F227" s="61"/>
      <c r="G227" s="61"/>
      <c r="H227" s="61"/>
      <c r="I227" s="61"/>
      <c r="J227" s="24"/>
      <c r="K227" s="24"/>
    </row>
    <row r="228" spans="1:11" ht="52.5" customHeight="1" x14ac:dyDescent="0.25">
      <c r="A228" s="24">
        <v>5</v>
      </c>
      <c r="B228" s="25" t="s">
        <v>211</v>
      </c>
      <c r="C228" s="29" t="s">
        <v>139</v>
      </c>
      <c r="D228" s="29">
        <v>50</v>
      </c>
      <c r="E228" s="61"/>
      <c r="F228" s="61"/>
      <c r="G228" s="61"/>
      <c r="H228" s="61"/>
      <c r="I228" s="61"/>
      <c r="J228" s="24"/>
      <c r="K228" s="24"/>
    </row>
    <row r="229" spans="1:11" ht="30.75" customHeight="1" x14ac:dyDescent="0.25">
      <c r="A229" s="24">
        <v>6</v>
      </c>
      <c r="B229" s="25" t="s">
        <v>212</v>
      </c>
      <c r="C229" s="29" t="s">
        <v>139</v>
      </c>
      <c r="D229" s="29">
        <v>120</v>
      </c>
      <c r="E229" s="61"/>
      <c r="F229" s="61"/>
      <c r="G229" s="61"/>
      <c r="H229" s="61"/>
      <c r="I229" s="61"/>
      <c r="J229" s="24"/>
      <c r="K229" s="24"/>
    </row>
    <row r="230" spans="1:11" ht="42" customHeight="1" x14ac:dyDescent="0.25">
      <c r="A230" s="24">
        <v>7</v>
      </c>
      <c r="B230" s="25" t="s">
        <v>213</v>
      </c>
      <c r="C230" s="29" t="s">
        <v>139</v>
      </c>
      <c r="D230" s="29">
        <v>50</v>
      </c>
      <c r="E230" s="61"/>
      <c r="F230" s="61"/>
      <c r="G230" s="61"/>
      <c r="H230" s="61"/>
      <c r="I230" s="61"/>
      <c r="J230" s="24"/>
      <c r="K230" s="24"/>
    </row>
    <row r="231" spans="1:11" ht="53.25" customHeight="1" x14ac:dyDescent="0.25">
      <c r="A231" s="24">
        <v>8</v>
      </c>
      <c r="B231" s="25" t="s">
        <v>215</v>
      </c>
      <c r="C231" s="29" t="s">
        <v>139</v>
      </c>
      <c r="D231" s="29">
        <v>30</v>
      </c>
      <c r="E231" s="61"/>
      <c r="F231" s="61"/>
      <c r="G231" s="61"/>
      <c r="H231" s="61"/>
      <c r="I231" s="61"/>
      <c r="J231" s="24"/>
      <c r="K231" s="24"/>
    </row>
    <row r="232" spans="1:11" ht="27" customHeight="1" x14ac:dyDescent="0.25">
      <c r="A232" s="24">
        <v>9</v>
      </c>
      <c r="B232" s="25" t="s">
        <v>216</v>
      </c>
      <c r="C232" s="29" t="s">
        <v>139</v>
      </c>
      <c r="D232" s="29">
        <v>50</v>
      </c>
      <c r="E232" s="61"/>
      <c r="F232" s="61"/>
      <c r="G232" s="61"/>
      <c r="H232" s="61"/>
      <c r="I232" s="61"/>
      <c r="J232" s="24"/>
      <c r="K232" s="24"/>
    </row>
    <row r="233" spans="1:11" ht="19.5" customHeight="1" x14ac:dyDescent="0.25">
      <c r="A233" s="24">
        <v>10</v>
      </c>
      <c r="B233" s="25" t="s">
        <v>217</v>
      </c>
      <c r="C233" s="29" t="s">
        <v>139</v>
      </c>
      <c r="D233" s="29">
        <v>2</v>
      </c>
      <c r="E233" s="61"/>
      <c r="F233" s="61"/>
      <c r="G233" s="61"/>
      <c r="H233" s="61"/>
      <c r="I233" s="61"/>
      <c r="J233" s="24"/>
      <c r="K233" s="24"/>
    </row>
    <row r="234" spans="1:11" ht="28.5" customHeight="1" x14ac:dyDescent="0.25">
      <c r="A234" s="24">
        <v>11</v>
      </c>
      <c r="B234" s="25" t="s">
        <v>218</v>
      </c>
      <c r="C234" s="29" t="s">
        <v>139</v>
      </c>
      <c r="D234" s="29">
        <v>12</v>
      </c>
      <c r="E234" s="61"/>
      <c r="F234" s="61"/>
      <c r="G234" s="61"/>
      <c r="H234" s="61"/>
      <c r="I234" s="61"/>
      <c r="J234" s="24"/>
      <c r="K234" s="24"/>
    </row>
    <row r="235" spans="1:11" ht="63.75" customHeight="1" x14ac:dyDescent="0.25">
      <c r="A235" s="24">
        <v>12</v>
      </c>
      <c r="B235" s="25" t="s">
        <v>219</v>
      </c>
      <c r="C235" s="29" t="s">
        <v>139</v>
      </c>
      <c r="D235" s="29">
        <v>110</v>
      </c>
      <c r="E235" s="61"/>
      <c r="F235" s="61"/>
      <c r="G235" s="61"/>
      <c r="H235" s="61"/>
      <c r="I235" s="61"/>
      <c r="J235" s="24"/>
      <c r="K235" s="24"/>
    </row>
    <row r="236" spans="1:11" ht="41.25" customHeight="1" x14ac:dyDescent="0.25">
      <c r="A236" s="24">
        <v>13</v>
      </c>
      <c r="B236" s="25" t="s">
        <v>220</v>
      </c>
      <c r="C236" s="29" t="s">
        <v>139</v>
      </c>
      <c r="D236" s="29">
        <v>90</v>
      </c>
      <c r="E236" s="61"/>
      <c r="F236" s="61"/>
      <c r="G236" s="61"/>
      <c r="H236" s="61"/>
      <c r="I236" s="61"/>
      <c r="J236" s="24"/>
      <c r="K236" s="24"/>
    </row>
    <row r="237" spans="1:11" ht="27.75" customHeight="1" x14ac:dyDescent="0.25">
      <c r="A237" s="24">
        <v>14</v>
      </c>
      <c r="B237" s="25" t="s">
        <v>221</v>
      </c>
      <c r="C237" s="29" t="s">
        <v>139</v>
      </c>
      <c r="D237" s="29">
        <v>3</v>
      </c>
      <c r="E237" s="61"/>
      <c r="F237" s="61"/>
      <c r="G237" s="61"/>
      <c r="H237" s="61"/>
      <c r="I237" s="61"/>
      <c r="J237" s="24"/>
      <c r="K237" s="24"/>
    </row>
    <row r="238" spans="1:11" ht="27.75" customHeight="1" x14ac:dyDescent="0.25">
      <c r="A238" s="24">
        <v>15</v>
      </c>
      <c r="B238" s="25" t="s">
        <v>222</v>
      </c>
      <c r="C238" s="29" t="s">
        <v>139</v>
      </c>
      <c r="D238" s="29">
        <v>3</v>
      </c>
      <c r="E238" s="61"/>
      <c r="F238" s="61"/>
      <c r="G238" s="61"/>
      <c r="H238" s="61"/>
      <c r="I238" s="61"/>
      <c r="J238" s="24"/>
      <c r="K238" s="24"/>
    </row>
    <row r="239" spans="1:11" ht="29.25" customHeight="1" x14ac:dyDescent="0.25">
      <c r="A239" s="24">
        <v>16</v>
      </c>
      <c r="B239" s="25" t="s">
        <v>223</v>
      </c>
      <c r="C239" s="29" t="s">
        <v>139</v>
      </c>
      <c r="D239" s="29">
        <v>10</v>
      </c>
      <c r="E239" s="61"/>
      <c r="F239" s="61"/>
      <c r="G239" s="61"/>
      <c r="H239" s="61"/>
      <c r="I239" s="61"/>
      <c r="J239" s="24"/>
      <c r="K239" s="24"/>
    </row>
    <row r="240" spans="1:11" ht="19.5" customHeight="1" x14ac:dyDescent="0.25">
      <c r="A240" s="24">
        <v>17</v>
      </c>
      <c r="B240" s="25" t="s">
        <v>11</v>
      </c>
      <c r="C240" s="29" t="s">
        <v>139</v>
      </c>
      <c r="D240" s="29">
        <v>2</v>
      </c>
      <c r="E240" s="61"/>
      <c r="F240" s="61"/>
      <c r="G240" s="61"/>
      <c r="H240" s="61"/>
      <c r="I240" s="61"/>
      <c r="J240" s="24"/>
      <c r="K240" s="24"/>
    </row>
    <row r="241" spans="1:11" ht="54" customHeight="1" x14ac:dyDescent="0.25">
      <c r="A241" s="24">
        <v>18</v>
      </c>
      <c r="B241" s="25" t="s">
        <v>224</v>
      </c>
      <c r="C241" s="29" t="s">
        <v>139</v>
      </c>
      <c r="D241" s="29">
        <v>10</v>
      </c>
      <c r="E241" s="61"/>
      <c r="F241" s="61"/>
      <c r="G241" s="61"/>
      <c r="H241" s="61"/>
      <c r="I241" s="61"/>
      <c r="J241" s="24"/>
      <c r="K241" s="24"/>
    </row>
    <row r="242" spans="1:11" ht="29.25" customHeight="1" x14ac:dyDescent="0.25">
      <c r="A242" s="24">
        <v>19</v>
      </c>
      <c r="B242" s="25" t="s">
        <v>225</v>
      </c>
      <c r="C242" s="29" t="s">
        <v>139</v>
      </c>
      <c r="D242" s="29">
        <v>10</v>
      </c>
      <c r="E242" s="61"/>
      <c r="F242" s="61"/>
      <c r="G242" s="61"/>
      <c r="H242" s="61"/>
      <c r="I242" s="61"/>
      <c r="J242" s="24"/>
      <c r="K242" s="24"/>
    </row>
    <row r="243" spans="1:11" ht="51.75" customHeight="1" x14ac:dyDescent="0.25">
      <c r="A243" s="24">
        <v>20</v>
      </c>
      <c r="B243" s="25" t="s">
        <v>226</v>
      </c>
      <c r="C243" s="29" t="s">
        <v>139</v>
      </c>
      <c r="D243" s="29">
        <v>2</v>
      </c>
      <c r="E243" s="61"/>
      <c r="F243" s="61"/>
      <c r="G243" s="61"/>
      <c r="H243" s="61"/>
      <c r="I243" s="61"/>
      <c r="J243" s="24"/>
      <c r="K243" s="24"/>
    </row>
    <row r="244" spans="1:11" ht="27" customHeight="1" x14ac:dyDescent="0.25">
      <c r="A244" s="24">
        <v>21</v>
      </c>
      <c r="B244" s="25" t="s">
        <v>227</v>
      </c>
      <c r="C244" s="29" t="s">
        <v>139</v>
      </c>
      <c r="D244" s="29">
        <v>20</v>
      </c>
      <c r="E244" s="61"/>
      <c r="F244" s="61"/>
      <c r="G244" s="61"/>
      <c r="H244" s="61"/>
      <c r="I244" s="61"/>
      <c r="J244" s="24"/>
      <c r="K244" s="24"/>
    </row>
    <row r="245" spans="1:11" ht="39.75" customHeight="1" x14ac:dyDescent="0.25">
      <c r="A245" s="24">
        <v>22</v>
      </c>
      <c r="B245" s="25" t="s">
        <v>228</v>
      </c>
      <c r="C245" s="29" t="s">
        <v>139</v>
      </c>
      <c r="D245" s="29">
        <v>2</v>
      </c>
      <c r="E245" s="61"/>
      <c r="F245" s="61"/>
      <c r="G245" s="61"/>
      <c r="H245" s="61"/>
      <c r="I245" s="61"/>
      <c r="J245" s="24"/>
      <c r="K245" s="24"/>
    </row>
    <row r="246" spans="1:11" ht="17.25" customHeight="1" x14ac:dyDescent="0.25">
      <c r="A246" s="24">
        <v>23</v>
      </c>
      <c r="B246" s="25" t="s">
        <v>843</v>
      </c>
      <c r="C246" s="29" t="s">
        <v>139</v>
      </c>
      <c r="D246" s="29">
        <v>2</v>
      </c>
      <c r="E246" s="61"/>
      <c r="F246" s="61"/>
      <c r="G246" s="61"/>
      <c r="H246" s="61"/>
      <c r="I246" s="61"/>
      <c r="J246" s="24"/>
      <c r="K246" s="24"/>
    </row>
    <row r="247" spans="1:11" ht="18" customHeight="1" x14ac:dyDescent="0.25">
      <c r="A247" s="24">
        <v>24</v>
      </c>
      <c r="B247" s="25" t="s">
        <v>844</v>
      </c>
      <c r="C247" s="29" t="s">
        <v>139</v>
      </c>
      <c r="D247" s="29">
        <v>3</v>
      </c>
      <c r="E247" s="61"/>
      <c r="F247" s="61"/>
      <c r="G247" s="61"/>
      <c r="H247" s="61"/>
      <c r="I247" s="61"/>
      <c r="J247" s="24"/>
      <c r="K247" s="24"/>
    </row>
    <row r="248" spans="1:11" ht="18.75" customHeight="1" x14ac:dyDescent="0.25">
      <c r="A248" s="24">
        <v>25</v>
      </c>
      <c r="B248" s="25" t="s">
        <v>845</v>
      </c>
      <c r="C248" s="29" t="s">
        <v>139</v>
      </c>
      <c r="D248" s="29">
        <v>2</v>
      </c>
      <c r="E248" s="61"/>
      <c r="F248" s="61"/>
      <c r="G248" s="61"/>
      <c r="H248" s="61"/>
      <c r="I248" s="61"/>
      <c r="J248" s="24"/>
      <c r="K248" s="24"/>
    </row>
    <row r="249" spans="1:11" ht="41.25" customHeight="1" x14ac:dyDescent="0.25">
      <c r="A249" s="24">
        <v>26</v>
      </c>
      <c r="B249" s="25" t="s">
        <v>229</v>
      </c>
      <c r="C249" s="29" t="s">
        <v>139</v>
      </c>
      <c r="D249" s="29">
        <v>10</v>
      </c>
      <c r="E249" s="61"/>
      <c r="F249" s="61"/>
      <c r="G249" s="61"/>
      <c r="H249" s="61"/>
      <c r="I249" s="61"/>
      <c r="J249" s="24"/>
      <c r="K249" s="24"/>
    </row>
    <row r="250" spans="1:11" ht="20.100000000000001" customHeight="1" x14ac:dyDescent="0.25">
      <c r="A250" s="24"/>
      <c r="B250" s="29" t="s">
        <v>889</v>
      </c>
      <c r="C250" s="29"/>
      <c r="D250" s="29"/>
      <c r="E250" s="61">
        <f>SUM(E224:E249)</f>
        <v>0</v>
      </c>
      <c r="F250" s="61"/>
      <c r="G250" s="61">
        <f>SUM(G224:G249)</f>
        <v>0</v>
      </c>
      <c r="H250" s="61"/>
      <c r="I250" s="61"/>
      <c r="J250" s="24"/>
      <c r="K250" s="24"/>
    </row>
    <row r="251" spans="1:11" ht="20.100000000000001" customHeight="1" x14ac:dyDescent="0.25">
      <c r="A251" s="24"/>
      <c r="B251" s="60"/>
      <c r="C251" s="29"/>
      <c r="D251" s="29"/>
      <c r="E251" s="61"/>
      <c r="F251" s="61"/>
      <c r="G251" s="61"/>
      <c r="H251" s="61"/>
      <c r="I251" s="61"/>
      <c r="J251" s="24"/>
      <c r="K251" s="24"/>
    </row>
    <row r="252" spans="1:11" ht="50.1" customHeight="1" x14ac:dyDescent="0.25">
      <c r="A252" s="31" t="s">
        <v>0</v>
      </c>
      <c r="B252" s="31" t="s">
        <v>230</v>
      </c>
      <c r="C252" s="32" t="s">
        <v>1</v>
      </c>
      <c r="D252" s="32" t="s">
        <v>2</v>
      </c>
      <c r="E252" s="31" t="s">
        <v>3</v>
      </c>
      <c r="F252" s="31" t="s">
        <v>4</v>
      </c>
      <c r="G252" s="31" t="s">
        <v>5</v>
      </c>
      <c r="H252" s="31" t="s">
        <v>6</v>
      </c>
      <c r="I252" s="31" t="s">
        <v>7</v>
      </c>
      <c r="J252" s="32" t="s">
        <v>8</v>
      </c>
      <c r="K252" s="32" t="s">
        <v>9</v>
      </c>
    </row>
    <row r="253" spans="1:11" ht="24" x14ac:dyDescent="0.25">
      <c r="A253" s="30" t="s">
        <v>0</v>
      </c>
      <c r="B253" s="30" t="s">
        <v>231</v>
      </c>
      <c r="C253" s="33" t="s">
        <v>1</v>
      </c>
      <c r="D253" s="33" t="s">
        <v>2</v>
      </c>
      <c r="E253" s="30" t="s">
        <v>3</v>
      </c>
      <c r="F253" s="30" t="s">
        <v>4</v>
      </c>
      <c r="G253" s="30" t="s">
        <v>5</v>
      </c>
      <c r="H253" s="30" t="s">
        <v>6</v>
      </c>
      <c r="I253" s="30" t="s">
        <v>7</v>
      </c>
      <c r="J253" s="33" t="s">
        <v>8</v>
      </c>
      <c r="K253" s="33" t="s">
        <v>9</v>
      </c>
    </row>
    <row r="254" spans="1:11" ht="54.75" customHeight="1" x14ac:dyDescent="0.25">
      <c r="A254" s="24">
        <v>1</v>
      </c>
      <c r="B254" s="25" t="s">
        <v>232</v>
      </c>
      <c r="C254" s="29" t="s">
        <v>139</v>
      </c>
      <c r="D254" s="29">
        <v>25</v>
      </c>
      <c r="E254" s="61"/>
      <c r="F254" s="61"/>
      <c r="G254" s="61"/>
      <c r="H254" s="61"/>
      <c r="I254" s="61"/>
      <c r="J254" s="24"/>
      <c r="K254" s="24"/>
    </row>
    <row r="255" spans="1:11" ht="54.75" customHeight="1" x14ac:dyDescent="0.25">
      <c r="A255" s="24">
        <v>2</v>
      </c>
      <c r="B255" s="25" t="s">
        <v>233</v>
      </c>
      <c r="C255" s="29" t="s">
        <v>139</v>
      </c>
      <c r="D255" s="29">
        <v>281</v>
      </c>
      <c r="E255" s="61"/>
      <c r="F255" s="61"/>
      <c r="G255" s="61"/>
      <c r="H255" s="61"/>
      <c r="I255" s="61"/>
      <c r="J255" s="24"/>
      <c r="K255" s="24"/>
    </row>
    <row r="256" spans="1:11" ht="29.25" customHeight="1" x14ac:dyDescent="0.25">
      <c r="A256" s="24">
        <v>3</v>
      </c>
      <c r="B256" s="25" t="s">
        <v>234</v>
      </c>
      <c r="C256" s="29" t="s">
        <v>139</v>
      </c>
      <c r="D256" s="29">
        <v>55</v>
      </c>
      <c r="E256" s="61"/>
      <c r="F256" s="61"/>
      <c r="G256" s="61"/>
      <c r="H256" s="61"/>
      <c r="I256" s="61"/>
      <c r="J256" s="24"/>
      <c r="K256" s="24"/>
    </row>
    <row r="257" spans="1:11" ht="55.5" customHeight="1" x14ac:dyDescent="0.25">
      <c r="A257" s="24">
        <v>4</v>
      </c>
      <c r="B257" s="25" t="s">
        <v>235</v>
      </c>
      <c r="C257" s="29" t="s">
        <v>139</v>
      </c>
      <c r="D257" s="29">
        <v>423</v>
      </c>
      <c r="E257" s="61"/>
      <c r="F257" s="61"/>
      <c r="G257" s="61"/>
      <c r="H257" s="61"/>
      <c r="I257" s="61"/>
      <c r="J257" s="24"/>
      <c r="K257" s="24"/>
    </row>
    <row r="258" spans="1:11" ht="63.75" customHeight="1" x14ac:dyDescent="0.25">
      <c r="A258" s="24">
        <v>5</v>
      </c>
      <c r="B258" s="25" t="s">
        <v>236</v>
      </c>
      <c r="C258" s="29" t="s">
        <v>139</v>
      </c>
      <c r="D258" s="29">
        <v>315</v>
      </c>
      <c r="E258" s="61"/>
      <c r="F258" s="61"/>
      <c r="G258" s="61"/>
      <c r="H258" s="61"/>
      <c r="I258" s="61"/>
      <c r="J258" s="24"/>
      <c r="K258" s="24"/>
    </row>
    <row r="259" spans="1:11" ht="54.75" customHeight="1" x14ac:dyDescent="0.25">
      <c r="A259" s="24">
        <v>6</v>
      </c>
      <c r="B259" s="25" t="s">
        <v>237</v>
      </c>
      <c r="C259" s="29" t="s">
        <v>139</v>
      </c>
      <c r="D259" s="29">
        <v>126</v>
      </c>
      <c r="E259" s="61"/>
      <c r="F259" s="61"/>
      <c r="G259" s="61"/>
      <c r="H259" s="61"/>
      <c r="I259" s="61"/>
      <c r="J259" s="24"/>
      <c r="K259" s="24"/>
    </row>
    <row r="260" spans="1:11" ht="18.75" customHeight="1" x14ac:dyDescent="0.25">
      <c r="A260" s="24">
        <v>7</v>
      </c>
      <c r="B260" s="25" t="s">
        <v>238</v>
      </c>
      <c r="C260" s="29" t="s">
        <v>139</v>
      </c>
      <c r="D260" s="29">
        <v>300</v>
      </c>
      <c r="E260" s="61"/>
      <c r="F260" s="61"/>
      <c r="G260" s="61"/>
      <c r="H260" s="61"/>
      <c r="I260" s="61"/>
      <c r="J260" s="24"/>
      <c r="K260" s="24"/>
    </row>
    <row r="261" spans="1:11" ht="69" customHeight="1" x14ac:dyDescent="0.25">
      <c r="A261" s="24">
        <v>8</v>
      </c>
      <c r="B261" s="25" t="s">
        <v>239</v>
      </c>
      <c r="C261" s="29" t="s">
        <v>139</v>
      </c>
      <c r="D261" s="29">
        <v>219</v>
      </c>
      <c r="E261" s="61"/>
      <c r="F261" s="61"/>
      <c r="G261" s="61"/>
      <c r="H261" s="61"/>
      <c r="I261" s="61"/>
      <c r="J261" s="24"/>
      <c r="K261" s="24"/>
    </row>
    <row r="262" spans="1:11" ht="53.25" customHeight="1" x14ac:dyDescent="0.25">
      <c r="A262" s="24">
        <v>9</v>
      </c>
      <c r="B262" s="25" t="s">
        <v>240</v>
      </c>
      <c r="C262" s="29" t="s">
        <v>139</v>
      </c>
      <c r="D262" s="29">
        <v>700</v>
      </c>
      <c r="E262" s="61"/>
      <c r="F262" s="61"/>
      <c r="G262" s="61"/>
      <c r="H262" s="61"/>
      <c r="I262" s="61"/>
      <c r="J262" s="24"/>
      <c r="K262" s="24"/>
    </row>
    <row r="263" spans="1:11" ht="66" customHeight="1" x14ac:dyDescent="0.25">
      <c r="A263" s="24">
        <v>10</v>
      </c>
      <c r="B263" s="25" t="s">
        <v>241</v>
      </c>
      <c r="C263" s="29" t="s">
        <v>139</v>
      </c>
      <c r="D263" s="29">
        <v>10</v>
      </c>
      <c r="E263" s="61"/>
      <c r="F263" s="61"/>
      <c r="G263" s="61"/>
      <c r="H263" s="61"/>
      <c r="I263" s="61"/>
      <c r="J263" s="24"/>
      <c r="K263" s="24"/>
    </row>
    <row r="264" spans="1:11" ht="20.100000000000001" customHeight="1" x14ac:dyDescent="0.25">
      <c r="A264" s="24"/>
      <c r="B264" s="29" t="s">
        <v>889</v>
      </c>
      <c r="C264" s="29"/>
      <c r="D264" s="29"/>
      <c r="E264" s="61">
        <f>SUM(E254:E263)</f>
        <v>0</v>
      </c>
      <c r="F264" s="61"/>
      <c r="G264" s="61">
        <f>SUM(G254:G263)</f>
        <v>0</v>
      </c>
      <c r="H264" s="61"/>
      <c r="I264" s="61"/>
      <c r="J264" s="24"/>
      <c r="K264" s="24"/>
    </row>
    <row r="265" spans="1:11" ht="20.100000000000001" customHeight="1" x14ac:dyDescent="0.25">
      <c r="A265" s="24"/>
      <c r="B265" s="60"/>
      <c r="C265" s="29"/>
      <c r="D265" s="29"/>
      <c r="E265" s="61"/>
      <c r="F265" s="61"/>
      <c r="G265" s="61"/>
      <c r="H265" s="61"/>
      <c r="I265" s="61"/>
      <c r="J265" s="24"/>
      <c r="K265" s="24"/>
    </row>
    <row r="266" spans="1:11" ht="24" x14ac:dyDescent="0.25">
      <c r="A266" s="30" t="s">
        <v>0</v>
      </c>
      <c r="B266" s="30" t="s">
        <v>246</v>
      </c>
      <c r="C266" s="33" t="s">
        <v>1</v>
      </c>
      <c r="D266" s="33" t="s">
        <v>2</v>
      </c>
      <c r="E266" s="30" t="s">
        <v>3</v>
      </c>
      <c r="F266" s="30" t="s">
        <v>4</v>
      </c>
      <c r="G266" s="30" t="s">
        <v>5</v>
      </c>
      <c r="H266" s="30" t="s">
        <v>6</v>
      </c>
      <c r="I266" s="30" t="s">
        <v>7</v>
      </c>
      <c r="J266" s="33" t="s">
        <v>8</v>
      </c>
      <c r="K266" s="33" t="s">
        <v>9</v>
      </c>
    </row>
    <row r="267" spans="1:11" ht="24" x14ac:dyDescent="0.25">
      <c r="A267" s="24">
        <v>1</v>
      </c>
      <c r="B267" s="60" t="s">
        <v>242</v>
      </c>
      <c r="C267" s="29" t="s">
        <v>139</v>
      </c>
      <c r="D267" s="29">
        <v>46</v>
      </c>
      <c r="E267" s="61"/>
      <c r="F267" s="61"/>
      <c r="G267" s="61"/>
      <c r="H267" s="61"/>
      <c r="I267" s="61"/>
      <c r="J267" s="24"/>
      <c r="K267" s="24"/>
    </row>
    <row r="268" spans="1:11" ht="27.75" customHeight="1" x14ac:dyDescent="0.25">
      <c r="A268" s="24">
        <v>2</v>
      </c>
      <c r="B268" s="60" t="s">
        <v>243</v>
      </c>
      <c r="C268" s="29" t="s">
        <v>139</v>
      </c>
      <c r="D268" s="29">
        <v>8</v>
      </c>
      <c r="E268" s="61"/>
      <c r="F268" s="61"/>
      <c r="G268" s="61"/>
      <c r="H268" s="61"/>
      <c r="I268" s="61"/>
      <c r="J268" s="24"/>
      <c r="K268" s="24"/>
    </row>
    <row r="269" spans="1:11" ht="27" customHeight="1" x14ac:dyDescent="0.25">
      <c r="A269" s="24">
        <v>3</v>
      </c>
      <c r="B269" s="60" t="s">
        <v>244</v>
      </c>
      <c r="C269" s="29" t="s">
        <v>139</v>
      </c>
      <c r="D269" s="29">
        <v>12</v>
      </c>
      <c r="E269" s="61"/>
      <c r="F269" s="61"/>
      <c r="G269" s="61"/>
      <c r="H269" s="61"/>
      <c r="I269" s="61"/>
      <c r="J269" s="24"/>
      <c r="K269" s="24"/>
    </row>
    <row r="270" spans="1:11" ht="18.75" customHeight="1" x14ac:dyDescent="0.25">
      <c r="A270" s="24">
        <v>4</v>
      </c>
      <c r="B270" s="60" t="s">
        <v>245</v>
      </c>
      <c r="C270" s="29" t="s">
        <v>139</v>
      </c>
      <c r="D270" s="29">
        <v>86</v>
      </c>
      <c r="E270" s="61"/>
      <c r="F270" s="61"/>
      <c r="G270" s="61"/>
      <c r="H270" s="61"/>
      <c r="I270" s="61"/>
      <c r="J270" s="24"/>
      <c r="K270" s="24"/>
    </row>
    <row r="271" spans="1:11" ht="30" customHeight="1" x14ac:dyDescent="0.25">
      <c r="A271" s="24">
        <v>5</v>
      </c>
      <c r="B271" s="60" t="s">
        <v>247</v>
      </c>
      <c r="C271" s="29" t="s">
        <v>139</v>
      </c>
      <c r="D271" s="29">
        <v>29</v>
      </c>
      <c r="E271" s="61"/>
      <c r="F271" s="61"/>
      <c r="G271" s="61"/>
      <c r="H271" s="61"/>
      <c r="I271" s="61"/>
      <c r="J271" s="24"/>
      <c r="K271" s="24"/>
    </row>
    <row r="272" spans="1:11" ht="53.25" customHeight="1" x14ac:dyDescent="0.25">
      <c r="A272" s="24">
        <v>6</v>
      </c>
      <c r="B272" s="60" t="s">
        <v>248</v>
      </c>
      <c r="C272" s="29" t="s">
        <v>139</v>
      </c>
      <c r="D272" s="29">
        <v>68</v>
      </c>
      <c r="E272" s="61"/>
      <c r="F272" s="61"/>
      <c r="G272" s="61"/>
      <c r="H272" s="61"/>
      <c r="I272" s="61"/>
      <c r="J272" s="24"/>
      <c r="K272" s="24"/>
    </row>
    <row r="273" spans="1:11" ht="28.5" customHeight="1" x14ac:dyDescent="0.25">
      <c r="A273" s="24">
        <v>7</v>
      </c>
      <c r="B273" s="60" t="s">
        <v>249</v>
      </c>
      <c r="C273" s="29" t="s">
        <v>139</v>
      </c>
      <c r="D273" s="29">
        <v>10</v>
      </c>
      <c r="E273" s="61"/>
      <c r="F273" s="61"/>
      <c r="G273" s="61"/>
      <c r="H273" s="61"/>
      <c r="I273" s="61"/>
      <c r="J273" s="24"/>
      <c r="K273" s="24"/>
    </row>
    <row r="274" spans="1:11" ht="54" customHeight="1" x14ac:dyDescent="0.25">
      <c r="A274" s="24">
        <v>8</v>
      </c>
      <c r="B274" s="60" t="s">
        <v>250</v>
      </c>
      <c r="C274" s="29" t="s">
        <v>139</v>
      </c>
      <c r="D274" s="29">
        <v>5</v>
      </c>
      <c r="E274" s="61"/>
      <c r="F274" s="61"/>
      <c r="G274" s="61"/>
      <c r="H274" s="61"/>
      <c r="I274" s="61"/>
      <c r="J274" s="24"/>
      <c r="K274" s="24"/>
    </row>
    <row r="275" spans="1:11" ht="20.100000000000001" customHeight="1" x14ac:dyDescent="0.25">
      <c r="A275" s="24"/>
      <c r="B275" s="29" t="s">
        <v>889</v>
      </c>
      <c r="C275" s="29"/>
      <c r="D275" s="29"/>
      <c r="E275" s="61">
        <f>SUM(E267:E274)</f>
        <v>0</v>
      </c>
      <c r="F275" s="61"/>
      <c r="G275" s="61">
        <f>SUM(G267:G274)</f>
        <v>0</v>
      </c>
      <c r="H275" s="61"/>
      <c r="I275" s="61"/>
      <c r="J275" s="24"/>
      <c r="K275" s="24"/>
    </row>
    <row r="276" spans="1:11" ht="20.100000000000001" customHeight="1" x14ac:dyDescent="0.25">
      <c r="A276" s="24"/>
      <c r="B276" s="60"/>
      <c r="C276" s="29"/>
      <c r="D276" s="29"/>
      <c r="E276" s="61"/>
      <c r="F276" s="61"/>
      <c r="G276" s="61"/>
      <c r="H276" s="61"/>
      <c r="I276" s="61"/>
      <c r="J276" s="24"/>
      <c r="K276" s="24"/>
    </row>
    <row r="277" spans="1:11" ht="50.1" customHeight="1" x14ac:dyDescent="0.25">
      <c r="A277" s="31" t="s">
        <v>0</v>
      </c>
      <c r="B277" s="31" t="s">
        <v>333</v>
      </c>
      <c r="C277" s="32" t="s">
        <v>1</v>
      </c>
      <c r="D277" s="32" t="s">
        <v>2</v>
      </c>
      <c r="E277" s="31" t="s">
        <v>3</v>
      </c>
      <c r="F277" s="31" t="s">
        <v>4</v>
      </c>
      <c r="G277" s="31" t="s">
        <v>5</v>
      </c>
      <c r="H277" s="31" t="s">
        <v>6</v>
      </c>
      <c r="I277" s="31" t="s">
        <v>7</v>
      </c>
      <c r="J277" s="32" t="s">
        <v>8</v>
      </c>
      <c r="K277" s="32" t="s">
        <v>9</v>
      </c>
    </row>
    <row r="278" spans="1:11" ht="41.25" customHeight="1" x14ac:dyDescent="0.25">
      <c r="A278" s="24">
        <v>1</v>
      </c>
      <c r="B278" s="25" t="s">
        <v>251</v>
      </c>
      <c r="C278" s="29" t="s">
        <v>138</v>
      </c>
      <c r="D278" s="29">
        <v>22000</v>
      </c>
      <c r="E278" s="61"/>
      <c r="F278" s="61"/>
      <c r="G278" s="61"/>
      <c r="H278" s="61"/>
      <c r="I278" s="61"/>
      <c r="J278" s="24"/>
      <c r="K278" s="24"/>
    </row>
    <row r="279" spans="1:11" ht="20.100000000000001" customHeight="1" x14ac:dyDescent="0.25">
      <c r="A279" s="24"/>
      <c r="B279" s="29" t="s">
        <v>889</v>
      </c>
      <c r="C279" s="29"/>
      <c r="D279" s="29"/>
      <c r="E279" s="61">
        <f>SUM(E278)</f>
        <v>0</v>
      </c>
      <c r="F279" s="61"/>
      <c r="G279" s="61">
        <f>SUM(G278)</f>
        <v>0</v>
      </c>
      <c r="H279" s="61"/>
      <c r="I279" s="61"/>
      <c r="J279" s="24"/>
      <c r="K279" s="24"/>
    </row>
    <row r="280" spans="1:11" ht="20.100000000000001" customHeight="1" x14ac:dyDescent="0.25">
      <c r="A280" s="24"/>
      <c r="B280" s="60"/>
      <c r="C280" s="29"/>
      <c r="D280" s="29"/>
      <c r="E280" s="61"/>
      <c r="F280" s="61"/>
      <c r="G280" s="61"/>
      <c r="H280" s="61"/>
      <c r="I280" s="61"/>
      <c r="J280" s="24"/>
      <c r="K280" s="24"/>
    </row>
    <row r="281" spans="1:11" ht="50.1" customHeight="1" x14ac:dyDescent="0.25">
      <c r="A281" s="31" t="s">
        <v>0</v>
      </c>
      <c r="B281" s="31" t="s">
        <v>332</v>
      </c>
      <c r="C281" s="32" t="s">
        <v>1</v>
      </c>
      <c r="D281" s="32" t="s">
        <v>2</v>
      </c>
      <c r="E281" s="31" t="s">
        <v>3</v>
      </c>
      <c r="F281" s="31" t="s">
        <v>4</v>
      </c>
      <c r="G281" s="31" t="s">
        <v>5</v>
      </c>
      <c r="H281" s="31" t="s">
        <v>6</v>
      </c>
      <c r="I281" s="31" t="s">
        <v>7</v>
      </c>
      <c r="J281" s="32" t="s">
        <v>8</v>
      </c>
      <c r="K281" s="32" t="s">
        <v>9</v>
      </c>
    </row>
    <row r="282" spans="1:11" ht="24" x14ac:dyDescent="0.25">
      <c r="A282" s="30" t="s">
        <v>0</v>
      </c>
      <c r="B282" s="30" t="s">
        <v>252</v>
      </c>
      <c r="C282" s="33" t="s">
        <v>1</v>
      </c>
      <c r="D282" s="33" t="s">
        <v>2</v>
      </c>
      <c r="E282" s="30" t="s">
        <v>3</v>
      </c>
      <c r="F282" s="30" t="s">
        <v>4</v>
      </c>
      <c r="G282" s="30" t="s">
        <v>5</v>
      </c>
      <c r="H282" s="30" t="s">
        <v>6</v>
      </c>
      <c r="I282" s="30" t="s">
        <v>7</v>
      </c>
      <c r="J282" s="33" t="s">
        <v>8</v>
      </c>
      <c r="K282" s="33" t="s">
        <v>9</v>
      </c>
    </row>
    <row r="283" spans="1:11" ht="39.75" customHeight="1" x14ac:dyDescent="0.25">
      <c r="A283" s="24">
        <v>1</v>
      </c>
      <c r="B283" s="25" t="s">
        <v>253</v>
      </c>
      <c r="C283" s="29" t="s">
        <v>139</v>
      </c>
      <c r="D283" s="29">
        <v>188</v>
      </c>
      <c r="E283" s="61"/>
      <c r="F283" s="61"/>
      <c r="G283" s="61"/>
      <c r="H283" s="61"/>
      <c r="I283" s="61"/>
      <c r="J283" s="24"/>
      <c r="K283" s="24"/>
    </row>
    <row r="284" spans="1:11" ht="39" customHeight="1" x14ac:dyDescent="0.25">
      <c r="A284" s="24">
        <v>2</v>
      </c>
      <c r="B284" s="25" t="s">
        <v>254</v>
      </c>
      <c r="C284" s="29" t="s">
        <v>139</v>
      </c>
      <c r="D284" s="29">
        <v>188</v>
      </c>
      <c r="E284" s="61"/>
      <c r="F284" s="61"/>
      <c r="G284" s="61"/>
      <c r="H284" s="61"/>
      <c r="I284" s="61"/>
      <c r="J284" s="24"/>
      <c r="K284" s="24"/>
    </row>
    <row r="285" spans="1:11" ht="53.25" customHeight="1" x14ac:dyDescent="0.25">
      <c r="A285" s="24">
        <v>3</v>
      </c>
      <c r="B285" s="25" t="s">
        <v>255</v>
      </c>
      <c r="C285" s="29" t="s">
        <v>139</v>
      </c>
      <c r="D285" s="29">
        <v>188</v>
      </c>
      <c r="E285" s="61"/>
      <c r="F285" s="61"/>
      <c r="G285" s="61"/>
      <c r="H285" s="61"/>
      <c r="I285" s="61"/>
      <c r="J285" s="24"/>
      <c r="K285" s="24"/>
    </row>
    <row r="286" spans="1:11" ht="76.5" customHeight="1" x14ac:dyDescent="0.25">
      <c r="A286" s="24">
        <v>4</v>
      </c>
      <c r="B286" s="25" t="s">
        <v>256</v>
      </c>
      <c r="C286" s="29" t="s">
        <v>139</v>
      </c>
      <c r="D286" s="29">
        <v>30</v>
      </c>
      <c r="E286" s="61"/>
      <c r="F286" s="61"/>
      <c r="G286" s="61"/>
      <c r="H286" s="61"/>
      <c r="I286" s="61"/>
      <c r="J286" s="24"/>
      <c r="K286" s="24"/>
    </row>
    <row r="287" spans="1:11" ht="41.25" customHeight="1" x14ac:dyDescent="0.25">
      <c r="A287" s="24">
        <v>5</v>
      </c>
      <c r="B287" s="25" t="s">
        <v>257</v>
      </c>
      <c r="C287" s="29" t="s">
        <v>139</v>
      </c>
      <c r="D287" s="29">
        <v>10</v>
      </c>
      <c r="E287" s="61"/>
      <c r="F287" s="61"/>
      <c r="G287" s="61"/>
      <c r="H287" s="61"/>
      <c r="I287" s="61"/>
      <c r="J287" s="24"/>
      <c r="K287" s="24"/>
    </row>
    <row r="288" spans="1:11" ht="54.75" customHeight="1" x14ac:dyDescent="0.25">
      <c r="A288" s="24">
        <v>6</v>
      </c>
      <c r="B288" s="25" t="s">
        <v>258</v>
      </c>
      <c r="C288" s="29" t="s">
        <v>139</v>
      </c>
      <c r="D288" s="29">
        <v>30</v>
      </c>
      <c r="E288" s="61"/>
      <c r="F288" s="61"/>
      <c r="G288" s="61"/>
      <c r="H288" s="61"/>
      <c r="I288" s="61"/>
      <c r="J288" s="24"/>
      <c r="K288" s="24"/>
    </row>
    <row r="289" spans="1:11" ht="20.25" customHeight="1" x14ac:dyDescent="0.25">
      <c r="A289" s="24">
        <v>7</v>
      </c>
      <c r="B289" s="25" t="s">
        <v>12</v>
      </c>
      <c r="C289" s="29" t="s">
        <v>139</v>
      </c>
      <c r="D289" s="29">
        <v>270</v>
      </c>
      <c r="E289" s="61"/>
      <c r="F289" s="61"/>
      <c r="G289" s="61"/>
      <c r="H289" s="61"/>
      <c r="I289" s="61"/>
      <c r="J289" s="24"/>
      <c r="K289" s="24"/>
    </row>
    <row r="290" spans="1:11" ht="28.5" customHeight="1" x14ac:dyDescent="0.25">
      <c r="A290" s="24">
        <v>8</v>
      </c>
      <c r="B290" s="25" t="s">
        <v>259</v>
      </c>
      <c r="C290" s="29" t="s">
        <v>139</v>
      </c>
      <c r="D290" s="29">
        <v>22</v>
      </c>
      <c r="E290" s="61"/>
      <c r="F290" s="61"/>
      <c r="G290" s="61"/>
      <c r="H290" s="61"/>
      <c r="I290" s="61"/>
      <c r="J290" s="24"/>
      <c r="K290" s="24"/>
    </row>
    <row r="291" spans="1:11" ht="21" customHeight="1" x14ac:dyDescent="0.25">
      <c r="A291" s="24">
        <v>9</v>
      </c>
      <c r="B291" s="25" t="s">
        <v>260</v>
      </c>
      <c r="C291" s="29" t="s">
        <v>139</v>
      </c>
      <c r="D291" s="29">
        <v>22</v>
      </c>
      <c r="E291" s="61"/>
      <c r="F291" s="61"/>
      <c r="G291" s="61"/>
      <c r="H291" s="61"/>
      <c r="I291" s="61"/>
      <c r="J291" s="24"/>
      <c r="K291" s="24"/>
    </row>
    <row r="292" spans="1:11" ht="18.75" customHeight="1" x14ac:dyDescent="0.25">
      <c r="A292" s="24">
        <v>10</v>
      </c>
      <c r="B292" s="25" t="s">
        <v>261</v>
      </c>
      <c r="C292" s="29" t="s">
        <v>139</v>
      </c>
      <c r="D292" s="29">
        <v>60</v>
      </c>
      <c r="E292" s="61"/>
      <c r="F292" s="61"/>
      <c r="G292" s="61"/>
      <c r="H292" s="61"/>
      <c r="I292" s="61"/>
      <c r="J292" s="24"/>
      <c r="K292" s="24"/>
    </row>
    <row r="293" spans="1:11" ht="53.25" customHeight="1" x14ac:dyDescent="0.25">
      <c r="A293" s="24">
        <v>11</v>
      </c>
      <c r="B293" s="25" t="s">
        <v>262</v>
      </c>
      <c r="C293" s="29" t="s">
        <v>139</v>
      </c>
      <c r="D293" s="29">
        <v>70</v>
      </c>
      <c r="E293" s="61"/>
      <c r="F293" s="61"/>
      <c r="G293" s="61"/>
      <c r="H293" s="61"/>
      <c r="I293" s="61"/>
      <c r="J293" s="24"/>
      <c r="K293" s="24"/>
    </row>
    <row r="294" spans="1:11" ht="53.25" customHeight="1" x14ac:dyDescent="0.25">
      <c r="A294" s="24">
        <v>12</v>
      </c>
      <c r="B294" s="25" t="s">
        <v>263</v>
      </c>
      <c r="C294" s="29" t="s">
        <v>139</v>
      </c>
      <c r="D294" s="29">
        <v>37</v>
      </c>
      <c r="E294" s="61"/>
      <c r="F294" s="61"/>
      <c r="G294" s="61"/>
      <c r="H294" s="61"/>
      <c r="I294" s="61"/>
      <c r="J294" s="24"/>
      <c r="K294" s="24"/>
    </row>
    <row r="295" spans="1:11" ht="39" customHeight="1" x14ac:dyDescent="0.25">
      <c r="A295" s="24">
        <v>13</v>
      </c>
      <c r="B295" s="25" t="s">
        <v>264</v>
      </c>
      <c r="C295" s="29" t="s">
        <v>139</v>
      </c>
      <c r="D295" s="29">
        <v>4</v>
      </c>
      <c r="E295" s="61"/>
      <c r="F295" s="61"/>
      <c r="G295" s="61"/>
      <c r="H295" s="61"/>
      <c r="I295" s="61"/>
      <c r="J295" s="24"/>
      <c r="K295" s="24"/>
    </row>
    <row r="296" spans="1:11" ht="27" customHeight="1" x14ac:dyDescent="0.25">
      <c r="A296" s="24">
        <v>14</v>
      </c>
      <c r="B296" s="25" t="s">
        <v>265</v>
      </c>
      <c r="C296" s="29" t="s">
        <v>139</v>
      </c>
      <c r="D296" s="29">
        <v>5</v>
      </c>
      <c r="E296" s="61"/>
      <c r="F296" s="61"/>
      <c r="G296" s="61"/>
      <c r="H296" s="61"/>
      <c r="I296" s="61"/>
      <c r="J296" s="24"/>
      <c r="K296" s="24"/>
    </row>
    <row r="297" spans="1:11" ht="27" customHeight="1" x14ac:dyDescent="0.25">
      <c r="A297" s="24">
        <v>15</v>
      </c>
      <c r="B297" s="25" t="s">
        <v>266</v>
      </c>
      <c r="C297" s="29" t="s">
        <v>139</v>
      </c>
      <c r="D297" s="29">
        <v>5</v>
      </c>
      <c r="E297" s="61"/>
      <c r="F297" s="61"/>
      <c r="G297" s="61"/>
      <c r="H297" s="61"/>
      <c r="I297" s="61"/>
      <c r="J297" s="24"/>
      <c r="K297" s="24"/>
    </row>
    <row r="298" spans="1:11" ht="40.5" customHeight="1" x14ac:dyDescent="0.25">
      <c r="A298" s="24">
        <v>16</v>
      </c>
      <c r="B298" s="25" t="s">
        <v>267</v>
      </c>
      <c r="C298" s="29" t="s">
        <v>139</v>
      </c>
      <c r="D298" s="29">
        <v>15</v>
      </c>
      <c r="E298" s="61"/>
      <c r="F298" s="61"/>
      <c r="G298" s="61"/>
      <c r="H298" s="61"/>
      <c r="I298" s="61"/>
      <c r="J298" s="24"/>
      <c r="K298" s="24"/>
    </row>
    <row r="299" spans="1:11" ht="51" customHeight="1" x14ac:dyDescent="0.25">
      <c r="A299" s="24">
        <v>17</v>
      </c>
      <c r="B299" s="25" t="s">
        <v>268</v>
      </c>
      <c r="C299" s="29" t="s">
        <v>139</v>
      </c>
      <c r="D299" s="29">
        <v>50</v>
      </c>
      <c r="E299" s="61"/>
      <c r="F299" s="61"/>
      <c r="G299" s="61"/>
      <c r="H299" s="61"/>
      <c r="I299" s="61"/>
      <c r="J299" s="24"/>
      <c r="K299" s="24"/>
    </row>
    <row r="300" spans="1:11" ht="20.100000000000001" customHeight="1" x14ac:dyDescent="0.25">
      <c r="A300" s="24"/>
      <c r="B300" s="29" t="s">
        <v>889</v>
      </c>
      <c r="C300" s="29"/>
      <c r="D300" s="29"/>
      <c r="E300" s="61">
        <f>SUM(E283:E299)</f>
        <v>0</v>
      </c>
      <c r="F300" s="61"/>
      <c r="G300" s="61">
        <f>SUM(G283:G299)</f>
        <v>0</v>
      </c>
      <c r="H300" s="61"/>
      <c r="I300" s="61"/>
      <c r="J300" s="24"/>
      <c r="K300" s="24"/>
    </row>
    <row r="301" spans="1:11" ht="20.100000000000001" customHeight="1" x14ac:dyDescent="0.25">
      <c r="A301" s="24"/>
      <c r="B301" s="60"/>
      <c r="C301" s="29"/>
      <c r="D301" s="29"/>
      <c r="E301" s="61"/>
      <c r="F301" s="61"/>
      <c r="G301" s="61"/>
      <c r="H301" s="61"/>
      <c r="I301" s="61"/>
      <c r="J301" s="24"/>
      <c r="K301" s="24"/>
    </row>
    <row r="302" spans="1:11" ht="24" x14ac:dyDescent="0.25">
      <c r="A302" s="30" t="s">
        <v>0</v>
      </c>
      <c r="B302" s="30" t="s">
        <v>271</v>
      </c>
      <c r="C302" s="33" t="s">
        <v>1</v>
      </c>
      <c r="D302" s="33" t="s">
        <v>2</v>
      </c>
      <c r="E302" s="30" t="s">
        <v>3</v>
      </c>
      <c r="F302" s="30" t="s">
        <v>4</v>
      </c>
      <c r="G302" s="30" t="s">
        <v>5</v>
      </c>
      <c r="H302" s="30" t="s">
        <v>6</v>
      </c>
      <c r="I302" s="30" t="s">
        <v>7</v>
      </c>
      <c r="J302" s="33" t="s">
        <v>8</v>
      </c>
      <c r="K302" s="33" t="s">
        <v>9</v>
      </c>
    </row>
    <row r="303" spans="1:11" ht="27" customHeight="1" x14ac:dyDescent="0.25">
      <c r="A303" s="24">
        <v>1</v>
      </c>
      <c r="B303" s="25" t="s">
        <v>269</v>
      </c>
      <c r="C303" s="29" t="s">
        <v>139</v>
      </c>
      <c r="D303" s="29">
        <v>20</v>
      </c>
      <c r="E303" s="61"/>
      <c r="F303" s="61"/>
      <c r="G303" s="61"/>
      <c r="H303" s="61"/>
      <c r="I303" s="61"/>
      <c r="J303" s="24"/>
      <c r="K303" s="24"/>
    </row>
    <row r="304" spans="1:11" ht="27.75" customHeight="1" x14ac:dyDescent="0.25">
      <c r="A304" s="24">
        <v>2</v>
      </c>
      <c r="B304" s="25" t="s">
        <v>270</v>
      </c>
      <c r="C304" s="29" t="s">
        <v>139</v>
      </c>
      <c r="D304" s="29">
        <v>25</v>
      </c>
      <c r="E304" s="61"/>
      <c r="F304" s="61"/>
      <c r="G304" s="61"/>
      <c r="H304" s="61"/>
      <c r="I304" s="61"/>
      <c r="J304" s="24"/>
      <c r="K304" s="24"/>
    </row>
    <row r="305" spans="1:11" ht="20.100000000000001" customHeight="1" x14ac:dyDescent="0.25">
      <c r="A305" s="24"/>
      <c r="B305" s="29" t="s">
        <v>889</v>
      </c>
      <c r="C305" s="29"/>
      <c r="D305" s="29"/>
      <c r="E305" s="61">
        <f>SUM(E303:E304)</f>
        <v>0</v>
      </c>
      <c r="F305" s="61"/>
      <c r="G305" s="61">
        <f>SUM(G303:G304)</f>
        <v>0</v>
      </c>
      <c r="H305" s="61"/>
      <c r="I305" s="61"/>
      <c r="J305" s="24"/>
      <c r="K305" s="24"/>
    </row>
    <row r="306" spans="1:11" ht="20.100000000000001" customHeight="1" x14ac:dyDescent="0.25">
      <c r="A306" s="24"/>
      <c r="B306" s="60"/>
      <c r="C306" s="29"/>
      <c r="D306" s="29"/>
      <c r="E306" s="61"/>
      <c r="F306" s="61"/>
      <c r="G306" s="61"/>
      <c r="H306" s="61"/>
      <c r="I306" s="61"/>
      <c r="J306" s="24"/>
      <c r="K306" s="24"/>
    </row>
    <row r="307" spans="1:11" ht="24" x14ac:dyDescent="0.25">
      <c r="A307" s="30" t="s">
        <v>0</v>
      </c>
      <c r="B307" s="30" t="s">
        <v>272</v>
      </c>
      <c r="C307" s="33" t="s">
        <v>1</v>
      </c>
      <c r="D307" s="33" t="s">
        <v>2</v>
      </c>
      <c r="E307" s="30" t="s">
        <v>3</v>
      </c>
      <c r="F307" s="30" t="s">
        <v>4</v>
      </c>
      <c r="G307" s="30" t="s">
        <v>5</v>
      </c>
      <c r="H307" s="30" t="s">
        <v>6</v>
      </c>
      <c r="I307" s="30" t="s">
        <v>7</v>
      </c>
      <c r="J307" s="33" t="s">
        <v>8</v>
      </c>
      <c r="K307" s="33" t="s">
        <v>9</v>
      </c>
    </row>
    <row r="308" spans="1:11" ht="64.5" customHeight="1" x14ac:dyDescent="0.25">
      <c r="A308" s="24">
        <v>1</v>
      </c>
      <c r="B308" s="25" t="s">
        <v>273</v>
      </c>
      <c r="C308" s="29" t="s">
        <v>138</v>
      </c>
      <c r="D308" s="29">
        <v>25</v>
      </c>
      <c r="E308" s="61"/>
      <c r="F308" s="61"/>
      <c r="G308" s="61"/>
      <c r="H308" s="61"/>
      <c r="I308" s="61"/>
      <c r="J308" s="24"/>
      <c r="K308" s="24"/>
    </row>
    <row r="309" spans="1:11" ht="63.75" customHeight="1" x14ac:dyDescent="0.25">
      <c r="A309" s="24">
        <v>2</v>
      </c>
      <c r="B309" s="25" t="s">
        <v>274</v>
      </c>
      <c r="C309" s="29" t="s">
        <v>138</v>
      </c>
      <c r="D309" s="29">
        <v>360</v>
      </c>
      <c r="E309" s="61"/>
      <c r="F309" s="61"/>
      <c r="G309" s="61"/>
      <c r="H309" s="61"/>
      <c r="I309" s="61"/>
      <c r="J309" s="24"/>
      <c r="K309" s="24"/>
    </row>
    <row r="310" spans="1:11" ht="28.5" customHeight="1" x14ac:dyDescent="0.25">
      <c r="A310" s="24">
        <v>3</v>
      </c>
      <c r="B310" s="25" t="s">
        <v>275</v>
      </c>
      <c r="C310" s="29" t="s">
        <v>138</v>
      </c>
      <c r="D310" s="29">
        <v>25</v>
      </c>
      <c r="E310" s="61"/>
      <c r="F310" s="61"/>
      <c r="G310" s="61"/>
      <c r="H310" s="61"/>
      <c r="I310" s="61"/>
      <c r="J310" s="24"/>
      <c r="K310" s="24"/>
    </row>
    <row r="311" spans="1:11" ht="28.5" customHeight="1" x14ac:dyDescent="0.25">
      <c r="A311" s="24">
        <v>4</v>
      </c>
      <c r="B311" s="25" t="s">
        <v>276</v>
      </c>
      <c r="C311" s="29" t="s">
        <v>138</v>
      </c>
      <c r="D311" s="29">
        <v>25</v>
      </c>
      <c r="E311" s="61"/>
      <c r="F311" s="61"/>
      <c r="G311" s="61"/>
      <c r="H311" s="61"/>
      <c r="I311" s="61"/>
      <c r="J311" s="24"/>
      <c r="K311" s="24"/>
    </row>
    <row r="312" spans="1:11" ht="18.75" customHeight="1" x14ac:dyDescent="0.25">
      <c r="A312" s="24">
        <v>5</v>
      </c>
      <c r="B312" s="25" t="s">
        <v>277</v>
      </c>
      <c r="C312" s="29" t="s">
        <v>138</v>
      </c>
      <c r="D312" s="29">
        <v>25</v>
      </c>
      <c r="E312" s="61"/>
      <c r="F312" s="61"/>
      <c r="G312" s="61"/>
      <c r="H312" s="61"/>
      <c r="I312" s="61"/>
      <c r="J312" s="24"/>
      <c r="K312" s="24"/>
    </row>
    <row r="313" spans="1:11" ht="27" customHeight="1" x14ac:dyDescent="0.25">
      <c r="A313" s="24">
        <v>6</v>
      </c>
      <c r="B313" s="25" t="s">
        <v>278</v>
      </c>
      <c r="C313" s="29" t="s">
        <v>138</v>
      </c>
      <c r="D313" s="29">
        <v>110</v>
      </c>
      <c r="E313" s="61"/>
      <c r="F313" s="61"/>
      <c r="G313" s="61"/>
      <c r="H313" s="61"/>
      <c r="I313" s="61"/>
      <c r="J313" s="24"/>
      <c r="K313" s="24"/>
    </row>
    <row r="314" spans="1:11" ht="27.75" customHeight="1" x14ac:dyDescent="0.25">
      <c r="A314" s="24">
        <v>7</v>
      </c>
      <c r="B314" s="25" t="s">
        <v>279</v>
      </c>
      <c r="C314" s="29" t="s">
        <v>138</v>
      </c>
      <c r="D314" s="29">
        <v>12</v>
      </c>
      <c r="E314" s="61"/>
      <c r="F314" s="61"/>
      <c r="G314" s="61"/>
      <c r="H314" s="61"/>
      <c r="I314" s="61"/>
      <c r="J314" s="24"/>
      <c r="K314" s="24"/>
    </row>
    <row r="315" spans="1:11" ht="39" customHeight="1" x14ac:dyDescent="0.25">
      <c r="A315" s="24">
        <v>8</v>
      </c>
      <c r="B315" s="25" t="s">
        <v>280</v>
      </c>
      <c r="C315" s="29" t="s">
        <v>138</v>
      </c>
      <c r="D315" s="29">
        <v>15</v>
      </c>
      <c r="E315" s="61"/>
      <c r="F315" s="61"/>
      <c r="G315" s="61"/>
      <c r="H315" s="61"/>
      <c r="I315" s="61"/>
      <c r="J315" s="24"/>
      <c r="K315" s="24"/>
    </row>
    <row r="316" spans="1:11" ht="39" customHeight="1" x14ac:dyDescent="0.25">
      <c r="A316" s="24">
        <v>9</v>
      </c>
      <c r="B316" s="25" t="s">
        <v>281</v>
      </c>
      <c r="C316" s="29" t="s">
        <v>138</v>
      </c>
      <c r="D316" s="29">
        <v>30</v>
      </c>
      <c r="E316" s="61"/>
      <c r="F316" s="61"/>
      <c r="G316" s="61"/>
      <c r="H316" s="61"/>
      <c r="I316" s="61"/>
      <c r="J316" s="24"/>
      <c r="K316" s="24"/>
    </row>
    <row r="317" spans="1:11" ht="27" customHeight="1" x14ac:dyDescent="0.25">
      <c r="A317" s="24">
        <v>10</v>
      </c>
      <c r="B317" s="25" t="s">
        <v>846</v>
      </c>
      <c r="C317" s="29" t="s">
        <v>138</v>
      </c>
      <c r="D317" s="29">
        <v>30</v>
      </c>
      <c r="E317" s="61"/>
      <c r="F317" s="61"/>
      <c r="G317" s="61"/>
      <c r="H317" s="61"/>
      <c r="I317" s="61"/>
      <c r="J317" s="24"/>
      <c r="K317" s="24"/>
    </row>
    <row r="318" spans="1:11" ht="27" customHeight="1" x14ac:dyDescent="0.25">
      <c r="A318" s="24">
        <v>11</v>
      </c>
      <c r="B318" s="25" t="s">
        <v>282</v>
      </c>
      <c r="C318" s="29" t="s">
        <v>138</v>
      </c>
      <c r="D318" s="29">
        <v>30</v>
      </c>
      <c r="E318" s="61"/>
      <c r="F318" s="61"/>
      <c r="G318" s="61"/>
      <c r="H318" s="61"/>
      <c r="I318" s="61"/>
      <c r="J318" s="24"/>
      <c r="K318" s="24"/>
    </row>
    <row r="319" spans="1:11" ht="18" customHeight="1" x14ac:dyDescent="0.25">
      <c r="A319" s="24">
        <v>12</v>
      </c>
      <c r="B319" s="25" t="s">
        <v>283</v>
      </c>
      <c r="C319" s="29" t="s">
        <v>138</v>
      </c>
      <c r="D319" s="29">
        <v>6</v>
      </c>
      <c r="E319" s="61"/>
      <c r="F319" s="61"/>
      <c r="G319" s="61"/>
      <c r="H319" s="61"/>
      <c r="I319" s="61"/>
      <c r="J319" s="24"/>
      <c r="K319" s="24"/>
    </row>
    <row r="320" spans="1:11" ht="20.100000000000001" customHeight="1" x14ac:dyDescent="0.25">
      <c r="A320" s="24"/>
      <c r="B320" s="29" t="s">
        <v>889</v>
      </c>
      <c r="C320" s="29"/>
      <c r="D320" s="29"/>
      <c r="E320" s="61">
        <f>SUM(E308:E319)</f>
        <v>0</v>
      </c>
      <c r="F320" s="61"/>
      <c r="G320" s="61">
        <f>SUM(G308:G319)</f>
        <v>0</v>
      </c>
      <c r="H320" s="61"/>
      <c r="I320" s="61"/>
      <c r="J320" s="24"/>
      <c r="K320" s="24"/>
    </row>
    <row r="321" spans="1:11" ht="20.100000000000001" customHeight="1" x14ac:dyDescent="0.25">
      <c r="A321" s="24"/>
      <c r="B321" s="60"/>
      <c r="C321" s="29"/>
      <c r="D321" s="29"/>
      <c r="E321" s="61"/>
      <c r="F321" s="61"/>
      <c r="G321" s="61"/>
      <c r="H321" s="61"/>
      <c r="I321" s="61"/>
      <c r="J321" s="24"/>
      <c r="K321" s="24"/>
    </row>
    <row r="322" spans="1:11" ht="50.1" customHeight="1" x14ac:dyDescent="0.25">
      <c r="A322" s="31" t="s">
        <v>0</v>
      </c>
      <c r="B322" s="31" t="s">
        <v>331</v>
      </c>
      <c r="C322" s="32" t="s">
        <v>1</v>
      </c>
      <c r="D322" s="32" t="s">
        <v>2</v>
      </c>
      <c r="E322" s="31" t="s">
        <v>3</v>
      </c>
      <c r="F322" s="31" t="s">
        <v>4</v>
      </c>
      <c r="G322" s="31" t="s">
        <v>5</v>
      </c>
      <c r="H322" s="31" t="s">
        <v>6</v>
      </c>
      <c r="I322" s="31" t="s">
        <v>7</v>
      </c>
      <c r="J322" s="32" t="s">
        <v>8</v>
      </c>
      <c r="K322" s="32" t="s">
        <v>9</v>
      </c>
    </row>
    <row r="323" spans="1:11" ht="24" x14ac:dyDescent="0.25">
      <c r="A323" s="30" t="s">
        <v>0</v>
      </c>
      <c r="B323" s="30" t="s">
        <v>284</v>
      </c>
      <c r="C323" s="33" t="s">
        <v>1</v>
      </c>
      <c r="D323" s="33" t="s">
        <v>2</v>
      </c>
      <c r="E323" s="30" t="s">
        <v>3</v>
      </c>
      <c r="F323" s="30" t="s">
        <v>4</v>
      </c>
      <c r="G323" s="30" t="s">
        <v>5</v>
      </c>
      <c r="H323" s="30" t="s">
        <v>6</v>
      </c>
      <c r="I323" s="30" t="s">
        <v>7</v>
      </c>
      <c r="J323" s="33" t="s">
        <v>8</v>
      </c>
      <c r="K323" s="33" t="s">
        <v>9</v>
      </c>
    </row>
    <row r="324" spans="1:11" ht="30.75" customHeight="1" x14ac:dyDescent="0.25">
      <c r="A324" s="24">
        <v>1</v>
      </c>
      <c r="B324" s="25" t="s">
        <v>285</v>
      </c>
      <c r="C324" s="29" t="s">
        <v>139</v>
      </c>
      <c r="D324" s="29">
        <v>170</v>
      </c>
      <c r="E324" s="61"/>
      <c r="F324" s="61"/>
      <c r="G324" s="61"/>
      <c r="H324" s="61"/>
      <c r="I324" s="61"/>
      <c r="J324" s="24"/>
      <c r="K324" s="24"/>
    </row>
    <row r="325" spans="1:11" ht="30" customHeight="1" x14ac:dyDescent="0.25">
      <c r="A325" s="24">
        <v>2</v>
      </c>
      <c r="B325" s="25" t="s">
        <v>286</v>
      </c>
      <c r="C325" s="29" t="s">
        <v>139</v>
      </c>
      <c r="D325" s="29">
        <v>120</v>
      </c>
      <c r="E325" s="61"/>
      <c r="F325" s="61"/>
      <c r="G325" s="61"/>
      <c r="H325" s="61"/>
      <c r="I325" s="61"/>
      <c r="J325" s="24"/>
      <c r="K325" s="24"/>
    </row>
    <row r="326" spans="1:11" ht="28.5" customHeight="1" x14ac:dyDescent="0.25">
      <c r="A326" s="24">
        <v>3</v>
      </c>
      <c r="B326" s="25" t="s">
        <v>287</v>
      </c>
      <c r="C326" s="29" t="s">
        <v>139</v>
      </c>
      <c r="D326" s="29">
        <v>10</v>
      </c>
      <c r="E326" s="61"/>
      <c r="F326" s="61"/>
      <c r="G326" s="61"/>
      <c r="H326" s="61"/>
      <c r="I326" s="61"/>
      <c r="J326" s="24"/>
      <c r="K326" s="24"/>
    </row>
    <row r="327" spans="1:11" ht="17.25" customHeight="1" x14ac:dyDescent="0.25">
      <c r="A327" s="24">
        <v>4</v>
      </c>
      <c r="B327" s="25" t="s">
        <v>288</v>
      </c>
      <c r="C327" s="29" t="s">
        <v>139</v>
      </c>
      <c r="D327" s="29">
        <v>75</v>
      </c>
      <c r="E327" s="61"/>
      <c r="F327" s="61"/>
      <c r="G327" s="61"/>
      <c r="H327" s="61"/>
      <c r="I327" s="61"/>
      <c r="J327" s="24"/>
      <c r="K327" s="24"/>
    </row>
    <row r="328" spans="1:11" ht="17.25" customHeight="1" x14ac:dyDescent="0.25">
      <c r="A328" s="24">
        <v>5</v>
      </c>
      <c r="B328" s="25" t="s">
        <v>289</v>
      </c>
      <c r="C328" s="29" t="s">
        <v>139</v>
      </c>
      <c r="D328" s="29">
        <v>100</v>
      </c>
      <c r="E328" s="61"/>
      <c r="F328" s="61"/>
      <c r="G328" s="61"/>
      <c r="H328" s="61"/>
      <c r="I328" s="61"/>
      <c r="J328" s="24"/>
      <c r="K328" s="24"/>
    </row>
    <row r="329" spans="1:11" ht="27" customHeight="1" x14ac:dyDescent="0.25">
      <c r="A329" s="24">
        <v>6</v>
      </c>
      <c r="B329" s="25" t="s">
        <v>290</v>
      </c>
      <c r="C329" s="29" t="s">
        <v>139</v>
      </c>
      <c r="D329" s="29">
        <v>340</v>
      </c>
      <c r="E329" s="61"/>
      <c r="F329" s="61"/>
      <c r="G329" s="61"/>
      <c r="H329" s="61"/>
      <c r="I329" s="61"/>
      <c r="J329" s="24"/>
      <c r="K329" s="24"/>
    </row>
    <row r="330" spans="1:11" ht="22.5" customHeight="1" x14ac:dyDescent="0.25">
      <c r="A330" s="24">
        <v>7</v>
      </c>
      <c r="B330" s="25" t="s">
        <v>291</v>
      </c>
      <c r="C330" s="29" t="s">
        <v>139</v>
      </c>
      <c r="D330" s="29">
        <v>17</v>
      </c>
      <c r="E330" s="61"/>
      <c r="F330" s="61"/>
      <c r="G330" s="61"/>
      <c r="H330" s="61"/>
      <c r="I330" s="61"/>
      <c r="J330" s="24"/>
      <c r="K330" s="24"/>
    </row>
    <row r="331" spans="1:11" ht="27.75" customHeight="1" x14ac:dyDescent="0.25">
      <c r="A331" s="24">
        <v>8</v>
      </c>
      <c r="B331" s="25" t="s">
        <v>292</v>
      </c>
      <c r="C331" s="29" t="s">
        <v>139</v>
      </c>
      <c r="D331" s="29">
        <v>170</v>
      </c>
      <c r="E331" s="61"/>
      <c r="F331" s="61"/>
      <c r="G331" s="61"/>
      <c r="H331" s="61"/>
      <c r="I331" s="61"/>
      <c r="J331" s="24"/>
      <c r="K331" s="24"/>
    </row>
    <row r="332" spans="1:11" ht="30" customHeight="1" x14ac:dyDescent="0.25">
      <c r="A332" s="24">
        <v>9</v>
      </c>
      <c r="B332" s="25" t="s">
        <v>14</v>
      </c>
      <c r="C332" s="29" t="s">
        <v>139</v>
      </c>
      <c r="D332" s="29">
        <v>47</v>
      </c>
      <c r="E332" s="61"/>
      <c r="F332" s="61"/>
      <c r="G332" s="61"/>
      <c r="H332" s="61"/>
      <c r="I332" s="61"/>
      <c r="J332" s="24"/>
      <c r="K332" s="24"/>
    </row>
    <row r="333" spans="1:11" ht="28.5" customHeight="1" x14ac:dyDescent="0.25">
      <c r="A333" s="24">
        <v>10</v>
      </c>
      <c r="B333" s="25" t="s">
        <v>293</v>
      </c>
      <c r="C333" s="29" t="s">
        <v>139</v>
      </c>
      <c r="D333" s="29">
        <v>100</v>
      </c>
      <c r="E333" s="61"/>
      <c r="F333" s="61"/>
      <c r="G333" s="61"/>
      <c r="H333" s="61"/>
      <c r="I333" s="61"/>
      <c r="J333" s="24"/>
      <c r="K333" s="24"/>
    </row>
    <row r="334" spans="1:11" ht="27" customHeight="1" x14ac:dyDescent="0.25">
      <c r="A334" s="24">
        <v>11</v>
      </c>
      <c r="B334" s="25" t="s">
        <v>294</v>
      </c>
      <c r="C334" s="29" t="s">
        <v>139</v>
      </c>
      <c r="D334" s="29">
        <v>18</v>
      </c>
      <c r="E334" s="61"/>
      <c r="F334" s="61"/>
      <c r="G334" s="61"/>
      <c r="H334" s="61"/>
      <c r="I334" s="61"/>
      <c r="J334" s="24"/>
      <c r="K334" s="24"/>
    </row>
    <row r="335" spans="1:11" ht="26.25" customHeight="1" x14ac:dyDescent="0.25">
      <c r="A335" s="24">
        <v>12</v>
      </c>
      <c r="B335" s="25" t="s">
        <v>295</v>
      </c>
      <c r="C335" s="29" t="s">
        <v>139</v>
      </c>
      <c r="D335" s="29">
        <v>300</v>
      </c>
      <c r="E335" s="61"/>
      <c r="F335" s="61"/>
      <c r="G335" s="61"/>
      <c r="H335" s="61"/>
      <c r="I335" s="61"/>
      <c r="J335" s="24"/>
      <c r="K335" s="24"/>
    </row>
    <row r="336" spans="1:11" ht="25.5" customHeight="1" x14ac:dyDescent="0.25">
      <c r="A336" s="24">
        <v>13</v>
      </c>
      <c r="B336" s="25" t="s">
        <v>296</v>
      </c>
      <c r="C336" s="29" t="s">
        <v>139</v>
      </c>
      <c r="D336" s="29">
        <v>30</v>
      </c>
      <c r="E336" s="61"/>
      <c r="F336" s="61"/>
      <c r="G336" s="61"/>
      <c r="H336" s="61"/>
      <c r="I336" s="61"/>
      <c r="J336" s="24"/>
      <c r="K336" s="24"/>
    </row>
    <row r="337" spans="1:11" ht="26.25" customHeight="1" x14ac:dyDescent="0.25">
      <c r="A337" s="24">
        <v>14</v>
      </c>
      <c r="B337" s="25" t="s">
        <v>297</v>
      </c>
      <c r="C337" s="29" t="s">
        <v>139</v>
      </c>
      <c r="D337" s="29">
        <v>35</v>
      </c>
      <c r="E337" s="61"/>
      <c r="F337" s="61"/>
      <c r="G337" s="61"/>
      <c r="H337" s="61"/>
      <c r="I337" s="61"/>
      <c r="J337" s="24"/>
      <c r="K337" s="24"/>
    </row>
    <row r="338" spans="1:11" ht="28.5" customHeight="1" x14ac:dyDescent="0.25">
      <c r="A338" s="24">
        <v>15</v>
      </c>
      <c r="B338" s="25" t="s">
        <v>298</v>
      </c>
      <c r="C338" s="29" t="s">
        <v>139</v>
      </c>
      <c r="D338" s="29">
        <v>58</v>
      </c>
      <c r="E338" s="61"/>
      <c r="F338" s="61"/>
      <c r="G338" s="61"/>
      <c r="H338" s="61"/>
      <c r="I338" s="61"/>
      <c r="J338" s="24"/>
      <c r="K338" s="24"/>
    </row>
    <row r="339" spans="1:11" ht="20.100000000000001" customHeight="1" x14ac:dyDescent="0.25">
      <c r="A339" s="24"/>
      <c r="B339" s="29" t="s">
        <v>889</v>
      </c>
      <c r="C339" s="29"/>
      <c r="D339" s="29"/>
      <c r="E339" s="61">
        <f>SUM(E324:E338)</f>
        <v>0</v>
      </c>
      <c r="F339" s="61"/>
      <c r="G339" s="61">
        <f>SUM(G324:G338)</f>
        <v>0</v>
      </c>
      <c r="H339" s="61"/>
      <c r="I339" s="61"/>
      <c r="J339" s="24"/>
      <c r="K339" s="24"/>
    </row>
    <row r="340" spans="1:11" ht="20.100000000000001" customHeight="1" x14ac:dyDescent="0.25">
      <c r="A340" s="24"/>
      <c r="B340" s="60"/>
      <c r="C340" s="29"/>
      <c r="D340" s="29"/>
      <c r="E340" s="61"/>
      <c r="F340" s="61"/>
      <c r="G340" s="61"/>
      <c r="H340" s="61"/>
      <c r="I340" s="61"/>
      <c r="J340" s="24"/>
      <c r="K340" s="24"/>
    </row>
    <row r="341" spans="1:11" ht="24" x14ac:dyDescent="0.25">
      <c r="A341" s="30" t="s">
        <v>0</v>
      </c>
      <c r="B341" s="30" t="s">
        <v>299</v>
      </c>
      <c r="C341" s="33" t="s">
        <v>1</v>
      </c>
      <c r="D341" s="33" t="s">
        <v>2</v>
      </c>
      <c r="E341" s="30" t="s">
        <v>3</v>
      </c>
      <c r="F341" s="30" t="s">
        <v>4</v>
      </c>
      <c r="G341" s="30" t="s">
        <v>5</v>
      </c>
      <c r="H341" s="30" t="s">
        <v>6</v>
      </c>
      <c r="I341" s="30" t="s">
        <v>7</v>
      </c>
      <c r="J341" s="33" t="s">
        <v>8</v>
      </c>
      <c r="K341" s="33" t="s">
        <v>9</v>
      </c>
    </row>
    <row r="342" spans="1:11" ht="22.5" customHeight="1" x14ac:dyDescent="0.25">
      <c r="A342" s="36">
        <v>1</v>
      </c>
      <c r="B342" s="25" t="s">
        <v>15</v>
      </c>
      <c r="C342" s="29" t="s">
        <v>139</v>
      </c>
      <c r="D342" s="29">
        <v>46</v>
      </c>
      <c r="E342" s="65"/>
      <c r="F342" s="65"/>
      <c r="G342" s="65"/>
      <c r="H342" s="65"/>
      <c r="I342" s="65"/>
      <c r="J342" s="65"/>
      <c r="K342" s="65"/>
    </row>
    <row r="343" spans="1:11" ht="30" customHeight="1" x14ac:dyDescent="0.25">
      <c r="A343" s="24">
        <v>2</v>
      </c>
      <c r="B343" s="25" t="s">
        <v>300</v>
      </c>
      <c r="C343" s="29" t="s">
        <v>139</v>
      </c>
      <c r="D343" s="29">
        <v>2300</v>
      </c>
      <c r="E343" s="61"/>
      <c r="F343" s="61"/>
      <c r="G343" s="61"/>
      <c r="H343" s="61"/>
      <c r="I343" s="61"/>
      <c r="J343" s="24"/>
      <c r="K343" s="24"/>
    </row>
    <row r="344" spans="1:11" ht="30" customHeight="1" x14ac:dyDescent="0.25">
      <c r="A344" s="36">
        <v>3</v>
      </c>
      <c r="B344" s="25" t="s">
        <v>301</v>
      </c>
      <c r="C344" s="29" t="s">
        <v>139</v>
      </c>
      <c r="D344" s="29">
        <v>150</v>
      </c>
      <c r="E344" s="61"/>
      <c r="F344" s="61"/>
      <c r="G344" s="61"/>
      <c r="H344" s="61"/>
      <c r="I344" s="61"/>
      <c r="J344" s="24"/>
      <c r="K344" s="24"/>
    </row>
    <row r="345" spans="1:11" ht="30" customHeight="1" x14ac:dyDescent="0.25">
      <c r="A345" s="24">
        <v>4</v>
      </c>
      <c r="B345" s="25" t="s">
        <v>302</v>
      </c>
      <c r="C345" s="29" t="s">
        <v>139</v>
      </c>
      <c r="D345" s="29">
        <v>147</v>
      </c>
      <c r="E345" s="61"/>
      <c r="F345" s="61"/>
      <c r="G345" s="61"/>
      <c r="H345" s="61"/>
      <c r="I345" s="61"/>
      <c r="J345" s="24"/>
      <c r="K345" s="24"/>
    </row>
    <row r="346" spans="1:11" ht="30" customHeight="1" x14ac:dyDescent="0.25">
      <c r="A346" s="36">
        <v>5</v>
      </c>
      <c r="B346" s="25" t="s">
        <v>303</v>
      </c>
      <c r="C346" s="29" t="s">
        <v>139</v>
      </c>
      <c r="D346" s="29">
        <v>50</v>
      </c>
      <c r="E346" s="61"/>
      <c r="F346" s="61"/>
      <c r="G346" s="61"/>
      <c r="H346" s="61"/>
      <c r="I346" s="61"/>
      <c r="J346" s="24"/>
      <c r="K346" s="24"/>
    </row>
    <row r="347" spans="1:11" ht="30" customHeight="1" x14ac:dyDescent="0.25">
      <c r="A347" s="24">
        <v>6</v>
      </c>
      <c r="B347" s="25" t="s">
        <v>16</v>
      </c>
      <c r="C347" s="29" t="s">
        <v>139</v>
      </c>
      <c r="D347" s="29">
        <v>162</v>
      </c>
      <c r="E347" s="61"/>
      <c r="F347" s="61"/>
      <c r="G347" s="61"/>
      <c r="H347" s="61"/>
      <c r="I347" s="61"/>
      <c r="J347" s="24"/>
      <c r="K347" s="24"/>
    </row>
    <row r="348" spans="1:11" ht="30" customHeight="1" x14ac:dyDescent="0.25">
      <c r="A348" s="36">
        <v>7</v>
      </c>
      <c r="B348" s="25" t="s">
        <v>304</v>
      </c>
      <c r="C348" s="29" t="s">
        <v>139</v>
      </c>
      <c r="D348" s="29">
        <v>54</v>
      </c>
      <c r="E348" s="61"/>
      <c r="F348" s="61"/>
      <c r="G348" s="61"/>
      <c r="H348" s="61"/>
      <c r="I348" s="61"/>
      <c r="J348" s="24"/>
      <c r="K348" s="24"/>
    </row>
    <row r="349" spans="1:11" ht="30" customHeight="1" x14ac:dyDescent="0.25">
      <c r="A349" s="24">
        <v>8</v>
      </c>
      <c r="B349" s="25" t="s">
        <v>305</v>
      </c>
      <c r="C349" s="29" t="s">
        <v>139</v>
      </c>
      <c r="D349" s="29">
        <v>130</v>
      </c>
      <c r="E349" s="61"/>
      <c r="F349" s="61"/>
      <c r="G349" s="61"/>
      <c r="H349" s="61"/>
      <c r="I349" s="61"/>
      <c r="J349" s="24"/>
      <c r="K349" s="24"/>
    </row>
    <row r="350" spans="1:11" ht="30" customHeight="1" x14ac:dyDescent="0.25">
      <c r="A350" s="36">
        <v>9</v>
      </c>
      <c r="B350" s="25" t="s">
        <v>306</v>
      </c>
      <c r="C350" s="29" t="s">
        <v>139</v>
      </c>
      <c r="D350" s="29">
        <v>20</v>
      </c>
      <c r="E350" s="61"/>
      <c r="F350" s="61"/>
      <c r="G350" s="61"/>
      <c r="H350" s="61"/>
      <c r="I350" s="61"/>
      <c r="J350" s="24"/>
      <c r="K350" s="24"/>
    </row>
    <row r="351" spans="1:11" ht="30" customHeight="1" x14ac:dyDescent="0.25">
      <c r="A351" s="24">
        <v>10</v>
      </c>
      <c r="B351" s="25" t="s">
        <v>307</v>
      </c>
      <c r="C351" s="29" t="s">
        <v>139</v>
      </c>
      <c r="D351" s="29">
        <v>17</v>
      </c>
      <c r="E351" s="61"/>
      <c r="F351" s="61"/>
      <c r="G351" s="61"/>
      <c r="H351" s="61"/>
      <c r="I351" s="61"/>
      <c r="J351" s="24"/>
      <c r="K351" s="24"/>
    </row>
    <row r="352" spans="1:11" ht="30" customHeight="1" x14ac:dyDescent="0.25">
      <c r="A352" s="36">
        <v>11</v>
      </c>
      <c r="B352" s="25" t="s">
        <v>308</v>
      </c>
      <c r="C352" s="29" t="s">
        <v>139</v>
      </c>
      <c r="D352" s="29">
        <v>122</v>
      </c>
      <c r="E352" s="61"/>
      <c r="F352" s="61"/>
      <c r="G352" s="61"/>
      <c r="H352" s="61"/>
      <c r="I352" s="61"/>
      <c r="J352" s="24"/>
      <c r="K352" s="24"/>
    </row>
    <row r="353" spans="1:47" ht="30" customHeight="1" x14ac:dyDescent="0.25">
      <c r="A353" s="24">
        <v>12</v>
      </c>
      <c r="B353" s="25" t="s">
        <v>309</v>
      </c>
      <c r="C353" s="29" t="s">
        <v>139</v>
      </c>
      <c r="D353" s="29">
        <v>35</v>
      </c>
      <c r="E353" s="61"/>
      <c r="F353" s="61"/>
      <c r="G353" s="61"/>
      <c r="H353" s="61"/>
      <c r="I353" s="61"/>
      <c r="J353" s="24"/>
      <c r="K353" s="24"/>
    </row>
    <row r="354" spans="1:47" ht="30" customHeight="1" x14ac:dyDescent="0.25">
      <c r="A354" s="36">
        <v>13</v>
      </c>
      <c r="B354" s="25" t="s">
        <v>310</v>
      </c>
      <c r="C354" s="29" t="s">
        <v>139</v>
      </c>
      <c r="D354" s="29">
        <v>412</v>
      </c>
      <c r="E354" s="61"/>
      <c r="F354" s="61"/>
      <c r="G354" s="61"/>
      <c r="H354" s="61"/>
      <c r="I354" s="61"/>
      <c r="J354" s="24"/>
      <c r="K354" s="24"/>
    </row>
    <row r="355" spans="1:47" ht="30" customHeight="1" x14ac:dyDescent="0.25">
      <c r="A355" s="24">
        <v>14</v>
      </c>
      <c r="B355" s="25" t="s">
        <v>311</v>
      </c>
      <c r="C355" s="29" t="s">
        <v>139</v>
      </c>
      <c r="D355" s="29">
        <v>48</v>
      </c>
      <c r="E355" s="61"/>
      <c r="F355" s="61"/>
      <c r="G355" s="61"/>
      <c r="H355" s="61"/>
      <c r="I355" s="61"/>
      <c r="J355" s="24"/>
      <c r="K355" s="24"/>
    </row>
    <row r="356" spans="1:47" ht="23.25" customHeight="1" x14ac:dyDescent="0.25">
      <c r="A356" s="36">
        <v>15</v>
      </c>
      <c r="B356" s="25" t="s">
        <v>17</v>
      </c>
      <c r="C356" s="29" t="s">
        <v>139</v>
      </c>
      <c r="D356" s="29">
        <v>12</v>
      </c>
      <c r="E356" s="61"/>
      <c r="F356" s="61"/>
      <c r="G356" s="61"/>
      <c r="H356" s="61"/>
      <c r="I356" s="61"/>
      <c r="J356" s="24"/>
      <c r="K356" s="24"/>
    </row>
    <row r="357" spans="1:47" ht="20.100000000000001" customHeight="1" x14ac:dyDescent="0.25">
      <c r="A357" s="24"/>
      <c r="B357" s="29" t="s">
        <v>889</v>
      </c>
      <c r="C357" s="29"/>
      <c r="D357" s="29"/>
      <c r="E357" s="61">
        <f>SUM(E342:E356)</f>
        <v>0</v>
      </c>
      <c r="F357" s="61"/>
      <c r="G357" s="61">
        <f>SUM(G342:G356)</f>
        <v>0</v>
      </c>
      <c r="H357" s="61"/>
      <c r="I357" s="61"/>
      <c r="J357" s="24"/>
      <c r="K357" s="24"/>
    </row>
    <row r="358" spans="1:47" ht="20.100000000000001" customHeight="1" x14ac:dyDescent="0.25">
      <c r="A358" s="24"/>
      <c r="B358" s="60"/>
      <c r="C358" s="29"/>
      <c r="D358" s="29"/>
      <c r="E358" s="61"/>
      <c r="F358" s="61"/>
      <c r="G358" s="61"/>
      <c r="H358" s="61"/>
      <c r="I358" s="61"/>
      <c r="J358" s="24"/>
      <c r="K358" s="62"/>
    </row>
    <row r="359" spans="1:47" ht="50.1" customHeight="1" x14ac:dyDescent="0.25">
      <c r="A359" s="31" t="s">
        <v>0</v>
      </c>
      <c r="B359" s="31" t="s">
        <v>330</v>
      </c>
      <c r="C359" s="32" t="s">
        <v>1</v>
      </c>
      <c r="D359" s="32" t="s">
        <v>2</v>
      </c>
      <c r="E359" s="31" t="s">
        <v>3</v>
      </c>
      <c r="F359" s="31" t="s">
        <v>4</v>
      </c>
      <c r="G359" s="31" t="s">
        <v>5</v>
      </c>
      <c r="H359" s="31" t="s">
        <v>6</v>
      </c>
      <c r="I359" s="31" t="s">
        <v>7</v>
      </c>
      <c r="J359" s="71" t="s">
        <v>8</v>
      </c>
      <c r="K359" s="54" t="s">
        <v>9</v>
      </c>
      <c r="L359" s="14"/>
      <c r="M359" s="13"/>
      <c r="N359" s="16"/>
      <c r="O359" s="16"/>
      <c r="P359" s="17"/>
      <c r="Q359" s="17"/>
      <c r="R359" s="17"/>
      <c r="S359" s="17"/>
      <c r="T359" s="17"/>
      <c r="U359" s="18"/>
      <c r="V359" s="18"/>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row>
    <row r="360" spans="1:47" ht="24" x14ac:dyDescent="0.25">
      <c r="A360" s="30" t="s">
        <v>0</v>
      </c>
      <c r="B360" s="30" t="s">
        <v>312</v>
      </c>
      <c r="C360" s="33" t="s">
        <v>1</v>
      </c>
      <c r="D360" s="33" t="s">
        <v>2</v>
      </c>
      <c r="E360" s="30" t="s">
        <v>3</v>
      </c>
      <c r="F360" s="30" t="s">
        <v>4</v>
      </c>
      <c r="G360" s="30" t="s">
        <v>5</v>
      </c>
      <c r="H360" s="30" t="s">
        <v>6</v>
      </c>
      <c r="I360" s="30" t="s">
        <v>7</v>
      </c>
      <c r="J360" s="34" t="s">
        <v>8</v>
      </c>
      <c r="K360" s="35" t="s">
        <v>9</v>
      </c>
      <c r="L360" s="14"/>
      <c r="M360" s="15"/>
      <c r="N360" s="16"/>
      <c r="O360" s="16"/>
      <c r="P360" s="17"/>
      <c r="Q360" s="17"/>
      <c r="R360" s="17"/>
      <c r="S360" s="17"/>
      <c r="T360" s="17"/>
      <c r="U360" s="18"/>
      <c r="V360" s="18"/>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row>
    <row r="361" spans="1:47" ht="30" customHeight="1" x14ac:dyDescent="0.25">
      <c r="A361" s="24">
        <v>1</v>
      </c>
      <c r="B361" s="25" t="s">
        <v>847</v>
      </c>
      <c r="C361" s="29" t="s">
        <v>139</v>
      </c>
      <c r="D361" s="29">
        <v>8</v>
      </c>
      <c r="E361" s="61"/>
      <c r="F361" s="61"/>
      <c r="G361" s="61"/>
      <c r="H361" s="61"/>
      <c r="I361" s="61"/>
      <c r="J361" s="24"/>
      <c r="K361" s="64"/>
    </row>
    <row r="362" spans="1:47" ht="30" customHeight="1" x14ac:dyDescent="0.25">
      <c r="A362" s="24">
        <v>2</v>
      </c>
      <c r="B362" s="25" t="s">
        <v>851</v>
      </c>
      <c r="C362" s="29" t="s">
        <v>139</v>
      </c>
      <c r="D362" s="29">
        <v>28</v>
      </c>
      <c r="E362" s="61"/>
      <c r="F362" s="61"/>
      <c r="G362" s="61"/>
      <c r="H362" s="61"/>
      <c r="I362" s="61"/>
      <c r="J362" s="24"/>
      <c r="K362" s="24"/>
    </row>
    <row r="363" spans="1:47" ht="30" customHeight="1" x14ac:dyDescent="0.25">
      <c r="A363" s="24">
        <v>3</v>
      </c>
      <c r="B363" s="25" t="s">
        <v>850</v>
      </c>
      <c r="C363" s="29" t="s">
        <v>139</v>
      </c>
      <c r="D363" s="29">
        <v>23</v>
      </c>
      <c r="E363" s="61"/>
      <c r="F363" s="61"/>
      <c r="G363" s="61"/>
      <c r="H363" s="61"/>
      <c r="I363" s="61"/>
      <c r="J363" s="24"/>
      <c r="K363" s="24"/>
    </row>
    <row r="364" spans="1:47" ht="30" customHeight="1" x14ac:dyDescent="0.25">
      <c r="A364" s="24">
        <v>4</v>
      </c>
      <c r="B364" s="25" t="s">
        <v>848</v>
      </c>
      <c r="C364" s="29" t="s">
        <v>139</v>
      </c>
      <c r="D364" s="29">
        <v>17</v>
      </c>
      <c r="E364" s="61"/>
      <c r="F364" s="61"/>
      <c r="G364" s="61"/>
      <c r="H364" s="61"/>
      <c r="I364" s="61"/>
      <c r="J364" s="24"/>
      <c r="K364" s="24"/>
    </row>
    <row r="365" spans="1:47" ht="30" customHeight="1" x14ac:dyDescent="0.25">
      <c r="A365" s="24">
        <v>5</v>
      </c>
      <c r="B365" s="25" t="s">
        <v>313</v>
      </c>
      <c r="C365" s="29" t="s">
        <v>139</v>
      </c>
      <c r="D365" s="29">
        <v>8</v>
      </c>
      <c r="E365" s="61"/>
      <c r="F365" s="61"/>
      <c r="G365" s="61"/>
      <c r="H365" s="61"/>
      <c r="I365" s="61"/>
      <c r="J365" s="24"/>
      <c r="K365" s="24"/>
    </row>
    <row r="366" spans="1:47" ht="30" customHeight="1" x14ac:dyDescent="0.25">
      <c r="A366" s="24">
        <v>6</v>
      </c>
      <c r="B366" s="25" t="s">
        <v>849</v>
      </c>
      <c r="C366" s="29" t="s">
        <v>139</v>
      </c>
      <c r="D366" s="29">
        <v>54</v>
      </c>
      <c r="E366" s="61"/>
      <c r="F366" s="61"/>
      <c r="G366" s="61"/>
      <c r="H366" s="61"/>
      <c r="I366" s="61"/>
      <c r="J366" s="24"/>
      <c r="K366" s="24"/>
    </row>
    <row r="367" spans="1:47" ht="20.100000000000001" customHeight="1" x14ac:dyDescent="0.25">
      <c r="A367" s="24"/>
      <c r="B367" s="29" t="s">
        <v>889</v>
      </c>
      <c r="C367" s="29"/>
      <c r="D367" s="29"/>
      <c r="E367" s="61">
        <f>SUM(E361:E366)</f>
        <v>0</v>
      </c>
      <c r="F367" s="61"/>
      <c r="G367" s="61">
        <f>SUM(G361:G366)</f>
        <v>0</v>
      </c>
      <c r="H367" s="61"/>
      <c r="I367" s="61"/>
      <c r="J367" s="24"/>
      <c r="K367" s="24"/>
    </row>
    <row r="368" spans="1:47" ht="20.100000000000001" customHeight="1" x14ac:dyDescent="0.25">
      <c r="A368" s="24"/>
      <c r="B368" s="60"/>
      <c r="C368" s="29"/>
      <c r="D368" s="29"/>
      <c r="E368" s="61"/>
      <c r="F368" s="61"/>
      <c r="G368" s="61"/>
      <c r="H368" s="61"/>
      <c r="I368" s="61"/>
      <c r="J368" s="24"/>
      <c r="K368" s="24"/>
    </row>
    <row r="369" spans="1:11" ht="24" x14ac:dyDescent="0.25">
      <c r="A369" s="30" t="s">
        <v>0</v>
      </c>
      <c r="B369" s="30" t="s">
        <v>321</v>
      </c>
      <c r="C369" s="33" t="s">
        <v>1</v>
      </c>
      <c r="D369" s="33" t="s">
        <v>2</v>
      </c>
      <c r="E369" s="30" t="s">
        <v>3</v>
      </c>
      <c r="F369" s="30" t="s">
        <v>4</v>
      </c>
      <c r="G369" s="30" t="s">
        <v>5</v>
      </c>
      <c r="H369" s="30" t="s">
        <v>6</v>
      </c>
      <c r="I369" s="30" t="s">
        <v>7</v>
      </c>
      <c r="J369" s="33" t="s">
        <v>8</v>
      </c>
      <c r="K369" s="33" t="s">
        <v>9</v>
      </c>
    </row>
    <row r="370" spans="1:11" ht="40.5" customHeight="1" x14ac:dyDescent="0.25">
      <c r="A370" s="24">
        <v>1</v>
      </c>
      <c r="B370" s="25" t="s">
        <v>314</v>
      </c>
      <c r="C370" s="29" t="s">
        <v>139</v>
      </c>
      <c r="D370" s="29">
        <v>38</v>
      </c>
      <c r="E370" s="61"/>
      <c r="F370" s="61"/>
      <c r="G370" s="61"/>
      <c r="H370" s="61"/>
      <c r="I370" s="61"/>
      <c r="J370" s="24"/>
      <c r="K370" s="24"/>
    </row>
    <row r="371" spans="1:11" ht="39.75" customHeight="1" x14ac:dyDescent="0.25">
      <c r="A371" s="24">
        <v>2</v>
      </c>
      <c r="B371" s="25" t="s">
        <v>315</v>
      </c>
      <c r="C371" s="29" t="s">
        <v>139</v>
      </c>
      <c r="D371" s="29">
        <v>15</v>
      </c>
      <c r="E371" s="61"/>
      <c r="F371" s="61"/>
      <c r="G371" s="61"/>
      <c r="H371" s="61"/>
      <c r="I371" s="61"/>
      <c r="J371" s="24"/>
      <c r="K371" s="24"/>
    </row>
    <row r="372" spans="1:11" ht="38.25" customHeight="1" x14ac:dyDescent="0.25">
      <c r="A372" s="24">
        <v>3</v>
      </c>
      <c r="B372" s="25" t="s">
        <v>316</v>
      </c>
      <c r="C372" s="29" t="s">
        <v>139</v>
      </c>
      <c r="D372" s="29">
        <v>3</v>
      </c>
      <c r="E372" s="61"/>
      <c r="F372" s="61"/>
      <c r="G372" s="61"/>
      <c r="H372" s="61"/>
      <c r="I372" s="61"/>
      <c r="J372" s="24"/>
      <c r="K372" s="24"/>
    </row>
    <row r="373" spans="1:11" ht="19.5" customHeight="1" x14ac:dyDescent="0.25">
      <c r="A373" s="24">
        <v>4</v>
      </c>
      <c r="B373" s="25" t="s">
        <v>317</v>
      </c>
      <c r="C373" s="29" t="s">
        <v>139</v>
      </c>
      <c r="D373" s="29">
        <v>3</v>
      </c>
      <c r="E373" s="61"/>
      <c r="F373" s="61"/>
      <c r="G373" s="61"/>
      <c r="H373" s="61"/>
      <c r="I373" s="61"/>
      <c r="J373" s="24"/>
      <c r="K373" s="24"/>
    </row>
    <row r="374" spans="1:11" ht="21.75" customHeight="1" x14ac:dyDescent="0.25">
      <c r="A374" s="24">
        <v>5</v>
      </c>
      <c r="B374" s="25" t="s">
        <v>318</v>
      </c>
      <c r="C374" s="29" t="s">
        <v>139</v>
      </c>
      <c r="D374" s="29">
        <v>15</v>
      </c>
      <c r="E374" s="61"/>
      <c r="F374" s="61"/>
      <c r="G374" s="61"/>
      <c r="H374" s="61"/>
      <c r="I374" s="61"/>
      <c r="J374" s="24"/>
      <c r="K374" s="24"/>
    </row>
    <row r="375" spans="1:11" ht="21" customHeight="1" x14ac:dyDescent="0.25">
      <c r="A375" s="24">
        <v>6</v>
      </c>
      <c r="B375" s="25" t="s">
        <v>319</v>
      </c>
      <c r="C375" s="29" t="s">
        <v>139</v>
      </c>
      <c r="D375" s="29">
        <v>3</v>
      </c>
      <c r="E375" s="61"/>
      <c r="F375" s="61"/>
      <c r="G375" s="61"/>
      <c r="H375" s="61"/>
      <c r="I375" s="61"/>
      <c r="J375" s="24"/>
      <c r="K375" s="24"/>
    </row>
    <row r="376" spans="1:11" ht="19.5" customHeight="1" x14ac:dyDescent="0.25">
      <c r="A376" s="24">
        <v>7</v>
      </c>
      <c r="B376" s="25" t="s">
        <v>320</v>
      </c>
      <c r="C376" s="29" t="s">
        <v>139</v>
      </c>
      <c r="D376" s="29">
        <v>20</v>
      </c>
      <c r="E376" s="61"/>
      <c r="F376" s="61"/>
      <c r="G376" s="61"/>
      <c r="H376" s="61"/>
      <c r="I376" s="61"/>
      <c r="J376" s="24"/>
      <c r="K376" s="24"/>
    </row>
    <row r="377" spans="1:11" ht="20.100000000000001" customHeight="1" x14ac:dyDescent="0.25">
      <c r="A377" s="24"/>
      <c r="B377" s="29" t="s">
        <v>889</v>
      </c>
      <c r="C377" s="29"/>
      <c r="D377" s="29"/>
      <c r="E377" s="61">
        <f>SUM(E370:E376)</f>
        <v>0</v>
      </c>
      <c r="F377" s="61"/>
      <c r="G377" s="61">
        <f>SUM(G370:G376)</f>
        <v>0</v>
      </c>
      <c r="H377" s="61"/>
      <c r="I377" s="61"/>
      <c r="J377" s="24"/>
      <c r="K377" s="24"/>
    </row>
    <row r="378" spans="1:11" ht="20.100000000000001" customHeight="1" x14ac:dyDescent="0.25">
      <c r="A378" s="24"/>
      <c r="B378" s="60"/>
      <c r="C378" s="29"/>
      <c r="D378" s="29"/>
      <c r="E378" s="61"/>
      <c r="F378" s="61"/>
      <c r="G378" s="61"/>
      <c r="H378" s="61"/>
      <c r="I378" s="61"/>
      <c r="J378" s="24"/>
      <c r="K378" s="24"/>
    </row>
    <row r="379" spans="1:11" ht="24" x14ac:dyDescent="0.25">
      <c r="A379" s="30" t="s">
        <v>0</v>
      </c>
      <c r="B379" s="30" t="s">
        <v>322</v>
      </c>
      <c r="C379" s="33" t="s">
        <v>1</v>
      </c>
      <c r="D379" s="33" t="s">
        <v>2</v>
      </c>
      <c r="E379" s="30" t="s">
        <v>3</v>
      </c>
      <c r="F379" s="30" t="s">
        <v>4</v>
      </c>
      <c r="G379" s="30" t="s">
        <v>5</v>
      </c>
      <c r="H379" s="30" t="s">
        <v>6</v>
      </c>
      <c r="I379" s="30" t="s">
        <v>7</v>
      </c>
      <c r="J379" s="33" t="s">
        <v>8</v>
      </c>
      <c r="K379" s="33" t="s">
        <v>9</v>
      </c>
    </row>
    <row r="380" spans="1:11" ht="30.75" customHeight="1" x14ac:dyDescent="0.25">
      <c r="A380" s="24">
        <v>1</v>
      </c>
      <c r="B380" s="25" t="s">
        <v>323</v>
      </c>
      <c r="C380" s="29" t="s">
        <v>139</v>
      </c>
      <c r="D380" s="29">
        <v>130</v>
      </c>
      <c r="E380" s="61"/>
      <c r="F380" s="61"/>
      <c r="G380" s="61"/>
      <c r="H380" s="61"/>
      <c r="I380" s="61"/>
      <c r="J380" s="24"/>
      <c r="K380" s="24"/>
    </row>
    <row r="381" spans="1:11" ht="32.25" customHeight="1" x14ac:dyDescent="0.25">
      <c r="A381" s="24">
        <v>2</v>
      </c>
      <c r="B381" s="25" t="s">
        <v>324</v>
      </c>
      <c r="C381" s="29" t="s">
        <v>139</v>
      </c>
      <c r="D381" s="29">
        <v>60</v>
      </c>
      <c r="E381" s="61"/>
      <c r="F381" s="61"/>
      <c r="G381" s="61"/>
      <c r="H381" s="61"/>
      <c r="I381" s="61"/>
      <c r="J381" s="24"/>
      <c r="K381" s="24"/>
    </row>
    <row r="382" spans="1:11" ht="18" customHeight="1" x14ac:dyDescent="0.25">
      <c r="A382" s="24">
        <v>3</v>
      </c>
      <c r="B382" s="25" t="s">
        <v>325</v>
      </c>
      <c r="C382" s="29" t="s">
        <v>139</v>
      </c>
      <c r="D382" s="29">
        <v>20</v>
      </c>
      <c r="E382" s="61"/>
      <c r="F382" s="61"/>
      <c r="G382" s="61"/>
      <c r="H382" s="61"/>
      <c r="I382" s="61"/>
      <c r="J382" s="24"/>
      <c r="K382" s="24"/>
    </row>
    <row r="383" spans="1:11" ht="17.25" customHeight="1" x14ac:dyDescent="0.25">
      <c r="A383" s="24">
        <v>4</v>
      </c>
      <c r="B383" s="25" t="s">
        <v>326</v>
      </c>
      <c r="C383" s="29" t="s">
        <v>139</v>
      </c>
      <c r="D383" s="29">
        <v>20</v>
      </c>
      <c r="E383" s="61"/>
      <c r="F383" s="61"/>
      <c r="G383" s="61"/>
      <c r="H383" s="61"/>
      <c r="I383" s="61"/>
      <c r="J383" s="24"/>
      <c r="K383" s="24"/>
    </row>
    <row r="384" spans="1:11" ht="17.25" customHeight="1" x14ac:dyDescent="0.25">
      <c r="A384" s="24">
        <v>5</v>
      </c>
      <c r="B384" s="25" t="s">
        <v>327</v>
      </c>
      <c r="C384" s="29" t="s">
        <v>139</v>
      </c>
      <c r="D384" s="29">
        <v>46</v>
      </c>
      <c r="E384" s="61"/>
      <c r="F384" s="61"/>
      <c r="G384" s="61"/>
      <c r="H384" s="61"/>
      <c r="I384" s="61"/>
      <c r="J384" s="24"/>
      <c r="K384" s="24"/>
    </row>
    <row r="385" spans="1:11" ht="20.100000000000001" customHeight="1" x14ac:dyDescent="0.25">
      <c r="A385" s="24"/>
      <c r="B385" s="29" t="s">
        <v>889</v>
      </c>
      <c r="C385" s="29"/>
      <c r="D385" s="29"/>
      <c r="E385" s="61">
        <f>SUM(E380:E384)</f>
        <v>0</v>
      </c>
      <c r="F385" s="61"/>
      <c r="G385" s="61">
        <f>SUM(G380:G384)</f>
        <v>0</v>
      </c>
      <c r="H385" s="61"/>
      <c r="I385" s="61"/>
      <c r="J385" s="24"/>
      <c r="K385" s="24"/>
    </row>
    <row r="386" spans="1:11" ht="20.100000000000001" customHeight="1" x14ac:dyDescent="0.25">
      <c r="A386" s="24"/>
      <c r="B386" s="60"/>
      <c r="C386" s="29"/>
      <c r="D386" s="29"/>
      <c r="E386" s="61"/>
      <c r="F386" s="61"/>
      <c r="G386" s="61"/>
      <c r="H386" s="61"/>
      <c r="I386" s="61"/>
      <c r="J386" s="24"/>
      <c r="K386" s="24"/>
    </row>
    <row r="387" spans="1:11" ht="50.1" customHeight="1" x14ac:dyDescent="0.25">
      <c r="A387" s="31" t="s">
        <v>0</v>
      </c>
      <c r="B387" s="31" t="s">
        <v>328</v>
      </c>
      <c r="C387" s="32" t="s">
        <v>1</v>
      </c>
      <c r="D387" s="32" t="s">
        <v>2</v>
      </c>
      <c r="E387" s="31" t="s">
        <v>3</v>
      </c>
      <c r="F387" s="31" t="s">
        <v>4</v>
      </c>
      <c r="G387" s="31" t="s">
        <v>5</v>
      </c>
      <c r="H387" s="31" t="s">
        <v>6</v>
      </c>
      <c r="I387" s="31" t="s">
        <v>7</v>
      </c>
      <c r="J387" s="32" t="s">
        <v>8</v>
      </c>
      <c r="K387" s="32" t="s">
        <v>9</v>
      </c>
    </row>
    <row r="388" spans="1:11" ht="24" x14ac:dyDescent="0.25">
      <c r="A388" s="30" t="s">
        <v>0</v>
      </c>
      <c r="B388" s="30" t="s">
        <v>329</v>
      </c>
      <c r="C388" s="33" t="s">
        <v>1</v>
      </c>
      <c r="D388" s="33" t="s">
        <v>2</v>
      </c>
      <c r="E388" s="30" t="s">
        <v>3</v>
      </c>
      <c r="F388" s="30" t="s">
        <v>4</v>
      </c>
      <c r="G388" s="30" t="s">
        <v>5</v>
      </c>
      <c r="H388" s="30" t="s">
        <v>6</v>
      </c>
      <c r="I388" s="30" t="s">
        <v>7</v>
      </c>
      <c r="J388" s="33" t="s">
        <v>8</v>
      </c>
      <c r="K388" s="33" t="s">
        <v>9</v>
      </c>
    </row>
    <row r="389" spans="1:11" ht="21.75" customHeight="1" x14ac:dyDescent="0.25">
      <c r="A389" s="24">
        <v>1</v>
      </c>
      <c r="B389" s="25" t="s">
        <v>334</v>
      </c>
      <c r="C389" s="29" t="s">
        <v>139</v>
      </c>
      <c r="D389" s="29">
        <v>1670</v>
      </c>
      <c r="E389" s="61"/>
      <c r="F389" s="61"/>
      <c r="G389" s="61"/>
      <c r="H389" s="61"/>
      <c r="I389" s="61"/>
      <c r="J389" s="24"/>
      <c r="K389" s="24"/>
    </row>
    <row r="390" spans="1:11" ht="28.5" customHeight="1" x14ac:dyDescent="0.25">
      <c r="A390" s="24">
        <v>2</v>
      </c>
      <c r="B390" s="25" t="s">
        <v>335</v>
      </c>
      <c r="C390" s="29" t="s">
        <v>139</v>
      </c>
      <c r="D390" s="29">
        <v>10</v>
      </c>
      <c r="E390" s="61"/>
      <c r="F390" s="61"/>
      <c r="G390" s="61"/>
      <c r="H390" s="61"/>
      <c r="I390" s="61"/>
      <c r="J390" s="24"/>
      <c r="K390" s="24"/>
    </row>
    <row r="391" spans="1:11" ht="20.25" customHeight="1" x14ac:dyDescent="0.25">
      <c r="A391" s="24">
        <v>3</v>
      </c>
      <c r="B391" s="25" t="s">
        <v>18</v>
      </c>
      <c r="C391" s="29" t="s">
        <v>139</v>
      </c>
      <c r="D391" s="29">
        <v>10</v>
      </c>
      <c r="E391" s="61"/>
      <c r="F391" s="61"/>
      <c r="G391" s="61"/>
      <c r="H391" s="61"/>
      <c r="I391" s="61"/>
      <c r="J391" s="24"/>
      <c r="K391" s="24"/>
    </row>
    <row r="392" spans="1:11" ht="20.25" customHeight="1" x14ac:dyDescent="0.25">
      <c r="A392" s="24">
        <v>4</v>
      </c>
      <c r="B392" s="25" t="s">
        <v>336</v>
      </c>
      <c r="C392" s="29" t="s">
        <v>139</v>
      </c>
      <c r="D392" s="29">
        <v>120</v>
      </c>
      <c r="E392" s="61"/>
      <c r="F392" s="61"/>
      <c r="G392" s="61"/>
      <c r="H392" s="61"/>
      <c r="I392" s="61"/>
      <c r="J392" s="24"/>
      <c r="K392" s="24"/>
    </row>
    <row r="393" spans="1:11" ht="28.5" customHeight="1" x14ac:dyDescent="0.25">
      <c r="A393" s="24">
        <v>5</v>
      </c>
      <c r="B393" s="25" t="s">
        <v>337</v>
      </c>
      <c r="C393" s="29" t="s">
        <v>139</v>
      </c>
      <c r="D393" s="29">
        <v>1000</v>
      </c>
      <c r="E393" s="61"/>
      <c r="F393" s="61"/>
      <c r="G393" s="61"/>
      <c r="H393" s="61"/>
      <c r="I393" s="61"/>
      <c r="J393" s="24"/>
      <c r="K393" s="24"/>
    </row>
    <row r="394" spans="1:11" ht="27.75" customHeight="1" x14ac:dyDescent="0.25">
      <c r="A394" s="24">
        <v>6</v>
      </c>
      <c r="B394" s="25" t="s">
        <v>19</v>
      </c>
      <c r="C394" s="29" t="s">
        <v>139</v>
      </c>
      <c r="D394" s="29">
        <v>93</v>
      </c>
      <c r="E394" s="61"/>
      <c r="F394" s="61"/>
      <c r="G394" s="61"/>
      <c r="H394" s="61"/>
      <c r="I394" s="61"/>
      <c r="J394" s="24"/>
      <c r="K394" s="24"/>
    </row>
    <row r="395" spans="1:11" ht="29.25" customHeight="1" x14ac:dyDescent="0.25">
      <c r="A395" s="24">
        <v>7</v>
      </c>
      <c r="B395" s="25" t="s">
        <v>20</v>
      </c>
      <c r="C395" s="29" t="s">
        <v>139</v>
      </c>
      <c r="D395" s="29">
        <v>320</v>
      </c>
      <c r="E395" s="61"/>
      <c r="F395" s="61"/>
      <c r="G395" s="61"/>
      <c r="H395" s="61"/>
      <c r="I395" s="61"/>
      <c r="J395" s="24"/>
      <c r="K395" s="24"/>
    </row>
    <row r="396" spans="1:11" ht="30" customHeight="1" x14ac:dyDescent="0.25">
      <c r="A396" s="24">
        <v>8</v>
      </c>
      <c r="B396" s="25" t="s">
        <v>21</v>
      </c>
      <c r="C396" s="29" t="s">
        <v>139</v>
      </c>
      <c r="D396" s="29">
        <v>267</v>
      </c>
      <c r="E396" s="61"/>
      <c r="F396" s="61"/>
      <c r="G396" s="61"/>
      <c r="H396" s="61"/>
      <c r="I396" s="61"/>
      <c r="J396" s="24"/>
      <c r="K396" s="24"/>
    </row>
    <row r="397" spans="1:11" ht="30" customHeight="1" x14ac:dyDescent="0.25">
      <c r="A397" s="24">
        <v>9</v>
      </c>
      <c r="B397" s="25" t="s">
        <v>338</v>
      </c>
      <c r="C397" s="29" t="s">
        <v>139</v>
      </c>
      <c r="D397" s="29">
        <v>103</v>
      </c>
      <c r="E397" s="61"/>
      <c r="F397" s="61"/>
      <c r="G397" s="61"/>
      <c r="H397" s="61"/>
      <c r="I397" s="61"/>
      <c r="J397" s="24"/>
      <c r="K397" s="24"/>
    </row>
    <row r="398" spans="1:11" ht="30" customHeight="1" x14ac:dyDescent="0.25">
      <c r="A398" s="24">
        <v>10</v>
      </c>
      <c r="B398" s="25" t="s">
        <v>339</v>
      </c>
      <c r="C398" s="29" t="s">
        <v>139</v>
      </c>
      <c r="D398" s="29">
        <v>170</v>
      </c>
      <c r="E398" s="61"/>
      <c r="F398" s="61"/>
      <c r="G398" s="61"/>
      <c r="H398" s="61"/>
      <c r="I398" s="61"/>
      <c r="J398" s="24"/>
      <c r="K398" s="24"/>
    </row>
    <row r="399" spans="1:11" ht="30" customHeight="1" x14ac:dyDescent="0.25">
      <c r="A399" s="24">
        <v>11</v>
      </c>
      <c r="B399" s="25" t="s">
        <v>340</v>
      </c>
      <c r="C399" s="29" t="s">
        <v>139</v>
      </c>
      <c r="D399" s="29">
        <v>752</v>
      </c>
      <c r="E399" s="61"/>
      <c r="F399" s="61"/>
      <c r="G399" s="61"/>
      <c r="H399" s="61"/>
      <c r="I399" s="61"/>
      <c r="J399" s="24"/>
      <c r="K399" s="24"/>
    </row>
    <row r="400" spans="1:11" ht="30" customHeight="1" x14ac:dyDescent="0.25">
      <c r="A400" s="24">
        <v>12</v>
      </c>
      <c r="B400" s="25" t="s">
        <v>341</v>
      </c>
      <c r="C400" s="29" t="s">
        <v>139</v>
      </c>
      <c r="D400" s="29">
        <v>20</v>
      </c>
      <c r="E400" s="61"/>
      <c r="F400" s="61"/>
      <c r="G400" s="61"/>
      <c r="H400" s="61"/>
      <c r="I400" s="61"/>
      <c r="J400" s="24"/>
      <c r="K400" s="24"/>
    </row>
    <row r="401" spans="1:142" ht="30" customHeight="1" x14ac:dyDescent="0.25">
      <c r="A401" s="24">
        <v>13</v>
      </c>
      <c r="B401" s="25" t="s">
        <v>22</v>
      </c>
      <c r="C401" s="29" t="s">
        <v>139</v>
      </c>
      <c r="D401" s="29">
        <v>120</v>
      </c>
      <c r="E401" s="61"/>
      <c r="F401" s="61"/>
      <c r="G401" s="61"/>
      <c r="H401" s="61"/>
      <c r="I401" s="61"/>
      <c r="J401" s="24"/>
      <c r="K401" s="24"/>
    </row>
    <row r="402" spans="1:142" ht="38.25" customHeight="1" x14ac:dyDescent="0.25">
      <c r="A402" s="24">
        <v>14</v>
      </c>
      <c r="B402" s="25" t="s">
        <v>342</v>
      </c>
      <c r="C402" s="29" t="s">
        <v>139</v>
      </c>
      <c r="D402" s="29">
        <v>12</v>
      </c>
      <c r="E402" s="61"/>
      <c r="F402" s="61"/>
      <c r="G402" s="61"/>
      <c r="H402" s="61"/>
      <c r="I402" s="61"/>
      <c r="J402" s="24"/>
      <c r="K402" s="24"/>
    </row>
    <row r="403" spans="1:142" s="8" customFormat="1" ht="30" customHeight="1" x14ac:dyDescent="0.25">
      <c r="A403" s="24">
        <v>15</v>
      </c>
      <c r="B403" s="25" t="s">
        <v>23</v>
      </c>
      <c r="C403" s="29" t="s">
        <v>139</v>
      </c>
      <c r="D403" s="29">
        <v>320</v>
      </c>
      <c r="E403" s="61"/>
      <c r="F403" s="61"/>
      <c r="G403" s="61"/>
      <c r="H403" s="61"/>
      <c r="I403" s="61"/>
      <c r="J403" s="24"/>
      <c r="K403" s="24"/>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c r="AO403" s="9"/>
      <c r="AP403" s="9"/>
      <c r="AQ403" s="9"/>
      <c r="AR403" s="9"/>
      <c r="AS403" s="9"/>
      <c r="AT403" s="9"/>
      <c r="AU403" s="9"/>
      <c r="AV403" s="9"/>
      <c r="AW403" s="9"/>
      <c r="AX403" s="9"/>
      <c r="AY403" s="9"/>
      <c r="AZ403" s="9"/>
      <c r="BA403" s="9"/>
      <c r="BB403" s="9"/>
      <c r="BC403" s="9"/>
      <c r="BD403" s="9"/>
      <c r="BE403" s="9"/>
      <c r="BF403" s="9"/>
      <c r="BG403" s="9"/>
      <c r="BH403" s="9"/>
      <c r="BI403" s="9"/>
      <c r="BJ403" s="9"/>
      <c r="BK403" s="9"/>
      <c r="BL403" s="9"/>
      <c r="BM403" s="9"/>
      <c r="BN403" s="9"/>
      <c r="BO403" s="9"/>
      <c r="BP403" s="9"/>
      <c r="BQ403" s="9"/>
      <c r="BR403" s="9"/>
      <c r="BS403" s="9"/>
      <c r="BT403" s="9"/>
      <c r="BU403" s="9"/>
      <c r="BV403" s="9"/>
      <c r="BW403" s="9"/>
      <c r="BX403" s="9"/>
      <c r="BY403" s="9"/>
      <c r="BZ403" s="9"/>
      <c r="CA403" s="9"/>
      <c r="CB403" s="9"/>
      <c r="CC403" s="9"/>
      <c r="CD403" s="9"/>
      <c r="CE403" s="9"/>
      <c r="CF403" s="9"/>
      <c r="CG403" s="9"/>
      <c r="CH403" s="9"/>
      <c r="CI403" s="9"/>
      <c r="CJ403" s="9"/>
      <c r="CK403" s="9"/>
      <c r="CL403" s="9"/>
      <c r="CM403" s="9"/>
      <c r="CN403" s="9"/>
      <c r="CO403" s="9"/>
      <c r="CP403" s="9"/>
      <c r="CQ403" s="9"/>
      <c r="CR403" s="9"/>
      <c r="CS403" s="9"/>
      <c r="CT403" s="9"/>
      <c r="CU403" s="9"/>
      <c r="CV403" s="9"/>
      <c r="CW403" s="9"/>
      <c r="CX403" s="9"/>
      <c r="CY403" s="9"/>
      <c r="CZ403" s="9"/>
      <c r="DA403" s="9"/>
      <c r="DB403" s="9"/>
      <c r="DC403" s="9"/>
      <c r="DD403" s="9"/>
      <c r="DE403" s="9"/>
      <c r="DF403" s="9"/>
      <c r="DG403" s="9"/>
      <c r="DH403" s="9"/>
      <c r="DI403" s="9"/>
      <c r="DJ403" s="9"/>
      <c r="DK403" s="9"/>
      <c r="DL403" s="9"/>
      <c r="DM403" s="9"/>
      <c r="DN403" s="9"/>
      <c r="DO403" s="9"/>
      <c r="DP403" s="9"/>
      <c r="DQ403" s="9"/>
      <c r="DR403" s="9"/>
      <c r="DS403" s="9"/>
      <c r="DT403" s="9"/>
      <c r="DU403" s="9"/>
      <c r="DV403" s="9"/>
      <c r="DW403" s="9"/>
      <c r="DX403" s="9"/>
      <c r="DY403" s="9"/>
      <c r="DZ403" s="9"/>
      <c r="EA403" s="9"/>
      <c r="EB403" s="9"/>
      <c r="EC403" s="9"/>
      <c r="ED403" s="9"/>
      <c r="EE403" s="9"/>
      <c r="EF403" s="9"/>
      <c r="EG403" s="9"/>
      <c r="EH403" s="9"/>
      <c r="EI403" s="9"/>
      <c r="EJ403" s="9"/>
      <c r="EK403" s="9"/>
      <c r="EL403" s="9"/>
    </row>
    <row r="404" spans="1:142" ht="39.75" customHeight="1" x14ac:dyDescent="0.25">
      <c r="A404" s="24">
        <v>16</v>
      </c>
      <c r="B404" s="25" t="s">
        <v>343</v>
      </c>
      <c r="C404" s="29" t="s">
        <v>139</v>
      </c>
      <c r="D404" s="29">
        <v>690</v>
      </c>
      <c r="E404" s="61"/>
      <c r="F404" s="61"/>
      <c r="G404" s="61"/>
      <c r="H404" s="61"/>
      <c r="I404" s="61"/>
      <c r="J404" s="24"/>
      <c r="K404" s="24"/>
    </row>
    <row r="405" spans="1:142" ht="30" customHeight="1" x14ac:dyDescent="0.25">
      <c r="A405" s="24">
        <v>17</v>
      </c>
      <c r="B405" s="25" t="s">
        <v>344</v>
      </c>
      <c r="C405" s="29" t="s">
        <v>139</v>
      </c>
      <c r="D405" s="29">
        <v>463</v>
      </c>
      <c r="E405" s="61"/>
      <c r="F405" s="61"/>
      <c r="G405" s="61"/>
      <c r="H405" s="61"/>
      <c r="I405" s="61"/>
      <c r="J405" s="24"/>
      <c r="K405" s="24"/>
    </row>
    <row r="406" spans="1:142" ht="39.75" customHeight="1" x14ac:dyDescent="0.25">
      <c r="A406" s="24">
        <v>18</v>
      </c>
      <c r="B406" s="25" t="s">
        <v>345</v>
      </c>
      <c r="C406" s="29" t="s">
        <v>139</v>
      </c>
      <c r="D406" s="29">
        <v>75</v>
      </c>
      <c r="E406" s="61"/>
      <c r="F406" s="61"/>
      <c r="G406" s="61"/>
      <c r="H406" s="61"/>
      <c r="I406" s="61"/>
      <c r="J406" s="24"/>
      <c r="K406" s="24"/>
    </row>
    <row r="407" spans="1:142" ht="30" customHeight="1" x14ac:dyDescent="0.25">
      <c r="A407" s="24">
        <v>19</v>
      </c>
      <c r="B407" s="25" t="s">
        <v>346</v>
      </c>
      <c r="C407" s="29" t="s">
        <v>139</v>
      </c>
      <c r="D407" s="29">
        <v>488</v>
      </c>
      <c r="E407" s="61"/>
      <c r="F407" s="61"/>
      <c r="G407" s="61"/>
      <c r="H407" s="61"/>
      <c r="I407" s="61"/>
      <c r="J407" s="24"/>
      <c r="K407" s="24"/>
    </row>
    <row r="408" spans="1:142" ht="30" customHeight="1" x14ac:dyDescent="0.25">
      <c r="A408" s="24">
        <v>20</v>
      </c>
      <c r="B408" s="25" t="s">
        <v>347</v>
      </c>
      <c r="C408" s="29" t="s">
        <v>139</v>
      </c>
      <c r="D408" s="29">
        <v>105</v>
      </c>
      <c r="E408" s="61"/>
      <c r="F408" s="61"/>
      <c r="G408" s="61"/>
      <c r="H408" s="61"/>
      <c r="I408" s="61"/>
      <c r="J408" s="24"/>
      <c r="K408" s="24"/>
    </row>
    <row r="409" spans="1:142" ht="30" customHeight="1" x14ac:dyDescent="0.25">
      <c r="A409" s="24">
        <v>21</v>
      </c>
      <c r="B409" s="25" t="s">
        <v>348</v>
      </c>
      <c r="C409" s="29" t="s">
        <v>139</v>
      </c>
      <c r="D409" s="29">
        <v>5</v>
      </c>
      <c r="E409" s="61"/>
      <c r="F409" s="61"/>
      <c r="G409" s="61"/>
      <c r="H409" s="61"/>
      <c r="I409" s="61"/>
      <c r="J409" s="24"/>
      <c r="K409" s="24"/>
    </row>
    <row r="410" spans="1:142" ht="38.25" customHeight="1" x14ac:dyDescent="0.25">
      <c r="A410" s="24">
        <v>22</v>
      </c>
      <c r="B410" s="25" t="s">
        <v>349</v>
      </c>
      <c r="C410" s="29" t="s">
        <v>139</v>
      </c>
      <c r="D410" s="29">
        <v>225</v>
      </c>
      <c r="E410" s="61"/>
      <c r="F410" s="61"/>
      <c r="G410" s="61"/>
      <c r="H410" s="61"/>
      <c r="I410" s="61"/>
      <c r="J410" s="24"/>
      <c r="K410" s="24"/>
    </row>
    <row r="411" spans="1:142" ht="40.5" customHeight="1" x14ac:dyDescent="0.25">
      <c r="A411" s="24">
        <v>23</v>
      </c>
      <c r="B411" s="25" t="s">
        <v>350</v>
      </c>
      <c r="C411" s="29" t="s">
        <v>139</v>
      </c>
      <c r="D411" s="29">
        <v>45</v>
      </c>
      <c r="E411" s="61"/>
      <c r="F411" s="61"/>
      <c r="G411" s="61"/>
      <c r="H411" s="61"/>
      <c r="I411" s="61"/>
      <c r="J411" s="24"/>
      <c r="K411" s="24"/>
    </row>
    <row r="412" spans="1:142" ht="39" customHeight="1" x14ac:dyDescent="0.25">
      <c r="A412" s="24">
        <v>24</v>
      </c>
      <c r="B412" s="25" t="s">
        <v>351</v>
      </c>
      <c r="C412" s="29" t="s">
        <v>139</v>
      </c>
      <c r="D412" s="29">
        <v>840</v>
      </c>
      <c r="E412" s="61"/>
      <c r="F412" s="61"/>
      <c r="G412" s="61"/>
      <c r="H412" s="61"/>
      <c r="I412" s="61"/>
      <c r="J412" s="24"/>
      <c r="K412" s="24"/>
    </row>
    <row r="413" spans="1:142" ht="39.75" customHeight="1" x14ac:dyDescent="0.25">
      <c r="A413" s="24">
        <v>25</v>
      </c>
      <c r="B413" s="25" t="s">
        <v>352</v>
      </c>
      <c r="C413" s="29" t="s">
        <v>139</v>
      </c>
      <c r="D413" s="29">
        <v>75</v>
      </c>
      <c r="E413" s="61"/>
      <c r="F413" s="61"/>
      <c r="G413" s="61"/>
      <c r="H413" s="61"/>
      <c r="I413" s="61"/>
      <c r="J413" s="24"/>
      <c r="K413" s="24"/>
    </row>
    <row r="414" spans="1:142" ht="38.25" customHeight="1" x14ac:dyDescent="0.25">
      <c r="A414" s="24">
        <v>26</v>
      </c>
      <c r="B414" s="25" t="s">
        <v>353</v>
      </c>
      <c r="C414" s="29" t="s">
        <v>139</v>
      </c>
      <c r="D414" s="29">
        <v>288</v>
      </c>
      <c r="E414" s="61"/>
      <c r="F414" s="61"/>
      <c r="G414" s="61"/>
      <c r="H414" s="61"/>
      <c r="I414" s="61"/>
      <c r="J414" s="24"/>
      <c r="K414" s="24"/>
    </row>
    <row r="415" spans="1:142" ht="39.75" customHeight="1" x14ac:dyDescent="0.25">
      <c r="A415" s="24">
        <v>27</v>
      </c>
      <c r="B415" s="25" t="s">
        <v>354</v>
      </c>
      <c r="C415" s="29" t="s">
        <v>139</v>
      </c>
      <c r="D415" s="29">
        <v>260</v>
      </c>
      <c r="E415" s="61"/>
      <c r="F415" s="61"/>
      <c r="G415" s="61"/>
      <c r="H415" s="61"/>
      <c r="I415" s="61"/>
      <c r="J415" s="24"/>
      <c r="K415" s="24"/>
    </row>
    <row r="416" spans="1:142" ht="30" customHeight="1" x14ac:dyDescent="0.25">
      <c r="A416" s="24">
        <v>28</v>
      </c>
      <c r="B416" s="25" t="s">
        <v>355</v>
      </c>
      <c r="C416" s="29" t="s">
        <v>139</v>
      </c>
      <c r="D416" s="29">
        <v>150</v>
      </c>
      <c r="E416" s="61"/>
      <c r="F416" s="61"/>
      <c r="G416" s="61"/>
      <c r="H416" s="61"/>
      <c r="I416" s="61"/>
      <c r="J416" s="24"/>
      <c r="K416" s="24"/>
    </row>
    <row r="417" spans="1:11" ht="30" customHeight="1" x14ac:dyDescent="0.25">
      <c r="A417" s="24">
        <v>29</v>
      </c>
      <c r="B417" s="25" t="s">
        <v>356</v>
      </c>
      <c r="C417" s="29" t="s">
        <v>139</v>
      </c>
      <c r="D417" s="29">
        <v>18</v>
      </c>
      <c r="E417" s="61"/>
      <c r="F417" s="61"/>
      <c r="G417" s="61"/>
      <c r="H417" s="61"/>
      <c r="I417" s="61"/>
      <c r="J417" s="24"/>
      <c r="K417" s="24"/>
    </row>
    <row r="418" spans="1:11" ht="30" customHeight="1" x14ac:dyDescent="0.25">
      <c r="A418" s="24">
        <v>30</v>
      </c>
      <c r="B418" s="25" t="s">
        <v>357</v>
      </c>
      <c r="C418" s="29" t="s">
        <v>139</v>
      </c>
      <c r="D418" s="29">
        <v>260</v>
      </c>
      <c r="E418" s="61"/>
      <c r="F418" s="61"/>
      <c r="G418" s="61"/>
      <c r="H418" s="61"/>
      <c r="I418" s="61"/>
      <c r="J418" s="24"/>
      <c r="K418" s="24"/>
    </row>
    <row r="419" spans="1:11" ht="30" customHeight="1" x14ac:dyDescent="0.25">
      <c r="A419" s="24">
        <v>31</v>
      </c>
      <c r="B419" s="25" t="s">
        <v>358</v>
      </c>
      <c r="C419" s="29" t="s">
        <v>139</v>
      </c>
      <c r="D419" s="29">
        <v>86</v>
      </c>
      <c r="E419" s="61"/>
      <c r="F419" s="61"/>
      <c r="G419" s="61"/>
      <c r="H419" s="61"/>
      <c r="I419" s="61"/>
      <c r="J419" s="24"/>
      <c r="K419" s="24"/>
    </row>
    <row r="420" spans="1:11" ht="30" customHeight="1" x14ac:dyDescent="0.25">
      <c r="A420" s="24">
        <v>32</v>
      </c>
      <c r="B420" s="25" t="s">
        <v>359</v>
      </c>
      <c r="C420" s="29" t="s">
        <v>139</v>
      </c>
      <c r="D420" s="29">
        <v>46</v>
      </c>
      <c r="E420" s="61"/>
      <c r="F420" s="61"/>
      <c r="G420" s="61"/>
      <c r="H420" s="61"/>
      <c r="I420" s="61"/>
      <c r="J420" s="24"/>
      <c r="K420" s="24"/>
    </row>
    <row r="421" spans="1:11" ht="30" customHeight="1" x14ac:dyDescent="0.25">
      <c r="A421" s="24">
        <v>33</v>
      </c>
      <c r="B421" s="25" t="s">
        <v>24</v>
      </c>
      <c r="C421" s="29" t="s">
        <v>139</v>
      </c>
      <c r="D421" s="29">
        <v>142</v>
      </c>
      <c r="E421" s="61"/>
      <c r="F421" s="61"/>
      <c r="G421" s="61"/>
      <c r="H421" s="61"/>
      <c r="I421" s="61"/>
      <c r="J421" s="24"/>
      <c r="K421" s="24"/>
    </row>
    <row r="422" spans="1:11" ht="30" customHeight="1" x14ac:dyDescent="0.25">
      <c r="A422" s="24">
        <v>34</v>
      </c>
      <c r="B422" s="25" t="s">
        <v>360</v>
      </c>
      <c r="C422" s="29" t="s">
        <v>139</v>
      </c>
      <c r="D422" s="29">
        <v>8</v>
      </c>
      <c r="E422" s="61"/>
      <c r="F422" s="61"/>
      <c r="G422" s="61"/>
      <c r="H422" s="61"/>
      <c r="I422" s="61"/>
      <c r="J422" s="24"/>
      <c r="K422" s="24"/>
    </row>
    <row r="423" spans="1:11" ht="30" customHeight="1" x14ac:dyDescent="0.25">
      <c r="A423" s="24">
        <v>35</v>
      </c>
      <c r="B423" s="25" t="s">
        <v>361</v>
      </c>
      <c r="C423" s="29" t="s">
        <v>139</v>
      </c>
      <c r="D423" s="29">
        <v>880</v>
      </c>
      <c r="E423" s="61"/>
      <c r="F423" s="61"/>
      <c r="G423" s="61"/>
      <c r="H423" s="61"/>
      <c r="I423" s="61"/>
      <c r="J423" s="24"/>
      <c r="K423" s="24"/>
    </row>
    <row r="424" spans="1:11" ht="30" customHeight="1" x14ac:dyDescent="0.25">
      <c r="A424" s="24">
        <v>36</v>
      </c>
      <c r="B424" s="25" t="s">
        <v>362</v>
      </c>
      <c r="C424" s="29" t="s">
        <v>139</v>
      </c>
      <c r="D424" s="29">
        <v>200</v>
      </c>
      <c r="E424" s="61"/>
      <c r="F424" s="61"/>
      <c r="G424" s="61"/>
      <c r="H424" s="61"/>
      <c r="I424" s="61"/>
      <c r="J424" s="24"/>
      <c r="K424" s="24"/>
    </row>
    <row r="425" spans="1:11" ht="30" customHeight="1" x14ac:dyDescent="0.25">
      <c r="A425" s="24">
        <v>37</v>
      </c>
      <c r="B425" s="25" t="s">
        <v>25</v>
      </c>
      <c r="C425" s="29" t="s">
        <v>139</v>
      </c>
      <c r="D425" s="29">
        <v>74</v>
      </c>
      <c r="E425" s="61"/>
      <c r="F425" s="61"/>
      <c r="G425" s="61"/>
      <c r="H425" s="61"/>
      <c r="I425" s="61"/>
      <c r="J425" s="24"/>
      <c r="K425" s="24"/>
    </row>
    <row r="426" spans="1:11" ht="30" customHeight="1" x14ac:dyDescent="0.25">
      <c r="A426" s="24">
        <v>38</v>
      </c>
      <c r="B426" s="25" t="s">
        <v>363</v>
      </c>
      <c r="C426" s="29" t="s">
        <v>139</v>
      </c>
      <c r="D426" s="29">
        <v>9</v>
      </c>
      <c r="E426" s="61"/>
      <c r="F426" s="61"/>
      <c r="G426" s="61"/>
      <c r="H426" s="61"/>
      <c r="I426" s="61"/>
      <c r="J426" s="24"/>
      <c r="K426" s="24"/>
    </row>
    <row r="427" spans="1:11" ht="30" customHeight="1" x14ac:dyDescent="0.25">
      <c r="A427" s="24">
        <v>39</v>
      </c>
      <c r="B427" s="25" t="s">
        <v>364</v>
      </c>
      <c r="C427" s="29" t="s">
        <v>139</v>
      </c>
      <c r="D427" s="29">
        <v>80</v>
      </c>
      <c r="E427" s="61"/>
      <c r="F427" s="61"/>
      <c r="G427" s="61"/>
      <c r="H427" s="61"/>
      <c r="I427" s="61"/>
      <c r="J427" s="24"/>
      <c r="K427" s="24"/>
    </row>
    <row r="428" spans="1:11" ht="30" customHeight="1" x14ac:dyDescent="0.25">
      <c r="A428" s="24">
        <v>40</v>
      </c>
      <c r="B428" s="25" t="s">
        <v>365</v>
      </c>
      <c r="C428" s="29" t="s">
        <v>139</v>
      </c>
      <c r="D428" s="29">
        <v>67</v>
      </c>
      <c r="E428" s="61"/>
      <c r="F428" s="61"/>
      <c r="G428" s="61"/>
      <c r="H428" s="61"/>
      <c r="I428" s="61"/>
      <c r="J428" s="24"/>
      <c r="K428" s="24"/>
    </row>
    <row r="429" spans="1:11" ht="30" customHeight="1" x14ac:dyDescent="0.25">
      <c r="A429" s="24">
        <v>41</v>
      </c>
      <c r="B429" s="25" t="s">
        <v>366</v>
      </c>
      <c r="C429" s="29" t="s">
        <v>139</v>
      </c>
      <c r="D429" s="29">
        <v>3</v>
      </c>
      <c r="E429" s="61"/>
      <c r="F429" s="61"/>
      <c r="G429" s="61"/>
      <c r="H429" s="61"/>
      <c r="I429" s="61"/>
      <c r="J429" s="24"/>
      <c r="K429" s="24"/>
    </row>
    <row r="430" spans="1:11" ht="30" customHeight="1" x14ac:dyDescent="0.25">
      <c r="A430" s="24">
        <v>42</v>
      </c>
      <c r="B430" s="25" t="s">
        <v>367</v>
      </c>
      <c r="C430" s="29" t="s">
        <v>139</v>
      </c>
      <c r="D430" s="29">
        <v>2</v>
      </c>
      <c r="E430" s="61"/>
      <c r="F430" s="61"/>
      <c r="G430" s="61"/>
      <c r="H430" s="61"/>
      <c r="I430" s="61"/>
      <c r="J430" s="24"/>
      <c r="K430" s="24"/>
    </row>
    <row r="431" spans="1:11" ht="30" customHeight="1" x14ac:dyDescent="0.25">
      <c r="A431" s="24">
        <v>43</v>
      </c>
      <c r="B431" s="25" t="s">
        <v>26</v>
      </c>
      <c r="C431" s="29" t="s">
        <v>139</v>
      </c>
      <c r="D431" s="29">
        <v>2</v>
      </c>
      <c r="E431" s="61"/>
      <c r="F431" s="61"/>
      <c r="G431" s="61"/>
      <c r="H431" s="61"/>
      <c r="I431" s="61"/>
      <c r="J431" s="24"/>
      <c r="K431" s="24"/>
    </row>
    <row r="432" spans="1:11" ht="30" customHeight="1" x14ac:dyDescent="0.25">
      <c r="A432" s="24">
        <v>44</v>
      </c>
      <c r="B432" s="25" t="s">
        <v>368</v>
      </c>
      <c r="C432" s="29" t="s">
        <v>139</v>
      </c>
      <c r="D432" s="29">
        <v>32</v>
      </c>
      <c r="E432" s="61"/>
      <c r="F432" s="61"/>
      <c r="G432" s="61"/>
      <c r="H432" s="61"/>
      <c r="I432" s="61"/>
      <c r="J432" s="24"/>
      <c r="K432" s="24"/>
    </row>
    <row r="433" spans="1:11" ht="20.100000000000001" customHeight="1" x14ac:dyDescent="0.25">
      <c r="A433" s="24"/>
      <c r="B433" s="29" t="s">
        <v>889</v>
      </c>
      <c r="C433" s="29"/>
      <c r="D433" s="29"/>
      <c r="E433" s="61">
        <f>SUM(E389:E432)</f>
        <v>0</v>
      </c>
      <c r="F433" s="61"/>
      <c r="G433" s="61">
        <f>SUM(G389:G432)</f>
        <v>0</v>
      </c>
      <c r="H433" s="61"/>
      <c r="I433" s="61"/>
      <c r="J433" s="24"/>
      <c r="K433" s="24"/>
    </row>
    <row r="434" spans="1:11" ht="20.100000000000001" customHeight="1" x14ac:dyDescent="0.25">
      <c r="A434" s="24"/>
      <c r="B434" s="60"/>
      <c r="C434" s="29"/>
      <c r="D434" s="29"/>
      <c r="E434" s="61"/>
      <c r="F434" s="61"/>
      <c r="G434" s="61"/>
      <c r="H434" s="61"/>
      <c r="I434" s="61"/>
      <c r="J434" s="24"/>
      <c r="K434" s="24"/>
    </row>
    <row r="435" spans="1:11" ht="24" x14ac:dyDescent="0.25">
      <c r="A435" s="30" t="s">
        <v>0</v>
      </c>
      <c r="B435" s="30" t="s">
        <v>369</v>
      </c>
      <c r="C435" s="33" t="s">
        <v>1</v>
      </c>
      <c r="D435" s="33" t="s">
        <v>2</v>
      </c>
      <c r="E435" s="30" t="s">
        <v>3</v>
      </c>
      <c r="F435" s="30" t="s">
        <v>4</v>
      </c>
      <c r="G435" s="30" t="s">
        <v>5</v>
      </c>
      <c r="H435" s="30" t="s">
        <v>6</v>
      </c>
      <c r="I435" s="30" t="s">
        <v>7</v>
      </c>
      <c r="J435" s="33" t="s">
        <v>8</v>
      </c>
      <c r="K435" s="33" t="s">
        <v>9</v>
      </c>
    </row>
    <row r="436" spans="1:11" ht="24" x14ac:dyDescent="0.25">
      <c r="A436" s="24">
        <v>1</v>
      </c>
      <c r="B436" s="25" t="s">
        <v>370</v>
      </c>
      <c r="C436" s="29" t="s">
        <v>139</v>
      </c>
      <c r="D436" s="29">
        <v>10</v>
      </c>
      <c r="E436" s="61"/>
      <c r="F436" s="61"/>
      <c r="G436" s="61"/>
      <c r="H436" s="61"/>
      <c r="I436" s="24"/>
      <c r="J436" s="24"/>
      <c r="K436" s="24"/>
    </row>
    <row r="437" spans="1:11" x14ac:dyDescent="0.25">
      <c r="A437" s="24">
        <v>2</v>
      </c>
      <c r="B437" s="25" t="s">
        <v>371</v>
      </c>
      <c r="C437" s="29" t="s">
        <v>139</v>
      </c>
      <c r="D437" s="29">
        <v>8</v>
      </c>
      <c r="E437" s="61"/>
      <c r="F437" s="61"/>
      <c r="G437" s="61"/>
      <c r="H437" s="61"/>
      <c r="I437" s="24"/>
      <c r="J437" s="24"/>
      <c r="K437" s="24"/>
    </row>
    <row r="438" spans="1:11" ht="24" x14ac:dyDescent="0.25">
      <c r="A438" s="24">
        <v>3</v>
      </c>
      <c r="B438" s="25" t="s">
        <v>372</v>
      </c>
      <c r="C438" s="29" t="s">
        <v>139</v>
      </c>
      <c r="D438" s="29">
        <v>10</v>
      </c>
      <c r="E438" s="61"/>
      <c r="F438" s="61"/>
      <c r="G438" s="61"/>
      <c r="H438" s="61"/>
      <c r="I438" s="24"/>
      <c r="J438" s="24"/>
      <c r="K438" s="24"/>
    </row>
    <row r="439" spans="1:11" x14ac:dyDescent="0.25">
      <c r="A439" s="24">
        <v>4</v>
      </c>
      <c r="B439" s="25" t="s">
        <v>373</v>
      </c>
      <c r="C439" s="29" t="s">
        <v>139</v>
      </c>
      <c r="D439" s="29">
        <v>10</v>
      </c>
      <c r="E439" s="61"/>
      <c r="F439" s="61"/>
      <c r="G439" s="61"/>
      <c r="H439" s="61"/>
      <c r="I439" s="24"/>
      <c r="J439" s="24"/>
      <c r="K439" s="24"/>
    </row>
    <row r="440" spans="1:11" ht="24" x14ac:dyDescent="0.25">
      <c r="A440" s="24">
        <v>5</v>
      </c>
      <c r="B440" s="25" t="s">
        <v>374</v>
      </c>
      <c r="C440" s="29" t="s">
        <v>139</v>
      </c>
      <c r="D440" s="29">
        <v>15</v>
      </c>
      <c r="E440" s="61"/>
      <c r="F440" s="61"/>
      <c r="G440" s="61"/>
      <c r="H440" s="61"/>
      <c r="I440" s="24"/>
      <c r="J440" s="24"/>
      <c r="K440" s="24"/>
    </row>
    <row r="441" spans="1:11" ht="24" x14ac:dyDescent="0.25">
      <c r="A441" s="24">
        <v>6</v>
      </c>
      <c r="B441" s="25" t="s">
        <v>375</v>
      </c>
      <c r="C441" s="29" t="s">
        <v>139</v>
      </c>
      <c r="D441" s="29">
        <v>7</v>
      </c>
      <c r="E441" s="61"/>
      <c r="F441" s="61"/>
      <c r="G441" s="61"/>
      <c r="H441" s="61"/>
      <c r="I441" s="24"/>
      <c r="J441" s="24"/>
      <c r="K441" s="24"/>
    </row>
    <row r="442" spans="1:11" ht="24" x14ac:dyDescent="0.25">
      <c r="A442" s="24">
        <v>7</v>
      </c>
      <c r="B442" s="25" t="s">
        <v>377</v>
      </c>
      <c r="C442" s="29" t="s">
        <v>139</v>
      </c>
      <c r="D442" s="29">
        <v>6</v>
      </c>
      <c r="E442" s="61"/>
      <c r="F442" s="61"/>
      <c r="G442" s="61"/>
      <c r="H442" s="61"/>
      <c r="I442" s="24"/>
      <c r="J442" s="24"/>
      <c r="K442" s="24"/>
    </row>
    <row r="443" spans="1:11" ht="24" x14ac:dyDescent="0.25">
      <c r="A443" s="24">
        <v>8</v>
      </c>
      <c r="B443" s="25" t="s">
        <v>376</v>
      </c>
      <c r="C443" s="29" t="s">
        <v>139</v>
      </c>
      <c r="D443" s="29">
        <v>3</v>
      </c>
      <c r="E443" s="61"/>
      <c r="F443" s="61"/>
      <c r="G443" s="61"/>
      <c r="H443" s="61"/>
      <c r="I443" s="24"/>
      <c r="J443" s="24"/>
      <c r="K443" s="24"/>
    </row>
    <row r="444" spans="1:11" ht="24" x14ac:dyDescent="0.25">
      <c r="A444" s="24">
        <v>9</v>
      </c>
      <c r="B444" s="25" t="s">
        <v>378</v>
      </c>
      <c r="C444" s="29" t="s">
        <v>139</v>
      </c>
      <c r="D444" s="29">
        <v>17</v>
      </c>
      <c r="E444" s="61"/>
      <c r="F444" s="61"/>
      <c r="G444" s="61"/>
      <c r="H444" s="61"/>
      <c r="I444" s="24"/>
      <c r="J444" s="24"/>
      <c r="K444" s="24"/>
    </row>
    <row r="445" spans="1:11" ht="24" x14ac:dyDescent="0.25">
      <c r="A445" s="24">
        <v>10</v>
      </c>
      <c r="B445" s="25" t="s">
        <v>379</v>
      </c>
      <c r="C445" s="29" t="s">
        <v>139</v>
      </c>
      <c r="D445" s="29">
        <v>5</v>
      </c>
      <c r="E445" s="61"/>
      <c r="F445" s="61"/>
      <c r="G445" s="61"/>
      <c r="H445" s="61"/>
      <c r="I445" s="24"/>
      <c r="J445" s="24"/>
      <c r="K445" s="24"/>
    </row>
    <row r="446" spans="1:11" ht="24" x14ac:dyDescent="0.25">
      <c r="A446" s="24">
        <v>11</v>
      </c>
      <c r="B446" s="25" t="s">
        <v>380</v>
      </c>
      <c r="C446" s="29" t="s">
        <v>139</v>
      </c>
      <c r="D446" s="29">
        <v>1200</v>
      </c>
      <c r="E446" s="61"/>
      <c r="F446" s="61"/>
      <c r="G446" s="61"/>
      <c r="H446" s="61"/>
      <c r="I446" s="61"/>
      <c r="J446" s="24"/>
      <c r="K446" s="24"/>
    </row>
    <row r="447" spans="1:11" x14ac:dyDescent="0.25">
      <c r="A447" s="24">
        <v>12</v>
      </c>
      <c r="B447" s="25" t="s">
        <v>381</v>
      </c>
      <c r="C447" s="29" t="s">
        <v>139</v>
      </c>
      <c r="D447" s="29">
        <v>10</v>
      </c>
      <c r="E447" s="61"/>
      <c r="F447" s="61"/>
      <c r="G447" s="61"/>
      <c r="H447" s="61"/>
      <c r="I447" s="61"/>
      <c r="J447" s="24"/>
      <c r="K447" s="24"/>
    </row>
    <row r="448" spans="1:11" ht="24" x14ac:dyDescent="0.25">
      <c r="A448" s="24">
        <v>13</v>
      </c>
      <c r="B448" s="25" t="s">
        <v>382</v>
      </c>
      <c r="C448" s="29" t="s">
        <v>139</v>
      </c>
      <c r="D448" s="29">
        <v>5</v>
      </c>
      <c r="E448" s="61"/>
      <c r="F448" s="61"/>
      <c r="G448" s="61"/>
      <c r="H448" s="61"/>
      <c r="I448" s="61"/>
      <c r="J448" s="24"/>
      <c r="K448" s="24"/>
    </row>
    <row r="449" spans="1:11" ht="24" x14ac:dyDescent="0.25">
      <c r="A449" s="24">
        <v>14</v>
      </c>
      <c r="B449" s="25" t="s">
        <v>383</v>
      </c>
      <c r="C449" s="29" t="s">
        <v>139</v>
      </c>
      <c r="D449" s="29">
        <v>25</v>
      </c>
      <c r="E449" s="61"/>
      <c r="F449" s="61"/>
      <c r="G449" s="61"/>
      <c r="H449" s="61"/>
      <c r="I449" s="61"/>
      <c r="J449" s="24"/>
      <c r="K449" s="24"/>
    </row>
    <row r="450" spans="1:11" ht="20.100000000000001" customHeight="1" x14ac:dyDescent="0.25">
      <c r="A450" s="24"/>
      <c r="B450" s="29" t="s">
        <v>889</v>
      </c>
      <c r="C450" s="29"/>
      <c r="D450" s="29"/>
      <c r="E450" s="61">
        <f>SUM(E436:E449)</f>
        <v>0</v>
      </c>
      <c r="F450" s="61"/>
      <c r="G450" s="61">
        <f>SUM(G436:G449)</f>
        <v>0</v>
      </c>
      <c r="H450" s="61"/>
      <c r="I450" s="61"/>
      <c r="J450" s="24"/>
      <c r="K450" s="24"/>
    </row>
    <row r="451" spans="1:11" ht="20.100000000000001" customHeight="1" x14ac:dyDescent="0.25">
      <c r="A451" s="24"/>
      <c r="B451" s="60"/>
      <c r="C451" s="29"/>
      <c r="D451" s="29"/>
      <c r="E451" s="61"/>
      <c r="F451" s="61"/>
      <c r="G451" s="61"/>
      <c r="H451" s="61"/>
      <c r="I451" s="61"/>
      <c r="J451" s="24"/>
      <c r="K451" s="24"/>
    </row>
    <row r="452" spans="1:11" ht="50.1" customHeight="1" x14ac:dyDescent="0.25">
      <c r="A452" s="31" t="s">
        <v>0</v>
      </c>
      <c r="B452" s="31" t="s">
        <v>384</v>
      </c>
      <c r="C452" s="32" t="s">
        <v>1</v>
      </c>
      <c r="D452" s="32" t="s">
        <v>2</v>
      </c>
      <c r="E452" s="31" t="s">
        <v>3</v>
      </c>
      <c r="F452" s="31" t="s">
        <v>4</v>
      </c>
      <c r="G452" s="31" t="s">
        <v>5</v>
      </c>
      <c r="H452" s="31" t="s">
        <v>6</v>
      </c>
      <c r="I452" s="31" t="s">
        <v>7</v>
      </c>
      <c r="J452" s="32" t="s">
        <v>8</v>
      </c>
      <c r="K452" s="32" t="s">
        <v>9</v>
      </c>
    </row>
    <row r="453" spans="1:11" ht="24" x14ac:dyDescent="0.25">
      <c r="A453" s="24">
        <v>1</v>
      </c>
      <c r="B453" s="25" t="s">
        <v>385</v>
      </c>
      <c r="C453" s="29" t="s">
        <v>139</v>
      </c>
      <c r="D453" s="29">
        <v>611</v>
      </c>
      <c r="E453" s="61"/>
      <c r="F453" s="61"/>
      <c r="G453" s="61"/>
      <c r="H453" s="61"/>
      <c r="I453" s="61"/>
      <c r="J453" s="24"/>
      <c r="K453" s="24"/>
    </row>
    <row r="454" spans="1:11" ht="24" x14ac:dyDescent="0.25">
      <c r="A454" s="24">
        <v>2</v>
      </c>
      <c r="B454" s="25" t="s">
        <v>386</v>
      </c>
      <c r="C454" s="29" t="s">
        <v>139</v>
      </c>
      <c r="D454" s="29">
        <v>300</v>
      </c>
      <c r="E454" s="61"/>
      <c r="F454" s="61"/>
      <c r="G454" s="61"/>
      <c r="H454" s="61"/>
      <c r="I454" s="61"/>
      <c r="J454" s="24"/>
      <c r="K454" s="24"/>
    </row>
    <row r="455" spans="1:11" ht="20.100000000000001" customHeight="1" x14ac:dyDescent="0.25">
      <c r="A455" s="24"/>
      <c r="B455" s="29" t="s">
        <v>889</v>
      </c>
      <c r="C455" s="29"/>
      <c r="D455" s="29"/>
      <c r="E455" s="61">
        <f>SUM(E453:E454)</f>
        <v>0</v>
      </c>
      <c r="F455" s="61"/>
      <c r="G455" s="61">
        <f>SUM(G453:G454)</f>
        <v>0</v>
      </c>
      <c r="H455" s="61"/>
      <c r="I455" s="61"/>
      <c r="J455" s="24"/>
      <c r="K455" s="24"/>
    </row>
    <row r="456" spans="1:11" ht="20.100000000000001" customHeight="1" x14ac:dyDescent="0.25">
      <c r="A456" s="24"/>
      <c r="B456" s="60"/>
      <c r="C456" s="29"/>
      <c r="D456" s="29"/>
      <c r="E456" s="61"/>
      <c r="F456" s="61"/>
      <c r="G456" s="61"/>
      <c r="H456" s="61"/>
      <c r="I456" s="61"/>
      <c r="J456" s="24"/>
      <c r="K456" s="24"/>
    </row>
    <row r="457" spans="1:11" ht="50.1" customHeight="1" x14ac:dyDescent="0.25">
      <c r="A457" s="31" t="s">
        <v>0</v>
      </c>
      <c r="B457" s="31" t="s">
        <v>387</v>
      </c>
      <c r="C457" s="32" t="s">
        <v>1</v>
      </c>
      <c r="D457" s="32" t="s">
        <v>2</v>
      </c>
      <c r="E457" s="31" t="s">
        <v>3</v>
      </c>
      <c r="F457" s="31" t="s">
        <v>4</v>
      </c>
      <c r="G457" s="31" t="s">
        <v>5</v>
      </c>
      <c r="H457" s="31" t="s">
        <v>6</v>
      </c>
      <c r="I457" s="31" t="s">
        <v>7</v>
      </c>
      <c r="J457" s="32" t="s">
        <v>8</v>
      </c>
      <c r="K457" s="32" t="s">
        <v>9</v>
      </c>
    </row>
    <row r="458" spans="1:11" ht="48" x14ac:dyDescent="0.25">
      <c r="A458" s="24">
        <v>1</v>
      </c>
      <c r="B458" s="25" t="s">
        <v>388</v>
      </c>
      <c r="C458" s="29" t="s">
        <v>139</v>
      </c>
      <c r="D458" s="29">
        <v>4200</v>
      </c>
      <c r="E458" s="61"/>
      <c r="F458" s="61"/>
      <c r="G458" s="61"/>
      <c r="H458" s="61"/>
      <c r="I458" s="61"/>
      <c r="J458" s="24"/>
      <c r="K458" s="24"/>
    </row>
    <row r="459" spans="1:11" ht="20.100000000000001" customHeight="1" x14ac:dyDescent="0.25">
      <c r="A459" s="24"/>
      <c r="B459" s="29" t="s">
        <v>889</v>
      </c>
      <c r="C459" s="29"/>
      <c r="D459" s="29"/>
      <c r="E459" s="61">
        <f>SUM(E458)</f>
        <v>0</v>
      </c>
      <c r="F459" s="61"/>
      <c r="G459" s="61">
        <f>SUM(G458)</f>
        <v>0</v>
      </c>
      <c r="H459" s="61"/>
      <c r="I459" s="61"/>
      <c r="J459" s="24"/>
      <c r="K459" s="24"/>
    </row>
    <row r="460" spans="1:11" ht="20.100000000000001" customHeight="1" x14ac:dyDescent="0.25">
      <c r="A460" s="24"/>
      <c r="B460" s="60"/>
      <c r="C460" s="29"/>
      <c r="D460" s="29"/>
      <c r="E460" s="61"/>
      <c r="F460" s="61"/>
      <c r="G460" s="61"/>
      <c r="H460" s="61"/>
      <c r="I460" s="61"/>
      <c r="J460" s="24"/>
      <c r="K460" s="24"/>
    </row>
    <row r="461" spans="1:11" ht="50.1" customHeight="1" x14ac:dyDescent="0.25">
      <c r="A461" s="31" t="s">
        <v>0</v>
      </c>
      <c r="B461" s="31" t="s">
        <v>884</v>
      </c>
      <c r="C461" s="32" t="s">
        <v>1</v>
      </c>
      <c r="D461" s="32" t="s">
        <v>2</v>
      </c>
      <c r="E461" s="31" t="s">
        <v>3</v>
      </c>
      <c r="F461" s="31" t="s">
        <v>4</v>
      </c>
      <c r="G461" s="31" t="s">
        <v>5</v>
      </c>
      <c r="H461" s="31" t="s">
        <v>6</v>
      </c>
      <c r="I461" s="31" t="s">
        <v>7</v>
      </c>
      <c r="J461" s="32" t="s">
        <v>8</v>
      </c>
      <c r="K461" s="32" t="s">
        <v>9</v>
      </c>
    </row>
    <row r="462" spans="1:11" ht="24" x14ac:dyDescent="0.25">
      <c r="A462" s="30" t="s">
        <v>0</v>
      </c>
      <c r="B462" s="30" t="s">
        <v>389</v>
      </c>
      <c r="C462" s="33" t="s">
        <v>1</v>
      </c>
      <c r="D462" s="33" t="s">
        <v>2</v>
      </c>
      <c r="E462" s="30" t="s">
        <v>3</v>
      </c>
      <c r="F462" s="30" t="s">
        <v>4</v>
      </c>
      <c r="G462" s="30" t="s">
        <v>5</v>
      </c>
      <c r="H462" s="30" t="s">
        <v>6</v>
      </c>
      <c r="I462" s="30" t="s">
        <v>7</v>
      </c>
      <c r="J462" s="33" t="s">
        <v>8</v>
      </c>
      <c r="K462" s="33" t="s">
        <v>9</v>
      </c>
    </row>
    <row r="463" spans="1:11" ht="50.25" customHeight="1" x14ac:dyDescent="0.25">
      <c r="A463" s="24">
        <v>1</v>
      </c>
      <c r="B463" s="25" t="s">
        <v>390</v>
      </c>
      <c r="C463" s="29" t="s">
        <v>139</v>
      </c>
      <c r="D463" s="29">
        <v>150</v>
      </c>
      <c r="E463" s="61"/>
      <c r="F463" s="61"/>
      <c r="G463" s="61"/>
      <c r="H463" s="61"/>
      <c r="I463" s="61"/>
      <c r="J463" s="24"/>
      <c r="K463" s="24"/>
    </row>
    <row r="464" spans="1:11" ht="48" x14ac:dyDescent="0.25">
      <c r="A464" s="24">
        <v>2</v>
      </c>
      <c r="B464" s="25" t="s">
        <v>396</v>
      </c>
      <c r="C464" s="29" t="s">
        <v>139</v>
      </c>
      <c r="D464" s="29">
        <v>350</v>
      </c>
      <c r="E464" s="61"/>
      <c r="F464" s="61"/>
      <c r="G464" s="61"/>
      <c r="H464" s="61"/>
      <c r="I464" s="61"/>
      <c r="J464" s="24"/>
      <c r="K464" s="24"/>
    </row>
    <row r="465" spans="1:11" ht="48" x14ac:dyDescent="0.25">
      <c r="A465" s="24">
        <v>3</v>
      </c>
      <c r="B465" s="25" t="s">
        <v>395</v>
      </c>
      <c r="C465" s="29" t="s">
        <v>139</v>
      </c>
      <c r="D465" s="29">
        <v>128</v>
      </c>
      <c r="E465" s="61"/>
      <c r="F465" s="61"/>
      <c r="G465" s="61"/>
      <c r="H465" s="61"/>
      <c r="I465" s="61"/>
      <c r="J465" s="24"/>
      <c r="K465" s="24"/>
    </row>
    <row r="466" spans="1:11" ht="45" customHeight="1" x14ac:dyDescent="0.25">
      <c r="A466" s="24">
        <v>4</v>
      </c>
      <c r="B466" s="25" t="s">
        <v>394</v>
      </c>
      <c r="C466" s="29" t="s">
        <v>139</v>
      </c>
      <c r="D466" s="29">
        <v>30</v>
      </c>
      <c r="E466" s="61"/>
      <c r="F466" s="61"/>
      <c r="G466" s="61"/>
      <c r="H466" s="61"/>
      <c r="I466" s="61"/>
      <c r="J466" s="24"/>
      <c r="K466" s="24"/>
    </row>
    <row r="467" spans="1:11" ht="52.5" customHeight="1" x14ac:dyDescent="0.25">
      <c r="A467" s="24">
        <v>5</v>
      </c>
      <c r="B467" s="25" t="s">
        <v>393</v>
      </c>
      <c r="C467" s="29" t="s">
        <v>139</v>
      </c>
      <c r="D467" s="29">
        <v>318</v>
      </c>
      <c r="E467" s="61"/>
      <c r="F467" s="61"/>
      <c r="G467" s="61"/>
      <c r="H467" s="61"/>
      <c r="I467" s="61"/>
      <c r="J467" s="24"/>
      <c r="K467" s="24"/>
    </row>
    <row r="468" spans="1:11" ht="51" customHeight="1" x14ac:dyDescent="0.25">
      <c r="A468" s="24">
        <v>6</v>
      </c>
      <c r="B468" s="25" t="s">
        <v>392</v>
      </c>
      <c r="C468" s="29" t="s">
        <v>139</v>
      </c>
      <c r="D468" s="29">
        <v>120</v>
      </c>
      <c r="E468" s="61"/>
      <c r="F468" s="61"/>
      <c r="G468" s="61"/>
      <c r="H468" s="61"/>
      <c r="I468" s="61"/>
      <c r="J468" s="24"/>
      <c r="K468" s="24"/>
    </row>
    <row r="469" spans="1:11" ht="39.75" customHeight="1" x14ac:dyDescent="0.25">
      <c r="A469" s="24">
        <v>7</v>
      </c>
      <c r="B469" s="25" t="s">
        <v>391</v>
      </c>
      <c r="C469" s="29" t="s">
        <v>139</v>
      </c>
      <c r="D469" s="29">
        <v>10</v>
      </c>
      <c r="E469" s="61"/>
      <c r="F469" s="61"/>
      <c r="G469" s="61"/>
      <c r="H469" s="61"/>
      <c r="I469" s="61"/>
      <c r="J469" s="24"/>
      <c r="K469" s="24"/>
    </row>
    <row r="470" spans="1:11" ht="48" x14ac:dyDescent="0.25">
      <c r="A470" s="24">
        <v>8</v>
      </c>
      <c r="B470" s="25" t="s">
        <v>397</v>
      </c>
      <c r="C470" s="29" t="s">
        <v>139</v>
      </c>
      <c r="D470" s="29">
        <v>240</v>
      </c>
      <c r="E470" s="61"/>
      <c r="F470" s="61"/>
      <c r="G470" s="61"/>
      <c r="H470" s="61"/>
      <c r="I470" s="61"/>
      <c r="J470" s="24"/>
      <c r="K470" s="24"/>
    </row>
    <row r="471" spans="1:11" ht="48" x14ac:dyDescent="0.25">
      <c r="A471" s="24">
        <v>9</v>
      </c>
      <c r="B471" s="25" t="s">
        <v>398</v>
      </c>
      <c r="C471" s="29" t="s">
        <v>139</v>
      </c>
      <c r="D471" s="29">
        <v>110</v>
      </c>
      <c r="E471" s="61"/>
      <c r="F471" s="61"/>
      <c r="G471" s="61"/>
      <c r="H471" s="61"/>
      <c r="I471" s="61"/>
      <c r="J471" s="24"/>
      <c r="K471" s="24"/>
    </row>
    <row r="472" spans="1:11" ht="48" x14ac:dyDescent="0.25">
      <c r="A472" s="24">
        <v>10</v>
      </c>
      <c r="B472" s="25" t="s">
        <v>399</v>
      </c>
      <c r="C472" s="29" t="s">
        <v>139</v>
      </c>
      <c r="D472" s="29">
        <v>223</v>
      </c>
      <c r="E472" s="61"/>
      <c r="F472" s="61"/>
      <c r="G472" s="61"/>
      <c r="H472" s="61"/>
      <c r="I472" s="61"/>
      <c r="J472" s="24"/>
      <c r="K472" s="24"/>
    </row>
    <row r="473" spans="1:11" ht="48" x14ac:dyDescent="0.25">
      <c r="A473" s="24">
        <v>11</v>
      </c>
      <c r="B473" s="25" t="s">
        <v>400</v>
      </c>
      <c r="C473" s="29" t="s">
        <v>139</v>
      </c>
      <c r="D473" s="29">
        <v>30</v>
      </c>
      <c r="E473" s="61"/>
      <c r="F473" s="61"/>
      <c r="G473" s="61"/>
      <c r="H473" s="61"/>
      <c r="I473" s="61"/>
      <c r="J473" s="24"/>
      <c r="K473" s="24"/>
    </row>
    <row r="474" spans="1:11" ht="60" x14ac:dyDescent="0.25">
      <c r="A474" s="24">
        <v>12</v>
      </c>
      <c r="B474" s="25" t="s">
        <v>401</v>
      </c>
      <c r="C474" s="29" t="s">
        <v>139</v>
      </c>
      <c r="D474" s="29">
        <v>25</v>
      </c>
      <c r="E474" s="61"/>
      <c r="F474" s="61"/>
      <c r="G474" s="61"/>
      <c r="H474" s="61"/>
      <c r="I474" s="61"/>
      <c r="J474" s="24"/>
      <c r="K474" s="24"/>
    </row>
    <row r="475" spans="1:11" ht="44.25" customHeight="1" x14ac:dyDescent="0.25">
      <c r="A475" s="24">
        <v>13</v>
      </c>
      <c r="B475" s="25" t="s">
        <v>402</v>
      </c>
      <c r="C475" s="29" t="s">
        <v>139</v>
      </c>
      <c r="D475" s="29">
        <v>10</v>
      </c>
      <c r="E475" s="61"/>
      <c r="F475" s="61"/>
      <c r="G475" s="61"/>
      <c r="H475" s="61"/>
      <c r="I475" s="61"/>
      <c r="J475" s="24"/>
      <c r="K475" s="24"/>
    </row>
    <row r="476" spans="1:11" ht="52.5" customHeight="1" x14ac:dyDescent="0.25">
      <c r="A476" s="24">
        <v>14</v>
      </c>
      <c r="B476" s="25" t="s">
        <v>852</v>
      </c>
      <c r="C476" s="29" t="s">
        <v>139</v>
      </c>
      <c r="D476" s="29">
        <v>30</v>
      </c>
      <c r="E476" s="61"/>
      <c r="F476" s="61"/>
      <c r="G476" s="61"/>
      <c r="H476" s="61"/>
      <c r="I476" s="61"/>
      <c r="J476" s="24"/>
      <c r="K476" s="24"/>
    </row>
    <row r="477" spans="1:11" ht="52.5" customHeight="1" x14ac:dyDescent="0.25">
      <c r="A477" s="24">
        <v>15</v>
      </c>
      <c r="B477" s="25" t="s">
        <v>403</v>
      </c>
      <c r="C477" s="29" t="s">
        <v>139</v>
      </c>
      <c r="D477" s="29">
        <v>10</v>
      </c>
      <c r="E477" s="61"/>
      <c r="F477" s="61"/>
      <c r="G477" s="61"/>
      <c r="H477" s="61"/>
      <c r="I477" s="61"/>
      <c r="J477" s="24"/>
      <c r="K477" s="24"/>
    </row>
    <row r="478" spans="1:11" ht="27.75" customHeight="1" x14ac:dyDescent="0.25">
      <c r="A478" s="24">
        <v>16</v>
      </c>
      <c r="B478" s="25" t="s">
        <v>404</v>
      </c>
      <c r="C478" s="29" t="s">
        <v>139</v>
      </c>
      <c r="D478" s="29">
        <v>210</v>
      </c>
      <c r="E478" s="61"/>
      <c r="F478" s="61"/>
      <c r="G478" s="61"/>
      <c r="H478" s="61"/>
      <c r="I478" s="61"/>
      <c r="J478" s="24"/>
      <c r="K478" s="24"/>
    </row>
    <row r="479" spans="1:11" ht="24" x14ac:dyDescent="0.25">
      <c r="A479" s="24">
        <v>17</v>
      </c>
      <c r="B479" s="25" t="s">
        <v>405</v>
      </c>
      <c r="C479" s="29" t="s">
        <v>139</v>
      </c>
      <c r="D479" s="29">
        <v>350</v>
      </c>
      <c r="E479" s="61"/>
      <c r="F479" s="61"/>
      <c r="G479" s="61"/>
      <c r="H479" s="61"/>
      <c r="I479" s="61"/>
      <c r="J479" s="24"/>
      <c r="K479" s="24"/>
    </row>
    <row r="480" spans="1:11" ht="61.5" customHeight="1" x14ac:dyDescent="0.25">
      <c r="A480" s="24">
        <v>18</v>
      </c>
      <c r="B480" s="25" t="s">
        <v>406</v>
      </c>
      <c r="C480" s="29" t="s">
        <v>139</v>
      </c>
      <c r="D480" s="29">
        <v>30</v>
      </c>
      <c r="E480" s="61"/>
      <c r="F480" s="61"/>
      <c r="G480" s="61"/>
      <c r="H480" s="61"/>
      <c r="I480" s="61"/>
      <c r="J480" s="24"/>
      <c r="K480" s="24"/>
    </row>
    <row r="481" spans="1:11" ht="51" customHeight="1" x14ac:dyDescent="0.25">
      <c r="A481" s="24">
        <v>19</v>
      </c>
      <c r="B481" s="25" t="s">
        <v>407</v>
      </c>
      <c r="C481" s="29" t="s">
        <v>139</v>
      </c>
      <c r="D481" s="29">
        <v>20</v>
      </c>
      <c r="E481" s="61"/>
      <c r="F481" s="61"/>
      <c r="G481" s="61"/>
      <c r="H481" s="61"/>
      <c r="I481" s="61"/>
      <c r="J481" s="24"/>
      <c r="K481" s="24"/>
    </row>
    <row r="482" spans="1:11" ht="36" x14ac:dyDescent="0.25">
      <c r="A482" s="24">
        <v>20</v>
      </c>
      <c r="B482" s="25" t="s">
        <v>408</v>
      </c>
      <c r="C482" s="29" t="s">
        <v>139</v>
      </c>
      <c r="D482" s="29">
        <v>10</v>
      </c>
      <c r="E482" s="61"/>
      <c r="F482" s="61"/>
      <c r="G482" s="61"/>
      <c r="H482" s="61"/>
      <c r="I482" s="61"/>
      <c r="J482" s="24"/>
      <c r="K482" s="24"/>
    </row>
    <row r="483" spans="1:11" x14ac:dyDescent="0.25">
      <c r="A483" s="24">
        <v>21</v>
      </c>
      <c r="B483" s="25" t="s">
        <v>853</v>
      </c>
      <c r="C483" s="29" t="s">
        <v>139</v>
      </c>
      <c r="D483" s="29">
        <v>40</v>
      </c>
      <c r="E483" s="61"/>
      <c r="F483" s="61"/>
      <c r="G483" s="61"/>
      <c r="H483" s="61"/>
      <c r="I483" s="61"/>
      <c r="J483" s="24"/>
      <c r="K483" s="24"/>
    </row>
    <row r="484" spans="1:11" ht="20.100000000000001" customHeight="1" x14ac:dyDescent="0.25">
      <c r="A484" s="24"/>
      <c r="B484" s="29" t="s">
        <v>889</v>
      </c>
      <c r="C484" s="29"/>
      <c r="D484" s="29"/>
      <c r="E484" s="61">
        <f>SUM(E463:E483)</f>
        <v>0</v>
      </c>
      <c r="F484" s="61"/>
      <c r="G484" s="61">
        <f>SUM(G463:G483)</f>
        <v>0</v>
      </c>
      <c r="H484" s="61"/>
      <c r="I484" s="61"/>
      <c r="J484" s="24"/>
      <c r="K484" s="24"/>
    </row>
    <row r="485" spans="1:11" ht="20.100000000000001" customHeight="1" x14ac:dyDescent="0.25">
      <c r="A485" s="24"/>
      <c r="B485" s="60"/>
      <c r="C485" s="29"/>
      <c r="D485" s="29"/>
      <c r="E485" s="61"/>
      <c r="F485" s="61"/>
      <c r="G485" s="61"/>
      <c r="H485" s="61"/>
      <c r="I485" s="61"/>
      <c r="J485" s="24"/>
      <c r="K485" s="24"/>
    </row>
    <row r="486" spans="1:11" ht="24" x14ac:dyDescent="0.25">
      <c r="A486" s="30" t="s">
        <v>0</v>
      </c>
      <c r="B486" s="30" t="s">
        <v>409</v>
      </c>
      <c r="C486" s="33" t="s">
        <v>1</v>
      </c>
      <c r="D486" s="33" t="s">
        <v>2</v>
      </c>
      <c r="E486" s="30" t="s">
        <v>3</v>
      </c>
      <c r="F486" s="30" t="s">
        <v>4</v>
      </c>
      <c r="G486" s="30" t="s">
        <v>5</v>
      </c>
      <c r="H486" s="30" t="s">
        <v>6</v>
      </c>
      <c r="I486" s="30" t="s">
        <v>7</v>
      </c>
      <c r="J486" s="33" t="s">
        <v>8</v>
      </c>
      <c r="K486" s="33" t="s">
        <v>9</v>
      </c>
    </row>
    <row r="487" spans="1:11" ht="36" x14ac:dyDescent="0.25">
      <c r="A487" s="24">
        <v>1</v>
      </c>
      <c r="B487" s="25" t="s">
        <v>410</v>
      </c>
      <c r="C487" s="29" t="s">
        <v>139</v>
      </c>
      <c r="D487" s="29">
        <v>10</v>
      </c>
      <c r="E487" s="61"/>
      <c r="F487" s="61"/>
      <c r="G487" s="61"/>
      <c r="H487" s="61"/>
      <c r="I487" s="61"/>
      <c r="J487" s="24"/>
      <c r="K487" s="24"/>
    </row>
    <row r="488" spans="1:11" ht="36" x14ac:dyDescent="0.25">
      <c r="A488" s="24">
        <v>2</v>
      </c>
      <c r="B488" s="25" t="s">
        <v>411</v>
      </c>
      <c r="C488" s="29" t="s">
        <v>139</v>
      </c>
      <c r="D488" s="29">
        <v>40</v>
      </c>
      <c r="E488" s="61"/>
      <c r="F488" s="61"/>
      <c r="G488" s="61"/>
      <c r="H488" s="61"/>
      <c r="I488" s="61"/>
      <c r="J488" s="24"/>
      <c r="K488" s="24"/>
    </row>
    <row r="489" spans="1:11" ht="36" x14ac:dyDescent="0.25">
      <c r="A489" s="24">
        <v>3</v>
      </c>
      <c r="B489" s="25" t="s">
        <v>412</v>
      </c>
      <c r="C489" s="29" t="s">
        <v>139</v>
      </c>
      <c r="D489" s="29">
        <v>30</v>
      </c>
      <c r="E489" s="61"/>
      <c r="F489" s="61"/>
      <c r="G489" s="61"/>
      <c r="H489" s="61"/>
      <c r="I489" s="61"/>
      <c r="J489" s="24"/>
      <c r="K489" s="24"/>
    </row>
    <row r="490" spans="1:11" ht="36" x14ac:dyDescent="0.25">
      <c r="A490" s="24">
        <v>4</v>
      </c>
      <c r="B490" s="25" t="s">
        <v>854</v>
      </c>
      <c r="C490" s="29" t="s">
        <v>139</v>
      </c>
      <c r="D490" s="29">
        <v>10</v>
      </c>
      <c r="E490" s="61"/>
      <c r="F490" s="61"/>
      <c r="G490" s="61"/>
      <c r="H490" s="61"/>
      <c r="I490" s="61"/>
      <c r="J490" s="24"/>
      <c r="K490" s="24"/>
    </row>
    <row r="491" spans="1:11" ht="36" x14ac:dyDescent="0.25">
      <c r="A491" s="24">
        <v>5</v>
      </c>
      <c r="B491" s="25" t="s">
        <v>413</v>
      </c>
      <c r="C491" s="29" t="s">
        <v>139</v>
      </c>
      <c r="D491" s="29">
        <v>10</v>
      </c>
      <c r="E491" s="61"/>
      <c r="F491" s="61"/>
      <c r="G491" s="61"/>
      <c r="H491" s="61"/>
      <c r="I491" s="61"/>
      <c r="J491" s="24"/>
      <c r="K491" s="24"/>
    </row>
    <row r="492" spans="1:11" ht="60" x14ac:dyDescent="0.25">
      <c r="A492" s="24">
        <v>6</v>
      </c>
      <c r="B492" s="25" t="s">
        <v>414</v>
      </c>
      <c r="C492" s="29" t="s">
        <v>139</v>
      </c>
      <c r="D492" s="29">
        <v>10</v>
      </c>
      <c r="E492" s="61"/>
      <c r="F492" s="61"/>
      <c r="G492" s="61"/>
      <c r="H492" s="61"/>
      <c r="I492" s="61"/>
      <c r="J492" s="24"/>
      <c r="K492" s="24"/>
    </row>
    <row r="493" spans="1:11" ht="20.100000000000001" customHeight="1" x14ac:dyDescent="0.25">
      <c r="A493" s="24"/>
      <c r="B493" s="29" t="s">
        <v>889</v>
      </c>
      <c r="C493" s="29"/>
      <c r="D493" s="29"/>
      <c r="E493" s="61">
        <f>SUM(E487:E492)</f>
        <v>0</v>
      </c>
      <c r="F493" s="61"/>
      <c r="G493" s="61">
        <f>SUM(G487:G492)</f>
        <v>0</v>
      </c>
      <c r="H493" s="61"/>
      <c r="I493" s="61"/>
      <c r="J493" s="24"/>
      <c r="K493" s="24"/>
    </row>
    <row r="494" spans="1:11" ht="20.100000000000001" customHeight="1" x14ac:dyDescent="0.25">
      <c r="A494" s="24"/>
      <c r="B494" s="60"/>
      <c r="C494" s="29"/>
      <c r="D494" s="29"/>
      <c r="E494" s="61"/>
      <c r="F494" s="61"/>
      <c r="G494" s="61"/>
      <c r="H494" s="61"/>
      <c r="I494" s="61"/>
      <c r="J494" s="24"/>
      <c r="K494" s="24"/>
    </row>
    <row r="495" spans="1:11" ht="50.1" customHeight="1" x14ac:dyDescent="0.25">
      <c r="A495" s="31" t="s">
        <v>888</v>
      </c>
      <c r="B495" s="31" t="s">
        <v>415</v>
      </c>
      <c r="C495" s="32" t="s">
        <v>1</v>
      </c>
      <c r="D495" s="32" t="s">
        <v>2</v>
      </c>
      <c r="E495" s="31" t="s">
        <v>3</v>
      </c>
      <c r="F495" s="31" t="s">
        <v>4</v>
      </c>
      <c r="G495" s="31" t="s">
        <v>5</v>
      </c>
      <c r="H495" s="31" t="s">
        <v>6</v>
      </c>
      <c r="I495" s="31" t="s">
        <v>7</v>
      </c>
      <c r="J495" s="32" t="s">
        <v>8</v>
      </c>
      <c r="K495" s="32" t="s">
        <v>9</v>
      </c>
    </row>
    <row r="496" spans="1:11" ht="24" x14ac:dyDescent="0.25">
      <c r="A496" s="30" t="s">
        <v>0</v>
      </c>
      <c r="B496" s="30" t="s">
        <v>416</v>
      </c>
      <c r="C496" s="33" t="s">
        <v>1</v>
      </c>
      <c r="D496" s="33" t="s">
        <v>2</v>
      </c>
      <c r="E496" s="30" t="s">
        <v>3</v>
      </c>
      <c r="F496" s="30" t="s">
        <v>4</v>
      </c>
      <c r="G496" s="30" t="s">
        <v>5</v>
      </c>
      <c r="H496" s="30" t="s">
        <v>6</v>
      </c>
      <c r="I496" s="30" t="s">
        <v>7</v>
      </c>
      <c r="J496" s="33" t="s">
        <v>8</v>
      </c>
      <c r="K496" s="33" t="s">
        <v>9</v>
      </c>
    </row>
    <row r="497" spans="1:11" x14ac:dyDescent="0.25">
      <c r="A497" s="24">
        <v>1</v>
      </c>
      <c r="B497" s="25" t="s">
        <v>417</v>
      </c>
      <c r="C497" s="29" t="s">
        <v>139</v>
      </c>
      <c r="D497" s="29">
        <v>72</v>
      </c>
      <c r="E497" s="61"/>
      <c r="F497" s="61"/>
      <c r="G497" s="61"/>
      <c r="H497" s="61"/>
      <c r="I497" s="61"/>
      <c r="J497" s="24"/>
      <c r="K497" s="24"/>
    </row>
    <row r="498" spans="1:11" ht="24" x14ac:dyDescent="0.25">
      <c r="A498" s="24">
        <v>2</v>
      </c>
      <c r="B498" s="25" t="s">
        <v>418</v>
      </c>
      <c r="C498" s="29" t="s">
        <v>139</v>
      </c>
      <c r="D498" s="29">
        <v>10</v>
      </c>
      <c r="E498" s="61"/>
      <c r="F498" s="61"/>
      <c r="G498" s="61"/>
      <c r="H498" s="61"/>
      <c r="I498" s="61"/>
      <c r="J498" s="24"/>
      <c r="K498" s="24"/>
    </row>
    <row r="499" spans="1:11" s="9" customFormat="1" x14ac:dyDescent="0.25">
      <c r="A499" s="24">
        <v>3</v>
      </c>
      <c r="B499" s="25" t="s">
        <v>419</v>
      </c>
      <c r="C499" s="29" t="s">
        <v>139</v>
      </c>
      <c r="D499" s="29">
        <v>90</v>
      </c>
      <c r="E499" s="61"/>
      <c r="F499" s="61"/>
      <c r="G499" s="61"/>
      <c r="H499" s="61"/>
      <c r="I499" s="61"/>
      <c r="J499" s="24"/>
      <c r="K499" s="24"/>
    </row>
    <row r="500" spans="1:11" x14ac:dyDescent="0.25">
      <c r="A500" s="24">
        <v>4</v>
      </c>
      <c r="B500" s="25" t="s">
        <v>420</v>
      </c>
      <c r="C500" s="29" t="s">
        <v>139</v>
      </c>
      <c r="D500" s="29">
        <v>10</v>
      </c>
      <c r="E500" s="61"/>
      <c r="F500" s="61"/>
      <c r="G500" s="61"/>
      <c r="H500" s="61"/>
      <c r="I500" s="61"/>
      <c r="J500" s="24"/>
      <c r="K500" s="24"/>
    </row>
    <row r="501" spans="1:11" ht="20.100000000000001" customHeight="1" x14ac:dyDescent="0.25">
      <c r="A501" s="24"/>
      <c r="B501" s="29" t="s">
        <v>889</v>
      </c>
      <c r="C501" s="29"/>
      <c r="D501" s="29"/>
      <c r="E501" s="61">
        <f>SUM(E497:E500)</f>
        <v>0</v>
      </c>
      <c r="F501" s="61"/>
      <c r="G501" s="61">
        <f>SUM(G497:G500)</f>
        <v>0</v>
      </c>
      <c r="H501" s="61"/>
      <c r="I501" s="61"/>
      <c r="J501" s="24"/>
      <c r="K501" s="24"/>
    </row>
    <row r="502" spans="1:11" ht="20.100000000000001" customHeight="1" x14ac:dyDescent="0.25">
      <c r="A502" s="24"/>
      <c r="B502" s="60"/>
      <c r="C502" s="29"/>
      <c r="D502" s="29"/>
      <c r="E502" s="61"/>
      <c r="F502" s="61"/>
      <c r="G502" s="61"/>
      <c r="H502" s="61"/>
      <c r="I502" s="61"/>
      <c r="J502" s="24"/>
      <c r="K502" s="24"/>
    </row>
    <row r="503" spans="1:11" ht="24" x14ac:dyDescent="0.25">
      <c r="A503" s="30" t="s">
        <v>0</v>
      </c>
      <c r="B503" s="30" t="s">
        <v>421</v>
      </c>
      <c r="C503" s="33" t="s">
        <v>1</v>
      </c>
      <c r="D503" s="33" t="s">
        <v>2</v>
      </c>
      <c r="E503" s="30" t="s">
        <v>3</v>
      </c>
      <c r="F503" s="30" t="s">
        <v>4</v>
      </c>
      <c r="G503" s="30" t="s">
        <v>5</v>
      </c>
      <c r="H503" s="30" t="s">
        <v>6</v>
      </c>
      <c r="I503" s="30" t="s">
        <v>7</v>
      </c>
      <c r="J503" s="33" t="s">
        <v>8</v>
      </c>
      <c r="K503" s="33" t="s">
        <v>9</v>
      </c>
    </row>
    <row r="504" spans="1:11" ht="26.1" customHeight="1" x14ac:dyDescent="0.25">
      <c r="A504" s="24">
        <v>1</v>
      </c>
      <c r="B504" s="25" t="s">
        <v>422</v>
      </c>
      <c r="C504" s="29" t="s">
        <v>139</v>
      </c>
      <c r="D504" s="29">
        <v>9</v>
      </c>
      <c r="E504" s="61"/>
      <c r="F504" s="61"/>
      <c r="G504" s="61"/>
      <c r="H504" s="61"/>
      <c r="I504" s="61"/>
      <c r="J504" s="24"/>
      <c r="K504" s="24"/>
    </row>
    <row r="505" spans="1:11" ht="26.1" customHeight="1" x14ac:dyDescent="0.25">
      <c r="A505" s="24">
        <v>2</v>
      </c>
      <c r="B505" s="25" t="s">
        <v>423</v>
      </c>
      <c r="C505" s="29" t="s">
        <v>139</v>
      </c>
      <c r="D505" s="29">
        <v>12</v>
      </c>
      <c r="E505" s="61"/>
      <c r="F505" s="61"/>
      <c r="G505" s="61"/>
      <c r="H505" s="61"/>
      <c r="I505" s="61"/>
      <c r="J505" s="24"/>
      <c r="K505" s="24"/>
    </row>
    <row r="506" spans="1:11" ht="26.1" customHeight="1" x14ac:dyDescent="0.25">
      <c r="A506" s="24">
        <v>3</v>
      </c>
      <c r="B506" s="25" t="s">
        <v>424</v>
      </c>
      <c r="C506" s="29" t="s">
        <v>139</v>
      </c>
      <c r="D506" s="29">
        <v>39</v>
      </c>
      <c r="E506" s="61"/>
      <c r="F506" s="61"/>
      <c r="G506" s="61"/>
      <c r="H506" s="61"/>
      <c r="I506" s="61"/>
      <c r="J506" s="24"/>
      <c r="K506" s="24"/>
    </row>
    <row r="507" spans="1:11" ht="26.1" customHeight="1" x14ac:dyDescent="0.25">
      <c r="A507" s="24">
        <v>4</v>
      </c>
      <c r="B507" s="25" t="s">
        <v>425</v>
      </c>
      <c r="C507" s="29" t="s">
        <v>139</v>
      </c>
      <c r="D507" s="29">
        <v>100</v>
      </c>
      <c r="E507" s="61"/>
      <c r="F507" s="61"/>
      <c r="G507" s="61"/>
      <c r="H507" s="61"/>
      <c r="I507" s="61"/>
      <c r="J507" s="24"/>
      <c r="K507" s="24"/>
    </row>
    <row r="508" spans="1:11" ht="26.1" customHeight="1" x14ac:dyDescent="0.25">
      <c r="A508" s="24">
        <v>5</v>
      </c>
      <c r="B508" s="25" t="s">
        <v>426</v>
      </c>
      <c r="C508" s="29" t="s">
        <v>139</v>
      </c>
      <c r="D508" s="29">
        <v>10</v>
      </c>
      <c r="E508" s="61"/>
      <c r="F508" s="61"/>
      <c r="G508" s="61"/>
      <c r="H508" s="61"/>
      <c r="I508" s="61"/>
      <c r="J508" s="24"/>
      <c r="K508" s="24"/>
    </row>
    <row r="509" spans="1:11" ht="26.1" customHeight="1" x14ac:dyDescent="0.25">
      <c r="A509" s="24">
        <v>6</v>
      </c>
      <c r="B509" s="25" t="s">
        <v>427</v>
      </c>
      <c r="C509" s="29" t="s">
        <v>139</v>
      </c>
      <c r="D509" s="29">
        <v>9</v>
      </c>
      <c r="E509" s="61"/>
      <c r="F509" s="61"/>
      <c r="G509" s="61"/>
      <c r="H509" s="61"/>
      <c r="I509" s="61"/>
      <c r="J509" s="24"/>
      <c r="K509" s="24"/>
    </row>
    <row r="510" spans="1:11" ht="26.1" customHeight="1" x14ac:dyDescent="0.25">
      <c r="A510" s="24">
        <v>7</v>
      </c>
      <c r="B510" s="25" t="s">
        <v>428</v>
      </c>
      <c r="C510" s="29" t="s">
        <v>139</v>
      </c>
      <c r="D510" s="29">
        <v>66</v>
      </c>
      <c r="E510" s="61"/>
      <c r="F510" s="61"/>
      <c r="G510" s="61"/>
      <c r="H510" s="61"/>
      <c r="I510" s="61"/>
      <c r="J510" s="24"/>
      <c r="K510" s="24"/>
    </row>
    <row r="511" spans="1:11" ht="20.100000000000001" customHeight="1" x14ac:dyDescent="0.25">
      <c r="A511" s="24"/>
      <c r="B511" s="29" t="s">
        <v>889</v>
      </c>
      <c r="C511" s="29"/>
      <c r="D511" s="29"/>
      <c r="E511" s="61">
        <f>SUM(E504:E510)</f>
        <v>0</v>
      </c>
      <c r="F511" s="61"/>
      <c r="G511" s="61">
        <f>SUM(G504:G510)</f>
        <v>0</v>
      </c>
      <c r="H511" s="61"/>
      <c r="I511" s="61"/>
      <c r="J511" s="24"/>
      <c r="K511" s="24"/>
    </row>
    <row r="512" spans="1:11" ht="20.100000000000001" customHeight="1" x14ac:dyDescent="0.25">
      <c r="A512" s="24"/>
      <c r="B512" s="60"/>
      <c r="C512" s="29"/>
      <c r="D512" s="29"/>
      <c r="E512" s="61"/>
      <c r="F512" s="61"/>
      <c r="G512" s="61"/>
      <c r="H512" s="61"/>
      <c r="I512" s="61"/>
      <c r="J512" s="24"/>
      <c r="K512" s="24"/>
    </row>
    <row r="513" spans="1:11" ht="24" x14ac:dyDescent="0.25">
      <c r="A513" s="30" t="s">
        <v>0</v>
      </c>
      <c r="B513" s="30" t="s">
        <v>429</v>
      </c>
      <c r="C513" s="33" t="s">
        <v>1</v>
      </c>
      <c r="D513" s="33" t="s">
        <v>2</v>
      </c>
      <c r="E513" s="30" t="s">
        <v>3</v>
      </c>
      <c r="F513" s="30" t="s">
        <v>4</v>
      </c>
      <c r="G513" s="30" t="s">
        <v>5</v>
      </c>
      <c r="H513" s="30" t="s">
        <v>6</v>
      </c>
      <c r="I513" s="30" t="s">
        <v>7</v>
      </c>
      <c r="J513" s="33" t="s">
        <v>8</v>
      </c>
      <c r="K513" s="33" t="s">
        <v>9</v>
      </c>
    </row>
    <row r="514" spans="1:11" ht="26.1" customHeight="1" x14ac:dyDescent="0.25">
      <c r="A514" s="24">
        <v>1</v>
      </c>
      <c r="B514" s="25" t="s">
        <v>430</v>
      </c>
      <c r="C514" s="29" t="s">
        <v>139</v>
      </c>
      <c r="D514" s="29">
        <v>16</v>
      </c>
      <c r="E514" s="61"/>
      <c r="F514" s="61"/>
      <c r="G514" s="61"/>
      <c r="H514" s="61"/>
      <c r="I514" s="61"/>
      <c r="J514" s="24"/>
      <c r="K514" s="24"/>
    </row>
    <row r="515" spans="1:11" ht="26.1" customHeight="1" x14ac:dyDescent="0.25">
      <c r="A515" s="24">
        <v>2</v>
      </c>
      <c r="B515" s="25" t="s">
        <v>431</v>
      </c>
      <c r="C515" s="29" t="s">
        <v>139</v>
      </c>
      <c r="D515" s="29">
        <v>255</v>
      </c>
      <c r="E515" s="61"/>
      <c r="F515" s="61"/>
      <c r="G515" s="61"/>
      <c r="H515" s="61"/>
      <c r="I515" s="61"/>
      <c r="J515" s="24"/>
      <c r="K515" s="24"/>
    </row>
    <row r="516" spans="1:11" ht="26.1" customHeight="1" x14ac:dyDescent="0.25">
      <c r="A516" s="24">
        <v>3</v>
      </c>
      <c r="B516" s="25" t="s">
        <v>432</v>
      </c>
      <c r="C516" s="29" t="s">
        <v>139</v>
      </c>
      <c r="D516" s="29">
        <v>22</v>
      </c>
      <c r="E516" s="61"/>
      <c r="F516" s="61"/>
      <c r="G516" s="61"/>
      <c r="H516" s="61"/>
      <c r="I516" s="61"/>
      <c r="J516" s="24"/>
      <c r="K516" s="24"/>
    </row>
    <row r="517" spans="1:11" ht="26.1" customHeight="1" x14ac:dyDescent="0.25">
      <c r="A517" s="24">
        <v>4</v>
      </c>
      <c r="B517" s="25" t="s">
        <v>433</v>
      </c>
      <c r="C517" s="29" t="s">
        <v>139</v>
      </c>
      <c r="D517" s="29">
        <v>220</v>
      </c>
      <c r="E517" s="61"/>
      <c r="F517" s="61"/>
      <c r="G517" s="61"/>
      <c r="H517" s="61"/>
      <c r="I517" s="61"/>
      <c r="J517" s="24"/>
      <c r="K517" s="24"/>
    </row>
    <row r="518" spans="1:11" ht="26.1" customHeight="1" x14ac:dyDescent="0.25">
      <c r="A518" s="24">
        <v>5</v>
      </c>
      <c r="B518" s="25" t="s">
        <v>434</v>
      </c>
      <c r="C518" s="29" t="s">
        <v>139</v>
      </c>
      <c r="D518" s="29">
        <v>8</v>
      </c>
      <c r="E518" s="61"/>
      <c r="F518" s="61"/>
      <c r="G518" s="61"/>
      <c r="H518" s="61"/>
      <c r="I518" s="61"/>
      <c r="J518" s="24"/>
      <c r="K518" s="24"/>
    </row>
    <row r="519" spans="1:11" ht="20.100000000000001" customHeight="1" x14ac:dyDescent="0.25">
      <c r="A519" s="24"/>
      <c r="B519" s="29" t="s">
        <v>889</v>
      </c>
      <c r="C519" s="29"/>
      <c r="D519" s="29"/>
      <c r="E519" s="61">
        <f>SUM(E514:E518)</f>
        <v>0</v>
      </c>
      <c r="F519" s="61"/>
      <c r="G519" s="61">
        <f>SUM(G514:G518)</f>
        <v>0</v>
      </c>
      <c r="H519" s="61"/>
      <c r="I519" s="61"/>
      <c r="J519" s="24"/>
      <c r="K519" s="24"/>
    </row>
    <row r="520" spans="1:11" ht="20.100000000000001" customHeight="1" x14ac:dyDescent="0.25">
      <c r="A520" s="24"/>
      <c r="B520" s="60"/>
      <c r="C520" s="29"/>
      <c r="D520" s="29"/>
      <c r="E520" s="61"/>
      <c r="F520" s="61"/>
      <c r="G520" s="61"/>
      <c r="H520" s="61"/>
      <c r="I520" s="61"/>
      <c r="J520" s="24"/>
      <c r="K520" s="24"/>
    </row>
    <row r="521" spans="1:11" ht="24" x14ac:dyDescent="0.25">
      <c r="A521" s="30" t="s">
        <v>0</v>
      </c>
      <c r="B521" s="30" t="s">
        <v>438</v>
      </c>
      <c r="C521" s="33" t="s">
        <v>1</v>
      </c>
      <c r="D521" s="33" t="s">
        <v>2</v>
      </c>
      <c r="E521" s="30" t="s">
        <v>3</v>
      </c>
      <c r="F521" s="30" t="s">
        <v>4</v>
      </c>
      <c r="G521" s="30" t="s">
        <v>5</v>
      </c>
      <c r="H521" s="30" t="s">
        <v>6</v>
      </c>
      <c r="I521" s="30" t="s">
        <v>7</v>
      </c>
      <c r="J521" s="33" t="s">
        <v>8</v>
      </c>
      <c r="K521" s="33" t="s">
        <v>9</v>
      </c>
    </row>
    <row r="522" spans="1:11" ht="26.1" customHeight="1" x14ac:dyDescent="0.25">
      <c r="A522" s="24">
        <v>1</v>
      </c>
      <c r="B522" s="25" t="s">
        <v>435</v>
      </c>
      <c r="C522" s="29" t="s">
        <v>139</v>
      </c>
      <c r="D522" s="29">
        <v>19</v>
      </c>
      <c r="E522" s="61"/>
      <c r="F522" s="61"/>
      <c r="G522" s="61"/>
      <c r="H522" s="61"/>
      <c r="I522" s="61"/>
      <c r="J522" s="24"/>
      <c r="K522" s="24"/>
    </row>
    <row r="523" spans="1:11" ht="26.1" customHeight="1" x14ac:dyDescent="0.25">
      <c r="A523" s="24">
        <v>2</v>
      </c>
      <c r="B523" s="25" t="s">
        <v>437</v>
      </c>
      <c r="C523" s="29" t="s">
        <v>139</v>
      </c>
      <c r="D523" s="29">
        <v>110</v>
      </c>
      <c r="E523" s="61"/>
      <c r="F523" s="61"/>
      <c r="G523" s="61"/>
      <c r="H523" s="61"/>
      <c r="I523" s="61"/>
      <c r="J523" s="24"/>
      <c r="K523" s="24"/>
    </row>
    <row r="524" spans="1:11" ht="26.1" customHeight="1" x14ac:dyDescent="0.25">
      <c r="A524" s="24">
        <v>3</v>
      </c>
      <c r="B524" s="25" t="s">
        <v>436</v>
      </c>
      <c r="C524" s="29" t="s">
        <v>139</v>
      </c>
      <c r="D524" s="29">
        <v>7</v>
      </c>
      <c r="E524" s="61"/>
      <c r="F524" s="61"/>
      <c r="G524" s="61"/>
      <c r="H524" s="61"/>
      <c r="I524" s="61"/>
      <c r="J524" s="24"/>
      <c r="K524" s="24"/>
    </row>
    <row r="525" spans="1:11" ht="20.100000000000001" customHeight="1" x14ac:dyDescent="0.25">
      <c r="A525" s="24"/>
      <c r="B525" s="29" t="s">
        <v>889</v>
      </c>
      <c r="C525" s="29"/>
      <c r="D525" s="29"/>
      <c r="E525" s="61">
        <f>SUM(E522:E524)</f>
        <v>0</v>
      </c>
      <c r="F525" s="61"/>
      <c r="G525" s="61">
        <f>SUM(G522:G524)</f>
        <v>0</v>
      </c>
      <c r="H525" s="61"/>
      <c r="I525" s="61"/>
      <c r="J525" s="24"/>
      <c r="K525" s="24"/>
    </row>
    <row r="526" spans="1:11" ht="20.100000000000001" customHeight="1" x14ac:dyDescent="0.25">
      <c r="A526" s="24"/>
      <c r="B526" s="60"/>
      <c r="C526" s="29"/>
      <c r="D526" s="29"/>
      <c r="E526" s="61"/>
      <c r="F526" s="61"/>
      <c r="G526" s="61"/>
      <c r="H526" s="61"/>
      <c r="I526" s="61"/>
      <c r="J526" s="24"/>
      <c r="K526" s="24"/>
    </row>
    <row r="527" spans="1:11" ht="24" x14ac:dyDescent="0.25">
      <c r="A527" s="30" t="s">
        <v>0</v>
      </c>
      <c r="B527" s="30" t="s">
        <v>442</v>
      </c>
      <c r="C527" s="33" t="s">
        <v>1</v>
      </c>
      <c r="D527" s="33" t="s">
        <v>2</v>
      </c>
      <c r="E527" s="30" t="s">
        <v>3</v>
      </c>
      <c r="F527" s="30" t="s">
        <v>4</v>
      </c>
      <c r="G527" s="30" t="s">
        <v>5</v>
      </c>
      <c r="H527" s="30" t="s">
        <v>6</v>
      </c>
      <c r="I527" s="30" t="s">
        <v>7</v>
      </c>
      <c r="J527" s="33" t="s">
        <v>8</v>
      </c>
      <c r="K527" s="33" t="s">
        <v>9</v>
      </c>
    </row>
    <row r="528" spans="1:11" ht="18" customHeight="1" x14ac:dyDescent="0.25">
      <c r="A528" s="24">
        <v>1</v>
      </c>
      <c r="B528" s="25" t="s">
        <v>855</v>
      </c>
      <c r="C528" s="29" t="s">
        <v>139</v>
      </c>
      <c r="D528" s="29">
        <v>22</v>
      </c>
      <c r="E528" s="61"/>
      <c r="F528" s="61"/>
      <c r="G528" s="61"/>
      <c r="H528" s="61"/>
      <c r="I528" s="61"/>
      <c r="J528" s="24"/>
      <c r="K528" s="24"/>
    </row>
    <row r="529" spans="1:11" ht="20.100000000000001" customHeight="1" x14ac:dyDescent="0.25">
      <c r="A529" s="24"/>
      <c r="B529" s="29" t="s">
        <v>889</v>
      </c>
      <c r="C529" s="29"/>
      <c r="D529" s="29"/>
      <c r="E529" s="61">
        <f>SUM(E528)</f>
        <v>0</v>
      </c>
      <c r="F529" s="61"/>
      <c r="G529" s="61">
        <f>SUM(G528)</f>
        <v>0</v>
      </c>
      <c r="H529" s="61"/>
      <c r="I529" s="61"/>
      <c r="J529" s="24"/>
      <c r="K529" s="24"/>
    </row>
    <row r="530" spans="1:11" ht="20.100000000000001" customHeight="1" x14ac:dyDescent="0.25">
      <c r="A530" s="24"/>
      <c r="B530" s="60"/>
      <c r="C530" s="29"/>
      <c r="D530" s="29"/>
      <c r="E530" s="61"/>
      <c r="F530" s="61"/>
      <c r="G530" s="61"/>
      <c r="H530" s="61"/>
      <c r="I530" s="61"/>
      <c r="J530" s="24"/>
      <c r="K530" s="24"/>
    </row>
    <row r="531" spans="1:11" ht="24" x14ac:dyDescent="0.25">
      <c r="A531" s="30" t="s">
        <v>0</v>
      </c>
      <c r="B531" s="30" t="s">
        <v>441</v>
      </c>
      <c r="C531" s="33" t="s">
        <v>1</v>
      </c>
      <c r="D531" s="33" t="s">
        <v>2</v>
      </c>
      <c r="E531" s="30" t="s">
        <v>3</v>
      </c>
      <c r="F531" s="30" t="s">
        <v>4</v>
      </c>
      <c r="G531" s="30" t="s">
        <v>5</v>
      </c>
      <c r="H531" s="30" t="s">
        <v>6</v>
      </c>
      <c r="I531" s="30" t="s">
        <v>7</v>
      </c>
      <c r="J531" s="33" t="s">
        <v>8</v>
      </c>
      <c r="K531" s="33" t="s">
        <v>9</v>
      </c>
    </row>
    <row r="532" spans="1:11" ht="24" x14ac:dyDescent="0.25">
      <c r="A532" s="24">
        <v>1</v>
      </c>
      <c r="B532" s="25" t="s">
        <v>439</v>
      </c>
      <c r="C532" s="29" t="s">
        <v>139</v>
      </c>
      <c r="D532" s="29">
        <v>20</v>
      </c>
      <c r="E532" s="61"/>
      <c r="F532" s="61"/>
      <c r="G532" s="61"/>
      <c r="H532" s="61"/>
      <c r="I532" s="61"/>
      <c r="J532" s="24"/>
      <c r="K532" s="24"/>
    </row>
    <row r="533" spans="1:11" ht="24" x14ac:dyDescent="0.25">
      <c r="A533" s="24">
        <v>2</v>
      </c>
      <c r="B533" s="25" t="s">
        <v>440</v>
      </c>
      <c r="C533" s="29" t="s">
        <v>139</v>
      </c>
      <c r="D533" s="29">
        <v>20</v>
      </c>
      <c r="E533" s="61"/>
      <c r="F533" s="61"/>
      <c r="G533" s="61"/>
      <c r="H533" s="61"/>
      <c r="I533" s="61"/>
      <c r="J533" s="24"/>
      <c r="K533" s="24"/>
    </row>
    <row r="534" spans="1:11" x14ac:dyDescent="0.25">
      <c r="A534" s="24">
        <v>3</v>
      </c>
      <c r="B534" s="25" t="s">
        <v>27</v>
      </c>
      <c r="C534" s="29" t="s">
        <v>139</v>
      </c>
      <c r="D534" s="29">
        <v>6</v>
      </c>
      <c r="E534" s="61"/>
      <c r="F534" s="61"/>
      <c r="G534" s="61"/>
      <c r="H534" s="61"/>
      <c r="I534" s="61"/>
      <c r="J534" s="24"/>
      <c r="K534" s="24"/>
    </row>
    <row r="535" spans="1:11" x14ac:dyDescent="0.25">
      <c r="A535" s="24">
        <v>4</v>
      </c>
      <c r="B535" s="25" t="s">
        <v>28</v>
      </c>
      <c r="C535" s="29" t="s">
        <v>139</v>
      </c>
      <c r="D535" s="29">
        <v>18</v>
      </c>
      <c r="E535" s="61"/>
      <c r="F535" s="61"/>
      <c r="G535" s="61"/>
      <c r="H535" s="61"/>
      <c r="I535" s="61"/>
      <c r="J535" s="24"/>
      <c r="K535" s="24"/>
    </row>
    <row r="536" spans="1:11" x14ac:dyDescent="0.25">
      <c r="A536" s="24">
        <v>5</v>
      </c>
      <c r="B536" s="25" t="s">
        <v>856</v>
      </c>
      <c r="C536" s="29" t="s">
        <v>139</v>
      </c>
      <c r="D536" s="29">
        <v>9</v>
      </c>
      <c r="E536" s="61"/>
      <c r="F536" s="61"/>
      <c r="G536" s="61"/>
      <c r="H536" s="61"/>
      <c r="I536" s="61"/>
      <c r="J536" s="24"/>
      <c r="K536" s="24"/>
    </row>
    <row r="537" spans="1:11" ht="20.100000000000001" customHeight="1" x14ac:dyDescent="0.25">
      <c r="A537" s="24"/>
      <c r="B537" s="29" t="s">
        <v>889</v>
      </c>
      <c r="C537" s="29"/>
      <c r="D537" s="29"/>
      <c r="E537" s="61">
        <f>SUM(E532:E536)</f>
        <v>0</v>
      </c>
      <c r="F537" s="61"/>
      <c r="G537" s="61">
        <f>SUM(G532:G536)</f>
        <v>0</v>
      </c>
      <c r="H537" s="61"/>
      <c r="I537" s="61"/>
      <c r="J537" s="24"/>
      <c r="K537" s="24"/>
    </row>
    <row r="538" spans="1:11" ht="20.100000000000001" customHeight="1" x14ac:dyDescent="0.25">
      <c r="A538" s="24"/>
      <c r="B538" s="60"/>
      <c r="C538" s="29"/>
      <c r="D538" s="29"/>
      <c r="E538" s="61"/>
      <c r="F538" s="61"/>
      <c r="G538" s="61"/>
      <c r="H538" s="61"/>
      <c r="I538" s="61"/>
      <c r="J538" s="24"/>
      <c r="K538" s="24"/>
    </row>
    <row r="539" spans="1:11" ht="24" x14ac:dyDescent="0.25">
      <c r="A539" s="30" t="s">
        <v>0</v>
      </c>
      <c r="B539" s="30" t="s">
        <v>443</v>
      </c>
      <c r="C539" s="33" t="s">
        <v>1</v>
      </c>
      <c r="D539" s="33" t="s">
        <v>2</v>
      </c>
      <c r="E539" s="30" t="s">
        <v>3</v>
      </c>
      <c r="F539" s="30" t="s">
        <v>4</v>
      </c>
      <c r="G539" s="30" t="s">
        <v>5</v>
      </c>
      <c r="H539" s="30" t="s">
        <v>6</v>
      </c>
      <c r="I539" s="30" t="s">
        <v>7</v>
      </c>
      <c r="J539" s="33" t="s">
        <v>8</v>
      </c>
      <c r="K539" s="33" t="s">
        <v>9</v>
      </c>
    </row>
    <row r="540" spans="1:11" x14ac:dyDescent="0.25">
      <c r="A540" s="24">
        <v>1</v>
      </c>
      <c r="B540" s="25" t="s">
        <v>444</v>
      </c>
      <c r="C540" s="29" t="s">
        <v>139</v>
      </c>
      <c r="D540" s="29">
        <v>30</v>
      </c>
      <c r="E540" s="61"/>
      <c r="F540" s="61"/>
      <c r="G540" s="61"/>
      <c r="H540" s="61"/>
      <c r="I540" s="61"/>
      <c r="J540" s="24"/>
      <c r="K540" s="24"/>
    </row>
    <row r="541" spans="1:11" x14ac:dyDescent="0.25">
      <c r="A541" s="24">
        <v>2</v>
      </c>
      <c r="B541" s="25" t="s">
        <v>445</v>
      </c>
      <c r="C541" s="29" t="s">
        <v>139</v>
      </c>
      <c r="D541" s="29">
        <v>10</v>
      </c>
      <c r="E541" s="61"/>
      <c r="F541" s="61"/>
      <c r="G541" s="61"/>
      <c r="H541" s="61"/>
      <c r="I541" s="61"/>
      <c r="J541" s="24"/>
      <c r="K541" s="24"/>
    </row>
    <row r="542" spans="1:11" ht="24" x14ac:dyDescent="0.25">
      <c r="A542" s="24">
        <v>3</v>
      </c>
      <c r="B542" s="25" t="s">
        <v>446</v>
      </c>
      <c r="C542" s="29" t="s">
        <v>139</v>
      </c>
      <c r="D542" s="29">
        <v>10</v>
      </c>
      <c r="E542" s="61"/>
      <c r="F542" s="61"/>
      <c r="G542" s="61"/>
      <c r="H542" s="61"/>
      <c r="I542" s="61"/>
      <c r="J542" s="24"/>
      <c r="K542" s="24"/>
    </row>
    <row r="543" spans="1:11" ht="20.100000000000001" customHeight="1" x14ac:dyDescent="0.25">
      <c r="A543" s="24"/>
      <c r="B543" s="29" t="s">
        <v>889</v>
      </c>
      <c r="C543" s="29"/>
      <c r="D543" s="29"/>
      <c r="E543" s="61">
        <f>SUM(E540:E542)</f>
        <v>0</v>
      </c>
      <c r="F543" s="61"/>
      <c r="G543" s="61">
        <f>SUM(G540:G542)</f>
        <v>0</v>
      </c>
      <c r="H543" s="61"/>
      <c r="I543" s="61"/>
      <c r="J543" s="24"/>
      <c r="K543" s="24"/>
    </row>
    <row r="544" spans="1:11" ht="20.100000000000001" customHeight="1" x14ac:dyDescent="0.25">
      <c r="A544" s="24"/>
      <c r="B544" s="60"/>
      <c r="C544" s="29"/>
      <c r="D544" s="29"/>
      <c r="E544" s="61"/>
      <c r="F544" s="61"/>
      <c r="G544" s="61"/>
      <c r="H544" s="61"/>
      <c r="I544" s="61"/>
      <c r="J544" s="24"/>
      <c r="K544" s="24"/>
    </row>
    <row r="545" spans="1:639" ht="24" x14ac:dyDescent="0.25">
      <c r="A545" s="30" t="s">
        <v>0</v>
      </c>
      <c r="B545" s="30" t="s">
        <v>886</v>
      </c>
      <c r="C545" s="33" t="s">
        <v>1</v>
      </c>
      <c r="D545" s="33" t="s">
        <v>2</v>
      </c>
      <c r="E545" s="30" t="s">
        <v>3</v>
      </c>
      <c r="F545" s="30" t="s">
        <v>4</v>
      </c>
      <c r="G545" s="30" t="s">
        <v>5</v>
      </c>
      <c r="H545" s="30" t="s">
        <v>6</v>
      </c>
      <c r="I545" s="30" t="s">
        <v>7</v>
      </c>
      <c r="J545" s="33" t="s">
        <v>8</v>
      </c>
      <c r="K545" s="33" t="s">
        <v>9</v>
      </c>
    </row>
    <row r="546" spans="1:639" ht="18" customHeight="1" x14ac:dyDescent="0.25">
      <c r="A546" s="24">
        <v>1</v>
      </c>
      <c r="B546" s="25" t="s">
        <v>447</v>
      </c>
      <c r="C546" s="29" t="s">
        <v>139</v>
      </c>
      <c r="D546" s="29">
        <v>25</v>
      </c>
      <c r="E546" s="61"/>
      <c r="F546" s="61"/>
      <c r="G546" s="61"/>
      <c r="H546" s="61"/>
      <c r="I546" s="61"/>
      <c r="J546" s="24"/>
      <c r="K546" s="24"/>
    </row>
    <row r="547" spans="1:639" ht="18" customHeight="1" x14ac:dyDescent="0.25">
      <c r="A547" s="24">
        <v>2</v>
      </c>
      <c r="B547" s="25" t="s">
        <v>448</v>
      </c>
      <c r="C547" s="29" t="s">
        <v>139</v>
      </c>
      <c r="D547" s="29">
        <v>25</v>
      </c>
      <c r="E547" s="61"/>
      <c r="F547" s="61"/>
      <c r="G547" s="61"/>
      <c r="H547" s="61"/>
      <c r="I547" s="61"/>
      <c r="J547" s="24"/>
      <c r="K547" s="24"/>
    </row>
    <row r="548" spans="1:639" ht="18" customHeight="1" x14ac:dyDescent="0.25">
      <c r="A548" s="24">
        <v>3</v>
      </c>
      <c r="B548" s="25" t="s">
        <v>449</v>
      </c>
      <c r="C548" s="29" t="s">
        <v>139</v>
      </c>
      <c r="D548" s="29">
        <v>25</v>
      </c>
      <c r="E548" s="61"/>
      <c r="F548" s="61"/>
      <c r="G548" s="61"/>
      <c r="H548" s="61"/>
      <c r="I548" s="61"/>
      <c r="J548" s="24"/>
      <c r="K548" s="24"/>
    </row>
    <row r="549" spans="1:639" ht="20.100000000000001" customHeight="1" x14ac:dyDescent="0.25">
      <c r="A549" s="24"/>
      <c r="B549" s="29" t="s">
        <v>889</v>
      </c>
      <c r="C549" s="29"/>
      <c r="D549" s="29"/>
      <c r="E549" s="61">
        <f>SUM(E546:E548)</f>
        <v>0</v>
      </c>
      <c r="F549" s="61"/>
      <c r="G549" s="61">
        <f>SUM(G546:G548)</f>
        <v>0</v>
      </c>
      <c r="H549" s="61"/>
      <c r="I549" s="61"/>
      <c r="J549" s="24"/>
      <c r="K549" s="24"/>
    </row>
    <row r="550" spans="1:639" ht="20.100000000000001" customHeight="1" x14ac:dyDescent="0.25">
      <c r="A550" s="24"/>
      <c r="B550" s="60"/>
      <c r="C550" s="29"/>
      <c r="D550" s="29"/>
      <c r="E550" s="61"/>
      <c r="F550" s="61"/>
      <c r="G550" s="61"/>
      <c r="H550" s="61"/>
      <c r="I550" s="61"/>
      <c r="J550" s="24"/>
      <c r="K550" s="24"/>
    </row>
    <row r="551" spans="1:639" ht="24" x14ac:dyDescent="0.25">
      <c r="A551" s="30" t="s">
        <v>0</v>
      </c>
      <c r="B551" s="30" t="s">
        <v>887</v>
      </c>
      <c r="C551" s="33" t="s">
        <v>1</v>
      </c>
      <c r="D551" s="33" t="s">
        <v>2</v>
      </c>
      <c r="E551" s="30" t="s">
        <v>3</v>
      </c>
      <c r="F551" s="30" t="s">
        <v>4</v>
      </c>
      <c r="G551" s="30" t="s">
        <v>5</v>
      </c>
      <c r="H551" s="30" t="s">
        <v>6</v>
      </c>
      <c r="I551" s="30" t="s">
        <v>7</v>
      </c>
      <c r="J551" s="33" t="s">
        <v>8</v>
      </c>
      <c r="K551" s="33" t="s">
        <v>9</v>
      </c>
    </row>
    <row r="552" spans="1:639" ht="27" customHeight="1" x14ac:dyDescent="0.25">
      <c r="A552" s="24">
        <v>1</v>
      </c>
      <c r="B552" s="25" t="s">
        <v>450</v>
      </c>
      <c r="C552" s="29" t="s">
        <v>139</v>
      </c>
      <c r="D552" s="29">
        <v>85</v>
      </c>
      <c r="E552" s="61"/>
      <c r="F552" s="61"/>
      <c r="G552" s="61"/>
      <c r="H552" s="61"/>
      <c r="I552" s="61"/>
      <c r="J552" s="24"/>
      <c r="K552" s="24"/>
    </row>
    <row r="553" spans="1:639" ht="27" customHeight="1" x14ac:dyDescent="0.25">
      <c r="A553" s="24">
        <v>2</v>
      </c>
      <c r="B553" s="25" t="s">
        <v>451</v>
      </c>
      <c r="C553" s="29" t="s">
        <v>139</v>
      </c>
      <c r="D553" s="29">
        <v>17</v>
      </c>
      <c r="E553" s="61"/>
      <c r="F553" s="61"/>
      <c r="G553" s="61"/>
      <c r="H553" s="61"/>
      <c r="I553" s="61"/>
      <c r="J553" s="24"/>
      <c r="K553" s="24"/>
    </row>
    <row r="554" spans="1:639" ht="27" customHeight="1" x14ac:dyDescent="0.25">
      <c r="A554" s="24">
        <v>3</v>
      </c>
      <c r="B554" s="25" t="s">
        <v>452</v>
      </c>
      <c r="C554" s="29" t="s">
        <v>139</v>
      </c>
      <c r="D554" s="29">
        <v>78</v>
      </c>
      <c r="E554" s="61"/>
      <c r="F554" s="61"/>
      <c r="G554" s="61"/>
      <c r="H554" s="61"/>
      <c r="I554" s="61"/>
      <c r="J554" s="24"/>
      <c r="K554" s="24"/>
    </row>
    <row r="555" spans="1:639" ht="27" customHeight="1" x14ac:dyDescent="0.25">
      <c r="A555" s="24">
        <v>4</v>
      </c>
      <c r="B555" s="25" t="s">
        <v>453</v>
      </c>
      <c r="C555" s="29" t="s">
        <v>139</v>
      </c>
      <c r="D555" s="29">
        <v>45</v>
      </c>
      <c r="E555" s="61"/>
      <c r="F555" s="61"/>
      <c r="G555" s="61"/>
      <c r="H555" s="61"/>
      <c r="I555" s="61"/>
      <c r="J555" s="24"/>
      <c r="K555" s="24"/>
    </row>
    <row r="556" spans="1:639" ht="27" customHeight="1" x14ac:dyDescent="0.25">
      <c r="A556" s="24">
        <v>5</v>
      </c>
      <c r="B556" s="25" t="s">
        <v>454</v>
      </c>
      <c r="C556" s="29" t="s">
        <v>139</v>
      </c>
      <c r="D556" s="29">
        <v>40</v>
      </c>
      <c r="E556" s="61"/>
      <c r="F556" s="61"/>
      <c r="G556" s="61"/>
      <c r="H556" s="61"/>
      <c r="I556" s="61"/>
      <c r="J556" s="24"/>
      <c r="K556" s="24"/>
    </row>
    <row r="557" spans="1:639" ht="27" customHeight="1" x14ac:dyDescent="0.25">
      <c r="A557" s="24">
        <v>6</v>
      </c>
      <c r="B557" s="25" t="s">
        <v>455</v>
      </c>
      <c r="C557" s="29" t="s">
        <v>139</v>
      </c>
      <c r="D557" s="29">
        <v>10</v>
      </c>
      <c r="E557" s="61"/>
      <c r="F557" s="61"/>
      <c r="G557" s="61"/>
      <c r="H557" s="61"/>
      <c r="I557" s="61"/>
      <c r="J557" s="24"/>
      <c r="K557" s="24"/>
    </row>
    <row r="558" spans="1:639" s="8" customFormat="1" ht="27" customHeight="1" x14ac:dyDescent="0.25">
      <c r="A558" s="24">
        <v>7</v>
      </c>
      <c r="B558" s="25" t="s">
        <v>456</v>
      </c>
      <c r="C558" s="29" t="s">
        <v>139</v>
      </c>
      <c r="D558" s="29">
        <v>8</v>
      </c>
      <c r="E558" s="61"/>
      <c r="F558" s="61"/>
      <c r="G558" s="61"/>
      <c r="H558" s="61"/>
      <c r="I558" s="61"/>
      <c r="J558" s="24"/>
      <c r="K558" s="24"/>
      <c r="L558" s="9"/>
      <c r="M558" s="9"/>
      <c r="N558" s="9"/>
      <c r="O558" s="9"/>
      <c r="P558" s="9"/>
      <c r="Q558" s="9"/>
      <c r="R558" s="9"/>
      <c r="S558" s="9"/>
      <c r="T558" s="9"/>
      <c r="U558" s="9"/>
      <c r="V558" s="9"/>
      <c r="W558" s="9"/>
      <c r="X558" s="9"/>
      <c r="Y558" s="9"/>
      <c r="Z558" s="9"/>
      <c r="AA558" s="9"/>
      <c r="AB558" s="9"/>
      <c r="AC558" s="9"/>
      <c r="AD558" s="9"/>
      <c r="AE558" s="9"/>
      <c r="AF558" s="9"/>
      <c r="AG558" s="9"/>
      <c r="AH558" s="9"/>
      <c r="AI558" s="9"/>
      <c r="AJ558" s="9"/>
      <c r="AK558" s="9"/>
      <c r="AL558" s="9"/>
      <c r="AM558" s="9"/>
      <c r="AN558" s="9"/>
      <c r="AO558" s="9"/>
      <c r="AP558" s="9"/>
      <c r="AQ558" s="9"/>
      <c r="AR558" s="9"/>
      <c r="AS558" s="9"/>
      <c r="AT558" s="9"/>
      <c r="AU558" s="9"/>
      <c r="AV558" s="9"/>
      <c r="AW558" s="9"/>
      <c r="AX558" s="9"/>
      <c r="AY558" s="9"/>
      <c r="AZ558" s="9"/>
      <c r="BA558" s="9"/>
      <c r="BB558" s="9"/>
      <c r="BC558" s="9"/>
      <c r="BD558" s="9"/>
      <c r="BE558" s="9"/>
      <c r="BF558" s="9"/>
      <c r="BG558" s="9"/>
      <c r="BH558" s="9"/>
      <c r="BI558" s="9"/>
      <c r="BJ558" s="9"/>
      <c r="BK558" s="9"/>
      <c r="BL558" s="9"/>
      <c r="BM558" s="9"/>
      <c r="BN558" s="9"/>
      <c r="BO558" s="9"/>
      <c r="BP558" s="9"/>
      <c r="BQ558" s="9"/>
      <c r="BR558" s="9"/>
      <c r="BS558" s="9"/>
      <c r="BT558" s="9"/>
      <c r="BU558" s="9"/>
      <c r="BV558" s="9"/>
      <c r="BW558" s="9"/>
      <c r="BX558" s="9"/>
      <c r="BY558" s="9"/>
      <c r="BZ558" s="9"/>
      <c r="CA558" s="9"/>
      <c r="CB558" s="9"/>
      <c r="CC558" s="9"/>
      <c r="CD558" s="9"/>
      <c r="CE558" s="9"/>
      <c r="CF558" s="9"/>
      <c r="CG558" s="9"/>
      <c r="CH558" s="9"/>
      <c r="CI558" s="9"/>
      <c r="CJ558" s="9"/>
      <c r="CK558" s="9"/>
      <c r="CL558" s="9"/>
      <c r="CM558" s="9"/>
      <c r="CN558" s="9"/>
      <c r="CO558" s="9"/>
      <c r="CP558" s="9"/>
      <c r="CQ558" s="9"/>
      <c r="CR558" s="9"/>
      <c r="CS558" s="9"/>
      <c r="CT558" s="9"/>
      <c r="CU558" s="9"/>
      <c r="CV558" s="9"/>
      <c r="CW558" s="9"/>
      <c r="CX558" s="9"/>
      <c r="CY558" s="9"/>
      <c r="CZ558" s="9"/>
      <c r="DA558" s="9"/>
      <c r="DB558" s="9"/>
      <c r="DC558" s="9"/>
      <c r="DD558" s="9"/>
      <c r="DE558" s="9"/>
      <c r="DF558" s="9"/>
      <c r="DG558" s="9"/>
      <c r="DH558" s="9"/>
      <c r="DI558" s="9"/>
      <c r="DJ558" s="9"/>
      <c r="DK558" s="9"/>
      <c r="DL558" s="9"/>
      <c r="DM558" s="9"/>
      <c r="DN558" s="9"/>
      <c r="DO558" s="9"/>
      <c r="DP558" s="9"/>
      <c r="DQ558" s="9"/>
      <c r="DR558" s="9"/>
      <c r="DS558" s="9"/>
      <c r="DT558" s="9"/>
      <c r="DU558" s="9"/>
      <c r="DV558" s="9"/>
      <c r="DW558" s="9"/>
      <c r="DX558" s="9"/>
      <c r="DY558" s="9"/>
      <c r="DZ558" s="9"/>
      <c r="EA558" s="9"/>
      <c r="EB558" s="9"/>
      <c r="EC558" s="9"/>
      <c r="ED558" s="9"/>
      <c r="EE558" s="9"/>
      <c r="EF558" s="9"/>
      <c r="EG558" s="9"/>
      <c r="EH558" s="9"/>
      <c r="EI558" s="9"/>
      <c r="EJ558" s="9"/>
      <c r="EK558" s="9"/>
      <c r="EL558" s="9"/>
      <c r="EM558" s="9"/>
      <c r="EN558" s="9"/>
      <c r="EO558" s="9"/>
      <c r="EP558" s="9"/>
      <c r="EQ558" s="9"/>
      <c r="ER558" s="9"/>
      <c r="ES558" s="9"/>
      <c r="ET558" s="9"/>
      <c r="EU558" s="9"/>
      <c r="EV558" s="9"/>
      <c r="EW558" s="9"/>
      <c r="EX558" s="9"/>
      <c r="EY558" s="9"/>
      <c r="EZ558" s="9"/>
      <c r="FA558" s="9"/>
      <c r="FB558" s="9"/>
      <c r="FC558" s="9"/>
      <c r="FD558" s="9"/>
      <c r="FE558" s="9"/>
      <c r="FF558" s="9"/>
      <c r="FG558" s="9"/>
      <c r="FH558" s="9"/>
      <c r="FI558" s="9"/>
      <c r="FJ558" s="9"/>
      <c r="FK558" s="9"/>
      <c r="FL558" s="9"/>
      <c r="FM558" s="9"/>
      <c r="FN558" s="9"/>
      <c r="FO558" s="9"/>
      <c r="FP558" s="9"/>
      <c r="FQ558" s="9"/>
      <c r="FR558" s="9"/>
      <c r="FS558" s="9"/>
      <c r="FT558" s="9"/>
      <c r="FU558" s="9"/>
      <c r="FV558" s="9"/>
      <c r="FW558" s="9"/>
      <c r="FX558" s="9"/>
      <c r="FY558" s="9"/>
      <c r="FZ558" s="9"/>
      <c r="GA558" s="9"/>
      <c r="GB558" s="9"/>
      <c r="GC558" s="9"/>
      <c r="GD558" s="9"/>
      <c r="GE558" s="9"/>
      <c r="GF558" s="9"/>
      <c r="GG558" s="9"/>
      <c r="GH558" s="9"/>
      <c r="GI558" s="9"/>
      <c r="GJ558" s="9"/>
      <c r="GK558" s="9"/>
      <c r="GL558" s="9"/>
      <c r="GM558" s="9"/>
      <c r="GN558" s="9"/>
      <c r="GO558" s="9"/>
      <c r="GP558" s="9"/>
      <c r="GQ558" s="9"/>
      <c r="GR558" s="9"/>
      <c r="GS558" s="9"/>
      <c r="GT558" s="9"/>
      <c r="GU558" s="9"/>
      <c r="GV558" s="9"/>
      <c r="GW558" s="9"/>
      <c r="GX558" s="9"/>
      <c r="GY558" s="9"/>
      <c r="GZ558" s="9"/>
      <c r="HA558" s="9"/>
      <c r="HB558" s="9"/>
      <c r="HC558" s="9"/>
      <c r="HD558" s="9"/>
      <c r="HE558" s="9"/>
      <c r="HF558" s="9"/>
      <c r="HG558" s="9"/>
      <c r="HH558" s="9"/>
      <c r="HI558" s="9"/>
      <c r="HJ558" s="9"/>
      <c r="HK558" s="9"/>
      <c r="HL558" s="9"/>
      <c r="HM558" s="9"/>
      <c r="HN558" s="9"/>
      <c r="HO558" s="9"/>
      <c r="HP558" s="9"/>
      <c r="HQ558" s="9"/>
      <c r="HR558" s="9"/>
      <c r="HS558" s="9"/>
      <c r="HT558" s="9"/>
      <c r="HU558" s="9"/>
      <c r="HV558" s="9"/>
      <c r="HW558" s="9"/>
      <c r="HX558" s="9"/>
      <c r="HY558" s="9"/>
      <c r="HZ558" s="9"/>
      <c r="IA558" s="9"/>
      <c r="IB558" s="9"/>
      <c r="IC558" s="9"/>
      <c r="ID558" s="9"/>
      <c r="IE558" s="9"/>
      <c r="IF558" s="9"/>
      <c r="IG558" s="9"/>
      <c r="IH558" s="9"/>
      <c r="II558" s="9"/>
      <c r="IJ558" s="9"/>
      <c r="IK558" s="9"/>
      <c r="IL558" s="9"/>
      <c r="IM558" s="9"/>
      <c r="IN558" s="9"/>
      <c r="IO558" s="9"/>
      <c r="IP558" s="9"/>
      <c r="IQ558" s="9"/>
      <c r="IR558" s="9"/>
      <c r="IS558" s="9"/>
      <c r="IT558" s="9"/>
      <c r="IU558" s="9"/>
      <c r="IV558" s="9"/>
      <c r="IW558" s="9"/>
      <c r="IX558" s="9"/>
      <c r="IY558" s="9"/>
      <c r="IZ558" s="9"/>
      <c r="JA558" s="9"/>
      <c r="JB558" s="9"/>
      <c r="JC558" s="9"/>
      <c r="JD558" s="9"/>
      <c r="JE558" s="9"/>
      <c r="JF558" s="9"/>
      <c r="JG558" s="9"/>
      <c r="JH558" s="9"/>
      <c r="JI558" s="9"/>
      <c r="JJ558" s="9"/>
      <c r="JK558" s="9"/>
      <c r="JL558" s="9"/>
      <c r="JM558" s="9"/>
      <c r="JN558" s="9"/>
      <c r="JO558" s="9"/>
      <c r="JP558" s="9"/>
      <c r="JQ558" s="9"/>
      <c r="JR558" s="9"/>
      <c r="JS558" s="9"/>
      <c r="JT558" s="9"/>
      <c r="JU558" s="9"/>
      <c r="JV558" s="9"/>
      <c r="JW558" s="9"/>
      <c r="JX558" s="9"/>
      <c r="JY558" s="9"/>
      <c r="JZ558" s="9"/>
      <c r="KA558" s="9"/>
      <c r="KB558" s="9"/>
      <c r="KC558" s="9"/>
      <c r="KD558" s="9"/>
      <c r="KE558" s="9"/>
      <c r="KF558" s="9"/>
      <c r="KG558" s="9"/>
      <c r="KH558" s="9"/>
      <c r="KI558" s="9"/>
      <c r="KJ558" s="9"/>
      <c r="KK558" s="9"/>
      <c r="KL558" s="9"/>
      <c r="KM558" s="9"/>
      <c r="KN558" s="9"/>
      <c r="KO558" s="9"/>
      <c r="KP558" s="9"/>
      <c r="KQ558" s="9"/>
      <c r="KR558" s="9"/>
      <c r="KS558" s="9"/>
      <c r="KT558" s="9"/>
      <c r="KU558" s="9"/>
      <c r="KV558" s="9"/>
      <c r="KW558" s="9"/>
      <c r="KX558" s="9"/>
      <c r="KY558" s="9"/>
      <c r="KZ558" s="9"/>
      <c r="LA558" s="9"/>
      <c r="LB558" s="9"/>
      <c r="LC558" s="9"/>
      <c r="LD558" s="9"/>
      <c r="LE558" s="9"/>
      <c r="LF558" s="9"/>
      <c r="LG558" s="9"/>
      <c r="LH558" s="9"/>
      <c r="LI558" s="9"/>
      <c r="LJ558" s="9"/>
      <c r="LK558" s="9"/>
      <c r="LL558" s="9"/>
      <c r="LM558" s="9"/>
      <c r="LN558" s="9"/>
      <c r="LO558" s="9"/>
      <c r="LP558" s="9"/>
      <c r="LQ558" s="9"/>
      <c r="LR558" s="9"/>
      <c r="LS558" s="9"/>
      <c r="LT558" s="9"/>
      <c r="LU558" s="9"/>
      <c r="LV558" s="9"/>
      <c r="LW558" s="9"/>
      <c r="LX558" s="9"/>
      <c r="LY558" s="9"/>
      <c r="LZ558" s="9"/>
      <c r="MA558" s="9"/>
      <c r="MB558" s="9"/>
      <c r="MC558" s="9"/>
      <c r="MD558" s="9"/>
      <c r="ME558" s="9"/>
      <c r="MF558" s="9"/>
      <c r="MG558" s="9"/>
      <c r="MH558" s="9"/>
      <c r="MI558" s="9"/>
      <c r="MJ558" s="9"/>
      <c r="MK558" s="9"/>
      <c r="ML558" s="9"/>
      <c r="MM558" s="9"/>
      <c r="MN558" s="9"/>
      <c r="MO558" s="9"/>
      <c r="MP558" s="9"/>
      <c r="MQ558" s="9"/>
      <c r="MR558" s="9"/>
      <c r="MS558" s="9"/>
      <c r="MT558" s="9"/>
      <c r="MU558" s="9"/>
      <c r="MV558" s="9"/>
      <c r="MW558" s="9"/>
      <c r="MX558" s="9"/>
      <c r="MY558" s="9"/>
      <c r="MZ558" s="9"/>
      <c r="NA558" s="9"/>
      <c r="NB558" s="9"/>
      <c r="NC558" s="9"/>
      <c r="ND558" s="9"/>
      <c r="NE558" s="9"/>
      <c r="NF558" s="9"/>
      <c r="NG558" s="9"/>
      <c r="NH558" s="9"/>
      <c r="NI558" s="9"/>
      <c r="NJ558" s="9"/>
      <c r="NK558" s="9"/>
      <c r="NL558" s="9"/>
      <c r="NM558" s="9"/>
      <c r="NN558" s="9"/>
      <c r="NO558" s="9"/>
      <c r="NP558" s="9"/>
      <c r="NQ558" s="9"/>
      <c r="NR558" s="9"/>
      <c r="NS558" s="9"/>
      <c r="NT558" s="9"/>
      <c r="NU558" s="9"/>
      <c r="NV558" s="9"/>
      <c r="NW558" s="9"/>
      <c r="NX558" s="9"/>
      <c r="NY558" s="9"/>
      <c r="NZ558" s="9"/>
      <c r="OA558" s="9"/>
      <c r="OB558" s="9"/>
      <c r="OC558" s="9"/>
      <c r="OD558" s="9"/>
      <c r="OE558" s="9"/>
      <c r="OF558" s="9"/>
      <c r="OG558" s="9"/>
      <c r="OH558" s="9"/>
      <c r="OI558" s="9"/>
      <c r="OJ558" s="9"/>
      <c r="OK558" s="9"/>
      <c r="OL558" s="9"/>
      <c r="OM558" s="9"/>
      <c r="ON558" s="9"/>
      <c r="OO558" s="9"/>
      <c r="OP558" s="9"/>
      <c r="OQ558" s="9"/>
      <c r="OR558" s="9"/>
      <c r="OS558" s="9"/>
      <c r="OT558" s="9"/>
      <c r="OU558" s="9"/>
      <c r="OV558" s="9"/>
      <c r="OW558" s="9"/>
      <c r="OX558" s="9"/>
      <c r="OY558" s="9"/>
      <c r="OZ558" s="9"/>
      <c r="PA558" s="9"/>
      <c r="PB558" s="9"/>
      <c r="PC558" s="9"/>
      <c r="PD558" s="9"/>
      <c r="PE558" s="9"/>
      <c r="PF558" s="9"/>
      <c r="PG558" s="9"/>
      <c r="PH558" s="9"/>
      <c r="PI558" s="9"/>
      <c r="PJ558" s="9"/>
      <c r="PK558" s="9"/>
      <c r="PL558" s="9"/>
      <c r="PM558" s="9"/>
      <c r="PN558" s="9"/>
      <c r="PO558" s="9"/>
      <c r="PP558" s="9"/>
      <c r="PQ558" s="9"/>
      <c r="PR558" s="9"/>
      <c r="PS558" s="9"/>
      <c r="PT558" s="9"/>
      <c r="PU558" s="9"/>
      <c r="PV558" s="9"/>
      <c r="PW558" s="9"/>
      <c r="PX558" s="9"/>
      <c r="PY558" s="9"/>
      <c r="PZ558" s="9"/>
      <c r="QA558" s="9"/>
      <c r="QB558" s="9"/>
      <c r="QC558" s="9"/>
      <c r="QD558" s="9"/>
      <c r="QE558" s="9"/>
      <c r="QF558" s="9"/>
      <c r="QG558" s="9"/>
      <c r="QH558" s="9"/>
      <c r="QI558" s="9"/>
      <c r="QJ558" s="9"/>
      <c r="QK558" s="9"/>
      <c r="QL558" s="9"/>
      <c r="QM558" s="9"/>
      <c r="QN558" s="9"/>
      <c r="QO558" s="9"/>
      <c r="QP558" s="9"/>
      <c r="QQ558" s="9"/>
      <c r="QR558" s="9"/>
      <c r="QS558" s="9"/>
      <c r="QT558" s="9"/>
      <c r="QU558" s="9"/>
      <c r="QV558" s="9"/>
      <c r="QW558" s="9"/>
      <c r="QX558" s="9"/>
      <c r="QY558" s="9"/>
      <c r="QZ558" s="9"/>
      <c r="RA558" s="9"/>
      <c r="RB558" s="9"/>
      <c r="RC558" s="9"/>
      <c r="RD558" s="9"/>
      <c r="RE558" s="9"/>
      <c r="RF558" s="9"/>
      <c r="RG558" s="9"/>
      <c r="RH558" s="9"/>
      <c r="RI558" s="9"/>
      <c r="RJ558" s="9"/>
      <c r="RK558" s="9"/>
      <c r="RL558" s="9"/>
      <c r="RM558" s="9"/>
      <c r="RN558" s="9"/>
      <c r="RO558" s="9"/>
      <c r="RP558" s="9"/>
      <c r="RQ558" s="9"/>
      <c r="RR558" s="9"/>
      <c r="RS558" s="9"/>
      <c r="RT558" s="9"/>
      <c r="RU558" s="9"/>
      <c r="RV558" s="9"/>
      <c r="RW558" s="9"/>
      <c r="RX558" s="9"/>
      <c r="RY558" s="9"/>
      <c r="RZ558" s="9"/>
      <c r="SA558" s="9"/>
      <c r="SB558" s="9"/>
      <c r="SC558" s="9"/>
      <c r="SD558" s="9"/>
      <c r="SE558" s="9"/>
      <c r="SF558" s="9"/>
      <c r="SG558" s="9"/>
      <c r="SH558" s="9"/>
      <c r="SI558" s="9"/>
      <c r="SJ558" s="9"/>
      <c r="SK558" s="9"/>
      <c r="SL558" s="9"/>
      <c r="SM558" s="9"/>
      <c r="SN558" s="9"/>
      <c r="SO558" s="9"/>
      <c r="SP558" s="9"/>
      <c r="SQ558" s="9"/>
      <c r="SR558" s="9"/>
      <c r="SS558" s="9"/>
      <c r="ST558" s="9"/>
      <c r="SU558" s="9"/>
      <c r="SV558" s="9"/>
      <c r="SW558" s="9"/>
      <c r="SX558" s="9"/>
      <c r="SY558" s="9"/>
      <c r="SZ558" s="9"/>
      <c r="TA558" s="9"/>
      <c r="TB558" s="9"/>
      <c r="TC558" s="9"/>
      <c r="TD558" s="9"/>
      <c r="TE558" s="9"/>
      <c r="TF558" s="9"/>
      <c r="TG558" s="9"/>
      <c r="TH558" s="9"/>
      <c r="TI558" s="9"/>
      <c r="TJ558" s="9"/>
      <c r="TK558" s="9"/>
      <c r="TL558" s="9"/>
      <c r="TM558" s="9"/>
      <c r="TN558" s="9"/>
      <c r="TO558" s="9"/>
      <c r="TP558" s="9"/>
      <c r="TQ558" s="9"/>
      <c r="TR558" s="9"/>
      <c r="TS558" s="9"/>
      <c r="TT558" s="9"/>
      <c r="TU558" s="9"/>
      <c r="TV558" s="9"/>
      <c r="TW558" s="9"/>
      <c r="TX558" s="9"/>
      <c r="TY558" s="9"/>
      <c r="TZ558" s="9"/>
      <c r="UA558" s="9"/>
      <c r="UB558" s="9"/>
      <c r="UC558" s="9"/>
      <c r="UD558" s="9"/>
      <c r="UE558" s="9"/>
      <c r="UF558" s="9"/>
      <c r="UG558" s="9"/>
      <c r="UH558" s="9"/>
      <c r="UI558" s="9"/>
      <c r="UJ558" s="9"/>
      <c r="UK558" s="9"/>
      <c r="UL558" s="9"/>
      <c r="UM558" s="9"/>
      <c r="UN558" s="9"/>
      <c r="UO558" s="9"/>
      <c r="UP558" s="9"/>
      <c r="UQ558" s="9"/>
      <c r="UR558" s="9"/>
      <c r="US558" s="9"/>
      <c r="UT558" s="9"/>
      <c r="UU558" s="9"/>
      <c r="UV558" s="9"/>
      <c r="UW558" s="9"/>
      <c r="UX558" s="9"/>
      <c r="UY558" s="9"/>
      <c r="UZ558" s="9"/>
      <c r="VA558" s="9"/>
      <c r="VB558" s="9"/>
      <c r="VC558" s="9"/>
      <c r="VD558" s="9"/>
      <c r="VE558" s="9"/>
      <c r="VF558" s="9"/>
      <c r="VG558" s="9"/>
      <c r="VH558" s="9"/>
      <c r="VI558" s="9"/>
      <c r="VJ558" s="9"/>
      <c r="VK558" s="9"/>
      <c r="VL558" s="9"/>
      <c r="VM558" s="9"/>
      <c r="VN558" s="9"/>
      <c r="VO558" s="9"/>
      <c r="VP558" s="9"/>
      <c r="VQ558" s="9"/>
      <c r="VR558" s="9"/>
      <c r="VS558" s="9"/>
      <c r="VT558" s="9"/>
      <c r="VU558" s="9"/>
      <c r="VV558" s="9"/>
      <c r="VW558" s="9"/>
      <c r="VX558" s="9"/>
      <c r="VY558" s="9"/>
      <c r="VZ558" s="9"/>
      <c r="WA558" s="9"/>
      <c r="WB558" s="9"/>
      <c r="WC558" s="9"/>
      <c r="WD558" s="9"/>
      <c r="WE558" s="9"/>
      <c r="WF558" s="9"/>
      <c r="WG558" s="9"/>
      <c r="WH558" s="9"/>
      <c r="WI558" s="9"/>
      <c r="WJ558" s="9"/>
      <c r="WK558" s="9"/>
      <c r="WL558" s="9"/>
      <c r="WM558" s="9"/>
      <c r="WN558" s="9"/>
      <c r="WO558" s="9"/>
      <c r="WP558" s="9"/>
      <c r="WQ558" s="9"/>
      <c r="WR558" s="9"/>
      <c r="WS558" s="9"/>
      <c r="WT558" s="9"/>
      <c r="WU558" s="9"/>
      <c r="WV558" s="9"/>
      <c r="WW558" s="9"/>
      <c r="WX558" s="9"/>
      <c r="WY558" s="9"/>
      <c r="WZ558" s="9"/>
      <c r="XA558" s="9"/>
      <c r="XB558" s="9"/>
      <c r="XC558" s="9"/>
      <c r="XD558" s="9"/>
      <c r="XE558" s="9"/>
      <c r="XF558" s="9"/>
      <c r="XG558" s="9"/>
      <c r="XH558" s="9"/>
      <c r="XI558" s="9"/>
      <c r="XJ558" s="9"/>
      <c r="XK558" s="9"/>
      <c r="XL558" s="9"/>
      <c r="XM558" s="9"/>
      <c r="XN558" s="9"/>
      <c r="XO558" s="9"/>
    </row>
    <row r="559" spans="1:639" ht="27" customHeight="1" x14ac:dyDescent="0.25">
      <c r="A559" s="24">
        <v>8</v>
      </c>
      <c r="B559" s="25" t="s">
        <v>457</v>
      </c>
      <c r="C559" s="29" t="s">
        <v>139</v>
      </c>
      <c r="D559" s="29">
        <v>47</v>
      </c>
      <c r="E559" s="61"/>
      <c r="F559" s="61"/>
      <c r="G559" s="61"/>
      <c r="H559" s="61"/>
      <c r="I559" s="61"/>
      <c r="J559" s="24"/>
      <c r="K559" s="24"/>
    </row>
    <row r="560" spans="1:639" ht="48" x14ac:dyDescent="0.25">
      <c r="A560" s="24">
        <v>9</v>
      </c>
      <c r="B560" s="25" t="s">
        <v>458</v>
      </c>
      <c r="C560" s="29" t="s">
        <v>139</v>
      </c>
      <c r="D560" s="29">
        <v>50</v>
      </c>
      <c r="E560" s="61"/>
      <c r="F560" s="61"/>
      <c r="G560" s="61"/>
      <c r="H560" s="61"/>
      <c r="I560" s="61"/>
      <c r="J560" s="24"/>
      <c r="K560" s="24"/>
    </row>
    <row r="561" spans="1:11" ht="54" customHeight="1" x14ac:dyDescent="0.25">
      <c r="A561" s="24">
        <v>10</v>
      </c>
      <c r="B561" s="25" t="s">
        <v>866</v>
      </c>
      <c r="C561" s="29" t="s">
        <v>139</v>
      </c>
      <c r="D561" s="29">
        <v>10</v>
      </c>
      <c r="E561" s="61"/>
      <c r="F561" s="61"/>
      <c r="G561" s="61"/>
      <c r="H561" s="61"/>
      <c r="I561" s="61"/>
      <c r="J561" s="24"/>
      <c r="K561" s="24"/>
    </row>
    <row r="562" spans="1:11" ht="51" customHeight="1" x14ac:dyDescent="0.25">
      <c r="A562" s="24">
        <v>11</v>
      </c>
      <c r="B562" s="25" t="s">
        <v>865</v>
      </c>
      <c r="C562" s="29" t="s">
        <v>139</v>
      </c>
      <c r="D562" s="29">
        <v>30</v>
      </c>
      <c r="E562" s="61"/>
      <c r="F562" s="61"/>
      <c r="G562" s="61"/>
      <c r="H562" s="61"/>
      <c r="I562" s="61"/>
      <c r="J562" s="24"/>
      <c r="K562" s="24"/>
    </row>
    <row r="563" spans="1:11" ht="52.5" customHeight="1" x14ac:dyDescent="0.25">
      <c r="A563" s="24">
        <v>12</v>
      </c>
      <c r="B563" s="25" t="s">
        <v>864</v>
      </c>
      <c r="C563" s="29" t="s">
        <v>139</v>
      </c>
      <c r="D563" s="29">
        <v>10</v>
      </c>
      <c r="E563" s="61"/>
      <c r="F563" s="61"/>
      <c r="G563" s="61"/>
      <c r="H563" s="61"/>
      <c r="I563" s="61"/>
      <c r="J563" s="24"/>
      <c r="K563" s="24"/>
    </row>
    <row r="564" spans="1:11" ht="54.75" customHeight="1" x14ac:dyDescent="0.25">
      <c r="A564" s="24">
        <v>13</v>
      </c>
      <c r="B564" s="25" t="s">
        <v>863</v>
      </c>
      <c r="C564" s="29" t="s">
        <v>139</v>
      </c>
      <c r="D564" s="29">
        <v>50</v>
      </c>
      <c r="E564" s="61"/>
      <c r="F564" s="61"/>
      <c r="G564" s="61"/>
      <c r="H564" s="61"/>
      <c r="I564" s="61"/>
      <c r="J564" s="24"/>
      <c r="K564" s="24"/>
    </row>
    <row r="565" spans="1:11" ht="51" customHeight="1" x14ac:dyDescent="0.25">
      <c r="A565" s="24">
        <v>14</v>
      </c>
      <c r="B565" s="25" t="s">
        <v>858</v>
      </c>
      <c r="C565" s="29" t="s">
        <v>139</v>
      </c>
      <c r="D565" s="29">
        <v>40</v>
      </c>
      <c r="E565" s="61"/>
      <c r="F565" s="61"/>
      <c r="G565" s="61"/>
      <c r="H565" s="61"/>
      <c r="I565" s="61"/>
      <c r="J565" s="24"/>
      <c r="K565" s="24"/>
    </row>
    <row r="566" spans="1:11" ht="52.5" customHeight="1" x14ac:dyDescent="0.25">
      <c r="A566" s="24">
        <v>15</v>
      </c>
      <c r="B566" s="25" t="s">
        <v>859</v>
      </c>
      <c r="C566" s="29" t="s">
        <v>139</v>
      </c>
      <c r="D566" s="29">
        <v>30</v>
      </c>
      <c r="E566" s="61"/>
      <c r="F566" s="61"/>
      <c r="G566" s="61"/>
      <c r="H566" s="61"/>
      <c r="I566" s="61"/>
      <c r="J566" s="24"/>
      <c r="K566" s="24"/>
    </row>
    <row r="567" spans="1:11" ht="53.25" customHeight="1" x14ac:dyDescent="0.25">
      <c r="A567" s="24">
        <v>16</v>
      </c>
      <c r="B567" s="25" t="s">
        <v>860</v>
      </c>
      <c r="C567" s="29" t="s">
        <v>139</v>
      </c>
      <c r="D567" s="29">
        <v>10</v>
      </c>
      <c r="E567" s="61"/>
      <c r="F567" s="61"/>
      <c r="G567" s="61"/>
      <c r="H567" s="61"/>
      <c r="I567" s="61"/>
      <c r="J567" s="24"/>
      <c r="K567" s="24"/>
    </row>
    <row r="568" spans="1:11" ht="48.75" customHeight="1" x14ac:dyDescent="0.25">
      <c r="A568" s="24">
        <v>17</v>
      </c>
      <c r="B568" s="25" t="s">
        <v>861</v>
      </c>
      <c r="C568" s="29" t="s">
        <v>139</v>
      </c>
      <c r="D568" s="29">
        <v>10</v>
      </c>
      <c r="E568" s="61"/>
      <c r="F568" s="61"/>
      <c r="G568" s="61"/>
      <c r="H568" s="61"/>
      <c r="I568" s="61"/>
      <c r="J568" s="24"/>
      <c r="K568" s="24"/>
    </row>
    <row r="569" spans="1:11" ht="50.25" customHeight="1" x14ac:dyDescent="0.25">
      <c r="A569" s="24">
        <v>18</v>
      </c>
      <c r="B569" s="25" t="s">
        <v>862</v>
      </c>
      <c r="C569" s="29" t="s">
        <v>139</v>
      </c>
      <c r="D569" s="29">
        <v>20</v>
      </c>
      <c r="E569" s="61"/>
      <c r="F569" s="61"/>
      <c r="G569" s="61"/>
      <c r="H569" s="61"/>
      <c r="I569" s="61"/>
      <c r="J569" s="24"/>
      <c r="K569" s="24"/>
    </row>
    <row r="570" spans="1:11" ht="20.100000000000001" customHeight="1" x14ac:dyDescent="0.25">
      <c r="A570" s="24"/>
      <c r="B570" s="29" t="s">
        <v>889</v>
      </c>
      <c r="C570" s="29"/>
      <c r="D570" s="29"/>
      <c r="E570" s="61">
        <f>SUM(E552:E569)</f>
        <v>0</v>
      </c>
      <c r="F570" s="61"/>
      <c r="G570" s="61">
        <f>SUM(G552:G569)</f>
        <v>0</v>
      </c>
      <c r="H570" s="61"/>
      <c r="I570" s="61"/>
      <c r="J570" s="24"/>
      <c r="K570" s="24"/>
    </row>
    <row r="571" spans="1:11" ht="20.100000000000001" customHeight="1" x14ac:dyDescent="0.25">
      <c r="A571" s="24"/>
      <c r="B571" s="60"/>
      <c r="C571" s="29"/>
      <c r="D571" s="29"/>
      <c r="E571" s="61"/>
      <c r="F571" s="61"/>
      <c r="G571" s="61"/>
      <c r="H571" s="61"/>
      <c r="I571" s="61"/>
      <c r="J571" s="24"/>
      <c r="K571" s="24"/>
    </row>
    <row r="572" spans="1:11" ht="50.1" customHeight="1" x14ac:dyDescent="0.25">
      <c r="A572" s="31" t="s">
        <v>0</v>
      </c>
      <c r="B572" s="31" t="s">
        <v>460</v>
      </c>
      <c r="C572" s="32" t="s">
        <v>1</v>
      </c>
      <c r="D572" s="32" t="s">
        <v>2</v>
      </c>
      <c r="E572" s="31" t="s">
        <v>3</v>
      </c>
      <c r="F572" s="31" t="s">
        <v>4</v>
      </c>
      <c r="G572" s="31" t="s">
        <v>5</v>
      </c>
      <c r="H572" s="31" t="s">
        <v>6</v>
      </c>
      <c r="I572" s="31" t="s">
        <v>7</v>
      </c>
      <c r="J572" s="32" t="s">
        <v>8</v>
      </c>
      <c r="K572" s="32" t="s">
        <v>9</v>
      </c>
    </row>
    <row r="573" spans="1:11" ht="24" x14ac:dyDescent="0.25">
      <c r="A573" s="30" t="s">
        <v>0</v>
      </c>
      <c r="B573" s="30" t="s">
        <v>459</v>
      </c>
      <c r="C573" s="33" t="s">
        <v>1</v>
      </c>
      <c r="D573" s="33" t="s">
        <v>2</v>
      </c>
      <c r="E573" s="30" t="s">
        <v>3</v>
      </c>
      <c r="F573" s="30" t="s">
        <v>4</v>
      </c>
      <c r="G573" s="30" t="s">
        <v>5</v>
      </c>
      <c r="H573" s="30" t="s">
        <v>6</v>
      </c>
      <c r="I573" s="30" t="s">
        <v>7</v>
      </c>
      <c r="J573" s="33" t="s">
        <v>8</v>
      </c>
      <c r="K573" s="33" t="s">
        <v>9</v>
      </c>
    </row>
    <row r="574" spans="1:11" x14ac:dyDescent="0.25">
      <c r="A574" s="24">
        <v>1</v>
      </c>
      <c r="B574" s="25" t="s">
        <v>37</v>
      </c>
      <c r="C574" s="29" t="s">
        <v>139</v>
      </c>
      <c r="D574" s="29">
        <v>1020</v>
      </c>
      <c r="E574" s="61"/>
      <c r="F574" s="61"/>
      <c r="G574" s="61"/>
      <c r="H574" s="61"/>
      <c r="I574" s="61"/>
      <c r="J574" s="24"/>
      <c r="K574" s="24"/>
    </row>
    <row r="575" spans="1:11" x14ac:dyDescent="0.25">
      <c r="A575" s="24">
        <v>2</v>
      </c>
      <c r="B575" s="25" t="s">
        <v>38</v>
      </c>
      <c r="C575" s="29" t="s">
        <v>139</v>
      </c>
      <c r="D575" s="29">
        <v>170</v>
      </c>
      <c r="E575" s="61"/>
      <c r="F575" s="61"/>
      <c r="G575" s="61"/>
      <c r="H575" s="61"/>
      <c r="I575" s="61"/>
      <c r="J575" s="24"/>
      <c r="K575" s="24"/>
    </row>
    <row r="576" spans="1:11" x14ac:dyDescent="0.25">
      <c r="A576" s="24">
        <v>3</v>
      </c>
      <c r="B576" s="25" t="s">
        <v>39</v>
      </c>
      <c r="C576" s="29" t="s">
        <v>139</v>
      </c>
      <c r="D576" s="29">
        <v>43</v>
      </c>
      <c r="E576" s="61"/>
      <c r="F576" s="61"/>
      <c r="G576" s="61"/>
      <c r="H576" s="61"/>
      <c r="I576" s="61"/>
      <c r="J576" s="24"/>
      <c r="K576" s="24"/>
    </row>
    <row r="577" spans="1:11" x14ac:dyDescent="0.25">
      <c r="A577" s="24">
        <v>4</v>
      </c>
      <c r="B577" s="25" t="s">
        <v>40</v>
      </c>
      <c r="C577" s="29" t="s">
        <v>139</v>
      </c>
      <c r="D577" s="29">
        <v>76</v>
      </c>
      <c r="E577" s="61"/>
      <c r="F577" s="61"/>
      <c r="G577" s="61"/>
      <c r="H577" s="61"/>
      <c r="I577" s="61"/>
      <c r="J577" s="24"/>
      <c r="K577" s="24"/>
    </row>
    <row r="578" spans="1:11" x14ac:dyDescent="0.25">
      <c r="A578" s="24">
        <v>5</v>
      </c>
      <c r="B578" s="25" t="s">
        <v>41</v>
      </c>
      <c r="C578" s="29" t="s">
        <v>139</v>
      </c>
      <c r="D578" s="29">
        <v>125</v>
      </c>
      <c r="E578" s="61"/>
      <c r="F578" s="61"/>
      <c r="G578" s="61"/>
      <c r="H578" s="61"/>
      <c r="I578" s="61"/>
      <c r="J578" s="24"/>
      <c r="K578" s="24"/>
    </row>
    <row r="579" spans="1:11" x14ac:dyDescent="0.25">
      <c r="A579" s="24">
        <v>6</v>
      </c>
      <c r="B579" s="25" t="s">
        <v>42</v>
      </c>
      <c r="C579" s="29" t="s">
        <v>139</v>
      </c>
      <c r="D579" s="29">
        <v>35</v>
      </c>
      <c r="E579" s="61"/>
      <c r="F579" s="61"/>
      <c r="G579" s="61"/>
      <c r="H579" s="61"/>
      <c r="I579" s="61"/>
      <c r="J579" s="24"/>
      <c r="K579" s="24"/>
    </row>
    <row r="580" spans="1:11" x14ac:dyDescent="0.25">
      <c r="A580" s="24">
        <v>7</v>
      </c>
      <c r="B580" s="25" t="s">
        <v>43</v>
      </c>
      <c r="C580" s="29" t="s">
        <v>139</v>
      </c>
      <c r="D580" s="29">
        <v>10</v>
      </c>
      <c r="E580" s="61"/>
      <c r="F580" s="61"/>
      <c r="G580" s="61"/>
      <c r="H580" s="61"/>
      <c r="I580" s="61"/>
      <c r="J580" s="24"/>
      <c r="K580" s="24"/>
    </row>
    <row r="581" spans="1:11" x14ac:dyDescent="0.25">
      <c r="A581" s="24">
        <v>8</v>
      </c>
      <c r="B581" s="25" t="s">
        <v>44</v>
      </c>
      <c r="C581" s="29" t="s">
        <v>139</v>
      </c>
      <c r="D581" s="29">
        <v>239</v>
      </c>
      <c r="E581" s="61"/>
      <c r="F581" s="61"/>
      <c r="G581" s="61"/>
      <c r="H581" s="61"/>
      <c r="I581" s="61"/>
      <c r="J581" s="24"/>
      <c r="K581" s="24"/>
    </row>
    <row r="582" spans="1:11" x14ac:dyDescent="0.25">
      <c r="A582" s="24">
        <v>9</v>
      </c>
      <c r="B582" s="25" t="s">
        <v>461</v>
      </c>
      <c r="C582" s="29" t="s">
        <v>139</v>
      </c>
      <c r="D582" s="29">
        <v>50</v>
      </c>
      <c r="E582" s="61"/>
      <c r="F582" s="61"/>
      <c r="G582" s="61"/>
      <c r="H582" s="61"/>
      <c r="I582" s="61"/>
      <c r="J582" s="24"/>
      <c r="K582" s="24"/>
    </row>
    <row r="583" spans="1:11" x14ac:dyDescent="0.25">
      <c r="A583" s="24">
        <v>10</v>
      </c>
      <c r="B583" s="25" t="s">
        <v>45</v>
      </c>
      <c r="C583" s="29" t="s">
        <v>139</v>
      </c>
      <c r="D583" s="29">
        <v>113</v>
      </c>
      <c r="E583" s="61"/>
      <c r="F583" s="61"/>
      <c r="G583" s="61"/>
      <c r="H583" s="61"/>
      <c r="I583" s="61"/>
      <c r="J583" s="24"/>
      <c r="K583" s="24"/>
    </row>
    <row r="584" spans="1:11" x14ac:dyDescent="0.25">
      <c r="A584" s="24">
        <v>11</v>
      </c>
      <c r="B584" s="25" t="s">
        <v>462</v>
      </c>
      <c r="C584" s="29" t="s">
        <v>139</v>
      </c>
      <c r="D584" s="29">
        <v>94</v>
      </c>
      <c r="E584" s="61"/>
      <c r="F584" s="61"/>
      <c r="G584" s="61"/>
      <c r="H584" s="61"/>
      <c r="I584" s="61"/>
      <c r="J584" s="24"/>
      <c r="K584" s="24"/>
    </row>
    <row r="585" spans="1:11" ht="36" x14ac:dyDescent="0.25">
      <c r="A585" s="24">
        <v>12</v>
      </c>
      <c r="B585" s="25" t="s">
        <v>468</v>
      </c>
      <c r="C585" s="29" t="s">
        <v>139</v>
      </c>
      <c r="D585" s="29">
        <v>70</v>
      </c>
      <c r="E585" s="61"/>
      <c r="F585" s="61"/>
      <c r="G585" s="61"/>
      <c r="H585" s="61"/>
      <c r="I585" s="61"/>
      <c r="J585" s="24"/>
      <c r="K585" s="24"/>
    </row>
    <row r="586" spans="1:11" ht="36" x14ac:dyDescent="0.25">
      <c r="A586" s="24">
        <v>13</v>
      </c>
      <c r="B586" s="25" t="s">
        <v>469</v>
      </c>
      <c r="C586" s="29" t="s">
        <v>139</v>
      </c>
      <c r="D586" s="29">
        <v>55</v>
      </c>
      <c r="E586" s="61"/>
      <c r="F586" s="61"/>
      <c r="G586" s="61"/>
      <c r="H586" s="61"/>
      <c r="I586" s="61"/>
      <c r="J586" s="24"/>
      <c r="K586" s="24"/>
    </row>
    <row r="587" spans="1:11" ht="36" x14ac:dyDescent="0.25">
      <c r="A587" s="24">
        <v>14</v>
      </c>
      <c r="B587" s="25" t="s">
        <v>470</v>
      </c>
      <c r="C587" s="29" t="s">
        <v>139</v>
      </c>
      <c r="D587" s="29">
        <v>70</v>
      </c>
      <c r="E587" s="61"/>
      <c r="F587" s="61"/>
      <c r="G587" s="61"/>
      <c r="H587" s="61"/>
      <c r="I587" s="61"/>
      <c r="J587" s="24"/>
      <c r="K587" s="24"/>
    </row>
    <row r="588" spans="1:11" ht="36" x14ac:dyDescent="0.25">
      <c r="A588" s="24">
        <v>15</v>
      </c>
      <c r="B588" s="25" t="s">
        <v>471</v>
      </c>
      <c r="C588" s="29" t="s">
        <v>139</v>
      </c>
      <c r="D588" s="29">
        <v>30</v>
      </c>
      <c r="E588" s="61"/>
      <c r="F588" s="61"/>
      <c r="G588" s="61"/>
      <c r="H588" s="61"/>
      <c r="I588" s="61"/>
      <c r="J588" s="24"/>
      <c r="K588" s="24"/>
    </row>
    <row r="589" spans="1:11" ht="36" x14ac:dyDescent="0.25">
      <c r="A589" s="24">
        <v>16</v>
      </c>
      <c r="B589" s="25" t="s">
        <v>472</v>
      </c>
      <c r="C589" s="29" t="s">
        <v>139</v>
      </c>
      <c r="D589" s="29">
        <v>320</v>
      </c>
      <c r="E589" s="61"/>
      <c r="F589" s="61"/>
      <c r="G589" s="61"/>
      <c r="H589" s="61"/>
      <c r="I589" s="61"/>
      <c r="J589" s="24"/>
      <c r="K589" s="24"/>
    </row>
    <row r="590" spans="1:11" ht="36" x14ac:dyDescent="0.25">
      <c r="A590" s="24">
        <v>17</v>
      </c>
      <c r="B590" s="25" t="s">
        <v>473</v>
      </c>
      <c r="C590" s="29" t="s">
        <v>139</v>
      </c>
      <c r="D590" s="29">
        <v>450</v>
      </c>
      <c r="E590" s="61"/>
      <c r="F590" s="61"/>
      <c r="G590" s="61"/>
      <c r="H590" s="61"/>
      <c r="I590" s="61"/>
      <c r="J590" s="24"/>
      <c r="K590" s="24"/>
    </row>
    <row r="591" spans="1:11" ht="48" x14ac:dyDescent="0.25">
      <c r="A591" s="24">
        <v>18</v>
      </c>
      <c r="B591" s="25" t="s">
        <v>474</v>
      </c>
      <c r="C591" s="29" t="s">
        <v>139</v>
      </c>
      <c r="D591" s="29">
        <v>185</v>
      </c>
      <c r="E591" s="61"/>
      <c r="F591" s="61"/>
      <c r="G591" s="61"/>
      <c r="H591" s="61"/>
      <c r="I591" s="61"/>
      <c r="J591" s="24"/>
      <c r="K591" s="24"/>
    </row>
    <row r="592" spans="1:11" ht="48" x14ac:dyDescent="0.25">
      <c r="A592" s="24">
        <v>19</v>
      </c>
      <c r="B592" s="25" t="s">
        <v>475</v>
      </c>
      <c r="C592" s="29" t="s">
        <v>139</v>
      </c>
      <c r="D592" s="29">
        <v>185</v>
      </c>
      <c r="E592" s="61"/>
      <c r="F592" s="61"/>
      <c r="G592" s="61"/>
      <c r="H592" s="61"/>
      <c r="I592" s="61"/>
      <c r="J592" s="24"/>
      <c r="K592" s="24"/>
    </row>
    <row r="593" spans="1:11" x14ac:dyDescent="0.25">
      <c r="A593" s="24">
        <v>20</v>
      </c>
      <c r="B593" s="25" t="s">
        <v>31</v>
      </c>
      <c r="C593" s="29" t="s">
        <v>139</v>
      </c>
      <c r="D593" s="29">
        <v>403</v>
      </c>
      <c r="E593" s="61"/>
      <c r="F593" s="61"/>
      <c r="G593" s="61"/>
      <c r="H593" s="61"/>
      <c r="I593" s="61"/>
      <c r="J593" s="24"/>
      <c r="K593" s="24"/>
    </row>
    <row r="594" spans="1:11" x14ac:dyDescent="0.25">
      <c r="A594" s="24">
        <v>21</v>
      </c>
      <c r="B594" s="25" t="s">
        <v>463</v>
      </c>
      <c r="C594" s="29" t="s">
        <v>139</v>
      </c>
      <c r="D594" s="29">
        <v>7</v>
      </c>
      <c r="E594" s="61"/>
      <c r="F594" s="61"/>
      <c r="G594" s="61"/>
      <c r="H594" s="61"/>
      <c r="I594" s="61"/>
      <c r="J594" s="24"/>
      <c r="K594" s="24"/>
    </row>
    <row r="595" spans="1:11" x14ac:dyDescent="0.25">
      <c r="A595" s="24">
        <v>22</v>
      </c>
      <c r="B595" s="25" t="s">
        <v>32</v>
      </c>
      <c r="C595" s="29" t="s">
        <v>139</v>
      </c>
      <c r="D595" s="29">
        <v>85</v>
      </c>
      <c r="E595" s="61"/>
      <c r="F595" s="61"/>
      <c r="G595" s="61"/>
      <c r="H595" s="61"/>
      <c r="I595" s="61"/>
      <c r="J595" s="24"/>
      <c r="K595" s="24"/>
    </row>
    <row r="596" spans="1:11" x14ac:dyDescent="0.25">
      <c r="A596" s="24">
        <v>23</v>
      </c>
      <c r="B596" s="25" t="s">
        <v>33</v>
      </c>
      <c r="C596" s="29" t="s">
        <v>139</v>
      </c>
      <c r="D596" s="29">
        <v>7</v>
      </c>
      <c r="E596" s="61"/>
      <c r="F596" s="61"/>
      <c r="G596" s="61"/>
      <c r="H596" s="61"/>
      <c r="I596" s="61"/>
      <c r="J596" s="24"/>
      <c r="K596" s="24"/>
    </row>
    <row r="597" spans="1:11" x14ac:dyDescent="0.25">
      <c r="A597" s="24">
        <v>24</v>
      </c>
      <c r="B597" s="25" t="s">
        <v>34</v>
      </c>
      <c r="C597" s="29" t="s">
        <v>139</v>
      </c>
      <c r="D597" s="29">
        <v>160</v>
      </c>
      <c r="E597" s="61"/>
      <c r="F597" s="61"/>
      <c r="G597" s="61"/>
      <c r="H597" s="61"/>
      <c r="I597" s="61"/>
      <c r="J597" s="24"/>
      <c r="K597" s="24"/>
    </row>
    <row r="598" spans="1:11" x14ac:dyDescent="0.25">
      <c r="A598" s="24">
        <v>25</v>
      </c>
      <c r="B598" s="25" t="s">
        <v>464</v>
      </c>
      <c r="C598" s="29" t="s">
        <v>13</v>
      </c>
      <c r="D598" s="29">
        <v>175</v>
      </c>
      <c r="E598" s="61"/>
      <c r="F598" s="61"/>
      <c r="G598" s="61"/>
      <c r="H598" s="61"/>
      <c r="I598" s="61"/>
      <c r="J598" s="24"/>
      <c r="K598" s="24"/>
    </row>
    <row r="599" spans="1:11" x14ac:dyDescent="0.25">
      <c r="A599" s="24">
        <v>26</v>
      </c>
      <c r="B599" s="25" t="s">
        <v>465</v>
      </c>
      <c r="C599" s="29" t="s">
        <v>13</v>
      </c>
      <c r="D599" s="29">
        <v>350</v>
      </c>
      <c r="E599" s="61"/>
      <c r="F599" s="61"/>
      <c r="G599" s="61"/>
      <c r="H599" s="61"/>
      <c r="I599" s="61"/>
      <c r="J599" s="24"/>
      <c r="K599" s="24"/>
    </row>
    <row r="600" spans="1:11" x14ac:dyDescent="0.25">
      <c r="A600" s="24">
        <v>27</v>
      </c>
      <c r="B600" s="25" t="s">
        <v>466</v>
      </c>
      <c r="C600" s="29" t="s">
        <v>13</v>
      </c>
      <c r="D600" s="29">
        <v>5</v>
      </c>
      <c r="E600" s="61"/>
      <c r="F600" s="61"/>
      <c r="G600" s="61"/>
      <c r="H600" s="61"/>
      <c r="I600" s="61"/>
      <c r="J600" s="24"/>
      <c r="K600" s="24"/>
    </row>
    <row r="601" spans="1:11" x14ac:dyDescent="0.25">
      <c r="A601" s="24">
        <v>28</v>
      </c>
      <c r="B601" s="25" t="s">
        <v>467</v>
      </c>
      <c r="C601" s="29" t="s">
        <v>13</v>
      </c>
      <c r="D601" s="29">
        <v>13</v>
      </c>
      <c r="E601" s="61"/>
      <c r="F601" s="61"/>
      <c r="G601" s="61"/>
      <c r="H601" s="61"/>
      <c r="I601" s="61"/>
      <c r="J601" s="24"/>
      <c r="K601" s="24"/>
    </row>
    <row r="602" spans="1:11" x14ac:dyDescent="0.25">
      <c r="A602" s="24">
        <v>29</v>
      </c>
      <c r="B602" s="25" t="s">
        <v>35</v>
      </c>
      <c r="C602" s="29" t="s">
        <v>139</v>
      </c>
      <c r="D602" s="29">
        <v>680</v>
      </c>
      <c r="E602" s="61"/>
      <c r="F602" s="61"/>
      <c r="G602" s="61"/>
      <c r="H602" s="61"/>
      <c r="I602" s="61"/>
      <c r="J602" s="24"/>
      <c r="K602" s="24"/>
    </row>
    <row r="603" spans="1:11" ht="24" x14ac:dyDescent="0.25">
      <c r="A603" s="24">
        <v>30</v>
      </c>
      <c r="B603" s="25" t="s">
        <v>476</v>
      </c>
      <c r="C603" s="29" t="s">
        <v>138</v>
      </c>
      <c r="D603" s="29">
        <v>500</v>
      </c>
      <c r="E603" s="61"/>
      <c r="F603" s="61"/>
      <c r="G603" s="61"/>
      <c r="H603" s="61"/>
      <c r="I603" s="61"/>
      <c r="J603" s="24"/>
      <c r="K603" s="24"/>
    </row>
    <row r="604" spans="1:11" ht="24" x14ac:dyDescent="0.25">
      <c r="A604" s="24">
        <v>31</v>
      </c>
      <c r="B604" s="25" t="s">
        <v>477</v>
      </c>
      <c r="C604" s="29" t="s">
        <v>138</v>
      </c>
      <c r="D604" s="29">
        <v>50</v>
      </c>
      <c r="E604" s="61"/>
      <c r="F604" s="61"/>
      <c r="G604" s="61"/>
      <c r="H604" s="61"/>
      <c r="I604" s="61"/>
      <c r="J604" s="24"/>
      <c r="K604" s="24"/>
    </row>
    <row r="605" spans="1:11" ht="24" x14ac:dyDescent="0.25">
      <c r="A605" s="24">
        <v>32</v>
      </c>
      <c r="B605" s="25" t="s">
        <v>478</v>
      </c>
      <c r="C605" s="29" t="s">
        <v>138</v>
      </c>
      <c r="D605" s="29">
        <v>500</v>
      </c>
      <c r="E605" s="61"/>
      <c r="F605" s="61"/>
      <c r="G605" s="61"/>
      <c r="H605" s="61"/>
      <c r="I605" s="61"/>
      <c r="J605" s="24"/>
      <c r="K605" s="24"/>
    </row>
    <row r="606" spans="1:11" ht="24" x14ac:dyDescent="0.25">
      <c r="A606" s="24">
        <v>33</v>
      </c>
      <c r="B606" s="25" t="s">
        <v>479</v>
      </c>
      <c r="C606" s="29" t="s">
        <v>138</v>
      </c>
      <c r="D606" s="29">
        <v>50</v>
      </c>
      <c r="E606" s="61"/>
      <c r="F606" s="61"/>
      <c r="G606" s="61"/>
      <c r="H606" s="61"/>
      <c r="I606" s="61"/>
      <c r="J606" s="24"/>
      <c r="K606" s="24"/>
    </row>
    <row r="607" spans="1:11" x14ac:dyDescent="0.25">
      <c r="A607" s="24">
        <v>34</v>
      </c>
      <c r="B607" s="25" t="s">
        <v>480</v>
      </c>
      <c r="C607" s="29" t="s">
        <v>138</v>
      </c>
      <c r="D607" s="29">
        <v>50</v>
      </c>
      <c r="E607" s="61"/>
      <c r="F607" s="61"/>
      <c r="G607" s="61"/>
      <c r="H607" s="61"/>
      <c r="I607" s="61"/>
      <c r="J607" s="24"/>
      <c r="K607" s="24"/>
    </row>
    <row r="608" spans="1:11" x14ac:dyDescent="0.25">
      <c r="A608" s="24">
        <v>35</v>
      </c>
      <c r="B608" s="25" t="s">
        <v>481</v>
      </c>
      <c r="C608" s="29" t="s">
        <v>138</v>
      </c>
      <c r="D608" s="29">
        <v>500</v>
      </c>
      <c r="E608" s="61"/>
      <c r="F608" s="61"/>
      <c r="G608" s="61"/>
      <c r="H608" s="61"/>
      <c r="I608" s="61"/>
      <c r="J608" s="24"/>
      <c r="K608" s="24"/>
    </row>
    <row r="609" spans="1:11" ht="36" x14ac:dyDescent="0.25">
      <c r="A609" s="24">
        <v>36</v>
      </c>
      <c r="B609" s="25" t="s">
        <v>482</v>
      </c>
      <c r="C609" s="29" t="s">
        <v>138</v>
      </c>
      <c r="D609" s="29">
        <v>50</v>
      </c>
      <c r="E609" s="61"/>
      <c r="F609" s="61"/>
      <c r="G609" s="61"/>
      <c r="H609" s="61"/>
      <c r="I609" s="61"/>
      <c r="J609" s="24"/>
      <c r="K609" s="24"/>
    </row>
    <row r="610" spans="1:11" ht="20.100000000000001" customHeight="1" x14ac:dyDescent="0.25">
      <c r="A610" s="24"/>
      <c r="B610" s="29" t="s">
        <v>889</v>
      </c>
      <c r="C610" s="29"/>
      <c r="D610" s="29"/>
      <c r="E610" s="61">
        <f>SUM(E574:E609)</f>
        <v>0</v>
      </c>
      <c r="F610" s="61"/>
      <c r="G610" s="61">
        <f>SUM(G574:G609)</f>
        <v>0</v>
      </c>
      <c r="H610" s="61"/>
      <c r="I610" s="61"/>
      <c r="J610" s="24"/>
      <c r="K610" s="24"/>
    </row>
    <row r="611" spans="1:11" ht="20.100000000000001" customHeight="1" x14ac:dyDescent="0.25">
      <c r="A611" s="24"/>
      <c r="B611" s="60"/>
      <c r="C611" s="29"/>
      <c r="D611" s="29"/>
      <c r="E611" s="61"/>
      <c r="F611" s="61"/>
      <c r="G611" s="61"/>
      <c r="H611" s="61"/>
      <c r="I611" s="61"/>
      <c r="J611" s="24"/>
      <c r="K611" s="24"/>
    </row>
    <row r="612" spans="1:11" ht="24" x14ac:dyDescent="0.25">
      <c r="A612" s="30" t="s">
        <v>0</v>
      </c>
      <c r="B612" s="30" t="s">
        <v>483</v>
      </c>
      <c r="C612" s="33" t="s">
        <v>1</v>
      </c>
      <c r="D612" s="33" t="s">
        <v>2</v>
      </c>
      <c r="E612" s="30" t="s">
        <v>3</v>
      </c>
      <c r="F612" s="30" t="s">
        <v>4</v>
      </c>
      <c r="G612" s="30" t="s">
        <v>5</v>
      </c>
      <c r="H612" s="30" t="s">
        <v>6</v>
      </c>
      <c r="I612" s="30" t="s">
        <v>7</v>
      </c>
      <c r="J612" s="33" t="s">
        <v>8</v>
      </c>
      <c r="K612" s="33" t="s">
        <v>9</v>
      </c>
    </row>
    <row r="613" spans="1:11" ht="72" x14ac:dyDescent="0.25">
      <c r="A613" s="24">
        <v>1</v>
      </c>
      <c r="B613" s="25" t="s">
        <v>485</v>
      </c>
      <c r="C613" s="29" t="s">
        <v>13</v>
      </c>
      <c r="D613" s="29">
        <v>1000</v>
      </c>
      <c r="E613" s="61"/>
      <c r="F613" s="61"/>
      <c r="G613" s="61"/>
      <c r="H613" s="61"/>
      <c r="I613" s="61"/>
      <c r="J613" s="24"/>
      <c r="K613" s="24"/>
    </row>
    <row r="614" spans="1:11" ht="36" x14ac:dyDescent="0.25">
      <c r="A614" s="24">
        <v>2</v>
      </c>
      <c r="B614" s="25" t="s">
        <v>484</v>
      </c>
      <c r="C614" s="29" t="s">
        <v>13</v>
      </c>
      <c r="D614" s="29">
        <v>2500</v>
      </c>
      <c r="E614" s="61"/>
      <c r="F614" s="61"/>
      <c r="G614" s="61"/>
      <c r="H614" s="61"/>
      <c r="I614" s="61"/>
      <c r="J614" s="24"/>
      <c r="K614" s="24"/>
    </row>
    <row r="615" spans="1:11" ht="36" x14ac:dyDescent="0.25">
      <c r="A615" s="24">
        <v>3</v>
      </c>
      <c r="B615" s="25" t="s">
        <v>486</v>
      </c>
      <c r="C615" s="29" t="s">
        <v>13</v>
      </c>
      <c r="D615" s="29">
        <v>27</v>
      </c>
      <c r="E615" s="61"/>
      <c r="F615" s="61"/>
      <c r="G615" s="61"/>
      <c r="H615" s="61"/>
      <c r="I615" s="61"/>
      <c r="J615" s="24"/>
      <c r="K615" s="24"/>
    </row>
    <row r="616" spans="1:11" ht="36" x14ac:dyDescent="0.25">
      <c r="A616" s="24">
        <v>4</v>
      </c>
      <c r="B616" s="25" t="s">
        <v>487</v>
      </c>
      <c r="C616" s="29" t="s">
        <v>13</v>
      </c>
      <c r="D616" s="29">
        <v>55</v>
      </c>
      <c r="E616" s="61"/>
      <c r="F616" s="61"/>
      <c r="G616" s="61"/>
      <c r="H616" s="61"/>
      <c r="I616" s="61"/>
      <c r="J616" s="24"/>
      <c r="K616" s="24"/>
    </row>
    <row r="617" spans="1:11" ht="48" x14ac:dyDescent="0.25">
      <c r="A617" s="24">
        <v>5</v>
      </c>
      <c r="B617" s="25" t="s">
        <v>488</v>
      </c>
      <c r="C617" s="29" t="s">
        <v>13</v>
      </c>
      <c r="D617" s="29">
        <v>520</v>
      </c>
      <c r="E617" s="61"/>
      <c r="F617" s="61"/>
      <c r="G617" s="61"/>
      <c r="H617" s="61"/>
      <c r="I617" s="61"/>
      <c r="J617" s="24"/>
      <c r="K617" s="24"/>
    </row>
    <row r="618" spans="1:11" ht="36" x14ac:dyDescent="0.25">
      <c r="A618" s="24">
        <v>6</v>
      </c>
      <c r="B618" s="25" t="s">
        <v>489</v>
      </c>
      <c r="C618" s="29" t="s">
        <v>139</v>
      </c>
      <c r="D618" s="29">
        <v>397</v>
      </c>
      <c r="E618" s="61"/>
      <c r="F618" s="61"/>
      <c r="G618" s="61"/>
      <c r="H618" s="61"/>
      <c r="I618" s="61"/>
      <c r="J618" s="24"/>
      <c r="K618" s="24"/>
    </row>
    <row r="619" spans="1:11" ht="20.100000000000001" customHeight="1" x14ac:dyDescent="0.25">
      <c r="A619" s="24"/>
      <c r="B619" s="29" t="s">
        <v>889</v>
      </c>
      <c r="C619" s="29"/>
      <c r="D619" s="29"/>
      <c r="E619" s="61">
        <f>SUM(E613:E618)</f>
        <v>0</v>
      </c>
      <c r="F619" s="61"/>
      <c r="G619" s="61">
        <f>SUM(G613:G618)</f>
        <v>0</v>
      </c>
      <c r="H619" s="61"/>
      <c r="I619" s="61"/>
      <c r="J619" s="24"/>
      <c r="K619" s="24"/>
    </row>
    <row r="620" spans="1:11" ht="20.100000000000001" customHeight="1" x14ac:dyDescent="0.25">
      <c r="A620" s="24"/>
      <c r="B620" s="60"/>
      <c r="C620" s="29"/>
      <c r="D620" s="29"/>
      <c r="E620" s="61"/>
      <c r="F620" s="61"/>
      <c r="G620" s="61"/>
      <c r="H620" s="61"/>
      <c r="I620" s="61"/>
      <c r="J620" s="24"/>
      <c r="K620" s="24"/>
    </row>
    <row r="621" spans="1:11" ht="24" x14ac:dyDescent="0.25">
      <c r="A621" s="30" t="s">
        <v>0</v>
      </c>
      <c r="B621" s="30" t="s">
        <v>490</v>
      </c>
      <c r="C621" s="33" t="s">
        <v>1</v>
      </c>
      <c r="D621" s="33" t="s">
        <v>2</v>
      </c>
      <c r="E621" s="30" t="s">
        <v>3</v>
      </c>
      <c r="F621" s="30" t="s">
        <v>4</v>
      </c>
      <c r="G621" s="30" t="s">
        <v>5</v>
      </c>
      <c r="H621" s="30" t="s">
        <v>6</v>
      </c>
      <c r="I621" s="30" t="s">
        <v>7</v>
      </c>
      <c r="J621" s="33" t="s">
        <v>8</v>
      </c>
      <c r="K621" s="33" t="s">
        <v>9</v>
      </c>
    </row>
    <row r="622" spans="1:11" ht="41.25" customHeight="1" x14ac:dyDescent="0.25">
      <c r="A622" s="24">
        <v>1</v>
      </c>
      <c r="B622" s="25" t="s">
        <v>491</v>
      </c>
      <c r="C622" s="29" t="s">
        <v>139</v>
      </c>
      <c r="D622" s="29">
        <v>50</v>
      </c>
      <c r="E622" s="61"/>
      <c r="F622" s="61"/>
      <c r="G622" s="61"/>
      <c r="H622" s="61"/>
      <c r="I622" s="61"/>
      <c r="J622" s="24"/>
      <c r="K622" s="24"/>
    </row>
    <row r="623" spans="1:11" ht="26.25" customHeight="1" x14ac:dyDescent="0.25">
      <c r="A623" s="24">
        <v>2</v>
      </c>
      <c r="B623" s="25" t="s">
        <v>492</v>
      </c>
      <c r="C623" s="29" t="s">
        <v>139</v>
      </c>
      <c r="D623" s="29">
        <v>141</v>
      </c>
      <c r="E623" s="61"/>
      <c r="F623" s="61"/>
      <c r="G623" s="61"/>
      <c r="H623" s="61"/>
      <c r="I623" s="61"/>
      <c r="J623" s="24"/>
      <c r="K623" s="24"/>
    </row>
    <row r="624" spans="1:11" ht="26.25" customHeight="1" x14ac:dyDescent="0.25">
      <c r="A624" s="24">
        <v>3</v>
      </c>
      <c r="B624" s="25" t="s">
        <v>493</v>
      </c>
      <c r="C624" s="29" t="s">
        <v>139</v>
      </c>
      <c r="D624" s="29">
        <v>24</v>
      </c>
      <c r="E624" s="61"/>
      <c r="F624" s="61"/>
      <c r="G624" s="61"/>
      <c r="H624" s="61"/>
      <c r="I624" s="61"/>
      <c r="J624" s="24"/>
      <c r="K624" s="24"/>
    </row>
    <row r="625" spans="1:11" s="10" customFormat="1" ht="27.75" customHeight="1" x14ac:dyDescent="0.25">
      <c r="A625" s="24">
        <v>4</v>
      </c>
      <c r="B625" s="25" t="s">
        <v>494</v>
      </c>
      <c r="C625" s="29" t="s">
        <v>139</v>
      </c>
      <c r="D625" s="29">
        <v>30</v>
      </c>
      <c r="E625" s="61"/>
      <c r="F625" s="61"/>
      <c r="G625" s="61"/>
      <c r="H625" s="61"/>
      <c r="I625" s="61"/>
      <c r="J625" s="24"/>
      <c r="K625" s="24"/>
    </row>
    <row r="626" spans="1:11" ht="26.25" customHeight="1" x14ac:dyDescent="0.25">
      <c r="A626" s="24">
        <v>5</v>
      </c>
      <c r="B626" s="25" t="s">
        <v>495</v>
      </c>
      <c r="C626" s="29" t="s">
        <v>139</v>
      </c>
      <c r="D626" s="29">
        <v>34</v>
      </c>
      <c r="E626" s="61"/>
      <c r="F626" s="61"/>
      <c r="G626" s="61"/>
      <c r="H626" s="61"/>
      <c r="I626" s="61"/>
      <c r="J626" s="24"/>
      <c r="K626" s="24"/>
    </row>
    <row r="627" spans="1:11" ht="26.25" customHeight="1" x14ac:dyDescent="0.25">
      <c r="A627" s="24">
        <v>6</v>
      </c>
      <c r="B627" s="25" t="s">
        <v>496</v>
      </c>
      <c r="C627" s="29" t="s">
        <v>139</v>
      </c>
      <c r="D627" s="29">
        <v>51</v>
      </c>
      <c r="E627" s="61"/>
      <c r="F627" s="61"/>
      <c r="G627" s="61"/>
      <c r="H627" s="61"/>
      <c r="I627" s="61"/>
      <c r="J627" s="24"/>
      <c r="K627" s="24"/>
    </row>
    <row r="628" spans="1:11" ht="27" customHeight="1" x14ac:dyDescent="0.25">
      <c r="A628" s="24">
        <v>7</v>
      </c>
      <c r="B628" s="25" t="s">
        <v>497</v>
      </c>
      <c r="C628" s="29" t="s">
        <v>139</v>
      </c>
      <c r="D628" s="29">
        <v>202</v>
      </c>
      <c r="E628" s="61"/>
      <c r="F628" s="61"/>
      <c r="G628" s="61"/>
      <c r="H628" s="61"/>
      <c r="I628" s="61"/>
      <c r="J628" s="24"/>
      <c r="K628" s="24"/>
    </row>
    <row r="629" spans="1:11" ht="26.25" customHeight="1" x14ac:dyDescent="0.25">
      <c r="A629" s="24">
        <v>8</v>
      </c>
      <c r="B629" s="25" t="s">
        <v>498</v>
      </c>
      <c r="C629" s="29" t="s">
        <v>139</v>
      </c>
      <c r="D629" s="29">
        <v>54</v>
      </c>
      <c r="E629" s="61"/>
      <c r="F629" s="61"/>
      <c r="G629" s="61"/>
      <c r="H629" s="61"/>
      <c r="I629" s="61"/>
      <c r="J629" s="24"/>
      <c r="K629" s="24"/>
    </row>
    <row r="630" spans="1:11" ht="26.25" customHeight="1" x14ac:dyDescent="0.25">
      <c r="A630" s="24">
        <v>9</v>
      </c>
      <c r="B630" s="25" t="s">
        <v>499</v>
      </c>
      <c r="C630" s="29" t="s">
        <v>139</v>
      </c>
      <c r="D630" s="29">
        <v>20</v>
      </c>
      <c r="E630" s="61"/>
      <c r="F630" s="61"/>
      <c r="G630" s="61"/>
      <c r="H630" s="61"/>
      <c r="I630" s="61"/>
      <c r="J630" s="24"/>
      <c r="K630" s="24"/>
    </row>
    <row r="631" spans="1:11" ht="27" customHeight="1" x14ac:dyDescent="0.25">
      <c r="A631" s="24">
        <v>10</v>
      </c>
      <c r="B631" s="25" t="s">
        <v>500</v>
      </c>
      <c r="C631" s="29" t="s">
        <v>139</v>
      </c>
      <c r="D631" s="29">
        <v>40</v>
      </c>
      <c r="E631" s="61"/>
      <c r="F631" s="61"/>
      <c r="G631" s="61"/>
      <c r="H631" s="61"/>
      <c r="I631" s="61"/>
      <c r="J631" s="24"/>
      <c r="K631" s="24"/>
    </row>
    <row r="632" spans="1:11" ht="25.5" customHeight="1" x14ac:dyDescent="0.25">
      <c r="A632" s="24">
        <v>11</v>
      </c>
      <c r="B632" s="25" t="s">
        <v>501</v>
      </c>
      <c r="C632" s="29" t="s">
        <v>139</v>
      </c>
      <c r="D632" s="29">
        <v>32</v>
      </c>
      <c r="E632" s="61"/>
      <c r="F632" s="61"/>
      <c r="G632" s="61"/>
      <c r="H632" s="61"/>
      <c r="I632" s="61"/>
      <c r="J632" s="24"/>
      <c r="K632" s="24"/>
    </row>
    <row r="633" spans="1:11" ht="26.25" customHeight="1" x14ac:dyDescent="0.25">
      <c r="A633" s="24">
        <v>12</v>
      </c>
      <c r="B633" s="25" t="s">
        <v>502</v>
      </c>
      <c r="C633" s="29" t="s">
        <v>139</v>
      </c>
      <c r="D633" s="29">
        <v>130</v>
      </c>
      <c r="E633" s="61"/>
      <c r="F633" s="61"/>
      <c r="G633" s="61"/>
      <c r="H633" s="61"/>
      <c r="I633" s="61"/>
      <c r="J633" s="24"/>
      <c r="K633" s="24"/>
    </row>
    <row r="634" spans="1:11" ht="26.25" customHeight="1" x14ac:dyDescent="0.25">
      <c r="A634" s="24">
        <v>13</v>
      </c>
      <c r="B634" s="25" t="s">
        <v>503</v>
      </c>
      <c r="C634" s="29" t="s">
        <v>139</v>
      </c>
      <c r="D634" s="29">
        <v>290</v>
      </c>
      <c r="E634" s="61"/>
      <c r="F634" s="61"/>
      <c r="G634" s="61"/>
      <c r="H634" s="61"/>
      <c r="I634" s="61"/>
      <c r="J634" s="24"/>
      <c r="K634" s="24"/>
    </row>
    <row r="635" spans="1:11" ht="17.25" customHeight="1" x14ac:dyDescent="0.25">
      <c r="A635" s="24">
        <v>14</v>
      </c>
      <c r="B635" s="25" t="s">
        <v>504</v>
      </c>
      <c r="C635" s="29" t="s">
        <v>139</v>
      </c>
      <c r="D635" s="29">
        <v>70</v>
      </c>
      <c r="E635" s="61"/>
      <c r="F635" s="61"/>
      <c r="G635" s="61"/>
      <c r="H635" s="61"/>
      <c r="I635" s="61"/>
      <c r="J635" s="24"/>
      <c r="K635" s="24"/>
    </row>
    <row r="636" spans="1:11" ht="24" x14ac:dyDescent="0.25">
      <c r="A636" s="24">
        <v>15</v>
      </c>
      <c r="B636" s="25" t="s">
        <v>505</v>
      </c>
      <c r="C636" s="29" t="s">
        <v>139</v>
      </c>
      <c r="D636" s="29">
        <v>10</v>
      </c>
      <c r="E636" s="61"/>
      <c r="F636" s="61"/>
      <c r="G636" s="61"/>
      <c r="H636" s="61"/>
      <c r="I636" s="61"/>
      <c r="J636" s="24"/>
      <c r="K636" s="24"/>
    </row>
    <row r="637" spans="1:11" ht="26.25" customHeight="1" x14ac:dyDescent="0.25">
      <c r="A637" s="24">
        <v>16</v>
      </c>
      <c r="B637" s="25" t="s">
        <v>506</v>
      </c>
      <c r="C637" s="29" t="s">
        <v>139</v>
      </c>
      <c r="D637" s="29">
        <v>270</v>
      </c>
      <c r="E637" s="61"/>
      <c r="F637" s="61"/>
      <c r="G637" s="61"/>
      <c r="H637" s="61"/>
      <c r="I637" s="61"/>
      <c r="J637" s="24"/>
      <c r="K637" s="24"/>
    </row>
    <row r="638" spans="1:11" ht="28.5" customHeight="1" x14ac:dyDescent="0.25">
      <c r="A638" s="24">
        <v>17</v>
      </c>
      <c r="B638" s="25" t="s">
        <v>507</v>
      </c>
      <c r="C638" s="29" t="s">
        <v>139</v>
      </c>
      <c r="D638" s="29">
        <v>470</v>
      </c>
      <c r="E638" s="61"/>
      <c r="F638" s="61"/>
      <c r="G638" s="61"/>
      <c r="H638" s="61"/>
      <c r="I638" s="61"/>
      <c r="J638" s="24"/>
      <c r="K638" s="24"/>
    </row>
    <row r="639" spans="1:11" ht="24" x14ac:dyDescent="0.25">
      <c r="A639" s="24">
        <v>18</v>
      </c>
      <c r="B639" s="25" t="s">
        <v>508</v>
      </c>
      <c r="C639" s="29" t="s">
        <v>139</v>
      </c>
      <c r="D639" s="29">
        <v>220</v>
      </c>
      <c r="E639" s="61"/>
      <c r="F639" s="61"/>
      <c r="G639" s="61"/>
      <c r="H639" s="61"/>
      <c r="I639" s="61"/>
      <c r="J639" s="24"/>
      <c r="K639" s="24"/>
    </row>
    <row r="640" spans="1:11" ht="24" x14ac:dyDescent="0.25">
      <c r="A640" s="24">
        <v>19</v>
      </c>
      <c r="B640" s="25" t="s">
        <v>509</v>
      </c>
      <c r="C640" s="29" t="s">
        <v>139</v>
      </c>
      <c r="D640" s="29">
        <v>330</v>
      </c>
      <c r="E640" s="61"/>
      <c r="F640" s="61"/>
      <c r="G640" s="61"/>
      <c r="H640" s="61"/>
      <c r="I640" s="61"/>
      <c r="J640" s="24"/>
      <c r="K640" s="24"/>
    </row>
    <row r="641" spans="1:11" ht="17.25" customHeight="1" x14ac:dyDescent="0.25">
      <c r="A641" s="24">
        <v>20</v>
      </c>
      <c r="B641" s="25" t="s">
        <v>510</v>
      </c>
      <c r="C641" s="29" t="s">
        <v>139</v>
      </c>
      <c r="D641" s="29">
        <v>60</v>
      </c>
      <c r="E641" s="61"/>
      <c r="F641" s="61"/>
      <c r="G641" s="61"/>
      <c r="H641" s="61"/>
      <c r="I641" s="61"/>
      <c r="J641" s="24"/>
      <c r="K641" s="24"/>
    </row>
    <row r="642" spans="1:11" ht="24" x14ac:dyDescent="0.25">
      <c r="A642" s="24">
        <v>21</v>
      </c>
      <c r="B642" s="25" t="s">
        <v>511</v>
      </c>
      <c r="C642" s="29" t="s">
        <v>139</v>
      </c>
      <c r="D642" s="29">
        <v>36</v>
      </c>
      <c r="E642" s="61"/>
      <c r="F642" s="61"/>
      <c r="G642" s="61"/>
      <c r="H642" s="61"/>
      <c r="I642" s="61"/>
      <c r="J642" s="24"/>
      <c r="K642" s="24"/>
    </row>
    <row r="643" spans="1:11" ht="24" x14ac:dyDescent="0.25">
      <c r="A643" s="24">
        <v>22</v>
      </c>
      <c r="B643" s="25" t="s">
        <v>512</v>
      </c>
      <c r="C643" s="29" t="s">
        <v>139</v>
      </c>
      <c r="D643" s="29">
        <v>20</v>
      </c>
      <c r="E643" s="61"/>
      <c r="F643" s="61"/>
      <c r="G643" s="61"/>
      <c r="H643" s="61"/>
      <c r="I643" s="61"/>
      <c r="J643" s="24"/>
      <c r="K643" s="24"/>
    </row>
    <row r="644" spans="1:11" ht="20.100000000000001" customHeight="1" x14ac:dyDescent="0.25">
      <c r="A644" s="24"/>
      <c r="B644" s="29" t="s">
        <v>889</v>
      </c>
      <c r="C644" s="29"/>
      <c r="D644" s="29"/>
      <c r="E644" s="61">
        <f>SUM(E622:E643)</f>
        <v>0</v>
      </c>
      <c r="F644" s="61"/>
      <c r="G644" s="61">
        <f>SUM(G622:G643)</f>
        <v>0</v>
      </c>
      <c r="H644" s="61"/>
      <c r="I644" s="61"/>
      <c r="J644" s="24"/>
      <c r="K644" s="24"/>
    </row>
    <row r="645" spans="1:11" ht="20.100000000000001" customHeight="1" x14ac:dyDescent="0.25">
      <c r="A645" s="24"/>
      <c r="B645" s="60"/>
      <c r="C645" s="29"/>
      <c r="D645" s="29"/>
      <c r="E645" s="61"/>
      <c r="F645" s="61"/>
      <c r="G645" s="61"/>
      <c r="H645" s="61"/>
      <c r="I645" s="61"/>
      <c r="J645" s="24"/>
      <c r="K645" s="24"/>
    </row>
    <row r="646" spans="1:11" ht="24" x14ac:dyDescent="0.25">
      <c r="A646" s="30" t="s">
        <v>0</v>
      </c>
      <c r="B646" s="30" t="s">
        <v>513</v>
      </c>
      <c r="C646" s="33" t="s">
        <v>1</v>
      </c>
      <c r="D646" s="33" t="s">
        <v>2</v>
      </c>
      <c r="E646" s="30" t="s">
        <v>3</v>
      </c>
      <c r="F646" s="30" t="s">
        <v>4</v>
      </c>
      <c r="G646" s="30" t="s">
        <v>5</v>
      </c>
      <c r="H646" s="30" t="s">
        <v>6</v>
      </c>
      <c r="I646" s="30" t="s">
        <v>7</v>
      </c>
      <c r="J646" s="33" t="s">
        <v>8</v>
      </c>
      <c r="K646" s="33" t="s">
        <v>9</v>
      </c>
    </row>
    <row r="647" spans="1:11" ht="36" x14ac:dyDescent="0.25">
      <c r="A647" s="24">
        <v>1</v>
      </c>
      <c r="B647" s="25" t="s">
        <v>514</v>
      </c>
      <c r="C647" s="29" t="s">
        <v>139</v>
      </c>
      <c r="D647" s="29">
        <v>30</v>
      </c>
      <c r="E647" s="61"/>
      <c r="F647" s="61"/>
      <c r="G647" s="61"/>
      <c r="H647" s="61"/>
      <c r="I647" s="61"/>
      <c r="J647" s="24"/>
      <c r="K647" s="24"/>
    </row>
    <row r="648" spans="1:11" ht="36" x14ac:dyDescent="0.25">
      <c r="A648" s="24">
        <v>2</v>
      </c>
      <c r="B648" s="25" t="s">
        <v>515</v>
      </c>
      <c r="C648" s="29" t="s">
        <v>139</v>
      </c>
      <c r="D648" s="29">
        <v>30</v>
      </c>
      <c r="E648" s="61"/>
      <c r="F648" s="61"/>
      <c r="G648" s="61"/>
      <c r="H648" s="61"/>
      <c r="I648" s="61"/>
      <c r="J648" s="24"/>
      <c r="K648" s="24"/>
    </row>
    <row r="649" spans="1:11" ht="36" x14ac:dyDescent="0.25">
      <c r="A649" s="24">
        <v>3</v>
      </c>
      <c r="B649" s="25" t="s">
        <v>516</v>
      </c>
      <c r="C649" s="29" t="s">
        <v>139</v>
      </c>
      <c r="D649" s="29">
        <v>25</v>
      </c>
      <c r="E649" s="61"/>
      <c r="F649" s="61"/>
      <c r="G649" s="61"/>
      <c r="H649" s="61"/>
      <c r="I649" s="61"/>
      <c r="J649" s="24"/>
      <c r="K649" s="24"/>
    </row>
    <row r="650" spans="1:11" ht="36" x14ac:dyDescent="0.25">
      <c r="A650" s="24">
        <v>4</v>
      </c>
      <c r="B650" s="25" t="s">
        <v>517</v>
      </c>
      <c r="C650" s="29" t="s">
        <v>139</v>
      </c>
      <c r="D650" s="29">
        <v>20</v>
      </c>
      <c r="E650" s="61"/>
      <c r="F650" s="61"/>
      <c r="G650" s="61"/>
      <c r="H650" s="61"/>
      <c r="I650" s="61"/>
      <c r="J650" s="24"/>
      <c r="K650" s="24"/>
    </row>
    <row r="651" spans="1:11" ht="26.25" customHeight="1" x14ac:dyDescent="0.25">
      <c r="A651" s="24">
        <v>5</v>
      </c>
      <c r="B651" s="25" t="s">
        <v>518</v>
      </c>
      <c r="C651" s="29" t="s">
        <v>139</v>
      </c>
      <c r="D651" s="29">
        <v>15</v>
      </c>
      <c r="E651" s="61"/>
      <c r="F651" s="61"/>
      <c r="G651" s="61"/>
      <c r="H651" s="61"/>
      <c r="I651" s="61"/>
      <c r="J651" s="24"/>
      <c r="K651" s="24"/>
    </row>
    <row r="652" spans="1:11" ht="20.100000000000001" customHeight="1" x14ac:dyDescent="0.25">
      <c r="A652" s="24"/>
      <c r="B652" s="29" t="s">
        <v>889</v>
      </c>
      <c r="C652" s="29"/>
      <c r="D652" s="29"/>
      <c r="E652" s="61">
        <f>SUM(E647:E651)</f>
        <v>0</v>
      </c>
      <c r="F652" s="61"/>
      <c r="G652" s="61">
        <f>SUM(G647:G651)</f>
        <v>0</v>
      </c>
      <c r="H652" s="61"/>
      <c r="I652" s="61"/>
      <c r="J652" s="24"/>
      <c r="K652" s="24"/>
    </row>
    <row r="653" spans="1:11" ht="20.100000000000001" customHeight="1" x14ac:dyDescent="0.25">
      <c r="A653" s="24"/>
      <c r="B653" s="60"/>
      <c r="C653" s="29"/>
      <c r="D653" s="29"/>
      <c r="E653" s="61"/>
      <c r="F653" s="61"/>
      <c r="G653" s="61"/>
      <c r="H653" s="61"/>
      <c r="I653" s="61"/>
      <c r="J653" s="24"/>
      <c r="K653" s="24"/>
    </row>
    <row r="654" spans="1:11" ht="24" x14ac:dyDescent="0.25">
      <c r="A654" s="30" t="s">
        <v>0</v>
      </c>
      <c r="B654" s="30" t="s">
        <v>519</v>
      </c>
      <c r="C654" s="33" t="s">
        <v>1</v>
      </c>
      <c r="D654" s="33" t="s">
        <v>2</v>
      </c>
      <c r="E654" s="30" t="s">
        <v>3</v>
      </c>
      <c r="F654" s="30" t="s">
        <v>4</v>
      </c>
      <c r="G654" s="30" t="s">
        <v>5</v>
      </c>
      <c r="H654" s="30" t="s">
        <v>6</v>
      </c>
      <c r="I654" s="30" t="s">
        <v>7</v>
      </c>
      <c r="J654" s="33" t="s">
        <v>8</v>
      </c>
      <c r="K654" s="33" t="s">
        <v>9</v>
      </c>
    </row>
    <row r="655" spans="1:11" ht="24" x14ac:dyDescent="0.25">
      <c r="A655" s="24">
        <v>1</v>
      </c>
      <c r="B655" s="25" t="s">
        <v>520</v>
      </c>
      <c r="C655" s="29" t="s">
        <v>138</v>
      </c>
      <c r="D655" s="29">
        <v>36</v>
      </c>
      <c r="E655" s="61"/>
      <c r="F655" s="61"/>
      <c r="G655" s="61"/>
      <c r="H655" s="61"/>
      <c r="I655" s="61"/>
      <c r="J655" s="24"/>
      <c r="K655" s="24"/>
    </row>
    <row r="656" spans="1:11" ht="24" x14ac:dyDescent="0.25">
      <c r="A656" s="24">
        <v>2</v>
      </c>
      <c r="B656" s="25" t="s">
        <v>521</v>
      </c>
      <c r="C656" s="29" t="s">
        <v>138</v>
      </c>
      <c r="D656" s="29">
        <v>9</v>
      </c>
      <c r="E656" s="61"/>
      <c r="F656" s="61"/>
      <c r="G656" s="61"/>
      <c r="H656" s="61"/>
      <c r="I656" s="61"/>
      <c r="J656" s="24"/>
      <c r="K656" s="24"/>
    </row>
    <row r="657" spans="1:11" ht="24" x14ac:dyDescent="0.25">
      <c r="A657" s="24">
        <v>3</v>
      </c>
      <c r="B657" s="25" t="s">
        <v>522</v>
      </c>
      <c r="C657" s="29" t="s">
        <v>139</v>
      </c>
      <c r="D657" s="29">
        <v>39</v>
      </c>
      <c r="E657" s="61"/>
      <c r="F657" s="61"/>
      <c r="G657" s="61"/>
      <c r="H657" s="61"/>
      <c r="I657" s="61"/>
      <c r="J657" s="24"/>
      <c r="K657" s="24"/>
    </row>
    <row r="658" spans="1:11" ht="28.5" customHeight="1" x14ac:dyDescent="0.25">
      <c r="A658" s="24">
        <v>4</v>
      </c>
      <c r="B658" s="25" t="s">
        <v>523</v>
      </c>
      <c r="C658" s="29" t="s">
        <v>139</v>
      </c>
      <c r="D658" s="29">
        <v>10</v>
      </c>
      <c r="E658" s="61"/>
      <c r="F658" s="61"/>
      <c r="G658" s="61"/>
      <c r="H658" s="61"/>
      <c r="I658" s="61"/>
      <c r="J658" s="24"/>
      <c r="K658" s="24"/>
    </row>
    <row r="659" spans="1:11" ht="28.5" customHeight="1" x14ac:dyDescent="0.25">
      <c r="A659" s="24">
        <v>5</v>
      </c>
      <c r="B659" s="25" t="s">
        <v>524</v>
      </c>
      <c r="C659" s="29" t="s">
        <v>139</v>
      </c>
      <c r="D659" s="29">
        <v>39</v>
      </c>
      <c r="E659" s="61"/>
      <c r="F659" s="61"/>
      <c r="G659" s="61"/>
      <c r="H659" s="61"/>
      <c r="I659" s="61"/>
      <c r="J659" s="24"/>
      <c r="K659" s="24"/>
    </row>
    <row r="660" spans="1:11" ht="20.100000000000001" customHeight="1" x14ac:dyDescent="0.25">
      <c r="A660" s="24"/>
      <c r="B660" s="29" t="s">
        <v>889</v>
      </c>
      <c r="C660" s="29"/>
      <c r="D660" s="29"/>
      <c r="E660" s="61">
        <f>SUM(E655:E659)</f>
        <v>0</v>
      </c>
      <c r="F660" s="61"/>
      <c r="G660" s="61">
        <f>SUM(G655:G659)</f>
        <v>0</v>
      </c>
      <c r="H660" s="61"/>
      <c r="I660" s="61"/>
      <c r="J660" s="24"/>
      <c r="K660" s="24"/>
    </row>
    <row r="661" spans="1:11" ht="20.100000000000001" customHeight="1" x14ac:dyDescent="0.25">
      <c r="A661" s="24"/>
      <c r="B661" s="60"/>
      <c r="C661" s="29"/>
      <c r="D661" s="29"/>
      <c r="E661" s="61"/>
      <c r="F661" s="61"/>
      <c r="G661" s="61"/>
      <c r="H661" s="61"/>
      <c r="I661" s="61"/>
      <c r="J661" s="24"/>
      <c r="K661" s="24"/>
    </row>
    <row r="662" spans="1:11" ht="24" x14ac:dyDescent="0.25">
      <c r="A662" s="30" t="s">
        <v>0</v>
      </c>
      <c r="B662" s="30" t="s">
        <v>525</v>
      </c>
      <c r="C662" s="33" t="s">
        <v>1</v>
      </c>
      <c r="D662" s="33" t="s">
        <v>2</v>
      </c>
      <c r="E662" s="30" t="s">
        <v>3</v>
      </c>
      <c r="F662" s="30" t="s">
        <v>4</v>
      </c>
      <c r="G662" s="30" t="s">
        <v>5</v>
      </c>
      <c r="H662" s="30" t="s">
        <v>6</v>
      </c>
      <c r="I662" s="30" t="s">
        <v>7</v>
      </c>
      <c r="J662" s="33" t="s">
        <v>8</v>
      </c>
      <c r="K662" s="33" t="s">
        <v>9</v>
      </c>
    </row>
    <row r="663" spans="1:11" ht="24" x14ac:dyDescent="0.25">
      <c r="A663" s="24">
        <v>1</v>
      </c>
      <c r="B663" s="25" t="s">
        <v>526</v>
      </c>
      <c r="C663" s="29" t="s">
        <v>138</v>
      </c>
      <c r="D663" s="29">
        <v>7</v>
      </c>
      <c r="E663" s="61"/>
      <c r="F663" s="61"/>
      <c r="G663" s="61"/>
      <c r="H663" s="61"/>
      <c r="I663" s="61"/>
      <c r="J663" s="24"/>
      <c r="K663" s="24"/>
    </row>
    <row r="664" spans="1:11" ht="36" x14ac:dyDescent="0.25">
      <c r="A664" s="24">
        <v>2</v>
      </c>
      <c r="B664" s="25" t="s">
        <v>527</v>
      </c>
      <c r="C664" s="29" t="s">
        <v>138</v>
      </c>
      <c r="D664" s="29">
        <v>5</v>
      </c>
      <c r="E664" s="61"/>
      <c r="F664" s="61"/>
      <c r="G664" s="61"/>
      <c r="H664" s="61"/>
      <c r="I664" s="61"/>
      <c r="J664" s="24"/>
      <c r="K664" s="24"/>
    </row>
    <row r="665" spans="1:11" x14ac:dyDescent="0.25">
      <c r="A665" s="24">
        <v>3</v>
      </c>
      <c r="B665" s="25" t="s">
        <v>857</v>
      </c>
      <c r="C665" s="29" t="s">
        <v>138</v>
      </c>
      <c r="D665" s="29">
        <v>80</v>
      </c>
      <c r="E665" s="61"/>
      <c r="F665" s="61"/>
      <c r="G665" s="61"/>
      <c r="H665" s="61"/>
      <c r="I665" s="61"/>
      <c r="J665" s="24"/>
      <c r="K665" s="24"/>
    </row>
    <row r="666" spans="1:11" ht="24" x14ac:dyDescent="0.25">
      <c r="A666" s="24">
        <v>4</v>
      </c>
      <c r="B666" s="25" t="s">
        <v>528</v>
      </c>
      <c r="C666" s="29" t="s">
        <v>138</v>
      </c>
      <c r="D666" s="29">
        <v>45</v>
      </c>
      <c r="E666" s="61"/>
      <c r="F666" s="61"/>
      <c r="G666" s="61"/>
      <c r="H666" s="61"/>
      <c r="I666" s="61"/>
      <c r="J666" s="24"/>
      <c r="K666" s="24"/>
    </row>
    <row r="667" spans="1:11" x14ac:dyDescent="0.25">
      <c r="A667" s="24">
        <v>5</v>
      </c>
      <c r="B667" s="25" t="s">
        <v>529</v>
      </c>
      <c r="C667" s="29" t="s">
        <v>138</v>
      </c>
      <c r="D667" s="29">
        <v>40</v>
      </c>
      <c r="E667" s="61"/>
      <c r="F667" s="61"/>
      <c r="G667" s="61"/>
      <c r="H667" s="61"/>
      <c r="I667" s="61"/>
      <c r="J667" s="24"/>
      <c r="K667" s="24"/>
    </row>
    <row r="668" spans="1:11" ht="20.100000000000001" customHeight="1" x14ac:dyDescent="0.25">
      <c r="A668" s="24"/>
      <c r="B668" s="29" t="s">
        <v>889</v>
      </c>
      <c r="C668" s="29"/>
      <c r="D668" s="29"/>
      <c r="E668" s="61">
        <f>SUM(E663:E667)</f>
        <v>0</v>
      </c>
      <c r="F668" s="61"/>
      <c r="G668" s="61">
        <f>SUM(G663:G667)</f>
        <v>0</v>
      </c>
      <c r="H668" s="61"/>
      <c r="I668" s="61"/>
      <c r="J668" s="24"/>
      <c r="K668" s="24"/>
    </row>
    <row r="669" spans="1:11" ht="20.100000000000001" customHeight="1" x14ac:dyDescent="0.25">
      <c r="A669" s="24"/>
      <c r="B669" s="60"/>
      <c r="C669" s="29"/>
      <c r="D669" s="29"/>
      <c r="E669" s="61"/>
      <c r="F669" s="61"/>
      <c r="G669" s="61"/>
      <c r="H669" s="61"/>
      <c r="I669" s="61"/>
      <c r="J669" s="24"/>
      <c r="K669" s="24"/>
    </row>
    <row r="670" spans="1:11" ht="24" x14ac:dyDescent="0.25">
      <c r="A670" s="30" t="s">
        <v>0</v>
      </c>
      <c r="B670" s="30" t="s">
        <v>530</v>
      </c>
      <c r="C670" s="33" t="s">
        <v>1</v>
      </c>
      <c r="D670" s="33" t="s">
        <v>2</v>
      </c>
      <c r="E670" s="30" t="s">
        <v>3</v>
      </c>
      <c r="F670" s="30" t="s">
        <v>4</v>
      </c>
      <c r="G670" s="30" t="s">
        <v>5</v>
      </c>
      <c r="H670" s="30" t="s">
        <v>6</v>
      </c>
      <c r="I670" s="30" t="s">
        <v>7</v>
      </c>
      <c r="J670" s="33" t="s">
        <v>8</v>
      </c>
      <c r="K670" s="33" t="s">
        <v>9</v>
      </c>
    </row>
    <row r="671" spans="1:11" ht="27" customHeight="1" x14ac:dyDescent="0.25">
      <c r="A671" s="24">
        <v>1</v>
      </c>
      <c r="B671" s="25" t="s">
        <v>531</v>
      </c>
      <c r="C671" s="29" t="s">
        <v>138</v>
      </c>
      <c r="D671" s="29">
        <v>67</v>
      </c>
      <c r="E671" s="61"/>
      <c r="F671" s="61"/>
      <c r="G671" s="61"/>
      <c r="H671" s="61"/>
      <c r="I671" s="61"/>
      <c r="J671" s="24"/>
      <c r="K671" s="24"/>
    </row>
    <row r="672" spans="1:11" ht="24" x14ac:dyDescent="0.25">
      <c r="A672" s="24">
        <v>2</v>
      </c>
      <c r="B672" s="25" t="s">
        <v>532</v>
      </c>
      <c r="C672" s="29" t="s">
        <v>138</v>
      </c>
      <c r="D672" s="29">
        <v>13</v>
      </c>
      <c r="E672" s="61"/>
      <c r="F672" s="61"/>
      <c r="G672" s="61"/>
      <c r="H672" s="61"/>
      <c r="I672" s="61"/>
      <c r="J672" s="24"/>
      <c r="K672" s="24"/>
    </row>
    <row r="673" spans="1:715" ht="43.5" customHeight="1" x14ac:dyDescent="0.25">
      <c r="A673" s="24">
        <v>3</v>
      </c>
      <c r="B673" s="25" t="s">
        <v>533</v>
      </c>
      <c r="C673" s="29" t="s">
        <v>138</v>
      </c>
      <c r="D673" s="29">
        <v>140</v>
      </c>
      <c r="E673" s="61"/>
      <c r="F673" s="61"/>
      <c r="G673" s="61"/>
      <c r="H673" s="61"/>
      <c r="I673" s="61"/>
      <c r="J673" s="24"/>
      <c r="K673" s="24"/>
    </row>
    <row r="674" spans="1:715" ht="31.5" customHeight="1" x14ac:dyDescent="0.25">
      <c r="A674" s="24">
        <v>4</v>
      </c>
      <c r="B674" s="25" t="s">
        <v>534</v>
      </c>
      <c r="C674" s="29" t="s">
        <v>138</v>
      </c>
      <c r="D674" s="29">
        <v>140</v>
      </c>
      <c r="E674" s="61"/>
      <c r="F674" s="61"/>
      <c r="G674" s="61"/>
      <c r="H674" s="61"/>
      <c r="I674" s="61"/>
      <c r="J674" s="24"/>
      <c r="K674" s="24"/>
    </row>
    <row r="675" spans="1:715" ht="26.25" customHeight="1" x14ac:dyDescent="0.25">
      <c r="A675" s="24">
        <v>5</v>
      </c>
      <c r="B675" s="25" t="s">
        <v>535</v>
      </c>
      <c r="C675" s="29" t="s">
        <v>138</v>
      </c>
      <c r="D675" s="29">
        <v>140</v>
      </c>
      <c r="E675" s="61"/>
      <c r="F675" s="61"/>
      <c r="G675" s="61"/>
      <c r="H675" s="61"/>
      <c r="I675" s="61"/>
      <c r="J675" s="24"/>
      <c r="K675" s="24"/>
    </row>
    <row r="676" spans="1:715" s="8" customFormat="1" ht="27.75" customHeight="1" x14ac:dyDescent="0.25">
      <c r="A676" s="24">
        <v>6</v>
      </c>
      <c r="B676" s="25" t="s">
        <v>867</v>
      </c>
      <c r="C676" s="29" t="s">
        <v>138</v>
      </c>
      <c r="D676" s="29">
        <v>50</v>
      </c>
      <c r="E676" s="61"/>
      <c r="F676" s="61"/>
      <c r="G676" s="61"/>
      <c r="H676" s="61"/>
      <c r="I676" s="61"/>
      <c r="J676" s="24"/>
      <c r="K676" s="24"/>
      <c r="L676" s="9"/>
      <c r="M676" s="9"/>
      <c r="N676" s="9"/>
      <c r="O676" s="9"/>
      <c r="P676" s="9"/>
      <c r="Q676" s="9"/>
      <c r="R676" s="9"/>
      <c r="S676" s="9"/>
      <c r="T676" s="9"/>
      <c r="U676" s="9"/>
      <c r="V676" s="9"/>
      <c r="W676" s="9"/>
      <c r="X676" s="9"/>
      <c r="Y676" s="9"/>
      <c r="Z676" s="9"/>
      <c r="AA676" s="9"/>
      <c r="AB676" s="9"/>
      <c r="AC676" s="9"/>
      <c r="AD676" s="9"/>
      <c r="AE676" s="9"/>
      <c r="AF676" s="9"/>
      <c r="AG676" s="9"/>
      <c r="AH676" s="9"/>
      <c r="AI676" s="9"/>
      <c r="AJ676" s="9"/>
      <c r="AK676" s="9"/>
      <c r="AL676" s="9"/>
      <c r="AM676" s="9"/>
      <c r="AN676" s="9"/>
      <c r="AO676" s="9"/>
      <c r="AP676" s="9"/>
      <c r="AQ676" s="9"/>
      <c r="AR676" s="9"/>
      <c r="AS676" s="9"/>
      <c r="AT676" s="9"/>
      <c r="AU676" s="9"/>
      <c r="AV676" s="9"/>
      <c r="AW676" s="9"/>
      <c r="AX676" s="9"/>
      <c r="AY676" s="9"/>
      <c r="AZ676" s="9"/>
      <c r="BA676" s="9"/>
      <c r="BB676" s="9"/>
      <c r="BC676" s="9"/>
      <c r="BD676" s="9"/>
      <c r="BE676" s="9"/>
      <c r="BF676" s="9"/>
      <c r="BG676" s="9"/>
      <c r="BH676" s="9"/>
      <c r="BI676" s="9"/>
      <c r="BJ676" s="9"/>
      <c r="BK676" s="9"/>
      <c r="BL676" s="9"/>
      <c r="BM676" s="9"/>
      <c r="BN676" s="9"/>
      <c r="BO676" s="9"/>
      <c r="BP676" s="9"/>
      <c r="BQ676" s="9"/>
      <c r="BR676" s="9"/>
      <c r="BS676" s="9"/>
      <c r="BT676" s="9"/>
      <c r="BU676" s="9"/>
      <c r="BV676" s="9"/>
      <c r="BW676" s="9"/>
      <c r="BX676" s="9"/>
      <c r="BY676" s="9"/>
      <c r="BZ676" s="9"/>
      <c r="CA676" s="9"/>
      <c r="CB676" s="9"/>
      <c r="CC676" s="9"/>
      <c r="CD676" s="9"/>
      <c r="CE676" s="9"/>
      <c r="CF676" s="9"/>
      <c r="CG676" s="9"/>
      <c r="CH676" s="9"/>
      <c r="CI676" s="9"/>
      <c r="CJ676" s="9"/>
      <c r="CK676" s="9"/>
      <c r="CL676" s="9"/>
      <c r="CM676" s="9"/>
      <c r="CN676" s="9"/>
      <c r="CO676" s="9"/>
      <c r="CP676" s="9"/>
      <c r="CQ676" s="9"/>
      <c r="CR676" s="9"/>
      <c r="CS676" s="9"/>
      <c r="CT676" s="9"/>
      <c r="CU676" s="9"/>
      <c r="CV676" s="9"/>
      <c r="CW676" s="9"/>
      <c r="CX676" s="9"/>
      <c r="CY676" s="9"/>
      <c r="CZ676" s="9"/>
      <c r="DA676" s="9"/>
      <c r="DB676" s="9"/>
      <c r="DC676" s="9"/>
      <c r="DD676" s="9"/>
      <c r="DE676" s="9"/>
      <c r="DF676" s="9"/>
      <c r="DG676" s="9"/>
      <c r="DH676" s="9"/>
      <c r="DI676" s="9"/>
      <c r="DJ676" s="9"/>
      <c r="DK676" s="9"/>
      <c r="DL676" s="9"/>
      <c r="DM676" s="9"/>
      <c r="DN676" s="9"/>
      <c r="DO676" s="9"/>
      <c r="DP676" s="9"/>
      <c r="DQ676" s="9"/>
      <c r="DR676" s="9"/>
      <c r="DS676" s="9"/>
      <c r="DT676" s="9"/>
      <c r="DU676" s="9"/>
      <c r="DV676" s="9"/>
      <c r="DW676" s="9"/>
      <c r="DX676" s="9"/>
      <c r="DY676" s="9"/>
      <c r="DZ676" s="9"/>
      <c r="EA676" s="9"/>
      <c r="EB676" s="9"/>
      <c r="EC676" s="9"/>
      <c r="ED676" s="9"/>
      <c r="EE676" s="9"/>
      <c r="EF676" s="9"/>
      <c r="EG676" s="9"/>
      <c r="EH676" s="9"/>
      <c r="EI676" s="9"/>
      <c r="EJ676" s="9"/>
      <c r="EK676" s="9"/>
      <c r="EL676" s="9"/>
      <c r="EM676" s="9"/>
      <c r="EN676" s="9"/>
      <c r="EO676" s="9"/>
      <c r="EP676" s="9"/>
      <c r="EQ676" s="9"/>
      <c r="ER676" s="9"/>
      <c r="ES676" s="9"/>
      <c r="ET676" s="9"/>
      <c r="EU676" s="9"/>
      <c r="EV676" s="9"/>
      <c r="EW676" s="9"/>
      <c r="EX676" s="9"/>
      <c r="EY676" s="9"/>
      <c r="EZ676" s="9"/>
      <c r="FA676" s="9"/>
      <c r="FB676" s="9"/>
      <c r="FC676" s="9"/>
      <c r="FD676" s="9"/>
      <c r="FE676" s="9"/>
      <c r="FF676" s="9"/>
      <c r="FG676" s="9"/>
      <c r="FH676" s="9"/>
      <c r="FI676" s="9"/>
      <c r="FJ676" s="9"/>
      <c r="FK676" s="9"/>
      <c r="FL676" s="9"/>
      <c r="FM676" s="9"/>
      <c r="FN676" s="9"/>
      <c r="FO676" s="9"/>
      <c r="FP676" s="9"/>
      <c r="FQ676" s="9"/>
      <c r="FR676" s="9"/>
      <c r="FS676" s="9"/>
      <c r="FT676" s="9"/>
      <c r="FU676" s="9"/>
      <c r="FV676" s="9"/>
      <c r="FW676" s="9"/>
      <c r="FX676" s="9"/>
      <c r="FY676" s="9"/>
      <c r="FZ676" s="9"/>
      <c r="GA676" s="9"/>
      <c r="GB676" s="9"/>
      <c r="GC676" s="9"/>
      <c r="GD676" s="9"/>
      <c r="GE676" s="9"/>
      <c r="GF676" s="9"/>
      <c r="GG676" s="9"/>
      <c r="GH676" s="9"/>
      <c r="GI676" s="9"/>
      <c r="GJ676" s="9"/>
      <c r="GK676" s="9"/>
      <c r="GL676" s="9"/>
      <c r="GM676" s="9"/>
      <c r="GN676" s="9"/>
      <c r="GO676" s="9"/>
      <c r="GP676" s="9"/>
      <c r="GQ676" s="9"/>
      <c r="GR676" s="9"/>
      <c r="GS676" s="9"/>
      <c r="GT676" s="9"/>
      <c r="GU676" s="9"/>
      <c r="GV676" s="9"/>
      <c r="GW676" s="9"/>
      <c r="GX676" s="9"/>
      <c r="GY676" s="9"/>
      <c r="GZ676" s="9"/>
      <c r="HA676" s="9"/>
      <c r="HB676" s="9"/>
      <c r="HC676" s="9"/>
      <c r="HD676" s="9"/>
      <c r="HE676" s="9"/>
      <c r="HF676" s="9"/>
      <c r="HG676" s="9"/>
      <c r="HH676" s="9"/>
      <c r="HI676" s="9"/>
      <c r="HJ676" s="9"/>
      <c r="HK676" s="9"/>
      <c r="HL676" s="9"/>
      <c r="HM676" s="9"/>
      <c r="HN676" s="9"/>
      <c r="HO676" s="9"/>
      <c r="HP676" s="9"/>
      <c r="HQ676" s="9"/>
      <c r="HR676" s="9"/>
      <c r="HS676" s="9"/>
      <c r="HT676" s="9"/>
      <c r="HU676" s="9"/>
      <c r="HV676" s="9"/>
      <c r="HW676" s="9"/>
      <c r="HX676" s="9"/>
      <c r="HY676" s="9"/>
      <c r="HZ676" s="9"/>
      <c r="IA676" s="9"/>
      <c r="IB676" s="9"/>
      <c r="IC676" s="9"/>
      <c r="ID676" s="9"/>
      <c r="IE676" s="9"/>
      <c r="IF676" s="9"/>
      <c r="IG676" s="9"/>
      <c r="IH676" s="9"/>
      <c r="II676" s="9"/>
      <c r="IJ676" s="9"/>
      <c r="IK676" s="9"/>
      <c r="IL676" s="9"/>
      <c r="IM676" s="9"/>
      <c r="IN676" s="9"/>
      <c r="IO676" s="9"/>
      <c r="IP676" s="9"/>
      <c r="IQ676" s="9"/>
      <c r="IR676" s="9"/>
      <c r="IS676" s="9"/>
      <c r="IT676" s="9"/>
      <c r="IU676" s="9"/>
      <c r="IV676" s="9"/>
      <c r="IW676" s="9"/>
      <c r="IX676" s="9"/>
      <c r="IY676" s="9"/>
      <c r="IZ676" s="9"/>
      <c r="JA676" s="9"/>
      <c r="JB676" s="9"/>
      <c r="JC676" s="9"/>
      <c r="JD676" s="9"/>
      <c r="JE676" s="9"/>
      <c r="JF676" s="9"/>
      <c r="JG676" s="9"/>
      <c r="JH676" s="9"/>
      <c r="JI676" s="9"/>
      <c r="JJ676" s="9"/>
      <c r="JK676" s="9"/>
      <c r="JL676" s="9"/>
      <c r="JM676" s="9"/>
      <c r="JN676" s="9"/>
      <c r="JO676" s="9"/>
      <c r="JP676" s="9"/>
      <c r="JQ676" s="9"/>
      <c r="JR676" s="9"/>
      <c r="JS676" s="9"/>
      <c r="JT676" s="9"/>
      <c r="JU676" s="9"/>
      <c r="JV676" s="9"/>
      <c r="JW676" s="9"/>
      <c r="JX676" s="9"/>
      <c r="JY676" s="9"/>
      <c r="JZ676" s="9"/>
      <c r="KA676" s="9"/>
      <c r="KB676" s="9"/>
      <c r="KC676" s="9"/>
      <c r="KD676" s="9"/>
      <c r="KE676" s="9"/>
      <c r="KF676" s="9"/>
      <c r="KG676" s="9"/>
      <c r="KH676" s="9"/>
      <c r="KI676" s="9"/>
      <c r="KJ676" s="9"/>
      <c r="KK676" s="9"/>
      <c r="KL676" s="9"/>
      <c r="KM676" s="9"/>
      <c r="KN676" s="9"/>
      <c r="KO676" s="9"/>
      <c r="KP676" s="9"/>
      <c r="KQ676" s="9"/>
      <c r="KR676" s="9"/>
      <c r="KS676" s="9"/>
      <c r="KT676" s="9"/>
      <c r="KU676" s="9"/>
      <c r="KV676" s="9"/>
      <c r="KW676" s="9"/>
      <c r="KX676" s="9"/>
      <c r="KY676" s="9"/>
      <c r="KZ676" s="9"/>
      <c r="LA676" s="9"/>
      <c r="LB676" s="9"/>
      <c r="LC676" s="9"/>
      <c r="LD676" s="9"/>
      <c r="LE676" s="9"/>
      <c r="LF676" s="9"/>
      <c r="LG676" s="9"/>
      <c r="LH676" s="9"/>
      <c r="LI676" s="9"/>
      <c r="LJ676" s="9"/>
      <c r="LK676" s="9"/>
      <c r="LL676" s="9"/>
      <c r="LM676" s="9"/>
      <c r="LN676" s="9"/>
      <c r="LO676" s="9"/>
      <c r="LP676" s="9"/>
      <c r="LQ676" s="9"/>
      <c r="LR676" s="9"/>
      <c r="LS676" s="9"/>
      <c r="LT676" s="9"/>
      <c r="LU676" s="9"/>
      <c r="LV676" s="9"/>
      <c r="LW676" s="9"/>
      <c r="LX676" s="9"/>
      <c r="LY676" s="9"/>
      <c r="LZ676" s="9"/>
      <c r="MA676" s="9"/>
      <c r="MB676" s="9"/>
      <c r="MC676" s="9"/>
      <c r="MD676" s="9"/>
      <c r="ME676" s="9"/>
      <c r="MF676" s="9"/>
      <c r="MG676" s="9"/>
      <c r="MH676" s="9"/>
      <c r="MI676" s="9"/>
      <c r="MJ676" s="9"/>
      <c r="MK676" s="9"/>
      <c r="ML676" s="9"/>
      <c r="MM676" s="9"/>
      <c r="MN676" s="9"/>
      <c r="MO676" s="9"/>
      <c r="MP676" s="9"/>
      <c r="MQ676" s="9"/>
      <c r="MR676" s="9"/>
      <c r="MS676" s="9"/>
      <c r="MT676" s="9"/>
      <c r="MU676" s="9"/>
      <c r="MV676" s="9"/>
      <c r="MW676" s="9"/>
      <c r="MX676" s="9"/>
      <c r="MY676" s="9"/>
      <c r="MZ676" s="9"/>
      <c r="NA676" s="9"/>
      <c r="NB676" s="9"/>
      <c r="NC676" s="9"/>
      <c r="ND676" s="9"/>
      <c r="NE676" s="9"/>
      <c r="NF676" s="9"/>
      <c r="NG676" s="9"/>
      <c r="NH676" s="9"/>
      <c r="NI676" s="9"/>
      <c r="NJ676" s="9"/>
      <c r="NK676" s="9"/>
      <c r="NL676" s="9"/>
      <c r="NM676" s="9"/>
      <c r="NN676" s="9"/>
      <c r="NO676" s="9"/>
      <c r="NP676" s="9"/>
      <c r="NQ676" s="9"/>
      <c r="NR676" s="9"/>
      <c r="NS676" s="9"/>
      <c r="NT676" s="9"/>
      <c r="NU676" s="9"/>
      <c r="NV676" s="9"/>
      <c r="NW676" s="9"/>
      <c r="NX676" s="9"/>
      <c r="NY676" s="9"/>
      <c r="NZ676" s="9"/>
      <c r="OA676" s="9"/>
      <c r="OB676" s="9"/>
      <c r="OC676" s="9"/>
      <c r="OD676" s="9"/>
      <c r="OE676" s="9"/>
      <c r="OF676" s="9"/>
      <c r="OG676" s="9"/>
      <c r="OH676" s="9"/>
      <c r="OI676" s="9"/>
      <c r="OJ676" s="9"/>
      <c r="OK676" s="9"/>
      <c r="OL676" s="9"/>
      <c r="OM676" s="9"/>
      <c r="ON676" s="9"/>
      <c r="OO676" s="9"/>
      <c r="OP676" s="9"/>
      <c r="OQ676" s="9"/>
      <c r="OR676" s="9"/>
      <c r="OS676" s="9"/>
      <c r="OT676" s="9"/>
      <c r="OU676" s="9"/>
      <c r="OV676" s="9"/>
      <c r="OW676" s="9"/>
      <c r="OX676" s="9"/>
      <c r="OY676" s="9"/>
      <c r="OZ676" s="9"/>
      <c r="PA676" s="9"/>
      <c r="PB676" s="9"/>
      <c r="PC676" s="9"/>
      <c r="PD676" s="9"/>
      <c r="PE676" s="9"/>
      <c r="PF676" s="9"/>
      <c r="PG676" s="9"/>
      <c r="PH676" s="9"/>
      <c r="PI676" s="9"/>
      <c r="PJ676" s="9"/>
      <c r="PK676" s="9"/>
      <c r="PL676" s="9"/>
      <c r="PM676" s="9"/>
      <c r="PN676" s="9"/>
      <c r="PO676" s="9"/>
      <c r="PP676" s="9"/>
      <c r="PQ676" s="9"/>
      <c r="PR676" s="9"/>
      <c r="PS676" s="9"/>
      <c r="PT676" s="9"/>
      <c r="PU676" s="9"/>
      <c r="PV676" s="9"/>
      <c r="PW676" s="9"/>
      <c r="PX676" s="9"/>
      <c r="PY676" s="9"/>
      <c r="PZ676" s="9"/>
      <c r="QA676" s="9"/>
      <c r="QB676" s="9"/>
      <c r="QC676" s="9"/>
      <c r="QD676" s="9"/>
      <c r="QE676" s="9"/>
      <c r="QF676" s="9"/>
      <c r="QG676" s="9"/>
      <c r="QH676" s="9"/>
      <c r="QI676" s="9"/>
      <c r="QJ676" s="9"/>
      <c r="QK676" s="9"/>
      <c r="QL676" s="9"/>
      <c r="QM676" s="9"/>
      <c r="QN676" s="9"/>
      <c r="QO676" s="9"/>
      <c r="QP676" s="9"/>
      <c r="QQ676" s="9"/>
      <c r="QR676" s="9"/>
      <c r="QS676" s="9"/>
      <c r="QT676" s="9"/>
      <c r="QU676" s="9"/>
      <c r="QV676" s="9"/>
      <c r="QW676" s="9"/>
      <c r="QX676" s="9"/>
      <c r="QY676" s="9"/>
      <c r="QZ676" s="9"/>
      <c r="RA676" s="9"/>
      <c r="RB676" s="9"/>
      <c r="RC676" s="9"/>
      <c r="RD676" s="9"/>
      <c r="RE676" s="9"/>
      <c r="RF676" s="9"/>
      <c r="RG676" s="9"/>
      <c r="RH676" s="9"/>
      <c r="RI676" s="9"/>
      <c r="RJ676" s="9"/>
      <c r="RK676" s="9"/>
      <c r="RL676" s="9"/>
      <c r="RM676" s="9"/>
      <c r="RN676" s="9"/>
      <c r="RO676" s="9"/>
      <c r="RP676" s="9"/>
      <c r="RQ676" s="9"/>
      <c r="RR676" s="9"/>
      <c r="RS676" s="9"/>
      <c r="RT676" s="9"/>
      <c r="RU676" s="9"/>
      <c r="RV676" s="9"/>
      <c r="RW676" s="9"/>
      <c r="RX676" s="9"/>
      <c r="RY676" s="9"/>
      <c r="RZ676" s="9"/>
      <c r="SA676" s="9"/>
      <c r="SB676" s="9"/>
      <c r="SC676" s="9"/>
      <c r="SD676" s="9"/>
      <c r="SE676" s="9"/>
      <c r="SF676" s="9"/>
      <c r="SG676" s="9"/>
      <c r="SH676" s="9"/>
      <c r="SI676" s="9"/>
      <c r="SJ676" s="9"/>
      <c r="SK676" s="9"/>
      <c r="SL676" s="9"/>
      <c r="SM676" s="9"/>
      <c r="SN676" s="9"/>
      <c r="SO676" s="9"/>
      <c r="SP676" s="9"/>
      <c r="SQ676" s="9"/>
      <c r="SR676" s="9"/>
      <c r="SS676" s="9"/>
      <c r="ST676" s="9"/>
      <c r="SU676" s="9"/>
      <c r="SV676" s="9"/>
      <c r="SW676" s="9"/>
      <c r="SX676" s="9"/>
      <c r="SY676" s="9"/>
      <c r="SZ676" s="9"/>
      <c r="TA676" s="9"/>
      <c r="TB676" s="9"/>
      <c r="TC676" s="9"/>
      <c r="TD676" s="9"/>
      <c r="TE676" s="9"/>
      <c r="TF676" s="9"/>
      <c r="TG676" s="9"/>
      <c r="TH676" s="9"/>
      <c r="TI676" s="9"/>
      <c r="TJ676" s="9"/>
      <c r="TK676" s="9"/>
      <c r="TL676" s="9"/>
      <c r="TM676" s="9"/>
      <c r="TN676" s="9"/>
      <c r="TO676" s="9"/>
      <c r="TP676" s="9"/>
      <c r="TQ676" s="9"/>
      <c r="TR676" s="9"/>
      <c r="TS676" s="9"/>
      <c r="TT676" s="9"/>
      <c r="TU676" s="9"/>
      <c r="TV676" s="9"/>
      <c r="TW676" s="9"/>
      <c r="TX676" s="9"/>
      <c r="TY676" s="9"/>
      <c r="TZ676" s="9"/>
      <c r="UA676" s="9"/>
      <c r="UB676" s="9"/>
      <c r="UC676" s="9"/>
      <c r="UD676" s="9"/>
      <c r="UE676" s="9"/>
      <c r="UF676" s="9"/>
      <c r="UG676" s="9"/>
      <c r="UH676" s="9"/>
      <c r="UI676" s="9"/>
      <c r="UJ676" s="9"/>
      <c r="UK676" s="9"/>
      <c r="UL676" s="9"/>
      <c r="UM676" s="9"/>
      <c r="UN676" s="9"/>
      <c r="UO676" s="9"/>
      <c r="UP676" s="9"/>
      <c r="UQ676" s="9"/>
      <c r="UR676" s="9"/>
      <c r="US676" s="9"/>
      <c r="UT676" s="9"/>
      <c r="UU676" s="9"/>
      <c r="UV676" s="9"/>
      <c r="UW676" s="9"/>
      <c r="UX676" s="9"/>
      <c r="UY676" s="9"/>
      <c r="UZ676" s="9"/>
      <c r="VA676" s="9"/>
      <c r="VB676" s="9"/>
      <c r="VC676" s="9"/>
      <c r="VD676" s="9"/>
      <c r="VE676" s="9"/>
      <c r="VF676" s="9"/>
      <c r="VG676" s="9"/>
      <c r="VH676" s="9"/>
      <c r="VI676" s="9"/>
      <c r="VJ676" s="9"/>
      <c r="VK676" s="9"/>
      <c r="VL676" s="9"/>
      <c r="VM676" s="9"/>
      <c r="VN676" s="9"/>
      <c r="VO676" s="9"/>
      <c r="VP676" s="9"/>
      <c r="VQ676" s="9"/>
      <c r="VR676" s="9"/>
      <c r="VS676" s="9"/>
      <c r="VT676" s="9"/>
      <c r="VU676" s="9"/>
      <c r="VV676" s="9"/>
      <c r="VW676" s="9"/>
      <c r="VX676" s="9"/>
      <c r="VY676" s="9"/>
      <c r="VZ676" s="9"/>
      <c r="WA676" s="9"/>
      <c r="WB676" s="9"/>
      <c r="WC676" s="9"/>
      <c r="WD676" s="9"/>
      <c r="WE676" s="9"/>
      <c r="WF676" s="9"/>
      <c r="WG676" s="9"/>
      <c r="WH676" s="9"/>
      <c r="WI676" s="9"/>
      <c r="WJ676" s="9"/>
      <c r="WK676" s="9"/>
      <c r="WL676" s="9"/>
      <c r="WM676" s="9"/>
      <c r="WN676" s="9"/>
      <c r="WO676" s="9"/>
      <c r="WP676" s="9"/>
      <c r="WQ676" s="9"/>
      <c r="WR676" s="9"/>
      <c r="WS676" s="9"/>
      <c r="WT676" s="9"/>
      <c r="WU676" s="9"/>
      <c r="WV676" s="9"/>
      <c r="WW676" s="9"/>
      <c r="WX676" s="9"/>
      <c r="WY676" s="9"/>
      <c r="WZ676" s="9"/>
      <c r="XA676" s="9"/>
      <c r="XB676" s="9"/>
      <c r="XC676" s="9"/>
      <c r="XD676" s="9"/>
      <c r="XE676" s="9"/>
      <c r="XF676" s="9"/>
      <c r="XG676" s="9"/>
      <c r="XH676" s="9"/>
      <c r="XI676" s="9"/>
      <c r="XJ676" s="9"/>
      <c r="XK676" s="9"/>
      <c r="XL676" s="9"/>
      <c r="XM676" s="9"/>
      <c r="XN676" s="9"/>
      <c r="XO676" s="9"/>
      <c r="XP676" s="9"/>
      <c r="XQ676" s="9"/>
      <c r="XR676" s="9"/>
      <c r="XS676" s="9"/>
      <c r="XT676" s="9"/>
      <c r="XU676" s="9"/>
      <c r="XV676" s="9"/>
      <c r="XW676" s="9"/>
      <c r="XX676" s="9"/>
      <c r="XY676" s="9"/>
      <c r="XZ676" s="9"/>
      <c r="YA676" s="9"/>
      <c r="YB676" s="9"/>
      <c r="YC676" s="9"/>
      <c r="YD676" s="9"/>
      <c r="YE676" s="9"/>
      <c r="YF676" s="9"/>
      <c r="YG676" s="9"/>
      <c r="YH676" s="9"/>
      <c r="YI676" s="9"/>
      <c r="YJ676" s="9"/>
      <c r="YK676" s="9"/>
      <c r="YL676" s="9"/>
      <c r="YM676" s="9"/>
      <c r="YN676" s="9"/>
      <c r="YO676" s="9"/>
      <c r="YP676" s="9"/>
      <c r="YQ676" s="9"/>
      <c r="YR676" s="9"/>
      <c r="YS676" s="9"/>
      <c r="YT676" s="9"/>
      <c r="YU676" s="9"/>
      <c r="YV676" s="9"/>
      <c r="YW676" s="9"/>
      <c r="YX676" s="9"/>
      <c r="YY676" s="9"/>
      <c r="YZ676" s="9"/>
      <c r="ZA676" s="9"/>
      <c r="ZB676" s="9"/>
      <c r="ZC676" s="9"/>
      <c r="ZD676" s="9"/>
      <c r="ZE676" s="9"/>
      <c r="ZF676" s="9"/>
      <c r="ZG676" s="9"/>
      <c r="ZH676" s="9"/>
      <c r="ZI676" s="9"/>
      <c r="ZJ676" s="9"/>
      <c r="ZK676" s="9"/>
      <c r="ZL676" s="9"/>
      <c r="ZM676" s="9"/>
      <c r="ZN676" s="9"/>
      <c r="ZO676" s="9"/>
      <c r="ZP676" s="9"/>
      <c r="ZQ676" s="9"/>
      <c r="ZR676" s="9"/>
      <c r="ZS676" s="9"/>
      <c r="ZT676" s="9"/>
      <c r="ZU676" s="9"/>
      <c r="ZV676" s="9"/>
      <c r="ZW676" s="9"/>
      <c r="ZX676" s="9"/>
      <c r="ZY676" s="9"/>
      <c r="ZZ676" s="9"/>
      <c r="AAA676" s="9"/>
      <c r="AAB676" s="9"/>
      <c r="AAC676" s="9"/>
      <c r="AAD676" s="9"/>
      <c r="AAE676" s="9"/>
      <c r="AAF676" s="9"/>
      <c r="AAG676" s="9"/>
      <c r="AAH676" s="9"/>
      <c r="AAI676" s="9"/>
      <c r="AAJ676" s="9"/>
      <c r="AAK676" s="9"/>
      <c r="AAL676" s="9"/>
      <c r="AAM676" s="9"/>
    </row>
    <row r="677" spans="1:715" ht="20.100000000000001" customHeight="1" x14ac:dyDescent="0.25">
      <c r="A677" s="24"/>
      <c r="B677" s="29" t="s">
        <v>889</v>
      </c>
      <c r="C677" s="29"/>
      <c r="D677" s="29"/>
      <c r="E677" s="61">
        <f>SUM(E671:E676)</f>
        <v>0</v>
      </c>
      <c r="F677" s="61"/>
      <c r="G677" s="61">
        <f>SUM(G671:G676)</f>
        <v>0</v>
      </c>
      <c r="H677" s="61"/>
      <c r="I677" s="61"/>
      <c r="J677" s="24"/>
      <c r="K677" s="24"/>
    </row>
    <row r="678" spans="1:715" ht="20.100000000000001" customHeight="1" x14ac:dyDescent="0.25">
      <c r="A678" s="24"/>
      <c r="B678" s="60"/>
      <c r="C678" s="29"/>
      <c r="D678" s="29"/>
      <c r="E678" s="61"/>
      <c r="F678" s="61"/>
      <c r="G678" s="61"/>
      <c r="H678" s="61"/>
      <c r="I678" s="61"/>
      <c r="J678" s="24"/>
      <c r="K678" s="24"/>
    </row>
    <row r="679" spans="1:715" ht="24" x14ac:dyDescent="0.25">
      <c r="A679" s="30" t="s">
        <v>0</v>
      </c>
      <c r="B679" s="30" t="s">
        <v>536</v>
      </c>
      <c r="C679" s="33" t="s">
        <v>1</v>
      </c>
      <c r="D679" s="33" t="s">
        <v>2</v>
      </c>
      <c r="E679" s="30" t="s">
        <v>3</v>
      </c>
      <c r="F679" s="30" t="s">
        <v>4</v>
      </c>
      <c r="G679" s="30" t="s">
        <v>5</v>
      </c>
      <c r="H679" s="30" t="s">
        <v>6</v>
      </c>
      <c r="I679" s="30" t="s">
        <v>7</v>
      </c>
      <c r="J679" s="33" t="s">
        <v>8</v>
      </c>
      <c r="K679" s="33" t="s">
        <v>9</v>
      </c>
    </row>
    <row r="680" spans="1:715" ht="23.1" customHeight="1" x14ac:dyDescent="0.25">
      <c r="A680" s="24">
        <v>1</v>
      </c>
      <c r="B680" s="25" t="s">
        <v>537</v>
      </c>
      <c r="C680" s="29" t="s">
        <v>138</v>
      </c>
      <c r="D680" s="29">
        <v>40</v>
      </c>
      <c r="E680" s="61"/>
      <c r="F680" s="61"/>
      <c r="G680" s="61"/>
      <c r="H680" s="61"/>
      <c r="I680" s="61"/>
      <c r="J680" s="24"/>
      <c r="K680" s="24"/>
    </row>
    <row r="681" spans="1:715" ht="24.75" customHeight="1" x14ac:dyDescent="0.25">
      <c r="A681" s="24">
        <v>2</v>
      </c>
      <c r="B681" s="25" t="s">
        <v>538</v>
      </c>
      <c r="C681" s="29" t="s">
        <v>138</v>
      </c>
      <c r="D681" s="29">
        <v>70</v>
      </c>
      <c r="E681" s="61"/>
      <c r="F681" s="61"/>
      <c r="G681" s="61"/>
      <c r="H681" s="61"/>
      <c r="I681" s="61"/>
      <c r="J681" s="24"/>
      <c r="K681" s="24"/>
    </row>
    <row r="682" spans="1:715" ht="23.1" customHeight="1" x14ac:dyDescent="0.25">
      <c r="A682" s="24">
        <v>3</v>
      </c>
      <c r="B682" s="25" t="s">
        <v>539</v>
      </c>
      <c r="C682" s="29" t="s">
        <v>138</v>
      </c>
      <c r="D682" s="29">
        <v>10</v>
      </c>
      <c r="E682" s="61"/>
      <c r="F682" s="61"/>
      <c r="G682" s="61"/>
      <c r="H682" s="61"/>
      <c r="I682" s="61"/>
      <c r="J682" s="24"/>
      <c r="K682" s="24"/>
    </row>
    <row r="683" spans="1:715" ht="24.75" customHeight="1" x14ac:dyDescent="0.25">
      <c r="A683" s="24">
        <v>4</v>
      </c>
      <c r="B683" s="25" t="s">
        <v>540</v>
      </c>
      <c r="C683" s="29" t="s">
        <v>138</v>
      </c>
      <c r="D683" s="29">
        <v>10</v>
      </c>
      <c r="E683" s="61"/>
      <c r="F683" s="61"/>
      <c r="G683" s="61"/>
      <c r="H683" s="61"/>
      <c r="I683" s="61"/>
      <c r="J683" s="24"/>
      <c r="K683" s="24"/>
    </row>
    <row r="684" spans="1:715" ht="23.1" customHeight="1" x14ac:dyDescent="0.25">
      <c r="A684" s="24">
        <v>5</v>
      </c>
      <c r="B684" s="25" t="s">
        <v>541</v>
      </c>
      <c r="C684" s="29" t="s">
        <v>138</v>
      </c>
      <c r="D684" s="29">
        <v>90</v>
      </c>
      <c r="E684" s="61"/>
      <c r="F684" s="61"/>
      <c r="G684" s="61"/>
      <c r="H684" s="61"/>
      <c r="I684" s="61"/>
      <c r="J684" s="24"/>
      <c r="K684" s="24"/>
    </row>
    <row r="685" spans="1:715" ht="23.1" customHeight="1" x14ac:dyDescent="0.25">
      <c r="A685" s="24">
        <v>6</v>
      </c>
      <c r="B685" s="25" t="s">
        <v>868</v>
      </c>
      <c r="C685" s="29" t="s">
        <v>138</v>
      </c>
      <c r="D685" s="29">
        <v>30</v>
      </c>
      <c r="E685" s="61"/>
      <c r="F685" s="61"/>
      <c r="G685" s="61"/>
      <c r="H685" s="61"/>
      <c r="I685" s="61"/>
      <c r="J685" s="24"/>
      <c r="K685" s="24"/>
    </row>
    <row r="686" spans="1:715" ht="23.1" customHeight="1" x14ac:dyDescent="0.25">
      <c r="A686" s="24">
        <v>7</v>
      </c>
      <c r="B686" s="25" t="s">
        <v>542</v>
      </c>
      <c r="C686" s="29" t="s">
        <v>138</v>
      </c>
      <c r="D686" s="29">
        <v>10</v>
      </c>
      <c r="E686" s="61"/>
      <c r="F686" s="61"/>
      <c r="G686" s="61"/>
      <c r="H686" s="61"/>
      <c r="I686" s="61"/>
      <c r="J686" s="24"/>
      <c r="K686" s="24"/>
    </row>
    <row r="687" spans="1:715" ht="23.1" customHeight="1" x14ac:dyDescent="0.25">
      <c r="A687" s="24">
        <v>8</v>
      </c>
      <c r="B687" s="25" t="s">
        <v>543</v>
      </c>
      <c r="C687" s="29" t="s">
        <v>138</v>
      </c>
      <c r="D687" s="29">
        <v>30</v>
      </c>
      <c r="E687" s="61"/>
      <c r="F687" s="61"/>
      <c r="G687" s="61"/>
      <c r="H687" s="61"/>
      <c r="I687" s="61"/>
      <c r="J687" s="24"/>
      <c r="K687" s="24"/>
    </row>
    <row r="688" spans="1:715" ht="29.25" customHeight="1" x14ac:dyDescent="0.25">
      <c r="A688" s="24">
        <v>9</v>
      </c>
      <c r="B688" s="25" t="s">
        <v>544</v>
      </c>
      <c r="C688" s="29" t="s">
        <v>138</v>
      </c>
      <c r="D688" s="29">
        <v>10</v>
      </c>
      <c r="E688" s="61"/>
      <c r="F688" s="61"/>
      <c r="G688" s="61"/>
      <c r="H688" s="61"/>
      <c r="I688" s="61"/>
      <c r="J688" s="24"/>
      <c r="K688" s="24"/>
    </row>
    <row r="689" spans="1:11" ht="28.5" customHeight="1" x14ac:dyDescent="0.25">
      <c r="A689" s="24">
        <v>10</v>
      </c>
      <c r="B689" s="25" t="s">
        <v>545</v>
      </c>
      <c r="C689" s="29" t="s">
        <v>138</v>
      </c>
      <c r="D689" s="29">
        <v>10</v>
      </c>
      <c r="E689" s="61"/>
      <c r="F689" s="61"/>
      <c r="G689" s="61"/>
      <c r="H689" s="61"/>
      <c r="I689" s="61"/>
      <c r="J689" s="24"/>
      <c r="K689" s="24"/>
    </row>
    <row r="690" spans="1:11" ht="29.25" customHeight="1" x14ac:dyDescent="0.25">
      <c r="A690" s="24">
        <v>11</v>
      </c>
      <c r="B690" s="25" t="s">
        <v>546</v>
      </c>
      <c r="C690" s="29" t="s">
        <v>138</v>
      </c>
      <c r="D690" s="29">
        <v>10</v>
      </c>
      <c r="E690" s="61"/>
      <c r="F690" s="61"/>
      <c r="G690" s="61"/>
      <c r="H690" s="61"/>
      <c r="I690" s="61"/>
      <c r="J690" s="24"/>
      <c r="K690" s="24"/>
    </row>
    <row r="691" spans="1:11" ht="29.25" customHeight="1" x14ac:dyDescent="0.25">
      <c r="A691" s="24">
        <v>12</v>
      </c>
      <c r="B691" s="25" t="s">
        <v>547</v>
      </c>
      <c r="C691" s="29" t="s">
        <v>138</v>
      </c>
      <c r="D691" s="29">
        <v>100</v>
      </c>
      <c r="E691" s="61"/>
      <c r="F691" s="61"/>
      <c r="G691" s="61"/>
      <c r="H691" s="61"/>
      <c r="I691" s="61"/>
      <c r="J691" s="24"/>
      <c r="K691" s="24"/>
    </row>
    <row r="692" spans="1:11" ht="23.1" customHeight="1" x14ac:dyDescent="0.25">
      <c r="A692" s="24">
        <v>13</v>
      </c>
      <c r="B692" s="25" t="s">
        <v>548</v>
      </c>
      <c r="C692" s="29" t="s">
        <v>138</v>
      </c>
      <c r="D692" s="29">
        <v>399</v>
      </c>
      <c r="E692" s="61"/>
      <c r="F692" s="61"/>
      <c r="G692" s="61"/>
      <c r="H692" s="61"/>
      <c r="I692" s="61"/>
      <c r="J692" s="24"/>
      <c r="K692" s="24"/>
    </row>
    <row r="693" spans="1:11" ht="23.1" customHeight="1" x14ac:dyDescent="0.25">
      <c r="A693" s="24">
        <v>14</v>
      </c>
      <c r="B693" s="25" t="s">
        <v>549</v>
      </c>
      <c r="C693" s="29" t="s">
        <v>138</v>
      </c>
      <c r="D693" s="29">
        <v>15</v>
      </c>
      <c r="E693" s="61"/>
      <c r="F693" s="61"/>
      <c r="G693" s="61"/>
      <c r="H693" s="61"/>
      <c r="I693" s="61"/>
      <c r="J693" s="24"/>
      <c r="K693" s="24"/>
    </row>
    <row r="694" spans="1:11" ht="23.1" customHeight="1" x14ac:dyDescent="0.25">
      <c r="A694" s="24">
        <v>15</v>
      </c>
      <c r="B694" s="25" t="s">
        <v>550</v>
      </c>
      <c r="C694" s="29" t="s">
        <v>138</v>
      </c>
      <c r="D694" s="29">
        <v>45</v>
      </c>
      <c r="E694" s="61"/>
      <c r="F694" s="61"/>
      <c r="G694" s="61"/>
      <c r="H694" s="61"/>
      <c r="I694" s="61"/>
      <c r="J694" s="24"/>
      <c r="K694" s="24"/>
    </row>
    <row r="695" spans="1:11" ht="23.1" customHeight="1" x14ac:dyDescent="0.25">
      <c r="A695" s="24">
        <v>16</v>
      </c>
      <c r="B695" s="25" t="s">
        <v>551</v>
      </c>
      <c r="C695" s="29" t="s">
        <v>138</v>
      </c>
      <c r="D695" s="29">
        <v>10</v>
      </c>
      <c r="E695" s="61"/>
      <c r="F695" s="61"/>
      <c r="G695" s="61"/>
      <c r="H695" s="61"/>
      <c r="I695" s="61"/>
      <c r="J695" s="24"/>
      <c r="K695" s="24"/>
    </row>
    <row r="696" spans="1:11" ht="23.1" customHeight="1" x14ac:dyDescent="0.25">
      <c r="A696" s="24">
        <v>17</v>
      </c>
      <c r="B696" s="25" t="s">
        <v>552</v>
      </c>
      <c r="C696" s="29" t="s">
        <v>138</v>
      </c>
      <c r="D696" s="29">
        <v>10</v>
      </c>
      <c r="E696" s="61"/>
      <c r="F696" s="61"/>
      <c r="G696" s="61"/>
      <c r="H696" s="61"/>
      <c r="I696" s="61"/>
      <c r="J696" s="24"/>
      <c r="K696" s="24"/>
    </row>
    <row r="697" spans="1:11" ht="23.1" customHeight="1" x14ac:dyDescent="0.25">
      <c r="A697" s="24">
        <v>18</v>
      </c>
      <c r="B697" s="25" t="s">
        <v>553</v>
      </c>
      <c r="C697" s="29" t="s">
        <v>138</v>
      </c>
      <c r="D697" s="29">
        <v>5</v>
      </c>
      <c r="E697" s="61"/>
      <c r="F697" s="61"/>
      <c r="G697" s="61"/>
      <c r="H697" s="61"/>
      <c r="I697" s="61"/>
      <c r="J697" s="24"/>
      <c r="K697" s="24"/>
    </row>
    <row r="698" spans="1:11" ht="23.1" customHeight="1" x14ac:dyDescent="0.25">
      <c r="A698" s="24">
        <v>19</v>
      </c>
      <c r="B698" s="25" t="s">
        <v>554</v>
      </c>
      <c r="C698" s="29" t="s">
        <v>138</v>
      </c>
      <c r="D698" s="29">
        <v>20</v>
      </c>
      <c r="E698" s="61"/>
      <c r="F698" s="61"/>
      <c r="G698" s="61"/>
      <c r="H698" s="61"/>
      <c r="I698" s="61"/>
      <c r="J698" s="24"/>
      <c r="K698" s="24"/>
    </row>
    <row r="699" spans="1:11" ht="23.1" customHeight="1" x14ac:dyDescent="0.25">
      <c r="A699" s="24">
        <v>20</v>
      </c>
      <c r="B699" s="25" t="s">
        <v>555</v>
      </c>
      <c r="C699" s="29" t="s">
        <v>138</v>
      </c>
      <c r="D699" s="29">
        <v>25</v>
      </c>
      <c r="E699" s="61"/>
      <c r="F699" s="61"/>
      <c r="G699" s="61"/>
      <c r="H699" s="61"/>
      <c r="I699" s="61"/>
      <c r="J699" s="24"/>
      <c r="K699" s="24"/>
    </row>
    <row r="700" spans="1:11" ht="53.25" customHeight="1" x14ac:dyDescent="0.25">
      <c r="A700" s="24">
        <v>21</v>
      </c>
      <c r="B700" s="25" t="s">
        <v>556</v>
      </c>
      <c r="C700" s="29" t="s">
        <v>139</v>
      </c>
      <c r="D700" s="29">
        <v>380</v>
      </c>
      <c r="E700" s="61"/>
      <c r="F700" s="61"/>
      <c r="G700" s="61"/>
      <c r="H700" s="61"/>
      <c r="I700" s="61"/>
      <c r="J700" s="24"/>
      <c r="K700" s="24"/>
    </row>
    <row r="701" spans="1:11" ht="60" x14ac:dyDescent="0.25">
      <c r="A701" s="24">
        <v>22</v>
      </c>
      <c r="B701" s="25" t="s">
        <v>557</v>
      </c>
      <c r="C701" s="29" t="s">
        <v>138</v>
      </c>
      <c r="D701" s="29">
        <v>875</v>
      </c>
      <c r="E701" s="61"/>
      <c r="F701" s="61"/>
      <c r="G701" s="61"/>
      <c r="H701" s="61"/>
      <c r="I701" s="61"/>
      <c r="J701" s="24"/>
      <c r="K701" s="24"/>
    </row>
    <row r="702" spans="1:11" ht="20.100000000000001" customHeight="1" x14ac:dyDescent="0.25">
      <c r="A702" s="24"/>
      <c r="B702" s="29" t="s">
        <v>889</v>
      </c>
      <c r="C702" s="29"/>
      <c r="D702" s="29"/>
      <c r="E702" s="61">
        <f>SUM(E680:E701)</f>
        <v>0</v>
      </c>
      <c r="F702" s="61"/>
      <c r="G702" s="61">
        <f>SUM(G680:G701)</f>
        <v>0</v>
      </c>
      <c r="H702" s="61"/>
      <c r="I702" s="61"/>
      <c r="J702" s="24"/>
      <c r="K702" s="24"/>
    </row>
    <row r="703" spans="1:11" ht="20.100000000000001" customHeight="1" x14ac:dyDescent="0.25">
      <c r="A703" s="24"/>
      <c r="B703" s="60"/>
      <c r="C703" s="29"/>
      <c r="D703" s="29"/>
      <c r="E703" s="61"/>
      <c r="F703" s="61"/>
      <c r="G703" s="61"/>
      <c r="H703" s="61"/>
      <c r="I703" s="61"/>
      <c r="J703" s="24"/>
      <c r="K703" s="24"/>
    </row>
    <row r="704" spans="1:11" ht="24" x14ac:dyDescent="0.25">
      <c r="A704" s="30" t="s">
        <v>0</v>
      </c>
      <c r="B704" s="30" t="s">
        <v>558</v>
      </c>
      <c r="C704" s="33" t="s">
        <v>1</v>
      </c>
      <c r="D704" s="33" t="s">
        <v>2</v>
      </c>
      <c r="E704" s="30" t="s">
        <v>3</v>
      </c>
      <c r="F704" s="30" t="s">
        <v>4</v>
      </c>
      <c r="G704" s="30" t="s">
        <v>5</v>
      </c>
      <c r="H704" s="30" t="s">
        <v>6</v>
      </c>
      <c r="I704" s="30" t="s">
        <v>7</v>
      </c>
      <c r="J704" s="33" t="s">
        <v>8</v>
      </c>
      <c r="K704" s="33" t="s">
        <v>9</v>
      </c>
    </row>
    <row r="705" spans="1:11" ht="23.1" customHeight="1" x14ac:dyDescent="0.25">
      <c r="A705" s="24">
        <v>1</v>
      </c>
      <c r="B705" s="25" t="s">
        <v>563</v>
      </c>
      <c r="C705" s="29" t="s">
        <v>138</v>
      </c>
      <c r="D705" s="29">
        <v>68</v>
      </c>
      <c r="E705" s="61"/>
      <c r="F705" s="61"/>
      <c r="G705" s="61"/>
      <c r="H705" s="61"/>
      <c r="I705" s="61"/>
      <c r="J705" s="24"/>
      <c r="K705" s="24"/>
    </row>
    <row r="706" spans="1:11" ht="30" customHeight="1" x14ac:dyDescent="0.25">
      <c r="A706" s="24">
        <v>2</v>
      </c>
      <c r="B706" s="25" t="s">
        <v>564</v>
      </c>
      <c r="C706" s="29" t="s">
        <v>138</v>
      </c>
      <c r="D706" s="29">
        <v>70</v>
      </c>
      <c r="E706" s="61"/>
      <c r="F706" s="61"/>
      <c r="G706" s="61"/>
      <c r="H706" s="61"/>
      <c r="I706" s="61"/>
      <c r="J706" s="24"/>
      <c r="K706" s="24"/>
    </row>
    <row r="707" spans="1:11" ht="27.75" customHeight="1" x14ac:dyDescent="0.25">
      <c r="A707" s="24">
        <v>3</v>
      </c>
      <c r="B707" s="25" t="s">
        <v>565</v>
      </c>
      <c r="C707" s="29" t="s">
        <v>138</v>
      </c>
      <c r="D707" s="29">
        <v>10</v>
      </c>
      <c r="E707" s="61"/>
      <c r="F707" s="61"/>
      <c r="G707" s="61"/>
      <c r="H707" s="61"/>
      <c r="I707" s="61"/>
      <c r="J707" s="24"/>
      <c r="K707" s="24"/>
    </row>
    <row r="708" spans="1:11" ht="23.1" customHeight="1" x14ac:dyDescent="0.25">
      <c r="A708" s="24">
        <v>4</v>
      </c>
      <c r="B708" s="25" t="s">
        <v>566</v>
      </c>
      <c r="C708" s="29" t="s">
        <v>138</v>
      </c>
      <c r="D708" s="29">
        <v>50</v>
      </c>
      <c r="E708" s="61"/>
      <c r="F708" s="61"/>
      <c r="G708" s="61"/>
      <c r="H708" s="61"/>
      <c r="I708" s="61"/>
      <c r="J708" s="24"/>
      <c r="K708" s="24"/>
    </row>
    <row r="709" spans="1:11" ht="23.1" customHeight="1" x14ac:dyDescent="0.25">
      <c r="A709" s="24">
        <v>5</v>
      </c>
      <c r="B709" s="25" t="s">
        <v>567</v>
      </c>
      <c r="C709" s="29" t="s">
        <v>138</v>
      </c>
      <c r="D709" s="29">
        <v>250</v>
      </c>
      <c r="E709" s="61"/>
      <c r="F709" s="61"/>
      <c r="G709" s="61"/>
      <c r="H709" s="61"/>
      <c r="I709" s="61"/>
      <c r="J709" s="24"/>
      <c r="K709" s="24"/>
    </row>
    <row r="710" spans="1:11" ht="23.1" customHeight="1" x14ac:dyDescent="0.25">
      <c r="A710" s="24">
        <v>6</v>
      </c>
      <c r="B710" s="25" t="s">
        <v>568</v>
      </c>
      <c r="C710" s="29" t="s">
        <v>138</v>
      </c>
      <c r="D710" s="29">
        <v>95</v>
      </c>
      <c r="E710" s="61"/>
      <c r="F710" s="61"/>
      <c r="G710" s="61"/>
      <c r="H710" s="61"/>
      <c r="I710" s="61"/>
      <c r="J710" s="24"/>
      <c r="K710" s="24"/>
    </row>
    <row r="711" spans="1:11" ht="23.1" customHeight="1" x14ac:dyDescent="0.25">
      <c r="A711" s="24">
        <v>7</v>
      </c>
      <c r="B711" s="25" t="s">
        <v>569</v>
      </c>
      <c r="C711" s="29" t="s">
        <v>138</v>
      </c>
      <c r="D711" s="29">
        <v>85</v>
      </c>
      <c r="E711" s="61"/>
      <c r="F711" s="61"/>
      <c r="G711" s="61"/>
      <c r="H711" s="61"/>
      <c r="I711" s="61"/>
      <c r="J711" s="24"/>
      <c r="K711" s="24"/>
    </row>
    <row r="712" spans="1:11" ht="23.1" customHeight="1" x14ac:dyDescent="0.25">
      <c r="A712" s="24">
        <v>8</v>
      </c>
      <c r="B712" s="25" t="s">
        <v>559</v>
      </c>
      <c r="C712" s="29" t="s">
        <v>138</v>
      </c>
      <c r="D712" s="29">
        <v>5</v>
      </c>
      <c r="E712" s="61"/>
      <c r="F712" s="61"/>
      <c r="G712" s="61"/>
      <c r="H712" s="61"/>
      <c r="I712" s="61"/>
      <c r="J712" s="24"/>
      <c r="K712" s="24"/>
    </row>
    <row r="713" spans="1:11" ht="23.1" customHeight="1" x14ac:dyDescent="0.25">
      <c r="A713" s="24">
        <v>9</v>
      </c>
      <c r="B713" s="25" t="s">
        <v>560</v>
      </c>
      <c r="C713" s="29" t="s">
        <v>138</v>
      </c>
      <c r="D713" s="29">
        <v>7</v>
      </c>
      <c r="E713" s="61"/>
      <c r="F713" s="61"/>
      <c r="G713" s="61"/>
      <c r="H713" s="61"/>
      <c r="I713" s="61"/>
      <c r="J713" s="24"/>
      <c r="K713" s="24"/>
    </row>
    <row r="714" spans="1:11" ht="23.1" customHeight="1" x14ac:dyDescent="0.25">
      <c r="A714" s="24">
        <v>10</v>
      </c>
      <c r="B714" s="25" t="s">
        <v>570</v>
      </c>
      <c r="C714" s="29" t="s">
        <v>138</v>
      </c>
      <c r="D714" s="29">
        <v>20</v>
      </c>
      <c r="E714" s="61"/>
      <c r="F714" s="61"/>
      <c r="G714" s="61"/>
      <c r="H714" s="61"/>
      <c r="I714" s="61"/>
      <c r="J714" s="24"/>
      <c r="K714" s="24"/>
    </row>
    <row r="715" spans="1:11" ht="23.1" customHeight="1" x14ac:dyDescent="0.25">
      <c r="A715" s="24">
        <v>11</v>
      </c>
      <c r="B715" s="25" t="s">
        <v>571</v>
      </c>
      <c r="C715" s="29" t="s">
        <v>138</v>
      </c>
      <c r="D715" s="29">
        <v>50</v>
      </c>
      <c r="E715" s="61"/>
      <c r="F715" s="61"/>
      <c r="G715" s="61"/>
      <c r="H715" s="61"/>
      <c r="I715" s="61"/>
      <c r="J715" s="24"/>
      <c r="K715" s="24"/>
    </row>
    <row r="716" spans="1:11" ht="23.1" customHeight="1" x14ac:dyDescent="0.25">
      <c r="A716" s="24">
        <v>12</v>
      </c>
      <c r="B716" s="25" t="s">
        <v>36</v>
      </c>
      <c r="C716" s="29" t="s">
        <v>138</v>
      </c>
      <c r="D716" s="29">
        <v>8</v>
      </c>
      <c r="E716" s="61"/>
      <c r="F716" s="61"/>
      <c r="G716" s="61"/>
      <c r="H716" s="61"/>
      <c r="I716" s="61"/>
      <c r="J716" s="24"/>
      <c r="K716" s="24"/>
    </row>
    <row r="717" spans="1:11" ht="23.1" customHeight="1" x14ac:dyDescent="0.25">
      <c r="A717" s="24">
        <v>13</v>
      </c>
      <c r="B717" s="25" t="s">
        <v>572</v>
      </c>
      <c r="C717" s="29" t="s">
        <v>138</v>
      </c>
      <c r="D717" s="29">
        <v>10</v>
      </c>
      <c r="E717" s="61"/>
      <c r="F717" s="61"/>
      <c r="G717" s="61"/>
      <c r="H717" s="61"/>
      <c r="I717" s="61"/>
      <c r="J717" s="24"/>
      <c r="K717" s="24"/>
    </row>
    <row r="718" spans="1:11" ht="23.1" customHeight="1" x14ac:dyDescent="0.25">
      <c r="A718" s="24">
        <v>14</v>
      </c>
      <c r="B718" s="25" t="s">
        <v>573</v>
      </c>
      <c r="C718" s="29" t="s">
        <v>138</v>
      </c>
      <c r="D718" s="29">
        <v>17</v>
      </c>
      <c r="E718" s="61"/>
      <c r="F718" s="61"/>
      <c r="G718" s="61"/>
      <c r="H718" s="61"/>
      <c r="I718" s="61"/>
      <c r="J718" s="24"/>
      <c r="K718" s="24"/>
    </row>
    <row r="719" spans="1:11" ht="23.1" customHeight="1" x14ac:dyDescent="0.25">
      <c r="A719" s="24">
        <v>15</v>
      </c>
      <c r="B719" s="25" t="s">
        <v>574</v>
      </c>
      <c r="C719" s="29" t="s">
        <v>138</v>
      </c>
      <c r="D719" s="29">
        <v>1</v>
      </c>
      <c r="E719" s="61"/>
      <c r="F719" s="61"/>
      <c r="G719" s="61"/>
      <c r="H719" s="61"/>
      <c r="I719" s="61"/>
      <c r="J719" s="24"/>
      <c r="K719" s="24"/>
    </row>
    <row r="720" spans="1:11" ht="23.1" customHeight="1" x14ac:dyDescent="0.25">
      <c r="A720" s="24">
        <v>16</v>
      </c>
      <c r="B720" s="25" t="s">
        <v>561</v>
      </c>
      <c r="C720" s="29" t="s">
        <v>138</v>
      </c>
      <c r="D720" s="29">
        <v>30</v>
      </c>
      <c r="E720" s="61"/>
      <c r="F720" s="61"/>
      <c r="G720" s="61"/>
      <c r="H720" s="61"/>
      <c r="I720" s="61"/>
      <c r="J720" s="24"/>
      <c r="K720" s="24"/>
    </row>
    <row r="721" spans="1:11" ht="23.1" customHeight="1" x14ac:dyDescent="0.25">
      <c r="A721" s="24">
        <v>17</v>
      </c>
      <c r="B721" s="25" t="s">
        <v>575</v>
      </c>
      <c r="C721" s="29" t="s">
        <v>138</v>
      </c>
      <c r="D721" s="29">
        <v>3</v>
      </c>
      <c r="E721" s="61"/>
      <c r="F721" s="61"/>
      <c r="G721" s="61"/>
      <c r="H721" s="61"/>
      <c r="I721" s="61"/>
      <c r="J721" s="24"/>
      <c r="K721" s="24"/>
    </row>
    <row r="722" spans="1:11" ht="23.1" customHeight="1" x14ac:dyDescent="0.25">
      <c r="A722" s="24">
        <v>18</v>
      </c>
      <c r="B722" s="25" t="s">
        <v>576</v>
      </c>
      <c r="C722" s="29" t="s">
        <v>138</v>
      </c>
      <c r="D722" s="29">
        <v>30</v>
      </c>
      <c r="E722" s="61"/>
      <c r="F722" s="61"/>
      <c r="G722" s="61"/>
      <c r="H722" s="61"/>
      <c r="I722" s="61"/>
      <c r="J722" s="24"/>
      <c r="K722" s="24"/>
    </row>
    <row r="723" spans="1:11" ht="23.1" customHeight="1" x14ac:dyDescent="0.25">
      <c r="A723" s="24">
        <v>19</v>
      </c>
      <c r="B723" s="25" t="s">
        <v>577</v>
      </c>
      <c r="C723" s="29" t="s">
        <v>138</v>
      </c>
      <c r="D723" s="29">
        <v>15</v>
      </c>
      <c r="E723" s="61"/>
      <c r="F723" s="61"/>
      <c r="G723" s="61"/>
      <c r="H723" s="61"/>
      <c r="I723" s="61"/>
      <c r="J723" s="24"/>
      <c r="K723" s="24"/>
    </row>
    <row r="724" spans="1:11" ht="39" customHeight="1" x14ac:dyDescent="0.25">
      <c r="A724" s="24">
        <v>20</v>
      </c>
      <c r="B724" s="25" t="s">
        <v>578</v>
      </c>
      <c r="C724" s="29" t="s">
        <v>138</v>
      </c>
      <c r="D724" s="29">
        <v>1300</v>
      </c>
      <c r="E724" s="61"/>
      <c r="F724" s="61"/>
      <c r="G724" s="61"/>
      <c r="H724" s="61"/>
      <c r="I724" s="61"/>
      <c r="J724" s="24"/>
      <c r="K724" s="24"/>
    </row>
    <row r="725" spans="1:11" ht="28.5" customHeight="1" x14ac:dyDescent="0.25">
      <c r="A725" s="24">
        <v>21</v>
      </c>
      <c r="B725" s="25" t="s">
        <v>579</v>
      </c>
      <c r="C725" s="29" t="s">
        <v>138</v>
      </c>
      <c r="D725" s="29">
        <v>10</v>
      </c>
      <c r="E725" s="61"/>
      <c r="F725" s="61"/>
      <c r="G725" s="61"/>
      <c r="H725" s="61"/>
      <c r="I725" s="61"/>
      <c r="J725" s="24"/>
      <c r="K725" s="24"/>
    </row>
    <row r="726" spans="1:11" ht="23.1" customHeight="1" x14ac:dyDescent="0.25">
      <c r="A726" s="24">
        <v>22</v>
      </c>
      <c r="B726" s="25" t="s">
        <v>29</v>
      </c>
      <c r="C726" s="29" t="s">
        <v>138</v>
      </c>
      <c r="D726" s="29">
        <v>230</v>
      </c>
      <c r="E726" s="61"/>
      <c r="F726" s="61"/>
      <c r="G726" s="61"/>
      <c r="H726" s="61"/>
      <c r="I726" s="61"/>
      <c r="J726" s="24"/>
      <c r="K726" s="24"/>
    </row>
    <row r="727" spans="1:11" ht="23.1" customHeight="1" x14ac:dyDescent="0.25">
      <c r="A727" s="24">
        <v>23</v>
      </c>
      <c r="B727" s="25" t="s">
        <v>30</v>
      </c>
      <c r="C727" s="29" t="s">
        <v>138</v>
      </c>
      <c r="D727" s="29">
        <v>100</v>
      </c>
      <c r="E727" s="61"/>
      <c r="F727" s="61"/>
      <c r="G727" s="61"/>
      <c r="H727" s="61"/>
      <c r="I727" s="61"/>
      <c r="J727" s="24"/>
      <c r="K727" s="24"/>
    </row>
    <row r="728" spans="1:11" ht="23.1" customHeight="1" x14ac:dyDescent="0.25">
      <c r="A728" s="24">
        <v>24</v>
      </c>
      <c r="B728" s="25" t="s">
        <v>580</v>
      </c>
      <c r="C728" s="29" t="s">
        <v>138</v>
      </c>
      <c r="D728" s="29">
        <v>2</v>
      </c>
      <c r="E728" s="61"/>
      <c r="F728" s="61"/>
      <c r="G728" s="61"/>
      <c r="H728" s="61"/>
      <c r="I728" s="61"/>
      <c r="J728" s="24"/>
      <c r="K728" s="24"/>
    </row>
    <row r="729" spans="1:11" ht="23.1" customHeight="1" x14ac:dyDescent="0.25">
      <c r="A729" s="24">
        <v>25</v>
      </c>
      <c r="B729" s="25" t="s">
        <v>581</v>
      </c>
      <c r="C729" s="29" t="s">
        <v>138</v>
      </c>
      <c r="D729" s="29">
        <v>96</v>
      </c>
      <c r="E729" s="61"/>
      <c r="F729" s="61"/>
      <c r="G729" s="61"/>
      <c r="H729" s="61"/>
      <c r="I729" s="61"/>
      <c r="J729" s="24"/>
      <c r="K729" s="24"/>
    </row>
    <row r="730" spans="1:11" ht="23.1" customHeight="1" x14ac:dyDescent="0.25">
      <c r="A730" s="24">
        <v>26</v>
      </c>
      <c r="B730" s="25" t="s">
        <v>582</v>
      </c>
      <c r="C730" s="29" t="s">
        <v>138</v>
      </c>
      <c r="D730" s="29">
        <v>2</v>
      </c>
      <c r="E730" s="61"/>
      <c r="F730" s="61"/>
      <c r="G730" s="61"/>
      <c r="H730" s="61"/>
      <c r="I730" s="61"/>
      <c r="J730" s="24"/>
      <c r="K730" s="24"/>
    </row>
    <row r="731" spans="1:11" ht="23.1" customHeight="1" x14ac:dyDescent="0.25">
      <c r="A731" s="24">
        <v>27</v>
      </c>
      <c r="B731" s="25" t="s">
        <v>583</v>
      </c>
      <c r="C731" s="29" t="s">
        <v>138</v>
      </c>
      <c r="D731" s="29">
        <v>25</v>
      </c>
      <c r="E731" s="61"/>
      <c r="F731" s="61"/>
      <c r="G731" s="61"/>
      <c r="H731" s="61"/>
      <c r="I731" s="61"/>
      <c r="J731" s="24"/>
      <c r="K731" s="24"/>
    </row>
    <row r="732" spans="1:11" ht="23.1" customHeight="1" x14ac:dyDescent="0.25">
      <c r="A732" s="24">
        <v>28</v>
      </c>
      <c r="B732" s="25" t="s">
        <v>584</v>
      </c>
      <c r="C732" s="29" t="s">
        <v>138</v>
      </c>
      <c r="D732" s="29">
        <v>2</v>
      </c>
      <c r="E732" s="61"/>
      <c r="F732" s="61"/>
      <c r="G732" s="61"/>
      <c r="H732" s="61"/>
      <c r="I732" s="61"/>
      <c r="J732" s="24"/>
      <c r="K732" s="24"/>
    </row>
    <row r="733" spans="1:11" ht="23.1" customHeight="1" x14ac:dyDescent="0.25">
      <c r="A733" s="24">
        <v>29</v>
      </c>
      <c r="B733" s="25" t="s">
        <v>585</v>
      </c>
      <c r="C733" s="29" t="s">
        <v>138</v>
      </c>
      <c r="D733" s="29">
        <v>10</v>
      </c>
      <c r="E733" s="61"/>
      <c r="F733" s="61"/>
      <c r="G733" s="61"/>
      <c r="H733" s="61"/>
      <c r="I733" s="61"/>
      <c r="J733" s="24"/>
      <c r="K733" s="24"/>
    </row>
    <row r="734" spans="1:11" ht="23.1" customHeight="1" x14ac:dyDescent="0.25">
      <c r="A734" s="24">
        <v>30</v>
      </c>
      <c r="B734" s="25" t="s">
        <v>562</v>
      </c>
      <c r="C734" s="29" t="s">
        <v>138</v>
      </c>
      <c r="D734" s="29">
        <v>10</v>
      </c>
      <c r="E734" s="61"/>
      <c r="F734" s="61"/>
      <c r="G734" s="61"/>
      <c r="H734" s="61"/>
      <c r="I734" s="61"/>
      <c r="J734" s="24"/>
      <c r="K734" s="24"/>
    </row>
    <row r="735" spans="1:11" ht="20.100000000000001" customHeight="1" x14ac:dyDescent="0.25">
      <c r="A735" s="24"/>
      <c r="B735" s="29" t="s">
        <v>889</v>
      </c>
      <c r="C735" s="29"/>
      <c r="D735" s="29"/>
      <c r="E735" s="61">
        <f>SUM(E705:E734)</f>
        <v>0</v>
      </c>
      <c r="F735" s="61"/>
      <c r="G735" s="61">
        <f>SUM(G705:G734)</f>
        <v>0</v>
      </c>
      <c r="H735" s="61"/>
      <c r="I735" s="61"/>
      <c r="J735" s="24"/>
      <c r="K735" s="24"/>
    </row>
    <row r="736" spans="1:11" ht="20.100000000000001" customHeight="1" x14ac:dyDescent="0.25">
      <c r="A736" s="24"/>
      <c r="B736" s="60"/>
      <c r="C736" s="29"/>
      <c r="D736" s="29"/>
      <c r="E736" s="61"/>
      <c r="F736" s="61"/>
      <c r="G736" s="61"/>
      <c r="H736" s="61"/>
      <c r="I736" s="61"/>
      <c r="J736" s="24"/>
      <c r="K736" s="24"/>
    </row>
    <row r="737" spans="1:11" ht="50.1" customHeight="1" x14ac:dyDescent="0.25">
      <c r="A737" s="31" t="s">
        <v>0</v>
      </c>
      <c r="B737" s="31" t="s">
        <v>633</v>
      </c>
      <c r="C737" s="32" t="s">
        <v>1</v>
      </c>
      <c r="D737" s="32" t="s">
        <v>2</v>
      </c>
      <c r="E737" s="31" t="s">
        <v>3</v>
      </c>
      <c r="F737" s="31" t="s">
        <v>4</v>
      </c>
      <c r="G737" s="31" t="s">
        <v>5</v>
      </c>
      <c r="H737" s="31" t="s">
        <v>6</v>
      </c>
      <c r="I737" s="31" t="s">
        <v>7</v>
      </c>
      <c r="J737" s="32" t="s">
        <v>8</v>
      </c>
      <c r="K737" s="32" t="s">
        <v>9</v>
      </c>
    </row>
    <row r="738" spans="1:11" ht="24" x14ac:dyDescent="0.25">
      <c r="A738" s="30" t="s">
        <v>0</v>
      </c>
      <c r="B738" s="30" t="s">
        <v>586</v>
      </c>
      <c r="C738" s="33" t="s">
        <v>1</v>
      </c>
      <c r="D738" s="33" t="s">
        <v>2</v>
      </c>
      <c r="E738" s="30" t="s">
        <v>3</v>
      </c>
      <c r="F738" s="30" t="s">
        <v>4</v>
      </c>
      <c r="G738" s="30" t="s">
        <v>5</v>
      </c>
      <c r="H738" s="30" t="s">
        <v>6</v>
      </c>
      <c r="I738" s="30" t="s">
        <v>7</v>
      </c>
      <c r="J738" s="33" t="s">
        <v>8</v>
      </c>
      <c r="K738" s="33" t="s">
        <v>9</v>
      </c>
    </row>
    <row r="739" spans="1:11" ht="28.5" customHeight="1" x14ac:dyDescent="0.25">
      <c r="A739" s="24">
        <v>1</v>
      </c>
      <c r="B739" s="25" t="s">
        <v>869</v>
      </c>
      <c r="C739" s="29" t="s">
        <v>138</v>
      </c>
      <c r="D739" s="29">
        <v>10</v>
      </c>
      <c r="E739" s="61"/>
      <c r="F739" s="61"/>
      <c r="G739" s="61"/>
      <c r="H739" s="61"/>
      <c r="I739" s="61"/>
      <c r="J739" s="24"/>
      <c r="K739" s="24"/>
    </row>
    <row r="740" spans="1:11" ht="25.5" customHeight="1" x14ac:dyDescent="0.25">
      <c r="A740" s="24">
        <v>2</v>
      </c>
      <c r="B740" s="25" t="s">
        <v>871</v>
      </c>
      <c r="C740" s="29" t="s">
        <v>138</v>
      </c>
      <c r="D740" s="29">
        <v>20</v>
      </c>
      <c r="E740" s="61"/>
      <c r="F740" s="61"/>
      <c r="G740" s="61"/>
      <c r="H740" s="61"/>
      <c r="I740" s="61"/>
      <c r="J740" s="24"/>
      <c r="K740" s="24"/>
    </row>
    <row r="741" spans="1:11" ht="45" customHeight="1" x14ac:dyDescent="0.25">
      <c r="A741" s="24">
        <v>3</v>
      </c>
      <c r="B741" s="25" t="s">
        <v>870</v>
      </c>
      <c r="C741" s="29" t="s">
        <v>138</v>
      </c>
      <c r="D741" s="29">
        <v>40</v>
      </c>
      <c r="E741" s="61"/>
      <c r="F741" s="61"/>
      <c r="G741" s="61"/>
      <c r="H741" s="61"/>
      <c r="I741" s="61"/>
      <c r="J741" s="24"/>
      <c r="K741" s="24"/>
    </row>
    <row r="742" spans="1:11" ht="40.5" customHeight="1" x14ac:dyDescent="0.25">
      <c r="A742" s="24">
        <v>4</v>
      </c>
      <c r="B742" s="25" t="s">
        <v>587</v>
      </c>
      <c r="C742" s="29" t="s">
        <v>138</v>
      </c>
      <c r="D742" s="29">
        <v>16</v>
      </c>
      <c r="E742" s="61"/>
      <c r="F742" s="61"/>
      <c r="G742" s="61"/>
      <c r="H742" s="61"/>
      <c r="I742" s="61"/>
      <c r="J742" s="24"/>
      <c r="K742" s="24"/>
    </row>
    <row r="743" spans="1:11" ht="35.1" customHeight="1" x14ac:dyDescent="0.25">
      <c r="A743" s="24">
        <v>5</v>
      </c>
      <c r="B743" s="25" t="s">
        <v>588</v>
      </c>
      <c r="C743" s="29" t="s">
        <v>138</v>
      </c>
      <c r="D743" s="29">
        <v>8</v>
      </c>
      <c r="E743" s="61"/>
      <c r="F743" s="61"/>
      <c r="G743" s="61"/>
      <c r="H743" s="61"/>
      <c r="I743" s="61"/>
      <c r="J743" s="24"/>
      <c r="K743" s="24"/>
    </row>
    <row r="744" spans="1:11" ht="25.5" customHeight="1" x14ac:dyDescent="0.25">
      <c r="A744" s="24">
        <v>6</v>
      </c>
      <c r="B744" s="25" t="s">
        <v>589</v>
      </c>
      <c r="C744" s="29" t="s">
        <v>138</v>
      </c>
      <c r="D744" s="29">
        <v>11</v>
      </c>
      <c r="E744" s="61"/>
      <c r="F744" s="61"/>
      <c r="G744" s="61"/>
      <c r="H744" s="61"/>
      <c r="I744" s="61"/>
      <c r="J744" s="24"/>
      <c r="K744" s="24"/>
    </row>
    <row r="745" spans="1:11" ht="30.75" customHeight="1" x14ac:dyDescent="0.25">
      <c r="A745" s="24">
        <v>7</v>
      </c>
      <c r="B745" s="25" t="s">
        <v>872</v>
      </c>
      <c r="C745" s="29" t="s">
        <v>138</v>
      </c>
      <c r="D745" s="29">
        <v>11</v>
      </c>
      <c r="E745" s="61"/>
      <c r="F745" s="61"/>
      <c r="G745" s="61"/>
      <c r="H745" s="61"/>
      <c r="I745" s="61"/>
      <c r="J745" s="24"/>
      <c r="K745" s="24"/>
    </row>
    <row r="746" spans="1:11" ht="35.1" customHeight="1" x14ac:dyDescent="0.25">
      <c r="A746" s="24">
        <v>8</v>
      </c>
      <c r="B746" s="25" t="s">
        <v>590</v>
      </c>
      <c r="C746" s="29" t="s">
        <v>138</v>
      </c>
      <c r="D746" s="29">
        <v>60</v>
      </c>
      <c r="E746" s="61"/>
      <c r="F746" s="61"/>
      <c r="G746" s="61"/>
      <c r="H746" s="61"/>
      <c r="I746" s="61"/>
      <c r="J746" s="24"/>
      <c r="K746" s="24"/>
    </row>
    <row r="747" spans="1:11" ht="31.5" customHeight="1" x14ac:dyDescent="0.25">
      <c r="A747" s="24">
        <v>9</v>
      </c>
      <c r="B747" s="25" t="s">
        <v>591</v>
      </c>
      <c r="C747" s="29" t="s">
        <v>138</v>
      </c>
      <c r="D747" s="29">
        <v>10</v>
      </c>
      <c r="E747" s="61"/>
      <c r="F747" s="61"/>
      <c r="G747" s="61"/>
      <c r="H747" s="61"/>
      <c r="I747" s="61"/>
      <c r="J747" s="24"/>
      <c r="K747" s="24"/>
    </row>
    <row r="748" spans="1:11" ht="39.75" customHeight="1" x14ac:dyDescent="0.25">
      <c r="A748" s="24">
        <v>10</v>
      </c>
      <c r="B748" s="25" t="s">
        <v>592</v>
      </c>
      <c r="C748" s="29" t="s">
        <v>138</v>
      </c>
      <c r="D748" s="29">
        <v>23</v>
      </c>
      <c r="E748" s="61"/>
      <c r="F748" s="61"/>
      <c r="G748" s="61"/>
      <c r="H748" s="61"/>
      <c r="I748" s="61"/>
      <c r="J748" s="24"/>
      <c r="K748" s="24"/>
    </row>
    <row r="749" spans="1:11" ht="38.25" customHeight="1" x14ac:dyDescent="0.25">
      <c r="A749" s="24">
        <v>11</v>
      </c>
      <c r="B749" s="25" t="s">
        <v>593</v>
      </c>
      <c r="C749" s="29" t="s">
        <v>138</v>
      </c>
      <c r="D749" s="29">
        <v>90</v>
      </c>
      <c r="E749" s="61"/>
      <c r="F749" s="61"/>
      <c r="G749" s="61"/>
      <c r="H749" s="61"/>
      <c r="I749" s="61"/>
      <c r="J749" s="24"/>
      <c r="K749" s="24"/>
    </row>
    <row r="750" spans="1:11" ht="66" customHeight="1" x14ac:dyDescent="0.25">
      <c r="A750" s="24">
        <v>12</v>
      </c>
      <c r="B750" s="25" t="s">
        <v>873</v>
      </c>
      <c r="C750" s="29" t="s">
        <v>138</v>
      </c>
      <c r="D750" s="29">
        <v>12</v>
      </c>
      <c r="E750" s="61"/>
      <c r="F750" s="61"/>
      <c r="G750" s="61"/>
      <c r="H750" s="61"/>
      <c r="I750" s="61"/>
      <c r="J750" s="24"/>
      <c r="K750" s="24"/>
    </row>
    <row r="751" spans="1:11" ht="45.75" customHeight="1" x14ac:dyDescent="0.25">
      <c r="A751" s="24">
        <v>13</v>
      </c>
      <c r="B751" s="28" t="s">
        <v>594</v>
      </c>
      <c r="C751" s="29" t="s">
        <v>138</v>
      </c>
      <c r="D751" s="29">
        <v>8</v>
      </c>
      <c r="E751" s="61"/>
      <c r="F751" s="61"/>
      <c r="G751" s="61"/>
      <c r="H751" s="61"/>
      <c r="I751" s="61"/>
      <c r="J751" s="24"/>
      <c r="K751" s="24"/>
    </row>
    <row r="752" spans="1:11" ht="39" customHeight="1" x14ac:dyDescent="0.25">
      <c r="A752" s="24">
        <v>14</v>
      </c>
      <c r="B752" s="25" t="s">
        <v>595</v>
      </c>
      <c r="C752" s="29" t="s">
        <v>138</v>
      </c>
      <c r="D752" s="29">
        <v>45</v>
      </c>
      <c r="E752" s="61"/>
      <c r="F752" s="61"/>
      <c r="G752" s="61"/>
      <c r="H752" s="61"/>
      <c r="I752" s="61"/>
      <c r="J752" s="24"/>
      <c r="K752" s="24"/>
    </row>
    <row r="753" spans="1:11" ht="40.5" customHeight="1" x14ac:dyDescent="0.25">
      <c r="A753" s="24">
        <v>15</v>
      </c>
      <c r="B753" s="25" t="s">
        <v>596</v>
      </c>
      <c r="C753" s="29" t="s">
        <v>138</v>
      </c>
      <c r="D753" s="29">
        <v>230</v>
      </c>
      <c r="E753" s="61"/>
      <c r="F753" s="61"/>
      <c r="G753" s="61"/>
      <c r="H753" s="61"/>
      <c r="I753" s="61"/>
      <c r="J753" s="24"/>
      <c r="K753" s="24"/>
    </row>
    <row r="754" spans="1:11" ht="55.5" customHeight="1" x14ac:dyDescent="0.25">
      <c r="A754" s="24">
        <v>16</v>
      </c>
      <c r="B754" s="25" t="s">
        <v>874</v>
      </c>
      <c r="C754" s="29" t="s">
        <v>138</v>
      </c>
      <c r="D754" s="29">
        <v>5</v>
      </c>
      <c r="E754" s="61"/>
      <c r="F754" s="61"/>
      <c r="G754" s="61"/>
      <c r="H754" s="61"/>
      <c r="I754" s="61"/>
      <c r="J754" s="24"/>
      <c r="K754" s="24"/>
    </row>
    <row r="755" spans="1:11" ht="35.1" customHeight="1" x14ac:dyDescent="0.25">
      <c r="A755" s="24">
        <v>17</v>
      </c>
      <c r="B755" s="28" t="s">
        <v>875</v>
      </c>
      <c r="C755" s="29" t="s">
        <v>138</v>
      </c>
      <c r="D755" s="29">
        <v>200</v>
      </c>
      <c r="E755" s="61"/>
      <c r="F755" s="61"/>
      <c r="G755" s="61"/>
      <c r="H755" s="61"/>
      <c r="I755" s="61"/>
      <c r="J755" s="24"/>
      <c r="K755" s="24"/>
    </row>
    <row r="756" spans="1:11" ht="39" customHeight="1" x14ac:dyDescent="0.25">
      <c r="A756" s="24">
        <v>18</v>
      </c>
      <c r="B756" s="25" t="s">
        <v>876</v>
      </c>
      <c r="C756" s="29" t="s">
        <v>138</v>
      </c>
      <c r="D756" s="29">
        <v>135</v>
      </c>
      <c r="E756" s="61"/>
      <c r="F756" s="61"/>
      <c r="G756" s="61"/>
      <c r="H756" s="61"/>
      <c r="I756" s="61"/>
      <c r="J756" s="24"/>
      <c r="K756" s="24"/>
    </row>
    <row r="757" spans="1:11" ht="35.1" customHeight="1" x14ac:dyDescent="0.25">
      <c r="A757" s="24">
        <v>19</v>
      </c>
      <c r="B757" s="25" t="s">
        <v>597</v>
      </c>
      <c r="C757" s="29" t="s">
        <v>138</v>
      </c>
      <c r="D757" s="29">
        <v>310</v>
      </c>
      <c r="E757" s="61"/>
      <c r="F757" s="61"/>
      <c r="G757" s="61"/>
      <c r="H757" s="61"/>
      <c r="I757" s="61"/>
      <c r="J757" s="24"/>
      <c r="K757" s="24"/>
    </row>
    <row r="758" spans="1:11" ht="20.100000000000001" customHeight="1" x14ac:dyDescent="0.25">
      <c r="A758" s="24"/>
      <c r="B758" s="29" t="s">
        <v>889</v>
      </c>
      <c r="C758" s="29"/>
      <c r="D758" s="29"/>
      <c r="E758" s="61">
        <f>SUM(E739:E757)</f>
        <v>0</v>
      </c>
      <c r="F758" s="61"/>
      <c r="G758" s="61">
        <f>SUM(G739:G757)</f>
        <v>0</v>
      </c>
      <c r="H758" s="61"/>
      <c r="I758" s="61"/>
      <c r="J758" s="24"/>
      <c r="K758" s="24"/>
    </row>
    <row r="759" spans="1:11" ht="20.100000000000001" customHeight="1" x14ac:dyDescent="0.25">
      <c r="A759" s="24"/>
      <c r="B759" s="60"/>
      <c r="C759" s="29"/>
      <c r="D759" s="29"/>
      <c r="E759" s="61"/>
      <c r="F759" s="61"/>
      <c r="G759" s="61"/>
      <c r="H759" s="61"/>
      <c r="I759" s="61"/>
      <c r="J759" s="24"/>
      <c r="K759" s="24"/>
    </row>
    <row r="760" spans="1:11" ht="24" x14ac:dyDescent="0.25">
      <c r="A760" s="30" t="s">
        <v>0</v>
      </c>
      <c r="B760" s="30" t="s">
        <v>598</v>
      </c>
      <c r="C760" s="33" t="s">
        <v>1</v>
      </c>
      <c r="D760" s="33" t="s">
        <v>2</v>
      </c>
      <c r="E760" s="30" t="s">
        <v>3</v>
      </c>
      <c r="F760" s="30" t="s">
        <v>4</v>
      </c>
      <c r="G760" s="30" t="s">
        <v>5</v>
      </c>
      <c r="H760" s="30" t="s">
        <v>6</v>
      </c>
      <c r="I760" s="30" t="s">
        <v>7</v>
      </c>
      <c r="J760" s="33" t="s">
        <v>8</v>
      </c>
      <c r="K760" s="33" t="s">
        <v>9</v>
      </c>
    </row>
    <row r="761" spans="1:11" ht="37.5" customHeight="1" x14ac:dyDescent="0.25">
      <c r="A761" s="24">
        <v>1</v>
      </c>
      <c r="B761" s="25" t="s">
        <v>600</v>
      </c>
      <c r="C761" s="29" t="s">
        <v>138</v>
      </c>
      <c r="D761" s="29">
        <v>2500</v>
      </c>
      <c r="E761" s="61"/>
      <c r="F761" s="61"/>
      <c r="G761" s="61"/>
      <c r="H761" s="61"/>
      <c r="I761" s="61"/>
      <c r="J761" s="24"/>
      <c r="K761" s="24"/>
    </row>
    <row r="762" spans="1:11" ht="37.5" customHeight="1" x14ac:dyDescent="0.25">
      <c r="A762" s="24">
        <v>2</v>
      </c>
      <c r="B762" s="25" t="s">
        <v>599</v>
      </c>
      <c r="C762" s="29" t="s">
        <v>138</v>
      </c>
      <c r="D762" s="29">
        <v>200</v>
      </c>
      <c r="E762" s="61"/>
      <c r="F762" s="61"/>
      <c r="G762" s="61"/>
      <c r="H762" s="61"/>
      <c r="I762" s="61"/>
      <c r="J762" s="24"/>
      <c r="K762" s="24"/>
    </row>
    <row r="763" spans="1:11" ht="37.5" customHeight="1" x14ac:dyDescent="0.25">
      <c r="A763" s="24">
        <v>3</v>
      </c>
      <c r="B763" s="25" t="s">
        <v>601</v>
      </c>
      <c r="C763" s="29" t="s">
        <v>138</v>
      </c>
      <c r="D763" s="29">
        <v>200</v>
      </c>
      <c r="E763" s="61"/>
      <c r="F763" s="61"/>
      <c r="G763" s="61"/>
      <c r="H763" s="61"/>
      <c r="I763" s="61"/>
      <c r="J763" s="24"/>
      <c r="K763" s="24"/>
    </row>
    <row r="764" spans="1:11" ht="37.5" customHeight="1" x14ac:dyDescent="0.25">
      <c r="A764" s="24">
        <v>4</v>
      </c>
      <c r="B764" s="25" t="s">
        <v>604</v>
      </c>
      <c r="C764" s="29" t="s">
        <v>138</v>
      </c>
      <c r="D764" s="29">
        <v>9</v>
      </c>
      <c r="E764" s="61"/>
      <c r="F764" s="61"/>
      <c r="G764" s="61"/>
      <c r="H764" s="61"/>
      <c r="I764" s="61"/>
      <c r="J764" s="24"/>
      <c r="K764" s="24"/>
    </row>
    <row r="765" spans="1:11" ht="37.5" customHeight="1" x14ac:dyDescent="0.25">
      <c r="A765" s="24">
        <v>5</v>
      </c>
      <c r="B765" s="25" t="s">
        <v>603</v>
      </c>
      <c r="C765" s="29" t="s">
        <v>138</v>
      </c>
      <c r="D765" s="29">
        <v>11</v>
      </c>
      <c r="E765" s="61"/>
      <c r="F765" s="61"/>
      <c r="G765" s="61"/>
      <c r="H765" s="61"/>
      <c r="I765" s="61"/>
      <c r="J765" s="24"/>
      <c r="K765" s="24"/>
    </row>
    <row r="766" spans="1:11" ht="37.5" customHeight="1" x14ac:dyDescent="0.25">
      <c r="A766" s="24">
        <v>6</v>
      </c>
      <c r="B766" s="25" t="s">
        <v>602</v>
      </c>
      <c r="C766" s="29" t="s">
        <v>138</v>
      </c>
      <c r="D766" s="29">
        <v>3</v>
      </c>
      <c r="E766" s="61"/>
      <c r="F766" s="61"/>
      <c r="G766" s="61"/>
      <c r="H766" s="61"/>
      <c r="I766" s="61"/>
      <c r="J766" s="24"/>
      <c r="K766" s="24"/>
    </row>
    <row r="767" spans="1:11" ht="37.5" customHeight="1" x14ac:dyDescent="0.25">
      <c r="A767" s="24">
        <v>7</v>
      </c>
      <c r="B767" s="25" t="s">
        <v>605</v>
      </c>
      <c r="C767" s="29" t="s">
        <v>138</v>
      </c>
      <c r="D767" s="29">
        <v>8</v>
      </c>
      <c r="E767" s="61"/>
      <c r="F767" s="61"/>
      <c r="G767" s="61"/>
      <c r="H767" s="61"/>
      <c r="I767" s="61"/>
      <c r="J767" s="24"/>
      <c r="K767" s="24"/>
    </row>
    <row r="768" spans="1:11" ht="37.5" customHeight="1" x14ac:dyDescent="0.25">
      <c r="A768" s="24">
        <v>8</v>
      </c>
      <c r="B768" s="25" t="s">
        <v>606</v>
      </c>
      <c r="C768" s="29" t="s">
        <v>138</v>
      </c>
      <c r="D768" s="29">
        <v>920</v>
      </c>
      <c r="E768" s="61"/>
      <c r="F768" s="61"/>
      <c r="G768" s="61"/>
      <c r="H768" s="61"/>
      <c r="I768" s="61"/>
      <c r="J768" s="24"/>
      <c r="K768" s="24"/>
    </row>
    <row r="769" spans="1:11" ht="37.5" customHeight="1" x14ac:dyDescent="0.25">
      <c r="A769" s="24">
        <v>9</v>
      </c>
      <c r="B769" s="25" t="s">
        <v>607</v>
      </c>
      <c r="C769" s="29" t="s">
        <v>138</v>
      </c>
      <c r="D769" s="29">
        <v>20</v>
      </c>
      <c r="E769" s="61"/>
      <c r="F769" s="61"/>
      <c r="G769" s="61"/>
      <c r="H769" s="61"/>
      <c r="I769" s="61"/>
      <c r="J769" s="24"/>
      <c r="K769" s="24"/>
    </row>
    <row r="770" spans="1:11" ht="20.100000000000001" customHeight="1" x14ac:dyDescent="0.25">
      <c r="A770" s="24"/>
      <c r="B770" s="29" t="s">
        <v>889</v>
      </c>
      <c r="C770" s="29"/>
      <c r="D770" s="29"/>
      <c r="E770" s="61">
        <f>SUM(E761:E769)</f>
        <v>0</v>
      </c>
      <c r="F770" s="61"/>
      <c r="G770" s="61">
        <f>SUM(G761:G769)</f>
        <v>0</v>
      </c>
      <c r="H770" s="61"/>
      <c r="I770" s="61"/>
      <c r="J770" s="24"/>
      <c r="K770" s="24"/>
    </row>
    <row r="771" spans="1:11" ht="20.100000000000001" customHeight="1" x14ac:dyDescent="0.25">
      <c r="A771" s="24"/>
      <c r="B771" s="60"/>
      <c r="C771" s="29"/>
      <c r="D771" s="29"/>
      <c r="E771" s="61"/>
      <c r="F771" s="61"/>
      <c r="G771" s="61"/>
      <c r="H771" s="61"/>
      <c r="I771" s="61"/>
      <c r="J771" s="24"/>
      <c r="K771" s="24"/>
    </row>
    <row r="772" spans="1:11" ht="24" x14ac:dyDescent="0.25">
      <c r="A772" s="30" t="s">
        <v>0</v>
      </c>
      <c r="B772" s="30" t="s">
        <v>608</v>
      </c>
      <c r="C772" s="33" t="s">
        <v>1</v>
      </c>
      <c r="D772" s="33" t="s">
        <v>2</v>
      </c>
      <c r="E772" s="30" t="s">
        <v>3</v>
      </c>
      <c r="F772" s="30" t="s">
        <v>4</v>
      </c>
      <c r="G772" s="30" t="s">
        <v>5</v>
      </c>
      <c r="H772" s="30" t="s">
        <v>6</v>
      </c>
      <c r="I772" s="30" t="s">
        <v>7</v>
      </c>
      <c r="J772" s="33" t="s">
        <v>8</v>
      </c>
      <c r="K772" s="33" t="s">
        <v>9</v>
      </c>
    </row>
    <row r="773" spans="1:11" ht="26.1" customHeight="1" x14ac:dyDescent="0.25">
      <c r="A773" s="24">
        <v>1</v>
      </c>
      <c r="B773" s="25" t="s">
        <v>609</v>
      </c>
      <c r="C773" s="29" t="s">
        <v>138</v>
      </c>
      <c r="D773" s="29">
        <v>90</v>
      </c>
      <c r="E773" s="61"/>
      <c r="F773" s="61"/>
      <c r="G773" s="61"/>
      <c r="H773" s="61"/>
      <c r="I773" s="61"/>
      <c r="J773" s="24"/>
      <c r="K773" s="24"/>
    </row>
    <row r="774" spans="1:11" ht="30.75" customHeight="1" x14ac:dyDescent="0.25">
      <c r="A774" s="24">
        <v>2</v>
      </c>
      <c r="B774" s="25" t="s">
        <v>610</v>
      </c>
      <c r="C774" s="29" t="s">
        <v>138</v>
      </c>
      <c r="D774" s="29">
        <v>130</v>
      </c>
      <c r="E774" s="61"/>
      <c r="F774" s="61"/>
      <c r="G774" s="61"/>
      <c r="H774" s="61"/>
      <c r="I774" s="61"/>
      <c r="J774" s="24"/>
      <c r="K774" s="24"/>
    </row>
    <row r="775" spans="1:11" ht="27.75" customHeight="1" x14ac:dyDescent="0.25">
      <c r="A775" s="24">
        <v>3</v>
      </c>
      <c r="B775" s="25" t="s">
        <v>611</v>
      </c>
      <c r="C775" s="29" t="s">
        <v>138</v>
      </c>
      <c r="D775" s="29">
        <v>9</v>
      </c>
      <c r="E775" s="61"/>
      <c r="F775" s="61"/>
      <c r="G775" s="61"/>
      <c r="H775" s="61"/>
      <c r="I775" s="61"/>
      <c r="J775" s="24"/>
      <c r="K775" s="24"/>
    </row>
    <row r="776" spans="1:11" ht="20.100000000000001" customHeight="1" x14ac:dyDescent="0.25">
      <c r="A776" s="24"/>
      <c r="B776" s="29" t="s">
        <v>889</v>
      </c>
      <c r="C776" s="29"/>
      <c r="D776" s="29"/>
      <c r="E776" s="61">
        <f>SUM(E773:E775)</f>
        <v>0</v>
      </c>
      <c r="F776" s="61"/>
      <c r="G776" s="61">
        <f>SUM(G773:G775)</f>
        <v>0</v>
      </c>
      <c r="H776" s="61"/>
      <c r="I776" s="61"/>
      <c r="J776" s="24"/>
      <c r="K776" s="24"/>
    </row>
    <row r="777" spans="1:11" ht="20.100000000000001" customHeight="1" x14ac:dyDescent="0.25">
      <c r="A777" s="24"/>
      <c r="B777" s="60"/>
      <c r="C777" s="29"/>
      <c r="D777" s="29"/>
      <c r="E777" s="61"/>
      <c r="F777" s="61"/>
      <c r="G777" s="61"/>
      <c r="H777" s="61"/>
      <c r="I777" s="61"/>
      <c r="J777" s="24"/>
      <c r="K777" s="24"/>
    </row>
    <row r="778" spans="1:11" ht="24" x14ac:dyDescent="0.25">
      <c r="A778" s="30" t="s">
        <v>0</v>
      </c>
      <c r="B778" s="30" t="s">
        <v>616</v>
      </c>
      <c r="C778" s="33" t="s">
        <v>1</v>
      </c>
      <c r="D778" s="33" t="s">
        <v>2</v>
      </c>
      <c r="E778" s="30" t="s">
        <v>3</v>
      </c>
      <c r="F778" s="30" t="s">
        <v>4</v>
      </c>
      <c r="G778" s="30" t="s">
        <v>5</v>
      </c>
      <c r="H778" s="30" t="s">
        <v>6</v>
      </c>
      <c r="I778" s="30" t="s">
        <v>7</v>
      </c>
      <c r="J778" s="33" t="s">
        <v>8</v>
      </c>
      <c r="K778" s="33" t="s">
        <v>9</v>
      </c>
    </row>
    <row r="779" spans="1:11" ht="48" x14ac:dyDescent="0.25">
      <c r="A779" s="24">
        <v>1</v>
      </c>
      <c r="B779" s="25" t="s">
        <v>612</v>
      </c>
      <c r="C779" s="29" t="s">
        <v>138</v>
      </c>
      <c r="D779" s="29">
        <v>30</v>
      </c>
      <c r="E779" s="61"/>
      <c r="F779" s="61"/>
      <c r="G779" s="61"/>
      <c r="H779" s="61"/>
      <c r="I779" s="61"/>
      <c r="J779" s="24"/>
      <c r="K779" s="24"/>
    </row>
    <row r="780" spans="1:11" ht="48" x14ac:dyDescent="0.25">
      <c r="A780" s="24">
        <v>2</v>
      </c>
      <c r="B780" s="25" t="s">
        <v>613</v>
      </c>
      <c r="C780" s="29" t="s">
        <v>138</v>
      </c>
      <c r="D780" s="29">
        <v>25</v>
      </c>
      <c r="E780" s="61"/>
      <c r="F780" s="61"/>
      <c r="G780" s="61"/>
      <c r="H780" s="61"/>
      <c r="I780" s="61"/>
      <c r="J780" s="24"/>
      <c r="K780" s="24"/>
    </row>
    <row r="781" spans="1:11" ht="48" x14ac:dyDescent="0.25">
      <c r="A781" s="24">
        <v>3</v>
      </c>
      <c r="B781" s="25" t="s">
        <v>614</v>
      </c>
      <c r="C781" s="29" t="s">
        <v>138</v>
      </c>
      <c r="D781" s="29">
        <v>28</v>
      </c>
      <c r="E781" s="61"/>
      <c r="F781" s="61"/>
      <c r="G781" s="61"/>
      <c r="H781" s="61"/>
      <c r="I781" s="61"/>
      <c r="J781" s="24"/>
      <c r="K781" s="24"/>
    </row>
    <row r="782" spans="1:11" ht="37.5" customHeight="1" x14ac:dyDescent="0.25">
      <c r="A782" s="24">
        <v>4</v>
      </c>
      <c r="B782" s="25" t="s">
        <v>615</v>
      </c>
      <c r="C782" s="29" t="s">
        <v>138</v>
      </c>
      <c r="D782" s="29">
        <v>260</v>
      </c>
      <c r="E782" s="61"/>
      <c r="F782" s="61"/>
      <c r="G782" s="61"/>
      <c r="H782" s="61"/>
      <c r="I782" s="61"/>
      <c r="J782" s="24"/>
      <c r="K782" s="24"/>
    </row>
    <row r="783" spans="1:11" ht="20.100000000000001" customHeight="1" x14ac:dyDescent="0.25">
      <c r="A783" s="24"/>
      <c r="B783" s="29" t="s">
        <v>889</v>
      </c>
      <c r="C783" s="29"/>
      <c r="D783" s="29"/>
      <c r="E783" s="61">
        <f>SUM(E779:E782)</f>
        <v>0</v>
      </c>
      <c r="F783" s="61"/>
      <c r="G783" s="61">
        <f>SUM(G779:G782)</f>
        <v>0</v>
      </c>
      <c r="H783" s="61"/>
      <c r="I783" s="61"/>
      <c r="J783" s="24"/>
      <c r="K783" s="24"/>
    </row>
    <row r="784" spans="1:11" ht="20.100000000000001" customHeight="1" x14ac:dyDescent="0.25">
      <c r="A784" s="24"/>
      <c r="B784" s="60"/>
      <c r="C784" s="29"/>
      <c r="D784" s="29"/>
      <c r="E784" s="61"/>
      <c r="F784" s="61"/>
      <c r="G784" s="61"/>
      <c r="H784" s="61"/>
      <c r="I784" s="61"/>
      <c r="J784" s="24"/>
      <c r="K784" s="24"/>
    </row>
    <row r="785" spans="1:11" ht="24" x14ac:dyDescent="0.25">
      <c r="A785" s="30" t="s">
        <v>0</v>
      </c>
      <c r="B785" s="30" t="s">
        <v>617</v>
      </c>
      <c r="C785" s="33" t="s">
        <v>1</v>
      </c>
      <c r="D785" s="33" t="s">
        <v>2</v>
      </c>
      <c r="E785" s="30" t="s">
        <v>3</v>
      </c>
      <c r="F785" s="30" t="s">
        <v>4</v>
      </c>
      <c r="G785" s="30" t="s">
        <v>5</v>
      </c>
      <c r="H785" s="30" t="s">
        <v>6</v>
      </c>
      <c r="I785" s="30" t="s">
        <v>7</v>
      </c>
      <c r="J785" s="33" t="s">
        <v>8</v>
      </c>
      <c r="K785" s="33" t="s">
        <v>9</v>
      </c>
    </row>
    <row r="786" spans="1:11" ht="23.1" customHeight="1" x14ac:dyDescent="0.25">
      <c r="A786" s="24">
        <v>1</v>
      </c>
      <c r="B786" s="25" t="s">
        <v>624</v>
      </c>
      <c r="C786" s="29" t="s">
        <v>138</v>
      </c>
      <c r="D786" s="29">
        <v>25</v>
      </c>
      <c r="E786" s="61"/>
      <c r="F786" s="61"/>
      <c r="G786" s="61"/>
      <c r="H786" s="61"/>
      <c r="I786" s="61"/>
      <c r="J786" s="24"/>
      <c r="K786" s="24"/>
    </row>
    <row r="787" spans="1:11" ht="23.1" customHeight="1" x14ac:dyDescent="0.25">
      <c r="A787" s="24">
        <v>2</v>
      </c>
      <c r="B787" s="28" t="s">
        <v>877</v>
      </c>
      <c r="C787" s="29" t="s">
        <v>138</v>
      </c>
      <c r="D787" s="29">
        <v>25</v>
      </c>
      <c r="E787" s="61"/>
      <c r="F787" s="61"/>
      <c r="G787" s="61"/>
      <c r="H787" s="61"/>
      <c r="I787" s="61"/>
      <c r="J787" s="24"/>
      <c r="K787" s="24"/>
    </row>
    <row r="788" spans="1:11" ht="25.5" customHeight="1" x14ac:dyDescent="0.25">
      <c r="A788" s="24">
        <v>3</v>
      </c>
      <c r="B788" s="25" t="s">
        <v>620</v>
      </c>
      <c r="C788" s="29" t="s">
        <v>138</v>
      </c>
      <c r="D788" s="29">
        <v>450</v>
      </c>
      <c r="E788" s="61"/>
      <c r="F788" s="61"/>
      <c r="G788" s="61"/>
      <c r="H788" s="61"/>
      <c r="I788" s="61"/>
      <c r="J788" s="24"/>
      <c r="K788" s="24"/>
    </row>
    <row r="789" spans="1:11" ht="26.25" customHeight="1" x14ac:dyDescent="0.25">
      <c r="A789" s="24">
        <v>4</v>
      </c>
      <c r="B789" s="25" t="s">
        <v>621</v>
      </c>
      <c r="C789" s="29" t="s">
        <v>138</v>
      </c>
      <c r="D789" s="29">
        <v>65</v>
      </c>
      <c r="E789" s="61"/>
      <c r="F789" s="61"/>
      <c r="G789" s="61"/>
      <c r="H789" s="61"/>
      <c r="I789" s="61"/>
      <c r="J789" s="24"/>
      <c r="K789" s="24"/>
    </row>
    <row r="790" spans="1:11" ht="24.75" customHeight="1" x14ac:dyDescent="0.25">
      <c r="A790" s="24">
        <v>5</v>
      </c>
      <c r="B790" s="25" t="s">
        <v>622</v>
      </c>
      <c r="C790" s="29" t="s">
        <v>138</v>
      </c>
      <c r="D790" s="29">
        <v>450</v>
      </c>
      <c r="E790" s="61"/>
      <c r="F790" s="61"/>
      <c r="G790" s="61"/>
      <c r="H790" s="61"/>
      <c r="I790" s="61"/>
      <c r="J790" s="24"/>
      <c r="K790" s="24"/>
    </row>
    <row r="791" spans="1:11" ht="23.1" customHeight="1" x14ac:dyDescent="0.25">
      <c r="A791" s="24">
        <v>6</v>
      </c>
      <c r="B791" s="25" t="s">
        <v>618</v>
      </c>
      <c r="C791" s="29" t="s">
        <v>138</v>
      </c>
      <c r="D791" s="29">
        <v>450</v>
      </c>
      <c r="E791" s="61"/>
      <c r="F791" s="61"/>
      <c r="G791" s="61"/>
      <c r="H791" s="61"/>
      <c r="I791" s="61"/>
      <c r="J791" s="24"/>
      <c r="K791" s="24"/>
    </row>
    <row r="792" spans="1:11" ht="20.100000000000001" customHeight="1" x14ac:dyDescent="0.25">
      <c r="A792" s="24"/>
      <c r="B792" s="29" t="s">
        <v>889</v>
      </c>
      <c r="C792" s="29"/>
      <c r="D792" s="29"/>
      <c r="E792" s="61">
        <f>SUM(E786:E791)</f>
        <v>0</v>
      </c>
      <c r="F792" s="61"/>
      <c r="G792" s="61">
        <f>SUM(G786:G791)</f>
        <v>0</v>
      </c>
      <c r="H792" s="61"/>
      <c r="I792" s="61"/>
      <c r="J792" s="24"/>
      <c r="K792" s="24"/>
    </row>
    <row r="793" spans="1:11" ht="20.100000000000001" customHeight="1" x14ac:dyDescent="0.25">
      <c r="A793" s="24"/>
      <c r="B793" s="60"/>
      <c r="C793" s="29"/>
      <c r="D793" s="29"/>
      <c r="E793" s="61"/>
      <c r="F793" s="61"/>
      <c r="G793" s="61"/>
      <c r="H793" s="61"/>
      <c r="I793" s="61"/>
      <c r="J793" s="24"/>
      <c r="K793" s="24"/>
    </row>
    <row r="794" spans="1:11" ht="24" x14ac:dyDescent="0.25">
      <c r="A794" s="30" t="s">
        <v>0</v>
      </c>
      <c r="B794" s="30" t="s">
        <v>619</v>
      </c>
      <c r="C794" s="33" t="s">
        <v>1</v>
      </c>
      <c r="D794" s="33" t="s">
        <v>2</v>
      </c>
      <c r="E794" s="30" t="s">
        <v>3</v>
      </c>
      <c r="F794" s="30" t="s">
        <v>4</v>
      </c>
      <c r="G794" s="30" t="s">
        <v>5</v>
      </c>
      <c r="H794" s="30" t="s">
        <v>6</v>
      </c>
      <c r="I794" s="30" t="s">
        <v>7</v>
      </c>
      <c r="J794" s="33" t="s">
        <v>8</v>
      </c>
      <c r="K794" s="33" t="s">
        <v>9</v>
      </c>
    </row>
    <row r="795" spans="1:11" ht="38.1" customHeight="1" x14ac:dyDescent="0.25">
      <c r="A795" s="24">
        <v>1</v>
      </c>
      <c r="B795" s="25" t="s">
        <v>623</v>
      </c>
      <c r="C795" s="29" t="s">
        <v>138</v>
      </c>
      <c r="D795" s="29">
        <v>27</v>
      </c>
      <c r="E795" s="61"/>
      <c r="F795" s="61"/>
      <c r="G795" s="61"/>
      <c r="H795" s="61"/>
      <c r="I795" s="61"/>
      <c r="J795" s="24"/>
      <c r="K795" s="24"/>
    </row>
    <row r="796" spans="1:11" ht="38.1" customHeight="1" x14ac:dyDescent="0.25">
      <c r="A796" s="24">
        <v>2</v>
      </c>
      <c r="B796" s="25" t="s">
        <v>625</v>
      </c>
      <c r="C796" s="29" t="s">
        <v>138</v>
      </c>
      <c r="D796" s="29">
        <v>30</v>
      </c>
      <c r="E796" s="61"/>
      <c r="F796" s="61"/>
      <c r="G796" s="61"/>
      <c r="H796" s="61"/>
      <c r="I796" s="61"/>
      <c r="J796" s="24"/>
      <c r="K796" s="24"/>
    </row>
    <row r="797" spans="1:11" ht="38.1" customHeight="1" x14ac:dyDescent="0.25">
      <c r="A797" s="24">
        <v>3</v>
      </c>
      <c r="B797" s="25" t="s">
        <v>626</v>
      </c>
      <c r="C797" s="29" t="s">
        <v>138</v>
      </c>
      <c r="D797" s="29">
        <v>5</v>
      </c>
      <c r="E797" s="61"/>
      <c r="F797" s="61"/>
      <c r="G797" s="61"/>
      <c r="H797" s="61"/>
      <c r="I797" s="61"/>
      <c r="J797" s="24"/>
      <c r="K797" s="24"/>
    </row>
    <row r="798" spans="1:11" ht="38.1" customHeight="1" x14ac:dyDescent="0.25">
      <c r="A798" s="24">
        <v>4</v>
      </c>
      <c r="B798" s="25" t="s">
        <v>627</v>
      </c>
      <c r="C798" s="29" t="s">
        <v>138</v>
      </c>
      <c r="D798" s="29">
        <v>25</v>
      </c>
      <c r="E798" s="61"/>
      <c r="F798" s="61"/>
      <c r="G798" s="61"/>
      <c r="H798" s="61"/>
      <c r="I798" s="61"/>
      <c r="J798" s="24"/>
      <c r="K798" s="24"/>
    </row>
    <row r="799" spans="1:11" ht="38.1" customHeight="1" x14ac:dyDescent="0.25">
      <c r="A799" s="24">
        <v>5</v>
      </c>
      <c r="B799" s="25" t="s">
        <v>628</v>
      </c>
      <c r="C799" s="29" t="s">
        <v>138</v>
      </c>
      <c r="D799" s="29">
        <v>10</v>
      </c>
      <c r="E799" s="61"/>
      <c r="F799" s="61"/>
      <c r="G799" s="61"/>
      <c r="H799" s="61"/>
      <c r="I799" s="61"/>
      <c r="J799" s="24"/>
      <c r="K799" s="24"/>
    </row>
    <row r="800" spans="1:11" ht="38.1" customHeight="1" x14ac:dyDescent="0.25">
      <c r="A800" s="24">
        <v>6</v>
      </c>
      <c r="B800" s="25" t="s">
        <v>629</v>
      </c>
      <c r="C800" s="29" t="s">
        <v>138</v>
      </c>
      <c r="D800" s="29">
        <v>5</v>
      </c>
      <c r="E800" s="61"/>
      <c r="F800" s="61"/>
      <c r="G800" s="61"/>
      <c r="H800" s="61"/>
      <c r="I800" s="61"/>
      <c r="J800" s="24"/>
      <c r="K800" s="24"/>
    </row>
    <row r="801" spans="1:11" ht="38.1" customHeight="1" x14ac:dyDescent="0.25">
      <c r="A801" s="24">
        <v>7</v>
      </c>
      <c r="B801" s="25" t="s">
        <v>630</v>
      </c>
      <c r="C801" s="29" t="s">
        <v>138</v>
      </c>
      <c r="D801" s="29">
        <v>35</v>
      </c>
      <c r="E801" s="61"/>
      <c r="F801" s="61"/>
      <c r="G801" s="61"/>
      <c r="H801" s="61"/>
      <c r="I801" s="61"/>
      <c r="J801" s="24"/>
      <c r="K801" s="24"/>
    </row>
    <row r="802" spans="1:11" ht="38.1" customHeight="1" x14ac:dyDescent="0.25">
      <c r="A802" s="24">
        <v>8</v>
      </c>
      <c r="B802" s="25" t="s">
        <v>631</v>
      </c>
      <c r="C802" s="29" t="s">
        <v>138</v>
      </c>
      <c r="D802" s="29">
        <v>48</v>
      </c>
      <c r="E802" s="61"/>
      <c r="F802" s="61"/>
      <c r="G802" s="61"/>
      <c r="H802" s="61"/>
      <c r="I802" s="61"/>
      <c r="J802" s="24"/>
      <c r="K802" s="24"/>
    </row>
    <row r="803" spans="1:11" ht="20.100000000000001" customHeight="1" x14ac:dyDescent="0.25">
      <c r="A803" s="24"/>
      <c r="B803" s="29" t="s">
        <v>889</v>
      </c>
      <c r="C803" s="29"/>
      <c r="D803" s="29"/>
      <c r="E803" s="61">
        <f>SUM(E795:E802)</f>
        <v>0</v>
      </c>
      <c r="F803" s="61"/>
      <c r="G803" s="61">
        <f>SUM(G795:G802)</f>
        <v>0</v>
      </c>
      <c r="H803" s="61"/>
      <c r="I803" s="61"/>
      <c r="J803" s="24"/>
      <c r="K803" s="24"/>
    </row>
    <row r="804" spans="1:11" ht="20.100000000000001" customHeight="1" x14ac:dyDescent="0.25">
      <c r="A804" s="24"/>
      <c r="B804" s="60"/>
      <c r="C804" s="29"/>
      <c r="D804" s="29"/>
      <c r="E804" s="61"/>
      <c r="F804" s="61"/>
      <c r="G804" s="61"/>
      <c r="H804" s="61"/>
      <c r="I804" s="61"/>
      <c r="J804" s="24"/>
      <c r="K804" s="24"/>
    </row>
    <row r="805" spans="1:11" ht="50.1" customHeight="1" x14ac:dyDescent="0.25">
      <c r="A805" s="31" t="s">
        <v>0</v>
      </c>
      <c r="B805" s="31" t="s">
        <v>632</v>
      </c>
      <c r="C805" s="32" t="s">
        <v>1</v>
      </c>
      <c r="D805" s="32" t="s">
        <v>2</v>
      </c>
      <c r="E805" s="31" t="s">
        <v>3</v>
      </c>
      <c r="F805" s="31" t="s">
        <v>4</v>
      </c>
      <c r="G805" s="31" t="s">
        <v>5</v>
      </c>
      <c r="H805" s="31" t="s">
        <v>6</v>
      </c>
      <c r="I805" s="31" t="s">
        <v>7</v>
      </c>
      <c r="J805" s="32" t="s">
        <v>8</v>
      </c>
      <c r="K805" s="32" t="s">
        <v>9</v>
      </c>
    </row>
    <row r="806" spans="1:11" ht="24" x14ac:dyDescent="0.25">
      <c r="A806" s="30" t="s">
        <v>0</v>
      </c>
      <c r="B806" s="30" t="s">
        <v>634</v>
      </c>
      <c r="C806" s="33" t="s">
        <v>1</v>
      </c>
      <c r="D806" s="33" t="s">
        <v>2</v>
      </c>
      <c r="E806" s="30" t="s">
        <v>3</v>
      </c>
      <c r="F806" s="30" t="s">
        <v>4</v>
      </c>
      <c r="G806" s="30" t="s">
        <v>5</v>
      </c>
      <c r="H806" s="30" t="s">
        <v>6</v>
      </c>
      <c r="I806" s="30" t="s">
        <v>7</v>
      </c>
      <c r="J806" s="33" t="s">
        <v>8</v>
      </c>
      <c r="K806" s="33" t="s">
        <v>9</v>
      </c>
    </row>
    <row r="807" spans="1:11" ht="23.1" customHeight="1" x14ac:dyDescent="0.25">
      <c r="A807" s="24">
        <v>1</v>
      </c>
      <c r="B807" s="25" t="s">
        <v>635</v>
      </c>
      <c r="C807" s="29" t="s">
        <v>138</v>
      </c>
      <c r="D807" s="29">
        <v>80</v>
      </c>
      <c r="E807" s="61"/>
      <c r="F807" s="61"/>
      <c r="G807" s="61"/>
      <c r="H807" s="61"/>
      <c r="I807" s="61"/>
      <c r="J807" s="24"/>
      <c r="K807" s="24"/>
    </row>
    <row r="808" spans="1:11" ht="23.1" customHeight="1" x14ac:dyDescent="0.25">
      <c r="A808" s="24">
        <v>2</v>
      </c>
      <c r="B808" s="25" t="s">
        <v>636</v>
      </c>
      <c r="C808" s="29" t="s">
        <v>138</v>
      </c>
      <c r="D808" s="29">
        <v>600</v>
      </c>
      <c r="E808" s="61"/>
      <c r="F808" s="61"/>
      <c r="G808" s="61"/>
      <c r="H808" s="61"/>
      <c r="I808" s="61"/>
      <c r="J808" s="24"/>
      <c r="K808" s="24"/>
    </row>
    <row r="809" spans="1:11" ht="23.1" customHeight="1" x14ac:dyDescent="0.25">
      <c r="A809" s="24">
        <v>3</v>
      </c>
      <c r="B809" s="25" t="s">
        <v>637</v>
      </c>
      <c r="C809" s="29" t="s">
        <v>138</v>
      </c>
      <c r="D809" s="29">
        <v>30</v>
      </c>
      <c r="E809" s="61"/>
      <c r="F809" s="61"/>
      <c r="G809" s="61"/>
      <c r="H809" s="61"/>
      <c r="I809" s="61"/>
      <c r="J809" s="24"/>
      <c r="K809" s="24"/>
    </row>
    <row r="810" spans="1:11" ht="23.1" customHeight="1" x14ac:dyDescent="0.25">
      <c r="A810" s="24">
        <v>4</v>
      </c>
      <c r="B810" s="25" t="s">
        <v>638</v>
      </c>
      <c r="C810" s="29" t="s">
        <v>138</v>
      </c>
      <c r="D810" s="29">
        <v>100</v>
      </c>
      <c r="E810" s="61"/>
      <c r="F810" s="61"/>
      <c r="G810" s="61"/>
      <c r="H810" s="61"/>
      <c r="I810" s="61"/>
      <c r="J810" s="24"/>
      <c r="K810" s="24"/>
    </row>
    <row r="811" spans="1:11" ht="23.1" customHeight="1" x14ac:dyDescent="0.25">
      <c r="A811" s="24">
        <v>5</v>
      </c>
      <c r="B811" s="25" t="s">
        <v>639</v>
      </c>
      <c r="C811" s="29" t="s">
        <v>138</v>
      </c>
      <c r="D811" s="29">
        <v>20</v>
      </c>
      <c r="E811" s="61"/>
      <c r="F811" s="61"/>
      <c r="G811" s="61"/>
      <c r="H811" s="61"/>
      <c r="I811" s="61"/>
      <c r="J811" s="24"/>
      <c r="K811" s="24"/>
    </row>
    <row r="812" spans="1:11" ht="23.1" customHeight="1" x14ac:dyDescent="0.25">
      <c r="A812" s="24">
        <v>6</v>
      </c>
      <c r="B812" s="25" t="s">
        <v>640</v>
      </c>
      <c r="C812" s="29" t="s">
        <v>138</v>
      </c>
      <c r="D812" s="29">
        <v>15</v>
      </c>
      <c r="E812" s="61"/>
      <c r="F812" s="61"/>
      <c r="G812" s="61"/>
      <c r="H812" s="61"/>
      <c r="I812" s="61"/>
      <c r="J812" s="24"/>
      <c r="K812" s="24"/>
    </row>
    <row r="813" spans="1:11" ht="23.1" customHeight="1" x14ac:dyDescent="0.25">
      <c r="A813" s="24">
        <v>7</v>
      </c>
      <c r="B813" s="25" t="s">
        <v>641</v>
      </c>
      <c r="C813" s="29" t="s">
        <v>138</v>
      </c>
      <c r="D813" s="29">
        <v>20</v>
      </c>
      <c r="E813" s="61"/>
      <c r="F813" s="61"/>
      <c r="G813" s="61"/>
      <c r="H813" s="61"/>
      <c r="I813" s="61"/>
      <c r="J813" s="24"/>
      <c r="K813" s="24"/>
    </row>
    <row r="814" spans="1:11" ht="23.1" customHeight="1" x14ac:dyDescent="0.25">
      <c r="A814" s="24">
        <v>8</v>
      </c>
      <c r="B814" s="25" t="s">
        <v>642</v>
      </c>
      <c r="C814" s="29" t="s">
        <v>138</v>
      </c>
      <c r="D814" s="29">
        <v>15</v>
      </c>
      <c r="E814" s="61"/>
      <c r="F814" s="61"/>
      <c r="G814" s="61"/>
      <c r="H814" s="61"/>
      <c r="I814" s="61"/>
      <c r="J814" s="24"/>
      <c r="K814" s="24"/>
    </row>
    <row r="815" spans="1:11" ht="23.1" customHeight="1" x14ac:dyDescent="0.25">
      <c r="A815" s="24">
        <v>9</v>
      </c>
      <c r="B815" s="25" t="s">
        <v>643</v>
      </c>
      <c r="C815" s="29" t="s">
        <v>138</v>
      </c>
      <c r="D815" s="29">
        <v>15</v>
      </c>
      <c r="E815" s="61"/>
      <c r="F815" s="61"/>
      <c r="G815" s="61"/>
      <c r="H815" s="61"/>
      <c r="I815" s="61"/>
      <c r="J815" s="24"/>
      <c r="K815" s="24"/>
    </row>
    <row r="816" spans="1:11" ht="23.1" customHeight="1" x14ac:dyDescent="0.25">
      <c r="A816" s="24">
        <v>10</v>
      </c>
      <c r="B816" s="25" t="s">
        <v>644</v>
      </c>
      <c r="C816" s="29" t="s">
        <v>138</v>
      </c>
      <c r="D816" s="29">
        <v>15</v>
      </c>
      <c r="E816" s="61"/>
      <c r="F816" s="61"/>
      <c r="G816" s="61"/>
      <c r="H816" s="61"/>
      <c r="I816" s="61"/>
      <c r="J816" s="24"/>
      <c r="K816" s="24"/>
    </row>
    <row r="817" spans="1:11" ht="23.1" customHeight="1" x14ac:dyDescent="0.25">
      <c r="A817" s="24">
        <v>11</v>
      </c>
      <c r="B817" s="25" t="s">
        <v>645</v>
      </c>
      <c r="C817" s="29" t="s">
        <v>138</v>
      </c>
      <c r="D817" s="29">
        <v>50</v>
      </c>
      <c r="E817" s="61"/>
      <c r="F817" s="61"/>
      <c r="G817" s="61"/>
      <c r="H817" s="61"/>
      <c r="I817" s="61"/>
      <c r="J817" s="24"/>
      <c r="K817" s="24"/>
    </row>
    <row r="818" spans="1:11" ht="23.1" customHeight="1" x14ac:dyDescent="0.25">
      <c r="A818" s="24">
        <v>12</v>
      </c>
      <c r="B818" s="25" t="s">
        <v>646</v>
      </c>
      <c r="C818" s="29" t="s">
        <v>138</v>
      </c>
      <c r="D818" s="29">
        <v>1200</v>
      </c>
      <c r="E818" s="61"/>
      <c r="F818" s="61"/>
      <c r="G818" s="61"/>
      <c r="H818" s="61"/>
      <c r="I818" s="61"/>
      <c r="J818" s="24"/>
      <c r="K818" s="24"/>
    </row>
    <row r="819" spans="1:11" ht="23.1" customHeight="1" x14ac:dyDescent="0.25">
      <c r="A819" s="24">
        <v>13</v>
      </c>
      <c r="B819" s="25" t="s">
        <v>647</v>
      </c>
      <c r="C819" s="29" t="s">
        <v>138</v>
      </c>
      <c r="D819" s="29">
        <v>1200</v>
      </c>
      <c r="E819" s="61"/>
      <c r="F819" s="61"/>
      <c r="G819" s="61"/>
      <c r="H819" s="61"/>
      <c r="I819" s="61"/>
      <c r="J819" s="24"/>
      <c r="K819" s="24"/>
    </row>
    <row r="820" spans="1:11" ht="23.1" customHeight="1" x14ac:dyDescent="0.25">
      <c r="A820" s="24">
        <v>14</v>
      </c>
      <c r="B820" s="25" t="s">
        <v>648</v>
      </c>
      <c r="C820" s="29" t="s">
        <v>138</v>
      </c>
      <c r="D820" s="29">
        <v>800</v>
      </c>
      <c r="E820" s="61"/>
      <c r="F820" s="61"/>
      <c r="G820" s="61"/>
      <c r="H820" s="61"/>
      <c r="I820" s="61"/>
      <c r="J820" s="24"/>
      <c r="K820" s="24"/>
    </row>
    <row r="821" spans="1:11" ht="23.1" customHeight="1" x14ac:dyDescent="0.25">
      <c r="A821" s="24">
        <v>15</v>
      </c>
      <c r="B821" s="25" t="s">
        <v>649</v>
      </c>
      <c r="C821" s="29" t="s">
        <v>138</v>
      </c>
      <c r="D821" s="29">
        <v>200</v>
      </c>
      <c r="E821" s="61"/>
      <c r="F821" s="61"/>
      <c r="G821" s="61"/>
      <c r="H821" s="61"/>
      <c r="I821" s="61"/>
      <c r="J821" s="24"/>
      <c r="K821" s="24"/>
    </row>
    <row r="822" spans="1:11" ht="23.1" customHeight="1" x14ac:dyDescent="0.25">
      <c r="A822" s="24">
        <v>16</v>
      </c>
      <c r="B822" s="25" t="s">
        <v>650</v>
      </c>
      <c r="C822" s="29" t="s">
        <v>138</v>
      </c>
      <c r="D822" s="29">
        <v>15</v>
      </c>
      <c r="E822" s="61"/>
      <c r="F822" s="61"/>
      <c r="G822" s="61"/>
      <c r="H822" s="61"/>
      <c r="I822" s="61"/>
      <c r="J822" s="24"/>
      <c r="K822" s="24"/>
    </row>
    <row r="823" spans="1:11" ht="23.1" customHeight="1" x14ac:dyDescent="0.25">
      <c r="A823" s="24">
        <v>17</v>
      </c>
      <c r="B823" s="25" t="s">
        <v>651</v>
      </c>
      <c r="C823" s="29" t="s">
        <v>138</v>
      </c>
      <c r="D823" s="29">
        <v>15</v>
      </c>
      <c r="E823" s="61"/>
      <c r="F823" s="61"/>
      <c r="G823" s="61"/>
      <c r="H823" s="61"/>
      <c r="I823" s="61"/>
      <c r="J823" s="24"/>
      <c r="K823" s="24"/>
    </row>
    <row r="824" spans="1:11" ht="23.1" customHeight="1" x14ac:dyDescent="0.25">
      <c r="A824" s="24">
        <v>18</v>
      </c>
      <c r="B824" s="25" t="s">
        <v>652</v>
      </c>
      <c r="C824" s="29" t="s">
        <v>138</v>
      </c>
      <c r="D824" s="29">
        <v>100</v>
      </c>
      <c r="E824" s="61"/>
      <c r="F824" s="61"/>
      <c r="G824" s="61"/>
      <c r="H824" s="61"/>
      <c r="I824" s="61"/>
      <c r="J824" s="24"/>
      <c r="K824" s="24"/>
    </row>
    <row r="825" spans="1:11" ht="23.1" customHeight="1" x14ac:dyDescent="0.25">
      <c r="A825" s="24">
        <v>19</v>
      </c>
      <c r="B825" s="25" t="s">
        <v>653</v>
      </c>
      <c r="C825" s="29" t="s">
        <v>138</v>
      </c>
      <c r="D825" s="29">
        <v>100</v>
      </c>
      <c r="E825" s="61"/>
      <c r="F825" s="61"/>
      <c r="G825" s="61"/>
      <c r="H825" s="61"/>
      <c r="I825" s="61"/>
      <c r="J825" s="24"/>
      <c r="K825" s="24"/>
    </row>
    <row r="826" spans="1:11" ht="23.1" customHeight="1" x14ac:dyDescent="0.25">
      <c r="A826" s="24">
        <v>20</v>
      </c>
      <c r="B826" s="25" t="s">
        <v>654</v>
      </c>
      <c r="C826" s="29" t="s">
        <v>138</v>
      </c>
      <c r="D826" s="29">
        <v>100</v>
      </c>
      <c r="E826" s="61"/>
      <c r="F826" s="61"/>
      <c r="G826" s="61"/>
      <c r="H826" s="61"/>
      <c r="I826" s="61"/>
      <c r="J826" s="24"/>
      <c r="K826" s="24"/>
    </row>
    <row r="827" spans="1:11" ht="23.1" customHeight="1" x14ac:dyDescent="0.25">
      <c r="A827" s="24">
        <v>21</v>
      </c>
      <c r="B827" s="26" t="s">
        <v>655</v>
      </c>
      <c r="C827" s="37" t="s">
        <v>138</v>
      </c>
      <c r="D827" s="37">
        <v>100</v>
      </c>
      <c r="E827" s="66"/>
      <c r="F827" s="66"/>
      <c r="G827" s="66"/>
      <c r="H827" s="66"/>
      <c r="I827" s="66"/>
      <c r="J827" s="62"/>
      <c r="K827" s="62"/>
    </row>
    <row r="828" spans="1:11" ht="23.1" customHeight="1" x14ac:dyDescent="0.25">
      <c r="A828" s="24">
        <v>22</v>
      </c>
      <c r="B828" s="27" t="s">
        <v>656</v>
      </c>
      <c r="C828" s="38" t="s">
        <v>138</v>
      </c>
      <c r="D828" s="38">
        <v>20</v>
      </c>
      <c r="E828" s="67"/>
      <c r="F828" s="67"/>
      <c r="G828" s="67"/>
      <c r="H828" s="67"/>
      <c r="I828" s="67"/>
      <c r="J828" s="20"/>
      <c r="K828" s="20"/>
    </row>
    <row r="829" spans="1:11" ht="23.1" customHeight="1" x14ac:dyDescent="0.25">
      <c r="A829" s="24">
        <v>23</v>
      </c>
      <c r="B829" s="27" t="s">
        <v>657</v>
      </c>
      <c r="C829" s="38" t="s">
        <v>138</v>
      </c>
      <c r="D829" s="38">
        <v>20</v>
      </c>
      <c r="E829" s="67"/>
      <c r="F829" s="67"/>
      <c r="G829" s="67"/>
      <c r="H829" s="67"/>
      <c r="I829" s="67"/>
      <c r="J829" s="20"/>
      <c r="K829" s="20"/>
    </row>
    <row r="830" spans="1:11" ht="23.1" customHeight="1" x14ac:dyDescent="0.25">
      <c r="A830" s="24">
        <v>24</v>
      </c>
      <c r="B830" s="72" t="s">
        <v>658</v>
      </c>
      <c r="C830" s="38" t="s">
        <v>138</v>
      </c>
      <c r="D830" s="38">
        <v>100</v>
      </c>
      <c r="E830" s="67"/>
      <c r="F830" s="20"/>
      <c r="G830" s="67"/>
      <c r="H830" s="67"/>
      <c r="I830" s="67"/>
      <c r="J830" s="20"/>
      <c r="K830" s="20"/>
    </row>
    <row r="831" spans="1:11" ht="20.100000000000001" customHeight="1" x14ac:dyDescent="0.25">
      <c r="A831" s="24"/>
      <c r="B831" s="29" t="s">
        <v>889</v>
      </c>
      <c r="C831" s="29"/>
      <c r="D831" s="29"/>
      <c r="E831" s="61">
        <f>SUM(E807:E830)</f>
        <v>0</v>
      </c>
      <c r="F831" s="61"/>
      <c r="G831" s="61">
        <f>SUM(G807:G830)</f>
        <v>0</v>
      </c>
      <c r="H831" s="61"/>
      <c r="I831" s="61"/>
      <c r="J831" s="24"/>
      <c r="K831" s="24"/>
    </row>
    <row r="832" spans="1:11" ht="20.100000000000001" customHeight="1" x14ac:dyDescent="0.25">
      <c r="A832" s="24"/>
      <c r="B832" s="60"/>
      <c r="C832" s="29"/>
      <c r="D832" s="29"/>
      <c r="E832" s="61"/>
      <c r="F832" s="61"/>
      <c r="G832" s="61"/>
      <c r="H832" s="61"/>
      <c r="I832" s="61"/>
      <c r="J832" s="24"/>
      <c r="K832" s="24"/>
    </row>
    <row r="833" spans="1:11" ht="50.1" customHeight="1" x14ac:dyDescent="0.25">
      <c r="A833" s="31" t="s">
        <v>0</v>
      </c>
      <c r="B833" s="31" t="s">
        <v>659</v>
      </c>
      <c r="C833" s="32" t="s">
        <v>1</v>
      </c>
      <c r="D833" s="32" t="s">
        <v>2</v>
      </c>
      <c r="E833" s="31" t="s">
        <v>3</v>
      </c>
      <c r="F833" s="31" t="s">
        <v>4</v>
      </c>
      <c r="G833" s="31" t="s">
        <v>5</v>
      </c>
      <c r="H833" s="31" t="s">
        <v>6</v>
      </c>
      <c r="I833" s="31" t="s">
        <v>7</v>
      </c>
      <c r="J833" s="32" t="s">
        <v>8</v>
      </c>
      <c r="K833" s="32" t="s">
        <v>9</v>
      </c>
    </row>
    <row r="834" spans="1:11" ht="26.1" customHeight="1" x14ac:dyDescent="0.25">
      <c r="A834" s="20">
        <v>1</v>
      </c>
      <c r="B834" s="23" t="s">
        <v>660</v>
      </c>
      <c r="C834" s="38" t="s">
        <v>138</v>
      </c>
      <c r="D834" s="38">
        <v>20</v>
      </c>
      <c r="E834" s="68"/>
      <c r="F834" s="68"/>
      <c r="G834" s="68"/>
      <c r="H834" s="68"/>
      <c r="I834" s="68"/>
      <c r="J834" s="68"/>
      <c r="K834" s="68"/>
    </row>
    <row r="835" spans="1:11" ht="26.1" customHeight="1" x14ac:dyDescent="0.25">
      <c r="A835" s="20">
        <v>2</v>
      </c>
      <c r="B835" s="23" t="s">
        <v>661</v>
      </c>
      <c r="C835" s="38" t="s">
        <v>138</v>
      </c>
      <c r="D835" s="38">
        <v>20</v>
      </c>
      <c r="E835" s="68"/>
      <c r="F835" s="68"/>
      <c r="G835" s="68"/>
      <c r="H835" s="68"/>
      <c r="I835" s="68"/>
      <c r="J835" s="68"/>
      <c r="K835" s="68"/>
    </row>
    <row r="836" spans="1:11" ht="26.1" customHeight="1" x14ac:dyDescent="0.25">
      <c r="A836" s="20">
        <v>3</v>
      </c>
      <c r="B836" s="23" t="s">
        <v>662</v>
      </c>
      <c r="C836" s="38" t="s">
        <v>138</v>
      </c>
      <c r="D836" s="38">
        <v>10</v>
      </c>
      <c r="E836" s="68"/>
      <c r="F836" s="68"/>
      <c r="G836" s="68"/>
      <c r="H836" s="68"/>
      <c r="I836" s="68"/>
      <c r="J836" s="68"/>
      <c r="K836" s="68"/>
    </row>
    <row r="837" spans="1:11" ht="26.1" customHeight="1" x14ac:dyDescent="0.25">
      <c r="A837" s="20">
        <v>4</v>
      </c>
      <c r="B837" s="23" t="s">
        <v>663</v>
      </c>
      <c r="C837" s="38" t="s">
        <v>138</v>
      </c>
      <c r="D837" s="38">
        <v>10</v>
      </c>
      <c r="E837" s="68"/>
      <c r="F837" s="68"/>
      <c r="G837" s="68"/>
      <c r="H837" s="68"/>
      <c r="I837" s="68"/>
      <c r="J837" s="68"/>
      <c r="K837" s="68"/>
    </row>
    <row r="838" spans="1:11" ht="20.100000000000001" customHeight="1" x14ac:dyDescent="0.25">
      <c r="A838" s="24"/>
      <c r="B838" s="29" t="s">
        <v>889</v>
      </c>
      <c r="C838" s="29"/>
      <c r="D838" s="29"/>
      <c r="E838" s="61">
        <f>SUM(E834:E837)</f>
        <v>0</v>
      </c>
      <c r="F838" s="61"/>
      <c r="G838" s="61">
        <f>SUM(G834:G837)</f>
        <v>0</v>
      </c>
      <c r="H838" s="61"/>
      <c r="I838" s="61"/>
      <c r="J838" s="24"/>
      <c r="K838" s="24"/>
    </row>
    <row r="839" spans="1:11" ht="20.100000000000001" customHeight="1" x14ac:dyDescent="0.25">
      <c r="A839" s="24"/>
      <c r="B839" s="60"/>
      <c r="C839" s="29"/>
      <c r="D839" s="29"/>
      <c r="E839" s="61"/>
      <c r="F839" s="61"/>
      <c r="G839" s="61"/>
      <c r="H839" s="61"/>
      <c r="I839" s="61"/>
      <c r="J839" s="24"/>
      <c r="K839" s="24"/>
    </row>
    <row r="840" spans="1:11" ht="50.1" customHeight="1" x14ac:dyDescent="0.25">
      <c r="A840" s="31" t="s">
        <v>0</v>
      </c>
      <c r="B840" s="31" t="s">
        <v>664</v>
      </c>
      <c r="C840" s="32" t="s">
        <v>1</v>
      </c>
      <c r="D840" s="32" t="s">
        <v>2</v>
      </c>
      <c r="E840" s="31" t="s">
        <v>3</v>
      </c>
      <c r="F840" s="31" t="s">
        <v>4</v>
      </c>
      <c r="G840" s="31" t="s">
        <v>5</v>
      </c>
      <c r="H840" s="31" t="s">
        <v>6</v>
      </c>
      <c r="I840" s="31" t="s">
        <v>7</v>
      </c>
      <c r="J840" s="32" t="s">
        <v>8</v>
      </c>
      <c r="K840" s="32" t="s">
        <v>9</v>
      </c>
    </row>
    <row r="841" spans="1:11" ht="29.25" customHeight="1" x14ac:dyDescent="0.25">
      <c r="A841" s="20">
        <v>1</v>
      </c>
      <c r="B841" s="23" t="s">
        <v>665</v>
      </c>
      <c r="C841" s="38" t="s">
        <v>138</v>
      </c>
      <c r="D841" s="38">
        <v>400</v>
      </c>
      <c r="E841" s="68"/>
      <c r="F841" s="68"/>
      <c r="G841" s="68"/>
      <c r="H841" s="68"/>
      <c r="I841" s="68"/>
      <c r="J841" s="68"/>
      <c r="K841" s="68"/>
    </row>
    <row r="842" spans="1:11" ht="30" customHeight="1" x14ac:dyDescent="0.25">
      <c r="A842" s="20">
        <v>2</v>
      </c>
      <c r="B842" s="23" t="s">
        <v>666</v>
      </c>
      <c r="C842" s="38" t="s">
        <v>138</v>
      </c>
      <c r="D842" s="38">
        <v>400</v>
      </c>
      <c r="E842" s="68"/>
      <c r="F842" s="68"/>
      <c r="G842" s="68"/>
      <c r="H842" s="68"/>
      <c r="I842" s="68"/>
      <c r="J842" s="68"/>
      <c r="K842" s="68"/>
    </row>
    <row r="843" spans="1:11" ht="30" customHeight="1" x14ac:dyDescent="0.25">
      <c r="A843" s="20">
        <v>3</v>
      </c>
      <c r="B843" s="23" t="s">
        <v>667</v>
      </c>
      <c r="C843" s="38" t="s">
        <v>138</v>
      </c>
      <c r="D843" s="38">
        <v>400</v>
      </c>
      <c r="E843" s="68"/>
      <c r="F843" s="68"/>
      <c r="G843" s="68"/>
      <c r="H843" s="68"/>
      <c r="I843" s="68"/>
      <c r="J843" s="68"/>
      <c r="K843" s="68"/>
    </row>
    <row r="844" spans="1:11" ht="27" customHeight="1" x14ac:dyDescent="0.25">
      <c r="A844" s="20">
        <v>4</v>
      </c>
      <c r="B844" s="23" t="s">
        <v>668</v>
      </c>
      <c r="C844" s="38" t="s">
        <v>138</v>
      </c>
      <c r="D844" s="38">
        <v>600</v>
      </c>
      <c r="E844" s="68"/>
      <c r="F844" s="68"/>
      <c r="G844" s="68"/>
      <c r="H844" s="68"/>
      <c r="I844" s="68"/>
      <c r="J844" s="68"/>
      <c r="K844" s="68"/>
    </row>
    <row r="845" spans="1:11" ht="30" customHeight="1" x14ac:dyDescent="0.25">
      <c r="A845" s="20">
        <v>5</v>
      </c>
      <c r="B845" s="23" t="s">
        <v>669</v>
      </c>
      <c r="C845" s="38" t="s">
        <v>138</v>
      </c>
      <c r="D845" s="38">
        <v>750</v>
      </c>
      <c r="E845" s="68"/>
      <c r="F845" s="68"/>
      <c r="G845" s="68"/>
      <c r="H845" s="68"/>
      <c r="I845" s="68"/>
      <c r="J845" s="68"/>
      <c r="K845" s="68"/>
    </row>
    <row r="846" spans="1:11" ht="26.25" customHeight="1" x14ac:dyDescent="0.25">
      <c r="A846" s="20">
        <v>6</v>
      </c>
      <c r="B846" s="23" t="s">
        <v>670</v>
      </c>
      <c r="C846" s="38" t="s">
        <v>138</v>
      </c>
      <c r="D846" s="38">
        <v>400</v>
      </c>
      <c r="E846" s="68"/>
      <c r="F846" s="68"/>
      <c r="G846" s="68"/>
      <c r="H846" s="68"/>
      <c r="I846" s="68"/>
      <c r="J846" s="68"/>
      <c r="K846" s="68"/>
    </row>
    <row r="847" spans="1:11" ht="27.75" customHeight="1" x14ac:dyDescent="0.25">
      <c r="A847" s="20">
        <v>7</v>
      </c>
      <c r="B847" s="23" t="s">
        <v>671</v>
      </c>
      <c r="C847" s="38" t="s">
        <v>138</v>
      </c>
      <c r="D847" s="38">
        <v>750</v>
      </c>
      <c r="E847" s="68"/>
      <c r="F847" s="68"/>
      <c r="G847" s="68"/>
      <c r="H847" s="68"/>
      <c r="I847" s="68"/>
      <c r="J847" s="68"/>
      <c r="K847" s="68"/>
    </row>
    <row r="848" spans="1:11" ht="27.75" customHeight="1" x14ac:dyDescent="0.25">
      <c r="A848" s="20">
        <v>8</v>
      </c>
      <c r="B848" s="23" t="s">
        <v>672</v>
      </c>
      <c r="C848" s="38" t="s">
        <v>138</v>
      </c>
      <c r="D848" s="38">
        <v>750</v>
      </c>
      <c r="E848" s="68"/>
      <c r="F848" s="68"/>
      <c r="G848" s="68"/>
      <c r="H848" s="68"/>
      <c r="I848" s="68"/>
      <c r="J848" s="68"/>
      <c r="K848" s="68"/>
    </row>
    <row r="849" spans="1:11" ht="27.75" customHeight="1" x14ac:dyDescent="0.25">
      <c r="A849" s="20">
        <v>9</v>
      </c>
      <c r="B849" s="23" t="s">
        <v>673</v>
      </c>
      <c r="C849" s="38" t="s">
        <v>138</v>
      </c>
      <c r="D849" s="38">
        <v>750</v>
      </c>
      <c r="E849" s="68"/>
      <c r="F849" s="68"/>
      <c r="G849" s="68"/>
      <c r="H849" s="68"/>
      <c r="I849" s="68"/>
      <c r="J849" s="68"/>
      <c r="K849" s="68"/>
    </row>
    <row r="850" spans="1:11" ht="20.100000000000001" customHeight="1" x14ac:dyDescent="0.25">
      <c r="A850" s="24"/>
      <c r="B850" s="29" t="s">
        <v>889</v>
      </c>
      <c r="C850" s="29"/>
      <c r="D850" s="29"/>
      <c r="E850" s="61">
        <f>SUM(E841:E849)</f>
        <v>0</v>
      </c>
      <c r="F850" s="61"/>
      <c r="G850" s="61">
        <f>SUM(G841:G849)</f>
        <v>0</v>
      </c>
      <c r="H850" s="61"/>
      <c r="I850" s="61"/>
      <c r="J850" s="24"/>
      <c r="K850" s="24"/>
    </row>
    <row r="851" spans="1:11" ht="20.100000000000001" customHeight="1" x14ac:dyDescent="0.25">
      <c r="A851" s="24"/>
      <c r="B851" s="60"/>
      <c r="C851" s="29"/>
      <c r="D851" s="29"/>
      <c r="E851" s="61"/>
      <c r="F851" s="61"/>
      <c r="G851" s="61"/>
      <c r="H851" s="61"/>
      <c r="I851" s="61"/>
      <c r="J851" s="24"/>
      <c r="K851" s="24"/>
    </row>
    <row r="852" spans="1:11" ht="50.1" customHeight="1" x14ac:dyDescent="0.25">
      <c r="A852" s="31" t="s">
        <v>0</v>
      </c>
      <c r="B852" s="31" t="s">
        <v>674</v>
      </c>
      <c r="C852" s="32" t="s">
        <v>1</v>
      </c>
      <c r="D852" s="32" t="s">
        <v>2</v>
      </c>
      <c r="E852" s="31" t="s">
        <v>3</v>
      </c>
      <c r="F852" s="31" t="s">
        <v>4</v>
      </c>
      <c r="G852" s="31" t="s">
        <v>5</v>
      </c>
      <c r="H852" s="31" t="s">
        <v>6</v>
      </c>
      <c r="I852" s="31" t="s">
        <v>7</v>
      </c>
      <c r="J852" s="32" t="s">
        <v>8</v>
      </c>
      <c r="K852" s="32" t="s">
        <v>9</v>
      </c>
    </row>
    <row r="853" spans="1:11" ht="24" x14ac:dyDescent="0.25">
      <c r="A853" s="20">
        <v>1</v>
      </c>
      <c r="B853" s="23" t="s">
        <v>675</v>
      </c>
      <c r="C853" s="38" t="s">
        <v>139</v>
      </c>
      <c r="D853" s="38">
        <v>50</v>
      </c>
      <c r="E853" s="68"/>
      <c r="F853" s="68"/>
      <c r="G853" s="68"/>
      <c r="H853" s="68"/>
      <c r="I853" s="68"/>
      <c r="J853" s="68"/>
      <c r="K853" s="68"/>
    </row>
    <row r="854" spans="1:11" ht="24" x14ac:dyDescent="0.25">
      <c r="A854" s="20">
        <v>2</v>
      </c>
      <c r="B854" s="23" t="s">
        <v>676</v>
      </c>
      <c r="C854" s="38" t="s">
        <v>139</v>
      </c>
      <c r="D854" s="38">
        <v>50</v>
      </c>
      <c r="E854" s="68"/>
      <c r="F854" s="68"/>
      <c r="G854" s="68"/>
      <c r="H854" s="68"/>
      <c r="I854" s="68"/>
      <c r="J854" s="68"/>
      <c r="K854" s="68"/>
    </row>
    <row r="855" spans="1:11" ht="24" x14ac:dyDescent="0.25">
      <c r="A855" s="20">
        <v>3</v>
      </c>
      <c r="B855" s="23" t="s">
        <v>677</v>
      </c>
      <c r="C855" s="38" t="s">
        <v>139</v>
      </c>
      <c r="D855" s="38">
        <v>50</v>
      </c>
      <c r="E855" s="68"/>
      <c r="F855" s="68"/>
      <c r="G855" s="68"/>
      <c r="H855" s="68"/>
      <c r="I855" s="68"/>
      <c r="J855" s="68"/>
      <c r="K855" s="68"/>
    </row>
    <row r="856" spans="1:11" ht="36" x14ac:dyDescent="0.25">
      <c r="A856" s="20">
        <v>4</v>
      </c>
      <c r="B856" s="23" t="s">
        <v>680</v>
      </c>
      <c r="C856" s="38" t="s">
        <v>138</v>
      </c>
      <c r="D856" s="38">
        <v>50</v>
      </c>
      <c r="E856" s="68"/>
      <c r="F856" s="68"/>
      <c r="G856" s="68"/>
      <c r="H856" s="68"/>
      <c r="I856" s="68"/>
      <c r="J856" s="68"/>
      <c r="K856" s="68"/>
    </row>
    <row r="857" spans="1:11" ht="24" x14ac:dyDescent="0.25">
      <c r="A857" s="20">
        <v>5</v>
      </c>
      <c r="B857" s="23" t="s">
        <v>678</v>
      </c>
      <c r="C857" s="38" t="s">
        <v>139</v>
      </c>
      <c r="D857" s="38">
        <v>5</v>
      </c>
      <c r="E857" s="68"/>
      <c r="F857" s="68"/>
      <c r="G857" s="68"/>
      <c r="H857" s="68"/>
      <c r="I857" s="68"/>
      <c r="J857" s="68"/>
      <c r="K857" s="68"/>
    </row>
    <row r="858" spans="1:11" ht="24" x14ac:dyDescent="0.25">
      <c r="A858" s="20">
        <v>6</v>
      </c>
      <c r="B858" s="23" t="s">
        <v>679</v>
      </c>
      <c r="C858" s="38" t="s">
        <v>139</v>
      </c>
      <c r="D858" s="38">
        <v>50</v>
      </c>
      <c r="E858" s="68"/>
      <c r="F858" s="68"/>
      <c r="G858" s="68"/>
      <c r="H858" s="68"/>
      <c r="I858" s="68"/>
      <c r="J858" s="68"/>
      <c r="K858" s="68"/>
    </row>
    <row r="859" spans="1:11" ht="27.75" customHeight="1" x14ac:dyDescent="0.25">
      <c r="A859" s="20">
        <v>7</v>
      </c>
      <c r="B859" s="23" t="s">
        <v>681</v>
      </c>
      <c r="C859" s="38" t="s">
        <v>138</v>
      </c>
      <c r="D859" s="38">
        <v>10</v>
      </c>
      <c r="E859" s="68"/>
      <c r="F859" s="68"/>
      <c r="G859" s="68"/>
      <c r="H859" s="68"/>
      <c r="I859" s="68"/>
      <c r="J859" s="68"/>
      <c r="K859" s="68"/>
    </row>
    <row r="860" spans="1:11" ht="24" x14ac:dyDescent="0.25">
      <c r="A860" s="20">
        <v>8</v>
      </c>
      <c r="B860" s="23" t="s">
        <v>682</v>
      </c>
      <c r="C860" s="38" t="s">
        <v>138</v>
      </c>
      <c r="D860" s="38">
        <v>10</v>
      </c>
      <c r="E860" s="68"/>
      <c r="F860" s="68"/>
      <c r="G860" s="68"/>
      <c r="H860" s="68"/>
      <c r="I860" s="68"/>
      <c r="J860" s="68"/>
      <c r="K860" s="68"/>
    </row>
    <row r="861" spans="1:11" ht="39.75" customHeight="1" x14ac:dyDescent="0.25">
      <c r="A861" s="20">
        <v>9</v>
      </c>
      <c r="B861" s="23" t="s">
        <v>683</v>
      </c>
      <c r="C861" s="38" t="s">
        <v>138</v>
      </c>
      <c r="D861" s="38">
        <v>20</v>
      </c>
      <c r="E861" s="68"/>
      <c r="F861" s="68"/>
      <c r="G861" s="68"/>
      <c r="H861" s="68"/>
      <c r="I861" s="68"/>
      <c r="J861" s="68"/>
      <c r="K861" s="68"/>
    </row>
    <row r="862" spans="1:11" ht="24" x14ac:dyDescent="0.25">
      <c r="A862" s="20">
        <v>10</v>
      </c>
      <c r="B862" s="23" t="s">
        <v>684</v>
      </c>
      <c r="C862" s="38" t="s">
        <v>138</v>
      </c>
      <c r="D862" s="38">
        <v>10</v>
      </c>
      <c r="E862" s="68"/>
      <c r="F862" s="68"/>
      <c r="G862" s="68"/>
      <c r="H862" s="68"/>
      <c r="I862" s="68"/>
      <c r="J862" s="68"/>
      <c r="K862" s="68"/>
    </row>
    <row r="863" spans="1:11" ht="20.100000000000001" customHeight="1" x14ac:dyDescent="0.25">
      <c r="A863" s="24"/>
      <c r="B863" s="29" t="s">
        <v>889</v>
      </c>
      <c r="C863" s="29"/>
      <c r="D863" s="29"/>
      <c r="E863" s="69">
        <f>SUM(E853:E862)</f>
        <v>0</v>
      </c>
      <c r="F863" s="69"/>
      <c r="G863" s="69">
        <f>SUM(G853:G862)</f>
        <v>0</v>
      </c>
      <c r="H863" s="69"/>
      <c r="I863" s="69"/>
      <c r="J863" s="64"/>
      <c r="K863" s="64"/>
    </row>
    <row r="864" spans="1:11" ht="20.100000000000001" customHeight="1" x14ac:dyDescent="0.25">
      <c r="A864" s="24"/>
      <c r="B864" s="60"/>
      <c r="C864" s="29"/>
      <c r="D864" s="29"/>
      <c r="E864" s="61"/>
      <c r="F864" s="61"/>
      <c r="G864" s="61"/>
      <c r="H864" s="61"/>
      <c r="I864" s="61"/>
      <c r="J864" s="24"/>
      <c r="K864" s="24"/>
    </row>
    <row r="865" spans="1:11" ht="50.1" customHeight="1" x14ac:dyDescent="0.25">
      <c r="A865" s="39" t="s">
        <v>0</v>
      </c>
      <c r="B865" s="39" t="s">
        <v>685</v>
      </c>
      <c r="C865" s="40" t="s">
        <v>1</v>
      </c>
      <c r="D865" s="40" t="s">
        <v>2</v>
      </c>
      <c r="E865" s="39" t="s">
        <v>3</v>
      </c>
      <c r="F865" s="39" t="s">
        <v>4</v>
      </c>
      <c r="G865" s="39" t="s">
        <v>5</v>
      </c>
      <c r="H865" s="39" t="s">
        <v>6</v>
      </c>
      <c r="I865" s="39" t="s">
        <v>7</v>
      </c>
      <c r="J865" s="40" t="s">
        <v>8</v>
      </c>
      <c r="K865" s="40" t="s">
        <v>9</v>
      </c>
    </row>
    <row r="866" spans="1:11" ht="24" x14ac:dyDescent="0.25">
      <c r="A866" s="20">
        <v>1</v>
      </c>
      <c r="B866" s="23" t="s">
        <v>686</v>
      </c>
      <c r="C866" s="38" t="s">
        <v>138</v>
      </c>
      <c r="D866" s="41">
        <v>12</v>
      </c>
      <c r="E866" s="68"/>
      <c r="F866" s="68"/>
      <c r="G866" s="68"/>
      <c r="H866" s="68"/>
      <c r="I866" s="68"/>
      <c r="J866" s="68"/>
      <c r="K866" s="68"/>
    </row>
    <row r="867" spans="1:11" ht="24" x14ac:dyDescent="0.25">
      <c r="A867" s="20">
        <v>2</v>
      </c>
      <c r="B867" s="23" t="s">
        <v>687</v>
      </c>
      <c r="C867" s="38" t="s">
        <v>138</v>
      </c>
      <c r="D867" s="41">
        <v>1500</v>
      </c>
      <c r="E867" s="68"/>
      <c r="F867" s="68"/>
      <c r="G867" s="68"/>
      <c r="H867" s="68"/>
      <c r="I867" s="68"/>
      <c r="J867" s="68"/>
      <c r="K867" s="68"/>
    </row>
    <row r="868" spans="1:11" ht="20.100000000000001" customHeight="1" x14ac:dyDescent="0.25">
      <c r="A868" s="24"/>
      <c r="B868" s="29" t="s">
        <v>889</v>
      </c>
      <c r="C868" s="29"/>
      <c r="D868" s="29"/>
      <c r="E868" s="61">
        <f>SUM(E866:E867)</f>
        <v>0</v>
      </c>
      <c r="F868" s="61"/>
      <c r="G868" s="61">
        <f>SUM(G866:G867)</f>
        <v>0</v>
      </c>
      <c r="H868" s="61"/>
      <c r="I868" s="61"/>
      <c r="J868" s="24"/>
      <c r="K868" s="24"/>
    </row>
    <row r="869" spans="1:11" ht="20.100000000000001" customHeight="1" x14ac:dyDescent="0.25">
      <c r="A869" s="24"/>
      <c r="B869" s="60"/>
      <c r="C869" s="29"/>
      <c r="D869" s="29"/>
      <c r="E869" s="61"/>
      <c r="F869" s="61"/>
      <c r="G869" s="61"/>
      <c r="H869" s="61"/>
      <c r="I869" s="61"/>
      <c r="J869" s="24"/>
      <c r="K869" s="24"/>
    </row>
    <row r="870" spans="1:11" ht="50.1" customHeight="1" x14ac:dyDescent="0.25">
      <c r="A870" s="42" t="s">
        <v>0</v>
      </c>
      <c r="B870" s="42" t="s">
        <v>688</v>
      </c>
      <c r="C870" s="43" t="s">
        <v>1</v>
      </c>
      <c r="D870" s="43" t="s">
        <v>2</v>
      </c>
      <c r="E870" s="42" t="s">
        <v>3</v>
      </c>
      <c r="F870" s="42" t="s">
        <v>4</v>
      </c>
      <c r="G870" s="42" t="s">
        <v>5</v>
      </c>
      <c r="H870" s="42" t="s">
        <v>6</v>
      </c>
      <c r="I870" s="42" t="s">
        <v>7</v>
      </c>
      <c r="J870" s="43" t="s">
        <v>8</v>
      </c>
      <c r="K870" s="43" t="s">
        <v>9</v>
      </c>
    </row>
    <row r="871" spans="1:11" ht="24" x14ac:dyDescent="0.25">
      <c r="A871" s="20">
        <v>1</v>
      </c>
      <c r="B871" s="23" t="s">
        <v>704</v>
      </c>
      <c r="C871" s="38" t="s">
        <v>139</v>
      </c>
      <c r="D871" s="41">
        <v>50</v>
      </c>
      <c r="E871" s="68"/>
      <c r="F871" s="68"/>
      <c r="G871" s="68"/>
      <c r="H871" s="68"/>
      <c r="I871" s="68"/>
      <c r="J871" s="68"/>
      <c r="K871" s="68"/>
    </row>
    <row r="872" spans="1:11" ht="36" x14ac:dyDescent="0.25">
      <c r="A872" s="20">
        <v>2</v>
      </c>
      <c r="B872" s="23" t="s">
        <v>705</v>
      </c>
      <c r="C872" s="38" t="s">
        <v>138</v>
      </c>
      <c r="D872" s="41">
        <v>10</v>
      </c>
      <c r="E872" s="68"/>
      <c r="F872" s="68"/>
      <c r="G872" s="68"/>
      <c r="H872" s="68"/>
      <c r="I872" s="68"/>
      <c r="J872" s="68"/>
      <c r="K872" s="68"/>
    </row>
    <row r="873" spans="1:11" ht="36" x14ac:dyDescent="0.25">
      <c r="A873" s="20">
        <v>3</v>
      </c>
      <c r="B873" s="23" t="s">
        <v>706</v>
      </c>
      <c r="C873" s="38" t="s">
        <v>138</v>
      </c>
      <c r="D873" s="41">
        <v>25</v>
      </c>
      <c r="E873" s="68"/>
      <c r="F873" s="68"/>
      <c r="G873" s="68"/>
      <c r="H873" s="68"/>
      <c r="I873" s="68"/>
      <c r="J873" s="68"/>
      <c r="K873" s="68"/>
    </row>
    <row r="874" spans="1:11" ht="36" x14ac:dyDescent="0.25">
      <c r="A874" s="20">
        <v>4</v>
      </c>
      <c r="B874" s="23" t="s">
        <v>689</v>
      </c>
      <c r="C874" s="38" t="s">
        <v>138</v>
      </c>
      <c r="D874" s="41">
        <v>4</v>
      </c>
      <c r="E874" s="68"/>
      <c r="F874" s="68"/>
      <c r="G874" s="68"/>
      <c r="H874" s="68"/>
      <c r="I874" s="68"/>
      <c r="J874" s="68"/>
      <c r="K874" s="68"/>
    </row>
    <row r="875" spans="1:11" ht="36" x14ac:dyDescent="0.25">
      <c r="A875" s="20">
        <v>5</v>
      </c>
      <c r="B875" s="23" t="s">
        <v>690</v>
      </c>
      <c r="C875" s="38" t="s">
        <v>138</v>
      </c>
      <c r="D875" s="41">
        <v>3</v>
      </c>
      <c r="E875" s="68"/>
      <c r="F875" s="68"/>
      <c r="G875" s="68"/>
      <c r="H875" s="68"/>
      <c r="I875" s="68"/>
      <c r="J875" s="68"/>
      <c r="K875" s="68"/>
    </row>
    <row r="876" spans="1:11" ht="36" x14ac:dyDescent="0.25">
      <c r="A876" s="20">
        <v>6</v>
      </c>
      <c r="B876" s="23" t="s">
        <v>691</v>
      </c>
      <c r="C876" s="38" t="s">
        <v>138</v>
      </c>
      <c r="D876" s="41">
        <v>7</v>
      </c>
      <c r="E876" s="68"/>
      <c r="F876" s="68"/>
      <c r="G876" s="68"/>
      <c r="H876" s="68"/>
      <c r="I876" s="68"/>
      <c r="J876" s="68"/>
      <c r="K876" s="68"/>
    </row>
    <row r="877" spans="1:11" ht="36" x14ac:dyDescent="0.25">
      <c r="A877" s="20">
        <v>7</v>
      </c>
      <c r="B877" s="23" t="s">
        <v>692</v>
      </c>
      <c r="C877" s="38" t="s">
        <v>138</v>
      </c>
      <c r="D877" s="41">
        <v>5</v>
      </c>
      <c r="E877" s="68"/>
      <c r="F877" s="68"/>
      <c r="G877" s="68"/>
      <c r="H877" s="68"/>
      <c r="I877" s="68"/>
      <c r="J877" s="68"/>
      <c r="K877" s="68"/>
    </row>
    <row r="878" spans="1:11" ht="36" x14ac:dyDescent="0.25">
      <c r="A878" s="20">
        <v>8</v>
      </c>
      <c r="B878" s="23" t="s">
        <v>693</v>
      </c>
      <c r="C878" s="38" t="s">
        <v>138</v>
      </c>
      <c r="D878" s="41">
        <v>5</v>
      </c>
      <c r="E878" s="68"/>
      <c r="F878" s="68"/>
      <c r="G878" s="68"/>
      <c r="H878" s="68"/>
      <c r="I878" s="68"/>
      <c r="J878" s="68"/>
      <c r="K878" s="68"/>
    </row>
    <row r="879" spans="1:11" ht="36" x14ac:dyDescent="0.25">
      <c r="A879" s="20">
        <v>9</v>
      </c>
      <c r="B879" s="23" t="s">
        <v>707</v>
      </c>
      <c r="C879" s="38" t="s">
        <v>138</v>
      </c>
      <c r="D879" s="41">
        <v>10</v>
      </c>
      <c r="E879" s="68"/>
      <c r="F879" s="68"/>
      <c r="G879" s="68"/>
      <c r="H879" s="68"/>
      <c r="I879" s="68"/>
      <c r="J879" s="68"/>
      <c r="K879" s="68"/>
    </row>
    <row r="880" spans="1:11" ht="36" x14ac:dyDescent="0.25">
      <c r="A880" s="20">
        <v>10</v>
      </c>
      <c r="B880" s="23" t="s">
        <v>694</v>
      </c>
      <c r="C880" s="38" t="s">
        <v>138</v>
      </c>
      <c r="D880" s="41">
        <v>20</v>
      </c>
      <c r="E880" s="68"/>
      <c r="F880" s="68"/>
      <c r="G880" s="68"/>
      <c r="H880" s="68"/>
      <c r="I880" s="68"/>
      <c r="J880" s="68"/>
      <c r="K880" s="68"/>
    </row>
    <row r="881" spans="1:11" ht="36" x14ac:dyDescent="0.25">
      <c r="A881" s="20">
        <v>11</v>
      </c>
      <c r="B881" s="23" t="s">
        <v>708</v>
      </c>
      <c r="C881" s="38" t="s">
        <v>138</v>
      </c>
      <c r="D881" s="41">
        <v>3</v>
      </c>
      <c r="E881" s="68"/>
      <c r="F881" s="68"/>
      <c r="G881" s="68"/>
      <c r="H881" s="68"/>
      <c r="I881" s="68"/>
      <c r="J881" s="68"/>
      <c r="K881" s="68"/>
    </row>
    <row r="882" spans="1:11" ht="36" x14ac:dyDescent="0.25">
      <c r="A882" s="20">
        <v>12</v>
      </c>
      <c r="B882" s="23" t="s">
        <v>709</v>
      </c>
      <c r="C882" s="38" t="s">
        <v>138</v>
      </c>
      <c r="D882" s="41">
        <v>3</v>
      </c>
      <c r="E882" s="68"/>
      <c r="F882" s="68"/>
      <c r="G882" s="68"/>
      <c r="H882" s="68"/>
      <c r="I882" s="68"/>
      <c r="J882" s="68"/>
      <c r="K882" s="68"/>
    </row>
    <row r="883" spans="1:11" ht="24" x14ac:dyDescent="0.25">
      <c r="A883" s="20">
        <v>13</v>
      </c>
      <c r="B883" s="23" t="s">
        <v>695</v>
      </c>
      <c r="C883" s="38" t="s">
        <v>138</v>
      </c>
      <c r="D883" s="41">
        <v>35</v>
      </c>
      <c r="E883" s="68"/>
      <c r="F883" s="68"/>
      <c r="G883" s="68"/>
      <c r="H883" s="68"/>
      <c r="I883" s="68"/>
      <c r="J883" s="68"/>
      <c r="K883" s="68"/>
    </row>
    <row r="884" spans="1:11" ht="24" x14ac:dyDescent="0.25">
      <c r="A884" s="20">
        <v>14</v>
      </c>
      <c r="B884" s="23" t="s">
        <v>696</v>
      </c>
      <c r="C884" s="38" t="s">
        <v>138</v>
      </c>
      <c r="D884" s="41">
        <v>35</v>
      </c>
      <c r="E884" s="68"/>
      <c r="F884" s="68"/>
      <c r="G884" s="68"/>
      <c r="H884" s="68"/>
      <c r="I884" s="68"/>
      <c r="J884" s="68"/>
      <c r="K884" s="68"/>
    </row>
    <row r="885" spans="1:11" ht="36" x14ac:dyDescent="0.25">
      <c r="A885" s="20">
        <v>15</v>
      </c>
      <c r="B885" s="23" t="s">
        <v>697</v>
      </c>
      <c r="C885" s="38" t="s">
        <v>138</v>
      </c>
      <c r="D885" s="41">
        <v>8</v>
      </c>
      <c r="E885" s="68"/>
      <c r="F885" s="68"/>
      <c r="G885" s="68"/>
      <c r="H885" s="68"/>
      <c r="I885" s="68"/>
      <c r="J885" s="68"/>
      <c r="K885" s="68"/>
    </row>
    <row r="886" spans="1:11" ht="36" x14ac:dyDescent="0.25">
      <c r="A886" s="20">
        <v>16</v>
      </c>
      <c r="B886" s="23" t="s">
        <v>710</v>
      </c>
      <c r="C886" s="38" t="s">
        <v>138</v>
      </c>
      <c r="D886" s="41">
        <v>15</v>
      </c>
      <c r="E886" s="68"/>
      <c r="F886" s="68"/>
      <c r="G886" s="68"/>
      <c r="H886" s="68"/>
      <c r="I886" s="68"/>
      <c r="J886" s="68"/>
      <c r="K886" s="68"/>
    </row>
    <row r="887" spans="1:11" ht="36" x14ac:dyDescent="0.25">
      <c r="A887" s="20">
        <v>17</v>
      </c>
      <c r="B887" s="23" t="s">
        <v>711</v>
      </c>
      <c r="C887" s="38" t="s">
        <v>138</v>
      </c>
      <c r="D887" s="41">
        <v>10</v>
      </c>
      <c r="E887" s="68"/>
      <c r="F887" s="68"/>
      <c r="G887" s="68"/>
      <c r="H887" s="68"/>
      <c r="I887" s="68"/>
      <c r="J887" s="68"/>
      <c r="K887" s="68"/>
    </row>
    <row r="888" spans="1:11" ht="36" x14ac:dyDescent="0.25">
      <c r="A888" s="20">
        <v>18</v>
      </c>
      <c r="B888" s="23" t="s">
        <v>698</v>
      </c>
      <c r="C888" s="38" t="s">
        <v>138</v>
      </c>
      <c r="D888" s="41">
        <v>26</v>
      </c>
      <c r="E888" s="68"/>
      <c r="F888" s="68"/>
      <c r="G888" s="68"/>
      <c r="H888" s="68"/>
      <c r="I888" s="68"/>
      <c r="J888" s="68"/>
      <c r="K888" s="68"/>
    </row>
    <row r="889" spans="1:11" ht="36" x14ac:dyDescent="0.25">
      <c r="A889" s="20">
        <v>19</v>
      </c>
      <c r="B889" s="23" t="s">
        <v>699</v>
      </c>
      <c r="C889" s="38" t="s">
        <v>138</v>
      </c>
      <c r="D889" s="41">
        <v>15</v>
      </c>
      <c r="E889" s="68"/>
      <c r="F889" s="68"/>
      <c r="G889" s="68"/>
      <c r="H889" s="68"/>
      <c r="I889" s="68"/>
      <c r="J889" s="68"/>
      <c r="K889" s="68"/>
    </row>
    <row r="890" spans="1:11" ht="24" x14ac:dyDescent="0.25">
      <c r="A890" s="20">
        <v>20</v>
      </c>
      <c r="B890" s="23" t="s">
        <v>712</v>
      </c>
      <c r="C890" s="38" t="s">
        <v>138</v>
      </c>
      <c r="D890" s="41">
        <v>15</v>
      </c>
      <c r="E890" s="68"/>
      <c r="F890" s="68"/>
      <c r="G890" s="68"/>
      <c r="H890" s="68"/>
      <c r="I890" s="68"/>
      <c r="J890" s="68"/>
      <c r="K890" s="68"/>
    </row>
    <row r="891" spans="1:11" ht="24" x14ac:dyDescent="0.25">
      <c r="A891" s="20">
        <v>21</v>
      </c>
      <c r="B891" s="23" t="s">
        <v>713</v>
      </c>
      <c r="C891" s="38" t="s">
        <v>138</v>
      </c>
      <c r="D891" s="41">
        <v>24</v>
      </c>
      <c r="E891" s="68"/>
      <c r="F891" s="68"/>
      <c r="G891" s="68"/>
      <c r="H891" s="68"/>
      <c r="I891" s="68"/>
      <c r="J891" s="68"/>
      <c r="K891" s="68"/>
    </row>
    <row r="892" spans="1:11" ht="36" x14ac:dyDescent="0.25">
      <c r="A892" s="20">
        <v>22</v>
      </c>
      <c r="B892" s="23" t="s">
        <v>700</v>
      </c>
      <c r="C892" s="38" t="s">
        <v>138</v>
      </c>
      <c r="D892" s="41">
        <v>65</v>
      </c>
      <c r="E892" s="68"/>
      <c r="F892" s="68"/>
      <c r="G892" s="68"/>
      <c r="H892" s="68"/>
      <c r="I892" s="68"/>
      <c r="J892" s="68"/>
      <c r="K892" s="68"/>
    </row>
    <row r="893" spans="1:11" ht="24" x14ac:dyDescent="0.25">
      <c r="A893" s="20">
        <v>23</v>
      </c>
      <c r="B893" s="23" t="s">
        <v>701</v>
      </c>
      <c r="C893" s="38" t="s">
        <v>138</v>
      </c>
      <c r="D893" s="41">
        <v>26</v>
      </c>
      <c r="E893" s="68"/>
      <c r="F893" s="68"/>
      <c r="G893" s="68"/>
      <c r="H893" s="68"/>
      <c r="I893" s="68"/>
      <c r="J893" s="68"/>
      <c r="K893" s="68"/>
    </row>
    <row r="894" spans="1:11" ht="24" x14ac:dyDescent="0.25">
      <c r="A894" s="20">
        <v>24</v>
      </c>
      <c r="B894" s="23" t="s">
        <v>702</v>
      </c>
      <c r="C894" s="38" t="s">
        <v>138</v>
      </c>
      <c r="D894" s="41">
        <v>13</v>
      </c>
      <c r="E894" s="68"/>
      <c r="F894" s="68"/>
      <c r="G894" s="68"/>
      <c r="H894" s="68"/>
      <c r="I894" s="68"/>
      <c r="J894" s="68"/>
      <c r="K894" s="68"/>
    </row>
    <row r="895" spans="1:11" ht="36" x14ac:dyDescent="0.25">
      <c r="A895" s="20">
        <v>25</v>
      </c>
      <c r="B895" s="23" t="s">
        <v>714</v>
      </c>
      <c r="C895" s="38" t="s">
        <v>138</v>
      </c>
      <c r="D895" s="41">
        <v>30</v>
      </c>
      <c r="E895" s="68"/>
      <c r="F895" s="68"/>
      <c r="G895" s="68"/>
      <c r="H895" s="68"/>
      <c r="I895" s="68"/>
      <c r="J895" s="68"/>
      <c r="K895" s="68"/>
    </row>
    <row r="896" spans="1:11" ht="36" x14ac:dyDescent="0.25">
      <c r="A896" s="20">
        <v>26</v>
      </c>
      <c r="B896" s="23" t="s">
        <v>703</v>
      </c>
      <c r="C896" s="38" t="s">
        <v>138</v>
      </c>
      <c r="D896" s="41">
        <v>15</v>
      </c>
      <c r="E896" s="68"/>
      <c r="F896" s="68"/>
      <c r="G896" s="68"/>
      <c r="H896" s="68"/>
      <c r="I896" s="68"/>
      <c r="J896" s="68"/>
      <c r="K896" s="68"/>
    </row>
    <row r="897" spans="1:11" ht="36" x14ac:dyDescent="0.25">
      <c r="A897" s="20">
        <v>27</v>
      </c>
      <c r="B897" s="23" t="s">
        <v>715</v>
      </c>
      <c r="C897" s="38" t="s">
        <v>138</v>
      </c>
      <c r="D897" s="41">
        <v>270</v>
      </c>
      <c r="E897" s="68"/>
      <c r="F897" s="68"/>
      <c r="G897" s="68"/>
      <c r="H897" s="68"/>
      <c r="I897" s="68"/>
      <c r="J897" s="68"/>
      <c r="K897" s="68"/>
    </row>
    <row r="898" spans="1:11" ht="24" x14ac:dyDescent="0.25">
      <c r="A898" s="20">
        <v>28</v>
      </c>
      <c r="B898" s="23" t="s">
        <v>716</v>
      </c>
      <c r="C898" s="38" t="s">
        <v>138</v>
      </c>
      <c r="D898" s="41">
        <v>4</v>
      </c>
      <c r="E898" s="68"/>
      <c r="F898" s="68"/>
      <c r="G898" s="68"/>
      <c r="H898" s="68"/>
      <c r="I898" s="68"/>
      <c r="J898" s="68"/>
      <c r="K898" s="68"/>
    </row>
    <row r="899" spans="1:11" ht="36" x14ac:dyDescent="0.25">
      <c r="A899" s="20">
        <v>29</v>
      </c>
      <c r="B899" s="23" t="s">
        <v>717</v>
      </c>
      <c r="C899" s="38" t="s">
        <v>138</v>
      </c>
      <c r="D899" s="41">
        <v>10</v>
      </c>
      <c r="E899" s="68"/>
      <c r="F899" s="68"/>
      <c r="G899" s="68"/>
      <c r="H899" s="68"/>
      <c r="I899" s="68"/>
      <c r="J899" s="68"/>
      <c r="K899" s="68"/>
    </row>
    <row r="900" spans="1:11" ht="24" x14ac:dyDescent="0.25">
      <c r="A900" s="20">
        <v>30</v>
      </c>
      <c r="B900" s="23" t="s">
        <v>718</v>
      </c>
      <c r="C900" s="38" t="s">
        <v>139</v>
      </c>
      <c r="D900" s="41">
        <v>10</v>
      </c>
      <c r="E900" s="68"/>
      <c r="F900" s="68"/>
      <c r="G900" s="68"/>
      <c r="H900" s="68"/>
      <c r="I900" s="68"/>
      <c r="J900" s="68"/>
      <c r="K900" s="68"/>
    </row>
    <row r="901" spans="1:11" ht="20.100000000000001" customHeight="1" x14ac:dyDescent="0.25">
      <c r="A901" s="24"/>
      <c r="B901" s="29" t="s">
        <v>889</v>
      </c>
      <c r="C901" s="29"/>
      <c r="D901" s="29"/>
      <c r="E901" s="61">
        <f>SUM(E871:E900)</f>
        <v>0</v>
      </c>
      <c r="F901" s="61"/>
      <c r="G901" s="61">
        <f>SUM(G871:G900)</f>
        <v>0</v>
      </c>
      <c r="H901" s="61"/>
      <c r="I901" s="61"/>
      <c r="J901" s="24"/>
      <c r="K901" s="24"/>
    </row>
    <row r="902" spans="1:11" ht="20.100000000000001" customHeight="1" x14ac:dyDescent="0.25">
      <c r="A902" s="24"/>
      <c r="B902" s="60"/>
      <c r="C902" s="29"/>
      <c r="D902" s="29"/>
      <c r="E902" s="61"/>
      <c r="F902" s="61"/>
      <c r="G902" s="61"/>
      <c r="H902" s="61"/>
      <c r="I902" s="61"/>
      <c r="J902" s="24"/>
      <c r="K902" s="24"/>
    </row>
    <row r="903" spans="1:11" ht="50.1" customHeight="1" x14ac:dyDescent="0.25">
      <c r="A903" s="31" t="s">
        <v>0</v>
      </c>
      <c r="B903" s="31" t="s">
        <v>719</v>
      </c>
      <c r="C903" s="32" t="s">
        <v>1</v>
      </c>
      <c r="D903" s="32" t="s">
        <v>2</v>
      </c>
      <c r="E903" s="31" t="s">
        <v>3</v>
      </c>
      <c r="F903" s="31" t="s">
        <v>4</v>
      </c>
      <c r="G903" s="31" t="s">
        <v>5</v>
      </c>
      <c r="H903" s="31" t="s">
        <v>6</v>
      </c>
      <c r="I903" s="31" t="s">
        <v>7</v>
      </c>
      <c r="J903" s="32" t="s">
        <v>8</v>
      </c>
      <c r="K903" s="32" t="s">
        <v>9</v>
      </c>
    </row>
    <row r="904" spans="1:11" ht="24" x14ac:dyDescent="0.25">
      <c r="A904" s="44" t="s">
        <v>0</v>
      </c>
      <c r="B904" s="44" t="s">
        <v>720</v>
      </c>
      <c r="C904" s="45" t="s">
        <v>1</v>
      </c>
      <c r="D904" s="45" t="s">
        <v>2</v>
      </c>
      <c r="E904" s="44" t="s">
        <v>3</v>
      </c>
      <c r="F904" s="44" t="s">
        <v>4</v>
      </c>
      <c r="G904" s="44" t="s">
        <v>5</v>
      </c>
      <c r="H904" s="44" t="s">
        <v>6</v>
      </c>
      <c r="I904" s="44" t="s">
        <v>7</v>
      </c>
      <c r="J904" s="45" t="s">
        <v>8</v>
      </c>
      <c r="K904" s="45" t="s">
        <v>9</v>
      </c>
    </row>
    <row r="905" spans="1:11" ht="24" x14ac:dyDescent="0.25">
      <c r="A905" s="20">
        <v>1</v>
      </c>
      <c r="B905" s="23" t="s">
        <v>721</v>
      </c>
      <c r="C905" s="38" t="s">
        <v>139</v>
      </c>
      <c r="D905" s="38">
        <v>20</v>
      </c>
      <c r="E905" s="68"/>
      <c r="F905" s="68"/>
      <c r="G905" s="68"/>
      <c r="H905" s="68"/>
      <c r="I905" s="68"/>
      <c r="J905" s="68"/>
      <c r="K905" s="68"/>
    </row>
    <row r="906" spans="1:11" ht="24" x14ac:dyDescent="0.25">
      <c r="A906" s="20">
        <v>2</v>
      </c>
      <c r="B906" s="23" t="s">
        <v>722</v>
      </c>
      <c r="C906" s="38" t="s">
        <v>139</v>
      </c>
      <c r="D906" s="38">
        <v>15</v>
      </c>
      <c r="E906" s="68"/>
      <c r="F906" s="68"/>
      <c r="G906" s="68"/>
      <c r="H906" s="68"/>
      <c r="I906" s="68"/>
      <c r="J906" s="68"/>
      <c r="K906" s="68"/>
    </row>
    <row r="907" spans="1:11" ht="24" x14ac:dyDescent="0.25">
      <c r="A907" s="20">
        <v>3</v>
      </c>
      <c r="B907" s="23" t="s">
        <v>723</v>
      </c>
      <c r="C907" s="38" t="s">
        <v>139</v>
      </c>
      <c r="D907" s="38">
        <v>25</v>
      </c>
      <c r="E907" s="68"/>
      <c r="F907" s="68"/>
      <c r="G907" s="68"/>
      <c r="H907" s="68"/>
      <c r="I907" s="68"/>
      <c r="J907" s="68"/>
      <c r="K907" s="68"/>
    </row>
    <row r="908" spans="1:11" ht="24" x14ac:dyDescent="0.25">
      <c r="A908" s="20">
        <v>4</v>
      </c>
      <c r="B908" s="23" t="s">
        <v>724</v>
      </c>
      <c r="C908" s="38" t="s">
        <v>139</v>
      </c>
      <c r="D908" s="38">
        <v>10</v>
      </c>
      <c r="E908" s="68"/>
      <c r="F908" s="68"/>
      <c r="G908" s="68"/>
      <c r="H908" s="68"/>
      <c r="I908" s="68"/>
      <c r="J908" s="68"/>
      <c r="K908" s="68"/>
    </row>
    <row r="909" spans="1:11" ht="24" x14ac:dyDescent="0.25">
      <c r="A909" s="20">
        <v>5</v>
      </c>
      <c r="B909" s="23" t="s">
        <v>725</v>
      </c>
      <c r="C909" s="38" t="s">
        <v>139</v>
      </c>
      <c r="D909" s="38">
        <v>20</v>
      </c>
      <c r="E909" s="68"/>
      <c r="F909" s="68"/>
      <c r="G909" s="68"/>
      <c r="H909" s="68"/>
      <c r="I909" s="68"/>
      <c r="J909" s="68"/>
      <c r="K909" s="68"/>
    </row>
    <row r="910" spans="1:11" ht="24" x14ac:dyDescent="0.25">
      <c r="A910" s="20">
        <v>6</v>
      </c>
      <c r="B910" s="23" t="s">
        <v>726</v>
      </c>
      <c r="C910" s="38" t="s">
        <v>139</v>
      </c>
      <c r="D910" s="38">
        <v>5</v>
      </c>
      <c r="E910" s="68"/>
      <c r="F910" s="68"/>
      <c r="G910" s="68"/>
      <c r="H910" s="68"/>
      <c r="I910" s="68"/>
      <c r="J910" s="68"/>
      <c r="K910" s="68"/>
    </row>
    <row r="911" spans="1:11" ht="24" x14ac:dyDescent="0.25">
      <c r="A911" s="20">
        <v>7</v>
      </c>
      <c r="B911" s="23" t="s">
        <v>727</v>
      </c>
      <c r="C911" s="38" t="s">
        <v>139</v>
      </c>
      <c r="D911" s="38">
        <v>5</v>
      </c>
      <c r="E911" s="68"/>
      <c r="F911" s="68"/>
      <c r="G911" s="68"/>
      <c r="H911" s="68"/>
      <c r="I911" s="68"/>
      <c r="J911" s="68"/>
      <c r="K911" s="68"/>
    </row>
    <row r="912" spans="1:11" ht="24" x14ac:dyDescent="0.25">
      <c r="A912" s="20">
        <v>8</v>
      </c>
      <c r="B912" s="23" t="s">
        <v>728</v>
      </c>
      <c r="C912" s="38" t="s">
        <v>139</v>
      </c>
      <c r="D912" s="38">
        <v>15</v>
      </c>
      <c r="E912" s="68"/>
      <c r="F912" s="68"/>
      <c r="G912" s="68"/>
      <c r="H912" s="68"/>
      <c r="I912" s="68"/>
      <c r="J912" s="68"/>
      <c r="K912" s="68"/>
    </row>
    <row r="913" spans="1:11" ht="24" x14ac:dyDescent="0.25">
      <c r="A913" s="20">
        <v>9</v>
      </c>
      <c r="B913" s="23" t="s">
        <v>729</v>
      </c>
      <c r="C913" s="38" t="s">
        <v>139</v>
      </c>
      <c r="D913" s="38">
        <v>20</v>
      </c>
      <c r="E913" s="68"/>
      <c r="F913" s="68"/>
      <c r="G913" s="68"/>
      <c r="H913" s="68"/>
      <c r="I913" s="68"/>
      <c r="J913" s="68"/>
      <c r="K913" s="68"/>
    </row>
    <row r="914" spans="1:11" ht="24" x14ac:dyDescent="0.25">
      <c r="A914" s="20">
        <v>10</v>
      </c>
      <c r="B914" s="23" t="s">
        <v>730</v>
      </c>
      <c r="C914" s="38" t="s">
        <v>139</v>
      </c>
      <c r="D914" s="38">
        <v>20</v>
      </c>
      <c r="E914" s="68"/>
      <c r="F914" s="68"/>
      <c r="G914" s="68"/>
      <c r="H914" s="68"/>
      <c r="I914" s="68"/>
      <c r="J914" s="68"/>
      <c r="K914" s="68"/>
    </row>
    <row r="915" spans="1:11" ht="20.100000000000001" customHeight="1" x14ac:dyDescent="0.25">
      <c r="A915" s="24"/>
      <c r="B915" s="29" t="s">
        <v>889</v>
      </c>
      <c r="C915" s="29"/>
      <c r="D915" s="29"/>
      <c r="E915" s="61">
        <f>SUM(E905:E914)</f>
        <v>0</v>
      </c>
      <c r="F915" s="61"/>
      <c r="G915" s="61">
        <f>SUM(G905:G914)</f>
        <v>0</v>
      </c>
      <c r="H915" s="61"/>
      <c r="I915" s="61"/>
      <c r="J915" s="24"/>
      <c r="K915" s="24"/>
    </row>
    <row r="916" spans="1:11" ht="20.100000000000001" customHeight="1" x14ac:dyDescent="0.25">
      <c r="A916" s="24"/>
      <c r="B916" s="60"/>
      <c r="C916" s="29"/>
      <c r="D916" s="29"/>
      <c r="E916" s="61"/>
      <c r="F916" s="61"/>
      <c r="G916" s="61"/>
      <c r="H916" s="61"/>
      <c r="I916" s="61"/>
      <c r="J916" s="24"/>
      <c r="K916" s="24"/>
    </row>
    <row r="917" spans="1:11" ht="24" x14ac:dyDescent="0.25">
      <c r="A917" s="46" t="s">
        <v>0</v>
      </c>
      <c r="B917" s="46" t="s">
        <v>731</v>
      </c>
      <c r="C917" s="47" t="s">
        <v>1</v>
      </c>
      <c r="D917" s="47" t="s">
        <v>2</v>
      </c>
      <c r="E917" s="46" t="s">
        <v>3</v>
      </c>
      <c r="F917" s="46" t="s">
        <v>4</v>
      </c>
      <c r="G917" s="46" t="s">
        <v>5</v>
      </c>
      <c r="H917" s="46" t="s">
        <v>6</v>
      </c>
      <c r="I917" s="46" t="s">
        <v>7</v>
      </c>
      <c r="J917" s="47" t="s">
        <v>8</v>
      </c>
      <c r="K917" s="47" t="s">
        <v>9</v>
      </c>
    </row>
    <row r="918" spans="1:11" ht="16.5" customHeight="1" x14ac:dyDescent="0.25">
      <c r="A918" s="20">
        <v>1</v>
      </c>
      <c r="B918" s="23" t="s">
        <v>732</v>
      </c>
      <c r="C918" s="38" t="s">
        <v>138</v>
      </c>
      <c r="D918" s="38">
        <v>3</v>
      </c>
      <c r="E918" s="68"/>
      <c r="F918" s="68"/>
      <c r="G918" s="68"/>
      <c r="H918" s="68"/>
      <c r="I918" s="68"/>
      <c r="J918" s="68"/>
      <c r="K918" s="68"/>
    </row>
    <row r="919" spans="1:11" ht="25.5" customHeight="1" x14ac:dyDescent="0.25">
      <c r="A919" s="20">
        <v>2</v>
      </c>
      <c r="B919" s="23" t="s">
        <v>734</v>
      </c>
      <c r="C919" s="38" t="s">
        <v>138</v>
      </c>
      <c r="D919" s="38">
        <v>3</v>
      </c>
      <c r="E919" s="68"/>
      <c r="F919" s="68"/>
      <c r="G919" s="68"/>
      <c r="H919" s="68"/>
      <c r="I919" s="68"/>
      <c r="J919" s="68"/>
      <c r="K919" s="68"/>
    </row>
    <row r="920" spans="1:11" ht="18.75" customHeight="1" x14ac:dyDescent="0.25">
      <c r="A920" s="20">
        <v>3</v>
      </c>
      <c r="B920" s="23" t="s">
        <v>735</v>
      </c>
      <c r="C920" s="38" t="s">
        <v>138</v>
      </c>
      <c r="D920" s="38">
        <v>10</v>
      </c>
      <c r="E920" s="68"/>
      <c r="F920" s="68"/>
      <c r="G920" s="68"/>
      <c r="H920" s="68"/>
      <c r="I920" s="68"/>
      <c r="J920" s="68"/>
      <c r="K920" s="68"/>
    </row>
    <row r="921" spans="1:11" ht="16.5" customHeight="1" x14ac:dyDescent="0.25">
      <c r="A921" s="20">
        <v>4</v>
      </c>
      <c r="B921" s="23" t="s">
        <v>736</v>
      </c>
      <c r="C921" s="38" t="s">
        <v>138</v>
      </c>
      <c r="D921" s="38">
        <v>40</v>
      </c>
      <c r="E921" s="68"/>
      <c r="F921" s="68"/>
      <c r="G921" s="68"/>
      <c r="H921" s="68"/>
      <c r="I921" s="68"/>
      <c r="J921" s="68"/>
      <c r="K921" s="68"/>
    </row>
    <row r="922" spans="1:11" ht="17.25" customHeight="1" x14ac:dyDescent="0.25">
      <c r="A922" s="20">
        <v>5</v>
      </c>
      <c r="B922" s="23" t="s">
        <v>737</v>
      </c>
      <c r="C922" s="38" t="s">
        <v>138</v>
      </c>
      <c r="D922" s="38">
        <v>35</v>
      </c>
      <c r="E922" s="68"/>
      <c r="F922" s="68"/>
      <c r="G922" s="68"/>
      <c r="H922" s="68"/>
      <c r="I922" s="68"/>
      <c r="J922" s="68"/>
      <c r="K922" s="68"/>
    </row>
    <row r="923" spans="1:11" ht="38.25" customHeight="1" x14ac:dyDescent="0.25">
      <c r="A923" s="20">
        <v>6</v>
      </c>
      <c r="B923" s="23" t="s">
        <v>733</v>
      </c>
      <c r="C923" s="38" t="s">
        <v>138</v>
      </c>
      <c r="D923" s="38">
        <f>52*15*0.035</f>
        <v>27.300000000000004</v>
      </c>
      <c r="E923" s="68"/>
      <c r="F923" s="68"/>
      <c r="G923" s="68"/>
      <c r="H923" s="68"/>
      <c r="I923" s="68"/>
      <c r="J923" s="68"/>
      <c r="K923" s="68"/>
    </row>
    <row r="924" spans="1:11" ht="20.100000000000001" customHeight="1" x14ac:dyDescent="0.25">
      <c r="A924" s="24"/>
      <c r="B924" s="29" t="s">
        <v>889</v>
      </c>
      <c r="C924" s="29"/>
      <c r="D924" s="29"/>
      <c r="E924" s="61">
        <f>SUM(E918:E923)</f>
        <v>0</v>
      </c>
      <c r="F924" s="61"/>
      <c r="G924" s="61">
        <f>SUM(G918:G923)</f>
        <v>0</v>
      </c>
      <c r="H924" s="61"/>
      <c r="I924" s="61"/>
      <c r="J924" s="24"/>
      <c r="K924" s="24"/>
    </row>
    <row r="925" spans="1:11" ht="20.100000000000001" customHeight="1" x14ac:dyDescent="0.25">
      <c r="A925" s="24"/>
      <c r="B925" s="60"/>
      <c r="C925" s="29"/>
      <c r="D925" s="29"/>
      <c r="E925" s="61"/>
      <c r="F925" s="61"/>
      <c r="G925" s="61"/>
      <c r="H925" s="61"/>
      <c r="I925" s="61"/>
      <c r="J925" s="24"/>
      <c r="K925" s="24"/>
    </row>
    <row r="926" spans="1:11" ht="24" x14ac:dyDescent="0.25">
      <c r="A926" s="46" t="s">
        <v>0</v>
      </c>
      <c r="B926" s="46" t="s">
        <v>742</v>
      </c>
      <c r="C926" s="47" t="s">
        <v>1</v>
      </c>
      <c r="D926" s="47" t="s">
        <v>2</v>
      </c>
      <c r="E926" s="46" t="s">
        <v>3</v>
      </c>
      <c r="F926" s="46" t="s">
        <v>4</v>
      </c>
      <c r="G926" s="46" t="s">
        <v>5</v>
      </c>
      <c r="H926" s="46" t="s">
        <v>6</v>
      </c>
      <c r="I926" s="46" t="s">
        <v>7</v>
      </c>
      <c r="J926" s="47" t="s">
        <v>8</v>
      </c>
      <c r="K926" s="47" t="s">
        <v>9</v>
      </c>
    </row>
    <row r="927" spans="1:11" ht="41.25" customHeight="1" x14ac:dyDescent="0.25">
      <c r="A927" s="20">
        <v>1</v>
      </c>
      <c r="B927" s="23" t="s">
        <v>739</v>
      </c>
      <c r="C927" s="38" t="s">
        <v>138</v>
      </c>
      <c r="D927" s="38">
        <v>35</v>
      </c>
      <c r="E927" s="68"/>
      <c r="F927" s="68"/>
      <c r="G927" s="68"/>
      <c r="H927" s="68"/>
      <c r="I927" s="68"/>
      <c r="J927" s="68"/>
      <c r="K927" s="68"/>
    </row>
    <row r="928" spans="1:11" ht="47.25" customHeight="1" x14ac:dyDescent="0.25">
      <c r="A928" s="20">
        <v>2</v>
      </c>
      <c r="B928" s="23" t="s">
        <v>740</v>
      </c>
      <c r="C928" s="38" t="s">
        <v>138</v>
      </c>
      <c r="D928" s="38">
        <v>25</v>
      </c>
      <c r="E928" s="68"/>
      <c r="F928" s="68"/>
      <c r="G928" s="68"/>
      <c r="H928" s="68"/>
      <c r="I928" s="68"/>
      <c r="J928" s="68"/>
      <c r="K928" s="68"/>
    </row>
    <row r="929" spans="1:11" ht="49.5" customHeight="1" x14ac:dyDescent="0.25">
      <c r="A929" s="20">
        <v>3</v>
      </c>
      <c r="B929" s="23" t="s">
        <v>741</v>
      </c>
      <c r="C929" s="38" t="s">
        <v>138</v>
      </c>
      <c r="D929" s="38">
        <v>15</v>
      </c>
      <c r="E929" s="68"/>
      <c r="F929" s="68"/>
      <c r="G929" s="68"/>
      <c r="H929" s="68"/>
      <c r="I929" s="68"/>
      <c r="J929" s="68"/>
      <c r="K929" s="68"/>
    </row>
    <row r="930" spans="1:11" ht="32.25" customHeight="1" x14ac:dyDescent="0.25">
      <c r="A930" s="20">
        <v>4</v>
      </c>
      <c r="B930" s="23" t="s">
        <v>738</v>
      </c>
      <c r="C930" s="38" t="s">
        <v>139</v>
      </c>
      <c r="D930" s="38">
        <v>5</v>
      </c>
      <c r="E930" s="68"/>
      <c r="F930" s="68"/>
      <c r="G930" s="68"/>
      <c r="H930" s="68"/>
      <c r="I930" s="68"/>
      <c r="J930" s="68"/>
      <c r="K930" s="68"/>
    </row>
    <row r="931" spans="1:11" ht="20.100000000000001" customHeight="1" x14ac:dyDescent="0.25">
      <c r="A931" s="24"/>
      <c r="B931" s="29" t="s">
        <v>889</v>
      </c>
      <c r="C931" s="29"/>
      <c r="D931" s="29"/>
      <c r="E931" s="61">
        <f>SUM(E927:E930)</f>
        <v>0</v>
      </c>
      <c r="F931" s="61"/>
      <c r="G931" s="61">
        <f>SUM(G927:G930)</f>
        <v>0</v>
      </c>
      <c r="H931" s="61"/>
      <c r="I931" s="61"/>
      <c r="J931" s="24"/>
      <c r="K931" s="24"/>
    </row>
    <row r="932" spans="1:11" ht="20.100000000000001" customHeight="1" x14ac:dyDescent="0.25">
      <c r="A932" s="24"/>
      <c r="B932" s="60"/>
      <c r="C932" s="29"/>
      <c r="D932" s="29"/>
      <c r="E932" s="61"/>
      <c r="F932" s="61"/>
      <c r="G932" s="61"/>
      <c r="H932" s="61"/>
      <c r="I932" s="61"/>
      <c r="J932" s="24"/>
      <c r="K932" s="24"/>
    </row>
    <row r="933" spans="1:11" ht="24" x14ac:dyDescent="0.25">
      <c r="A933" s="46" t="s">
        <v>0</v>
      </c>
      <c r="B933" s="46" t="s">
        <v>743</v>
      </c>
      <c r="C933" s="47" t="s">
        <v>1</v>
      </c>
      <c r="D933" s="47" t="s">
        <v>2</v>
      </c>
      <c r="E933" s="46" t="s">
        <v>3</v>
      </c>
      <c r="F933" s="46" t="s">
        <v>4</v>
      </c>
      <c r="G933" s="46" t="s">
        <v>5</v>
      </c>
      <c r="H933" s="46" t="s">
        <v>6</v>
      </c>
      <c r="I933" s="46" t="s">
        <v>7</v>
      </c>
      <c r="J933" s="47" t="s">
        <v>8</v>
      </c>
      <c r="K933" s="47" t="s">
        <v>9</v>
      </c>
    </row>
    <row r="934" spans="1:11" ht="36" x14ac:dyDescent="0.25">
      <c r="A934" s="21">
        <v>1</v>
      </c>
      <c r="B934" s="23" t="s">
        <v>744</v>
      </c>
      <c r="C934" s="48" t="s">
        <v>138</v>
      </c>
      <c r="D934" s="48">
        <v>2</v>
      </c>
      <c r="E934" s="70"/>
      <c r="F934" s="70"/>
      <c r="G934" s="70"/>
      <c r="H934" s="70"/>
      <c r="I934" s="70"/>
      <c r="J934" s="70"/>
      <c r="K934" s="70"/>
    </row>
    <row r="935" spans="1:11" ht="36" x14ac:dyDescent="0.25">
      <c r="A935" s="21">
        <v>2</v>
      </c>
      <c r="B935" s="23" t="s">
        <v>745</v>
      </c>
      <c r="C935" s="48" t="s">
        <v>138</v>
      </c>
      <c r="D935" s="48">
        <v>2</v>
      </c>
      <c r="E935" s="70"/>
      <c r="F935" s="70"/>
      <c r="G935" s="70"/>
      <c r="H935" s="70"/>
      <c r="I935" s="70"/>
      <c r="J935" s="70"/>
      <c r="K935" s="70"/>
    </row>
    <row r="936" spans="1:11" ht="36" x14ac:dyDescent="0.25">
      <c r="A936" s="21">
        <v>3</v>
      </c>
      <c r="B936" s="23" t="s">
        <v>746</v>
      </c>
      <c r="C936" s="48" t="s">
        <v>138</v>
      </c>
      <c r="D936" s="48">
        <v>8</v>
      </c>
      <c r="E936" s="70"/>
      <c r="F936" s="70"/>
      <c r="G936" s="70"/>
      <c r="H936" s="70"/>
      <c r="I936" s="70"/>
      <c r="J936" s="70"/>
      <c r="K936" s="70"/>
    </row>
    <row r="937" spans="1:11" ht="36" x14ac:dyDescent="0.25">
      <c r="A937" s="21">
        <v>4</v>
      </c>
      <c r="B937" s="23" t="s">
        <v>747</v>
      </c>
      <c r="C937" s="48" t="s">
        <v>138</v>
      </c>
      <c r="D937" s="48">
        <v>7</v>
      </c>
      <c r="E937" s="70"/>
      <c r="F937" s="70"/>
      <c r="G937" s="70"/>
      <c r="H937" s="70"/>
      <c r="I937" s="70"/>
      <c r="J937" s="70"/>
      <c r="K937" s="70"/>
    </row>
    <row r="938" spans="1:11" ht="36" x14ac:dyDescent="0.25">
      <c r="A938" s="21">
        <v>5</v>
      </c>
      <c r="B938" s="23" t="s">
        <v>748</v>
      </c>
      <c r="C938" s="48" t="s">
        <v>138</v>
      </c>
      <c r="D938" s="48">
        <v>2</v>
      </c>
      <c r="E938" s="70"/>
      <c r="F938" s="70"/>
      <c r="G938" s="70"/>
      <c r="H938" s="70"/>
      <c r="I938" s="70"/>
      <c r="J938" s="70"/>
      <c r="K938" s="70"/>
    </row>
    <row r="939" spans="1:11" ht="27" customHeight="1" x14ac:dyDescent="0.25">
      <c r="A939" s="21">
        <v>6</v>
      </c>
      <c r="B939" s="23" t="s">
        <v>749</v>
      </c>
      <c r="C939" s="48" t="s">
        <v>139</v>
      </c>
      <c r="D939" s="48">
        <v>10</v>
      </c>
      <c r="E939" s="70"/>
      <c r="F939" s="70"/>
      <c r="G939" s="70"/>
      <c r="H939" s="70"/>
      <c r="I939" s="70"/>
      <c r="J939" s="70"/>
      <c r="K939" s="70"/>
    </row>
    <row r="940" spans="1:11" ht="26.25" customHeight="1" x14ac:dyDescent="0.25">
      <c r="A940" s="21">
        <v>7</v>
      </c>
      <c r="B940" s="23" t="s">
        <v>750</v>
      </c>
      <c r="C940" s="48" t="s">
        <v>139</v>
      </c>
      <c r="D940" s="48">
        <v>10</v>
      </c>
      <c r="E940" s="70"/>
      <c r="F940" s="70"/>
      <c r="G940" s="70"/>
      <c r="H940" s="70"/>
      <c r="I940" s="70"/>
      <c r="J940" s="70"/>
      <c r="K940" s="70"/>
    </row>
    <row r="941" spans="1:11" ht="20.100000000000001" customHeight="1" x14ac:dyDescent="0.25">
      <c r="A941" s="24"/>
      <c r="B941" s="29" t="s">
        <v>889</v>
      </c>
      <c r="C941" s="29"/>
      <c r="D941" s="29"/>
      <c r="E941" s="61">
        <f>SUM(E934:E940)</f>
        <v>0</v>
      </c>
      <c r="F941" s="61"/>
      <c r="G941" s="61">
        <f>SUM(G934:G940)</f>
        <v>0</v>
      </c>
      <c r="H941" s="61"/>
      <c r="I941" s="61"/>
      <c r="J941" s="24"/>
      <c r="K941" s="24"/>
    </row>
    <row r="942" spans="1:11" ht="20.100000000000001" customHeight="1" x14ac:dyDescent="0.25">
      <c r="A942" s="24"/>
      <c r="B942" s="60"/>
      <c r="C942" s="29"/>
      <c r="D942" s="29"/>
      <c r="E942" s="61"/>
      <c r="F942" s="61"/>
      <c r="G942" s="61"/>
      <c r="H942" s="61"/>
      <c r="I942" s="61"/>
      <c r="J942" s="24"/>
      <c r="K942" s="24"/>
    </row>
    <row r="943" spans="1:11" ht="24" x14ac:dyDescent="0.25">
      <c r="A943" s="46" t="s">
        <v>0</v>
      </c>
      <c r="B943" s="46" t="s">
        <v>751</v>
      </c>
      <c r="C943" s="47" t="s">
        <v>1</v>
      </c>
      <c r="D943" s="47" t="s">
        <v>2</v>
      </c>
      <c r="E943" s="46" t="s">
        <v>3</v>
      </c>
      <c r="F943" s="46" t="s">
        <v>4</v>
      </c>
      <c r="G943" s="46" t="s">
        <v>5</v>
      </c>
      <c r="H943" s="46" t="s">
        <v>6</v>
      </c>
      <c r="I943" s="46" t="s">
        <v>7</v>
      </c>
      <c r="J943" s="47" t="s">
        <v>8</v>
      </c>
      <c r="K943" s="47" t="s">
        <v>9</v>
      </c>
    </row>
    <row r="944" spans="1:11" ht="24" x14ac:dyDescent="0.25">
      <c r="A944" s="21">
        <v>1</v>
      </c>
      <c r="B944" s="23" t="s">
        <v>752</v>
      </c>
      <c r="C944" s="48" t="s">
        <v>138</v>
      </c>
      <c r="D944" s="48">
        <v>50</v>
      </c>
      <c r="E944" s="70"/>
      <c r="F944" s="70"/>
      <c r="G944" s="70"/>
      <c r="H944" s="70"/>
      <c r="I944" s="70"/>
      <c r="J944" s="70"/>
      <c r="K944" s="70"/>
    </row>
    <row r="945" spans="1:11" ht="24" x14ac:dyDescent="0.25">
      <c r="A945" s="22">
        <v>2</v>
      </c>
      <c r="B945" s="23" t="s">
        <v>753</v>
      </c>
      <c r="C945" s="48" t="s">
        <v>138</v>
      </c>
      <c r="D945" s="49">
        <v>25</v>
      </c>
      <c r="E945" s="70"/>
      <c r="F945" s="70"/>
      <c r="G945" s="70"/>
      <c r="H945" s="70"/>
      <c r="I945" s="70"/>
      <c r="J945" s="70"/>
      <c r="K945" s="70"/>
    </row>
    <row r="946" spans="1:11" ht="20.100000000000001" customHeight="1" x14ac:dyDescent="0.25">
      <c r="A946" s="24"/>
      <c r="B946" s="29" t="s">
        <v>889</v>
      </c>
      <c r="C946" s="29"/>
      <c r="D946" s="50"/>
      <c r="E946" s="67">
        <f>SUM(E944:E945)</f>
        <v>0</v>
      </c>
      <c r="F946" s="67"/>
      <c r="G946" s="67">
        <f>SUM(G944:G945)</f>
        <v>0</v>
      </c>
      <c r="H946" s="67"/>
      <c r="I946" s="67"/>
      <c r="J946" s="20"/>
      <c r="K946" s="20"/>
    </row>
    <row r="947" spans="1:11" ht="20.100000000000001" customHeight="1" x14ac:dyDescent="0.25">
      <c r="A947" s="24"/>
      <c r="B947" s="60"/>
      <c r="C947" s="29"/>
      <c r="D947" s="29"/>
      <c r="E947" s="69"/>
      <c r="F947" s="69"/>
      <c r="G947" s="69"/>
      <c r="H947" s="69"/>
      <c r="I947" s="69"/>
      <c r="J947" s="64"/>
      <c r="K947" s="64"/>
    </row>
    <row r="948" spans="1:11" ht="24" x14ac:dyDescent="0.25">
      <c r="A948" s="46" t="s">
        <v>0</v>
      </c>
      <c r="B948" s="46" t="s">
        <v>754</v>
      </c>
      <c r="C948" s="47" t="s">
        <v>1</v>
      </c>
      <c r="D948" s="47" t="s">
        <v>2</v>
      </c>
      <c r="E948" s="46" t="s">
        <v>3</v>
      </c>
      <c r="F948" s="46" t="s">
        <v>4</v>
      </c>
      <c r="G948" s="46" t="s">
        <v>5</v>
      </c>
      <c r="H948" s="46" t="s">
        <v>6</v>
      </c>
      <c r="I948" s="46" t="s">
        <v>7</v>
      </c>
      <c r="J948" s="47" t="s">
        <v>8</v>
      </c>
      <c r="K948" s="47" t="s">
        <v>9</v>
      </c>
    </row>
    <row r="949" spans="1:11" ht="39.75" customHeight="1" x14ac:dyDescent="0.25">
      <c r="A949" s="21">
        <v>1</v>
      </c>
      <c r="B949" s="23" t="s">
        <v>755</v>
      </c>
      <c r="C949" s="48" t="s">
        <v>139</v>
      </c>
      <c r="D949" s="48">
        <v>10</v>
      </c>
      <c r="E949" s="70"/>
      <c r="F949" s="70"/>
      <c r="G949" s="70"/>
      <c r="H949" s="70"/>
      <c r="I949" s="70"/>
      <c r="J949" s="70"/>
      <c r="K949" s="70"/>
    </row>
    <row r="950" spans="1:11" ht="30" customHeight="1" x14ac:dyDescent="0.25">
      <c r="A950" s="20">
        <v>2</v>
      </c>
      <c r="B950" s="23" t="s">
        <v>756</v>
      </c>
      <c r="C950" s="48" t="s">
        <v>139</v>
      </c>
      <c r="D950" s="48">
        <v>5</v>
      </c>
      <c r="E950" s="68"/>
      <c r="F950" s="68"/>
      <c r="G950" s="68"/>
      <c r="H950" s="68"/>
      <c r="I950" s="68"/>
      <c r="J950" s="68"/>
      <c r="K950" s="68"/>
    </row>
    <row r="951" spans="1:11" ht="28.5" customHeight="1" x14ac:dyDescent="0.25">
      <c r="A951" s="21">
        <v>3</v>
      </c>
      <c r="B951" s="23" t="s">
        <v>757</v>
      </c>
      <c r="C951" s="48" t="s">
        <v>138</v>
      </c>
      <c r="D951" s="48">
        <v>3</v>
      </c>
      <c r="E951" s="68"/>
      <c r="F951" s="68"/>
      <c r="G951" s="68"/>
      <c r="H951" s="68"/>
      <c r="I951" s="68"/>
      <c r="J951" s="68"/>
      <c r="K951" s="68"/>
    </row>
    <row r="952" spans="1:11" ht="30" customHeight="1" x14ac:dyDescent="0.25">
      <c r="A952" s="20">
        <v>4</v>
      </c>
      <c r="B952" s="23" t="s">
        <v>758</v>
      </c>
      <c r="C952" s="48" t="s">
        <v>138</v>
      </c>
      <c r="D952" s="48">
        <v>5</v>
      </c>
      <c r="E952" s="68"/>
      <c r="F952" s="68"/>
      <c r="G952" s="68"/>
      <c r="H952" s="68"/>
      <c r="I952" s="68"/>
      <c r="J952" s="68"/>
      <c r="K952" s="68"/>
    </row>
    <row r="953" spans="1:11" ht="38.25" customHeight="1" x14ac:dyDescent="0.25">
      <c r="A953" s="21">
        <v>5</v>
      </c>
      <c r="B953" s="23" t="s">
        <v>759</v>
      </c>
      <c r="C953" s="48" t="s">
        <v>138</v>
      </c>
      <c r="D953" s="48">
        <v>3</v>
      </c>
      <c r="E953" s="68"/>
      <c r="F953" s="68"/>
      <c r="G953" s="68"/>
      <c r="H953" s="68"/>
      <c r="I953" s="68"/>
      <c r="J953" s="68"/>
      <c r="K953" s="68"/>
    </row>
    <row r="954" spans="1:11" ht="33" customHeight="1" x14ac:dyDescent="0.25">
      <c r="A954" s="20">
        <v>6</v>
      </c>
      <c r="B954" s="23" t="s">
        <v>760</v>
      </c>
      <c r="C954" s="48" t="s">
        <v>139</v>
      </c>
      <c r="D954" s="48">
        <v>10</v>
      </c>
      <c r="E954" s="68"/>
      <c r="F954" s="68"/>
      <c r="G954" s="68"/>
      <c r="H954" s="68"/>
      <c r="I954" s="68"/>
      <c r="J954" s="68"/>
      <c r="K954" s="68"/>
    </row>
    <row r="955" spans="1:11" ht="31.5" customHeight="1" x14ac:dyDescent="0.25">
      <c r="A955" s="21">
        <v>7</v>
      </c>
      <c r="B955" s="23" t="s">
        <v>761</v>
      </c>
      <c r="C955" s="48" t="s">
        <v>138</v>
      </c>
      <c r="D955" s="48">
        <v>10</v>
      </c>
      <c r="E955" s="68"/>
      <c r="F955" s="68"/>
      <c r="G955" s="68"/>
      <c r="H955" s="68"/>
      <c r="I955" s="68"/>
      <c r="J955" s="68"/>
      <c r="K955" s="68"/>
    </row>
    <row r="956" spans="1:11" ht="33.75" customHeight="1" x14ac:dyDescent="0.25">
      <c r="A956" s="20">
        <v>8</v>
      </c>
      <c r="B956" s="23" t="s">
        <v>762</v>
      </c>
      <c r="C956" s="48" t="s">
        <v>138</v>
      </c>
      <c r="D956" s="48">
        <v>5</v>
      </c>
      <c r="E956" s="68"/>
      <c r="F956" s="68"/>
      <c r="G956" s="68"/>
      <c r="H956" s="68"/>
      <c r="I956" s="68"/>
      <c r="J956" s="68"/>
      <c r="K956" s="68"/>
    </row>
    <row r="957" spans="1:11" ht="38.25" customHeight="1" x14ac:dyDescent="0.25">
      <c r="A957" s="21">
        <v>9</v>
      </c>
      <c r="B957" s="23" t="s">
        <v>763</v>
      </c>
      <c r="C957" s="48" t="s">
        <v>138</v>
      </c>
      <c r="D957" s="48">
        <v>5</v>
      </c>
      <c r="E957" s="68"/>
      <c r="F957" s="68"/>
      <c r="G957" s="68"/>
      <c r="H957" s="68"/>
      <c r="I957" s="68"/>
      <c r="J957" s="68"/>
      <c r="K957" s="68"/>
    </row>
    <row r="958" spans="1:11" ht="30.75" customHeight="1" x14ac:dyDescent="0.25">
      <c r="A958" s="20">
        <v>10</v>
      </c>
      <c r="B958" s="23" t="s">
        <v>764</v>
      </c>
      <c r="C958" s="48" t="s">
        <v>138</v>
      </c>
      <c r="D958" s="48">
        <v>15</v>
      </c>
      <c r="E958" s="68"/>
      <c r="F958" s="68"/>
      <c r="G958" s="68"/>
      <c r="H958" s="68"/>
      <c r="I958" s="68"/>
      <c r="J958" s="68"/>
      <c r="K958" s="68"/>
    </row>
    <row r="959" spans="1:11" ht="30.75" customHeight="1" x14ac:dyDescent="0.25">
      <c r="A959" s="21">
        <v>11</v>
      </c>
      <c r="B959" s="23" t="s">
        <v>765</v>
      </c>
      <c r="C959" s="48" t="s">
        <v>138</v>
      </c>
      <c r="D959" s="48">
        <v>20</v>
      </c>
      <c r="E959" s="68"/>
      <c r="F959" s="68"/>
      <c r="G959" s="68"/>
      <c r="H959" s="68"/>
      <c r="I959" s="68"/>
      <c r="J959" s="68"/>
      <c r="K959" s="68"/>
    </row>
    <row r="960" spans="1:11" ht="29.25" customHeight="1" x14ac:dyDescent="0.25">
      <c r="A960" s="20">
        <v>12</v>
      </c>
      <c r="B960" s="23" t="s">
        <v>766</v>
      </c>
      <c r="C960" s="48" t="s">
        <v>139</v>
      </c>
      <c r="D960" s="48">
        <v>10</v>
      </c>
      <c r="E960" s="68"/>
      <c r="F960" s="68"/>
      <c r="G960" s="68"/>
      <c r="H960" s="68"/>
      <c r="I960" s="68"/>
      <c r="J960" s="68"/>
      <c r="K960" s="68"/>
    </row>
    <row r="961" spans="1:11" ht="20.100000000000001" customHeight="1" x14ac:dyDescent="0.25">
      <c r="A961" s="24"/>
      <c r="B961" s="29" t="s">
        <v>889</v>
      </c>
      <c r="C961" s="29"/>
      <c r="D961" s="29"/>
      <c r="E961" s="61">
        <f>SUM(E949:E960)</f>
        <v>0</v>
      </c>
      <c r="F961" s="61"/>
      <c r="G961" s="61">
        <f>SUM(G949:G960)</f>
        <v>0</v>
      </c>
      <c r="H961" s="61"/>
      <c r="I961" s="61"/>
      <c r="J961" s="24"/>
      <c r="K961" s="24"/>
    </row>
    <row r="962" spans="1:11" ht="20.100000000000001" customHeight="1" x14ac:dyDescent="0.25">
      <c r="A962" s="24"/>
      <c r="B962" s="60"/>
      <c r="C962" s="29"/>
      <c r="D962" s="29"/>
      <c r="E962" s="61"/>
      <c r="F962" s="61"/>
      <c r="G962" s="61"/>
      <c r="H962" s="61"/>
      <c r="I962" s="61"/>
      <c r="J962" s="24"/>
      <c r="K962" s="24"/>
    </row>
    <row r="963" spans="1:11" ht="50.1" customHeight="1" x14ac:dyDescent="0.25">
      <c r="A963" s="31" t="s">
        <v>0</v>
      </c>
      <c r="B963" s="31" t="s">
        <v>767</v>
      </c>
      <c r="C963" s="32" t="s">
        <v>1</v>
      </c>
      <c r="D963" s="32" t="s">
        <v>2</v>
      </c>
      <c r="E963" s="31" t="s">
        <v>3</v>
      </c>
      <c r="F963" s="31" t="s">
        <v>4</v>
      </c>
      <c r="G963" s="31" t="s">
        <v>5</v>
      </c>
      <c r="H963" s="31" t="s">
        <v>6</v>
      </c>
      <c r="I963" s="31" t="s">
        <v>7</v>
      </c>
      <c r="J963" s="32" t="s">
        <v>8</v>
      </c>
      <c r="K963" s="32" t="s">
        <v>9</v>
      </c>
    </row>
    <row r="964" spans="1:11" ht="24" x14ac:dyDescent="0.25">
      <c r="A964" s="44" t="s">
        <v>0</v>
      </c>
      <c r="B964" s="44" t="s">
        <v>768</v>
      </c>
      <c r="C964" s="45" t="s">
        <v>1</v>
      </c>
      <c r="D964" s="45" t="s">
        <v>2</v>
      </c>
      <c r="E964" s="44" t="s">
        <v>3</v>
      </c>
      <c r="F964" s="44" t="s">
        <v>4</v>
      </c>
      <c r="G964" s="44" t="s">
        <v>5</v>
      </c>
      <c r="H964" s="44" t="s">
        <v>6</v>
      </c>
      <c r="I964" s="44" t="s">
        <v>7</v>
      </c>
      <c r="J964" s="45" t="s">
        <v>8</v>
      </c>
      <c r="K964" s="45" t="s">
        <v>9</v>
      </c>
    </row>
    <row r="965" spans="1:11" ht="25.5" customHeight="1" x14ac:dyDescent="0.25">
      <c r="A965" s="20">
        <v>1</v>
      </c>
      <c r="B965" s="23" t="s">
        <v>769</v>
      </c>
      <c r="C965" s="48" t="s">
        <v>13</v>
      </c>
      <c r="D965" s="48">
        <v>6</v>
      </c>
      <c r="E965" s="68"/>
      <c r="F965" s="68"/>
      <c r="G965" s="68"/>
      <c r="H965" s="68"/>
      <c r="I965" s="68"/>
      <c r="J965" s="68"/>
      <c r="K965" s="68"/>
    </row>
    <row r="966" spans="1:11" ht="28.5" customHeight="1" x14ac:dyDescent="0.25">
      <c r="A966" s="20">
        <v>2</v>
      </c>
      <c r="B966" s="23" t="s">
        <v>770</v>
      </c>
      <c r="C966" s="48" t="s">
        <v>138</v>
      </c>
      <c r="D966" s="48">
        <v>45</v>
      </c>
      <c r="E966" s="68"/>
      <c r="F966" s="68"/>
      <c r="G966" s="68"/>
      <c r="H966" s="68"/>
      <c r="I966" s="68"/>
      <c r="J966" s="68"/>
      <c r="K966" s="68"/>
    </row>
    <row r="967" spans="1:11" ht="26.25" customHeight="1" x14ac:dyDescent="0.25">
      <c r="A967" s="20">
        <v>3</v>
      </c>
      <c r="B967" s="23" t="s">
        <v>771</v>
      </c>
      <c r="C967" s="48" t="s">
        <v>13</v>
      </c>
      <c r="D967" s="48">
        <v>25</v>
      </c>
      <c r="E967" s="68"/>
      <c r="F967" s="68"/>
      <c r="G967" s="68"/>
      <c r="H967" s="68"/>
      <c r="I967" s="68"/>
      <c r="J967" s="68"/>
      <c r="K967" s="68"/>
    </row>
    <row r="968" spans="1:11" ht="26.25" customHeight="1" x14ac:dyDescent="0.25">
      <c r="A968" s="20">
        <v>4</v>
      </c>
      <c r="B968" s="23" t="s">
        <v>772</v>
      </c>
      <c r="C968" s="48" t="s">
        <v>13</v>
      </c>
      <c r="D968" s="48">
        <v>70</v>
      </c>
      <c r="E968" s="68"/>
      <c r="F968" s="68"/>
      <c r="G968" s="68"/>
      <c r="H968" s="68"/>
      <c r="I968" s="68"/>
      <c r="J968" s="68"/>
      <c r="K968" s="68"/>
    </row>
    <row r="969" spans="1:11" ht="28.5" customHeight="1" x14ac:dyDescent="0.25">
      <c r="A969" s="20">
        <v>5</v>
      </c>
      <c r="B969" s="23" t="s">
        <v>773</v>
      </c>
      <c r="C969" s="48" t="s">
        <v>138</v>
      </c>
      <c r="D969" s="48">
        <v>50</v>
      </c>
      <c r="E969" s="68"/>
      <c r="F969" s="68"/>
      <c r="G969" s="68"/>
      <c r="H969" s="68"/>
      <c r="I969" s="68"/>
      <c r="J969" s="68"/>
      <c r="K969" s="68"/>
    </row>
    <row r="970" spans="1:11" ht="27" customHeight="1" x14ac:dyDescent="0.25">
      <c r="A970" s="20">
        <v>6</v>
      </c>
      <c r="B970" s="23" t="s">
        <v>774</v>
      </c>
      <c r="C970" s="48" t="s">
        <v>138</v>
      </c>
      <c r="D970" s="48">
        <v>80</v>
      </c>
      <c r="E970" s="68"/>
      <c r="F970" s="68"/>
      <c r="G970" s="68"/>
      <c r="H970" s="68"/>
      <c r="I970" s="68"/>
      <c r="J970" s="68"/>
      <c r="K970" s="68"/>
    </row>
    <row r="971" spans="1:11" ht="26.25" customHeight="1" x14ac:dyDescent="0.25">
      <c r="A971" s="20">
        <v>7</v>
      </c>
      <c r="B971" s="23" t="s">
        <v>775</v>
      </c>
      <c r="C971" s="48" t="s">
        <v>138</v>
      </c>
      <c r="D971" s="48">
        <v>8</v>
      </c>
      <c r="E971" s="68"/>
      <c r="F971" s="68"/>
      <c r="G971" s="68"/>
      <c r="H971" s="68"/>
      <c r="I971" s="68"/>
      <c r="J971" s="68"/>
      <c r="K971" s="68"/>
    </row>
    <row r="972" spans="1:11" ht="39.75" customHeight="1" x14ac:dyDescent="0.25">
      <c r="A972" s="20">
        <v>8</v>
      </c>
      <c r="B972" s="51" t="s">
        <v>878</v>
      </c>
      <c r="C972" s="48" t="s">
        <v>138</v>
      </c>
      <c r="D972" s="48">
        <v>3</v>
      </c>
      <c r="E972" s="68"/>
      <c r="F972" s="68"/>
      <c r="G972" s="68"/>
      <c r="H972" s="68"/>
      <c r="I972" s="68"/>
      <c r="J972" s="68"/>
      <c r="K972" s="68"/>
    </row>
    <row r="973" spans="1:11" ht="38.25" customHeight="1" x14ac:dyDescent="0.25">
      <c r="A973" s="20">
        <v>9</v>
      </c>
      <c r="B973" s="51" t="s">
        <v>879</v>
      </c>
      <c r="C973" s="48" t="s">
        <v>138</v>
      </c>
      <c r="D973" s="48">
        <v>10</v>
      </c>
      <c r="E973" s="68"/>
      <c r="F973" s="68"/>
      <c r="G973" s="68"/>
      <c r="H973" s="68"/>
      <c r="I973" s="68"/>
      <c r="J973" s="68"/>
      <c r="K973" s="68"/>
    </row>
    <row r="974" spans="1:11" ht="26.25" customHeight="1" x14ac:dyDescent="0.25">
      <c r="A974" s="20">
        <v>10</v>
      </c>
      <c r="B974" s="23" t="s">
        <v>776</v>
      </c>
      <c r="C974" s="48" t="s">
        <v>138</v>
      </c>
      <c r="D974" s="48">
        <v>15</v>
      </c>
      <c r="E974" s="68"/>
      <c r="F974" s="68"/>
      <c r="G974" s="68"/>
      <c r="H974" s="68"/>
      <c r="I974" s="68"/>
      <c r="J974" s="68"/>
      <c r="K974" s="68"/>
    </row>
    <row r="975" spans="1:11" ht="20.100000000000001" customHeight="1" x14ac:dyDescent="0.25">
      <c r="A975" s="24"/>
      <c r="B975" s="29" t="s">
        <v>889</v>
      </c>
      <c r="C975" s="29"/>
      <c r="D975" s="29"/>
      <c r="E975" s="61">
        <f>SUM(E965:E974)</f>
        <v>0</v>
      </c>
      <c r="F975" s="61"/>
      <c r="G975" s="61">
        <f>SUM(G965:G974)</f>
        <v>0</v>
      </c>
      <c r="H975" s="61"/>
      <c r="I975" s="61"/>
      <c r="J975" s="24"/>
      <c r="K975" s="24"/>
    </row>
    <row r="976" spans="1:11" ht="20.100000000000001" customHeight="1" x14ac:dyDescent="0.25">
      <c r="A976" s="24"/>
      <c r="B976" s="60"/>
      <c r="C976" s="29"/>
      <c r="D976" s="29"/>
      <c r="E976" s="61"/>
      <c r="F976" s="61"/>
      <c r="G976" s="61"/>
      <c r="H976" s="61"/>
      <c r="I976" s="61"/>
      <c r="J976" s="24"/>
      <c r="K976" s="24"/>
    </row>
    <row r="977" spans="1:11" ht="24" x14ac:dyDescent="0.25">
      <c r="A977" s="44" t="s">
        <v>0</v>
      </c>
      <c r="B977" s="44" t="s">
        <v>777</v>
      </c>
      <c r="C977" s="45" t="s">
        <v>1</v>
      </c>
      <c r="D977" s="45" t="s">
        <v>2</v>
      </c>
      <c r="E977" s="44" t="s">
        <v>3</v>
      </c>
      <c r="F977" s="44" t="s">
        <v>4</v>
      </c>
      <c r="G977" s="44" t="s">
        <v>5</v>
      </c>
      <c r="H977" s="44" t="s">
        <v>6</v>
      </c>
      <c r="I977" s="44" t="s">
        <v>7</v>
      </c>
      <c r="J977" s="45" t="s">
        <v>8</v>
      </c>
      <c r="K977" s="45" t="s">
        <v>9</v>
      </c>
    </row>
    <row r="978" spans="1:11" ht="26.25" customHeight="1" x14ac:dyDescent="0.25">
      <c r="A978" s="20">
        <v>1</v>
      </c>
      <c r="B978" s="23" t="s">
        <v>778</v>
      </c>
      <c r="C978" s="48" t="s">
        <v>138</v>
      </c>
      <c r="D978" s="48">
        <v>20</v>
      </c>
      <c r="E978" s="68"/>
      <c r="F978" s="68"/>
      <c r="G978" s="68"/>
      <c r="H978" s="68"/>
      <c r="I978" s="68"/>
      <c r="J978" s="68"/>
      <c r="K978" s="68"/>
    </row>
    <row r="979" spans="1:11" ht="26.25" customHeight="1" x14ac:dyDescent="0.25">
      <c r="A979" s="20">
        <v>2</v>
      </c>
      <c r="B979" s="23" t="s">
        <v>779</v>
      </c>
      <c r="C979" s="48" t="s">
        <v>138</v>
      </c>
      <c r="D979" s="48">
        <v>50</v>
      </c>
      <c r="E979" s="68"/>
      <c r="F979" s="68"/>
      <c r="G979" s="68"/>
      <c r="H979" s="68"/>
      <c r="I979" s="68"/>
      <c r="J979" s="68"/>
      <c r="K979" s="68"/>
    </row>
    <row r="980" spans="1:11" ht="26.25" customHeight="1" x14ac:dyDescent="0.25">
      <c r="A980" s="20">
        <v>3</v>
      </c>
      <c r="B980" s="23" t="s">
        <v>780</v>
      </c>
      <c r="C980" s="48" t="s">
        <v>138</v>
      </c>
      <c r="D980" s="48">
        <v>40</v>
      </c>
      <c r="E980" s="68"/>
      <c r="F980" s="68"/>
      <c r="G980" s="68"/>
      <c r="H980" s="68"/>
      <c r="I980" s="68"/>
      <c r="J980" s="68"/>
      <c r="K980" s="68"/>
    </row>
    <row r="981" spans="1:11" ht="20.100000000000001" customHeight="1" x14ac:dyDescent="0.25">
      <c r="A981" s="24"/>
      <c r="B981" s="29" t="s">
        <v>889</v>
      </c>
      <c r="C981" s="29"/>
      <c r="D981" s="29"/>
      <c r="E981" s="61">
        <f>SUM(E978:E980)</f>
        <v>0</v>
      </c>
      <c r="F981" s="61"/>
      <c r="G981" s="61">
        <f>SUM(G978:G980)</f>
        <v>0</v>
      </c>
      <c r="H981" s="61"/>
      <c r="I981" s="61"/>
      <c r="J981" s="24"/>
      <c r="K981" s="24"/>
    </row>
    <row r="982" spans="1:11" ht="20.100000000000001" customHeight="1" x14ac:dyDescent="0.25">
      <c r="A982" s="24"/>
      <c r="B982" s="60"/>
      <c r="C982" s="29"/>
      <c r="D982" s="29"/>
      <c r="E982" s="61"/>
      <c r="F982" s="61"/>
      <c r="G982" s="61"/>
      <c r="H982" s="61"/>
      <c r="I982" s="61"/>
      <c r="J982" s="24"/>
      <c r="K982" s="24"/>
    </row>
    <row r="983" spans="1:11" ht="24" x14ac:dyDescent="0.25">
      <c r="A983" s="52" t="s">
        <v>0</v>
      </c>
      <c r="B983" s="52" t="s">
        <v>782</v>
      </c>
      <c r="C983" s="35" t="s">
        <v>1</v>
      </c>
      <c r="D983" s="35" t="s">
        <v>2</v>
      </c>
      <c r="E983" s="52" t="s">
        <v>3</v>
      </c>
      <c r="F983" s="52" t="s">
        <v>4</v>
      </c>
      <c r="G983" s="52" t="s">
        <v>5</v>
      </c>
      <c r="H983" s="52" t="s">
        <v>6</v>
      </c>
      <c r="I983" s="52" t="s">
        <v>7</v>
      </c>
      <c r="J983" s="35" t="s">
        <v>8</v>
      </c>
      <c r="K983" s="35" t="s">
        <v>9</v>
      </c>
    </row>
    <row r="984" spans="1:11" ht="20.25" customHeight="1" x14ac:dyDescent="0.25">
      <c r="A984" s="20">
        <v>1</v>
      </c>
      <c r="B984" s="23" t="s">
        <v>783</v>
      </c>
      <c r="C984" s="48" t="s">
        <v>138</v>
      </c>
      <c r="D984" s="48">
        <v>10</v>
      </c>
      <c r="E984" s="68"/>
      <c r="F984" s="68"/>
      <c r="G984" s="68"/>
      <c r="H984" s="68"/>
      <c r="I984" s="68"/>
      <c r="J984" s="68"/>
      <c r="K984" s="68"/>
    </row>
    <row r="985" spans="1:11" ht="20.100000000000001" customHeight="1" x14ac:dyDescent="0.25">
      <c r="A985" s="24"/>
      <c r="B985" s="29" t="s">
        <v>889</v>
      </c>
      <c r="C985" s="29"/>
      <c r="D985" s="29"/>
      <c r="E985" s="61">
        <f>SUM(E984)</f>
        <v>0</v>
      </c>
      <c r="F985" s="61"/>
      <c r="G985" s="61">
        <f>SUM(G984)</f>
        <v>0</v>
      </c>
      <c r="H985" s="61"/>
      <c r="I985" s="61"/>
      <c r="J985" s="24"/>
      <c r="K985" s="24"/>
    </row>
    <row r="986" spans="1:11" ht="20.100000000000001" customHeight="1" x14ac:dyDescent="0.25">
      <c r="A986" s="24"/>
      <c r="B986" s="60"/>
      <c r="C986" s="29"/>
      <c r="D986" s="29"/>
      <c r="E986" s="61"/>
      <c r="F986" s="61"/>
      <c r="G986" s="61"/>
      <c r="H986" s="61"/>
      <c r="I986" s="61"/>
      <c r="J986" s="24"/>
      <c r="K986" s="24"/>
    </row>
    <row r="987" spans="1:11" ht="24" x14ac:dyDescent="0.25">
      <c r="A987" s="52" t="s">
        <v>0</v>
      </c>
      <c r="B987" s="52" t="s">
        <v>781</v>
      </c>
      <c r="C987" s="35" t="s">
        <v>1</v>
      </c>
      <c r="D987" s="35" t="s">
        <v>2</v>
      </c>
      <c r="E987" s="52" t="s">
        <v>3</v>
      </c>
      <c r="F987" s="52" t="s">
        <v>4</v>
      </c>
      <c r="G987" s="52" t="s">
        <v>5</v>
      </c>
      <c r="H987" s="52" t="s">
        <v>6</v>
      </c>
      <c r="I987" s="52" t="s">
        <v>7</v>
      </c>
      <c r="J987" s="35" t="s">
        <v>8</v>
      </c>
      <c r="K987" s="35" t="s">
        <v>9</v>
      </c>
    </row>
    <row r="988" spans="1:11" ht="17.25" customHeight="1" x14ac:dyDescent="0.25">
      <c r="A988" s="20">
        <v>1</v>
      </c>
      <c r="B988" s="23" t="s">
        <v>784</v>
      </c>
      <c r="C988" s="48" t="s">
        <v>138</v>
      </c>
      <c r="D988" s="48">
        <v>5</v>
      </c>
      <c r="E988" s="68"/>
      <c r="F988" s="68"/>
      <c r="G988" s="68"/>
      <c r="H988" s="68"/>
      <c r="I988" s="68"/>
      <c r="J988" s="68"/>
      <c r="K988" s="68"/>
    </row>
    <row r="989" spans="1:11" ht="17.25" customHeight="1" x14ac:dyDescent="0.25">
      <c r="A989" s="20">
        <v>2</v>
      </c>
      <c r="B989" s="23" t="s">
        <v>785</v>
      </c>
      <c r="C989" s="48" t="s">
        <v>138</v>
      </c>
      <c r="D989" s="48">
        <v>20</v>
      </c>
      <c r="E989" s="68"/>
      <c r="F989" s="68"/>
      <c r="G989" s="68"/>
      <c r="H989" s="68"/>
      <c r="I989" s="68"/>
      <c r="J989" s="68"/>
      <c r="K989" s="68"/>
    </row>
    <row r="990" spans="1:11" ht="26.25" customHeight="1" x14ac:dyDescent="0.25">
      <c r="A990" s="20">
        <v>3</v>
      </c>
      <c r="B990" s="23" t="s">
        <v>786</v>
      </c>
      <c r="C990" s="48" t="s">
        <v>138</v>
      </c>
      <c r="D990" s="48">
        <v>35</v>
      </c>
      <c r="E990" s="68"/>
      <c r="F990" s="68"/>
      <c r="G990" s="68"/>
      <c r="H990" s="68"/>
      <c r="I990" s="68"/>
      <c r="J990" s="68"/>
      <c r="K990" s="68"/>
    </row>
    <row r="991" spans="1:11" ht="20.100000000000001" customHeight="1" x14ac:dyDescent="0.25">
      <c r="A991" s="24"/>
      <c r="B991" s="29" t="s">
        <v>889</v>
      </c>
      <c r="C991" s="29"/>
      <c r="D991" s="29"/>
      <c r="E991" s="61">
        <f>SUM(E988:E990)</f>
        <v>0</v>
      </c>
      <c r="F991" s="61"/>
      <c r="G991" s="61">
        <f>SUM(G988:G990)</f>
        <v>0</v>
      </c>
      <c r="H991" s="61"/>
      <c r="I991" s="61"/>
      <c r="J991" s="24"/>
      <c r="K991" s="24"/>
    </row>
    <row r="992" spans="1:11" ht="20.100000000000001" customHeight="1" x14ac:dyDescent="0.25">
      <c r="A992" s="24"/>
      <c r="B992" s="60"/>
      <c r="C992" s="29"/>
      <c r="D992" s="29"/>
      <c r="E992" s="61"/>
      <c r="F992" s="61"/>
      <c r="G992" s="61"/>
      <c r="H992" s="61"/>
      <c r="I992" s="61"/>
      <c r="J992" s="24"/>
      <c r="K992" s="24"/>
    </row>
    <row r="993" spans="1:11" ht="50.1" customHeight="1" x14ac:dyDescent="0.25">
      <c r="A993" s="53" t="s">
        <v>0</v>
      </c>
      <c r="B993" s="53" t="s">
        <v>787</v>
      </c>
      <c r="C993" s="54" t="s">
        <v>1</v>
      </c>
      <c r="D993" s="54" t="s">
        <v>2</v>
      </c>
      <c r="E993" s="53" t="s">
        <v>3</v>
      </c>
      <c r="F993" s="53" t="s">
        <v>4</v>
      </c>
      <c r="G993" s="53" t="s">
        <v>5</v>
      </c>
      <c r="H993" s="53" t="s">
        <v>6</v>
      </c>
      <c r="I993" s="53" t="s">
        <v>7</v>
      </c>
      <c r="J993" s="54" t="s">
        <v>8</v>
      </c>
      <c r="K993" s="54" t="s">
        <v>9</v>
      </c>
    </row>
    <row r="994" spans="1:11" ht="24" x14ac:dyDescent="0.25">
      <c r="A994" s="52" t="s">
        <v>0</v>
      </c>
      <c r="B994" s="52" t="s">
        <v>788</v>
      </c>
      <c r="C994" s="35" t="s">
        <v>1</v>
      </c>
      <c r="D994" s="35" t="s">
        <v>2</v>
      </c>
      <c r="E994" s="52" t="s">
        <v>3</v>
      </c>
      <c r="F994" s="52" t="s">
        <v>4</v>
      </c>
      <c r="G994" s="52" t="s">
        <v>5</v>
      </c>
      <c r="H994" s="52" t="s">
        <v>6</v>
      </c>
      <c r="I994" s="52" t="s">
        <v>7</v>
      </c>
      <c r="J994" s="35" t="s">
        <v>8</v>
      </c>
      <c r="K994" s="35" t="s">
        <v>9</v>
      </c>
    </row>
    <row r="995" spans="1:11" ht="26.25" customHeight="1" x14ac:dyDescent="0.25">
      <c r="A995" s="20">
        <v>1</v>
      </c>
      <c r="B995" s="23" t="s">
        <v>789</v>
      </c>
      <c r="C995" s="55" t="s">
        <v>139</v>
      </c>
      <c r="D995" s="55">
        <v>130</v>
      </c>
      <c r="E995" s="68"/>
      <c r="F995" s="68"/>
      <c r="G995" s="68"/>
      <c r="H995" s="68"/>
      <c r="I995" s="68"/>
      <c r="J995" s="68"/>
      <c r="K995" s="68"/>
    </row>
    <row r="996" spans="1:11" ht="20.100000000000001" customHeight="1" x14ac:dyDescent="0.25">
      <c r="A996" s="24"/>
      <c r="B996" s="29" t="s">
        <v>889</v>
      </c>
      <c r="C996" s="29"/>
      <c r="D996" s="29"/>
      <c r="E996" s="61">
        <f>SUM(E995)</f>
        <v>0</v>
      </c>
      <c r="F996" s="61"/>
      <c r="G996" s="61">
        <f>SUM(G995)</f>
        <v>0</v>
      </c>
      <c r="H996" s="61"/>
      <c r="I996" s="61"/>
      <c r="J996" s="24"/>
      <c r="K996" s="24"/>
    </row>
    <row r="997" spans="1:11" ht="20.100000000000001" customHeight="1" x14ac:dyDescent="0.25">
      <c r="A997" s="24"/>
      <c r="B997" s="60"/>
      <c r="C997" s="29"/>
      <c r="D997" s="29"/>
      <c r="E997" s="61"/>
      <c r="F997" s="61"/>
      <c r="G997" s="61"/>
      <c r="H997" s="61"/>
      <c r="I997" s="61"/>
      <c r="J997" s="24"/>
      <c r="K997" s="24"/>
    </row>
    <row r="998" spans="1:11" ht="24" x14ac:dyDescent="0.25">
      <c r="A998" s="52" t="s">
        <v>0</v>
      </c>
      <c r="B998" s="52" t="s">
        <v>790</v>
      </c>
      <c r="C998" s="35" t="s">
        <v>1</v>
      </c>
      <c r="D998" s="35" t="s">
        <v>2</v>
      </c>
      <c r="E998" s="52" t="s">
        <v>3</v>
      </c>
      <c r="F998" s="52" t="s">
        <v>4</v>
      </c>
      <c r="G998" s="52" t="s">
        <v>5</v>
      </c>
      <c r="H998" s="52" t="s">
        <v>6</v>
      </c>
      <c r="I998" s="52" t="s">
        <v>7</v>
      </c>
      <c r="J998" s="35" t="s">
        <v>8</v>
      </c>
      <c r="K998" s="35" t="s">
        <v>9</v>
      </c>
    </row>
    <row r="999" spans="1:11" ht="26.25" customHeight="1" x14ac:dyDescent="0.25">
      <c r="A999" s="20">
        <v>1</v>
      </c>
      <c r="B999" s="23" t="s">
        <v>791</v>
      </c>
      <c r="C999" s="48" t="s">
        <v>139</v>
      </c>
      <c r="D999" s="48">
        <v>260</v>
      </c>
      <c r="E999" s="68"/>
      <c r="F999" s="68"/>
      <c r="G999" s="68"/>
      <c r="H999" s="68"/>
      <c r="I999" s="68"/>
      <c r="J999" s="68"/>
      <c r="K999" s="68"/>
    </row>
    <row r="1000" spans="1:11" ht="20.100000000000001" customHeight="1" x14ac:dyDescent="0.25">
      <c r="A1000" s="24"/>
      <c r="B1000" s="29" t="s">
        <v>889</v>
      </c>
      <c r="C1000" s="29"/>
      <c r="D1000" s="29"/>
      <c r="E1000" s="61">
        <f>SUM(E999)</f>
        <v>0</v>
      </c>
      <c r="F1000" s="61"/>
      <c r="G1000" s="61">
        <f>SUM(G999)</f>
        <v>0</v>
      </c>
      <c r="H1000" s="61"/>
      <c r="I1000" s="61"/>
      <c r="J1000" s="24"/>
      <c r="K1000" s="24"/>
    </row>
    <row r="1001" spans="1:11" ht="20.100000000000001" customHeight="1" x14ac:dyDescent="0.25">
      <c r="A1001" s="24"/>
      <c r="B1001" s="60"/>
      <c r="C1001" s="29"/>
      <c r="D1001" s="29"/>
      <c r="E1001" s="61"/>
      <c r="F1001" s="61"/>
      <c r="G1001" s="61"/>
      <c r="H1001" s="61"/>
      <c r="I1001" s="61"/>
      <c r="J1001" s="24"/>
      <c r="K1001" s="24"/>
    </row>
    <row r="1002" spans="1:11" ht="24" x14ac:dyDescent="0.25">
      <c r="A1002" s="52" t="s">
        <v>0</v>
      </c>
      <c r="B1002" s="52" t="s">
        <v>793</v>
      </c>
      <c r="C1002" s="35" t="s">
        <v>1</v>
      </c>
      <c r="D1002" s="35" t="s">
        <v>2</v>
      </c>
      <c r="E1002" s="52" t="s">
        <v>3</v>
      </c>
      <c r="F1002" s="52" t="s">
        <v>4</v>
      </c>
      <c r="G1002" s="52" t="s">
        <v>5</v>
      </c>
      <c r="H1002" s="52" t="s">
        <v>6</v>
      </c>
      <c r="I1002" s="52" t="s">
        <v>7</v>
      </c>
      <c r="J1002" s="35" t="s">
        <v>8</v>
      </c>
      <c r="K1002" s="35" t="s">
        <v>9</v>
      </c>
    </row>
    <row r="1003" spans="1:11" ht="26.25" customHeight="1" x14ac:dyDescent="0.25">
      <c r="A1003" s="20">
        <v>1</v>
      </c>
      <c r="B1003" s="59" t="s">
        <v>792</v>
      </c>
      <c r="C1003" s="48" t="s">
        <v>139</v>
      </c>
      <c r="D1003" s="48">
        <v>15</v>
      </c>
      <c r="E1003" s="68"/>
      <c r="F1003" s="68"/>
      <c r="G1003" s="68"/>
      <c r="H1003" s="68"/>
      <c r="I1003" s="68"/>
      <c r="J1003" s="68"/>
      <c r="K1003" s="68"/>
    </row>
    <row r="1004" spans="1:11" ht="20.100000000000001" customHeight="1" x14ac:dyDescent="0.25">
      <c r="A1004" s="24"/>
      <c r="B1004" s="29" t="s">
        <v>889</v>
      </c>
      <c r="C1004" s="29"/>
      <c r="D1004" s="29"/>
      <c r="E1004" s="61">
        <f>SUM(E1003)</f>
        <v>0</v>
      </c>
      <c r="F1004" s="61"/>
      <c r="G1004" s="61">
        <f>SUM(G1003)</f>
        <v>0</v>
      </c>
      <c r="H1004" s="61"/>
      <c r="I1004" s="61"/>
      <c r="J1004" s="24"/>
      <c r="K1004" s="24"/>
    </row>
    <row r="1005" spans="1:11" ht="20.100000000000001" customHeight="1" x14ac:dyDescent="0.25">
      <c r="A1005" s="24"/>
      <c r="B1005" s="60"/>
      <c r="C1005" s="29"/>
      <c r="D1005" s="29"/>
      <c r="E1005" s="61"/>
      <c r="F1005" s="61"/>
      <c r="G1005" s="61"/>
      <c r="H1005" s="61"/>
      <c r="I1005" s="61"/>
      <c r="J1005" s="24"/>
      <c r="K1005" s="24"/>
    </row>
    <row r="1006" spans="1:11" ht="24" x14ac:dyDescent="0.25">
      <c r="A1006" s="46" t="s">
        <v>0</v>
      </c>
      <c r="B1006" s="46" t="s">
        <v>794</v>
      </c>
      <c r="C1006" s="47" t="s">
        <v>1</v>
      </c>
      <c r="D1006" s="47" t="s">
        <v>2</v>
      </c>
      <c r="E1006" s="46" t="s">
        <v>3</v>
      </c>
      <c r="F1006" s="46" t="s">
        <v>4</v>
      </c>
      <c r="G1006" s="46" t="s">
        <v>5</v>
      </c>
      <c r="H1006" s="46" t="s">
        <v>6</v>
      </c>
      <c r="I1006" s="46" t="s">
        <v>7</v>
      </c>
      <c r="J1006" s="47" t="s">
        <v>8</v>
      </c>
      <c r="K1006" s="47" t="s">
        <v>9</v>
      </c>
    </row>
    <row r="1007" spans="1:11" ht="39.75" customHeight="1" x14ac:dyDescent="0.25">
      <c r="A1007" s="20">
        <v>1</v>
      </c>
      <c r="B1007" s="23" t="s">
        <v>795</v>
      </c>
      <c r="C1007" s="48" t="s">
        <v>139</v>
      </c>
      <c r="D1007" s="48">
        <v>30</v>
      </c>
      <c r="E1007" s="68"/>
      <c r="F1007" s="68"/>
      <c r="G1007" s="68"/>
      <c r="H1007" s="68"/>
      <c r="I1007" s="68"/>
      <c r="J1007" s="68"/>
      <c r="K1007" s="68"/>
    </row>
    <row r="1008" spans="1:11" ht="20.100000000000001" customHeight="1" x14ac:dyDescent="0.25">
      <c r="A1008" s="24"/>
      <c r="B1008" s="29" t="s">
        <v>889</v>
      </c>
      <c r="C1008" s="29"/>
      <c r="D1008" s="29"/>
      <c r="E1008" s="61">
        <f>SUM(E1007)</f>
        <v>0</v>
      </c>
      <c r="F1008" s="61"/>
      <c r="G1008" s="61">
        <f>SUM(G1007)</f>
        <v>0</v>
      </c>
      <c r="H1008" s="61"/>
      <c r="I1008" s="61"/>
      <c r="J1008" s="24"/>
      <c r="K1008" s="24"/>
    </row>
    <row r="1009" spans="1:11" ht="20.100000000000001" customHeight="1" x14ac:dyDescent="0.25">
      <c r="A1009" s="24"/>
      <c r="B1009" s="60"/>
      <c r="C1009" s="29"/>
      <c r="D1009" s="29"/>
      <c r="E1009" s="61"/>
      <c r="F1009" s="61"/>
      <c r="G1009" s="61"/>
      <c r="H1009" s="61"/>
      <c r="I1009" s="61"/>
      <c r="J1009" s="24"/>
      <c r="K1009" s="24"/>
    </row>
    <row r="1010" spans="1:11" ht="24" x14ac:dyDescent="0.25">
      <c r="A1010" s="46" t="s">
        <v>0</v>
      </c>
      <c r="B1010" s="46" t="s">
        <v>804</v>
      </c>
      <c r="C1010" s="47" t="s">
        <v>1</v>
      </c>
      <c r="D1010" s="47" t="s">
        <v>2</v>
      </c>
      <c r="E1010" s="46" t="s">
        <v>3</v>
      </c>
      <c r="F1010" s="46" t="s">
        <v>4</v>
      </c>
      <c r="G1010" s="46" t="s">
        <v>5</v>
      </c>
      <c r="H1010" s="46" t="s">
        <v>6</v>
      </c>
      <c r="I1010" s="46" t="s">
        <v>7</v>
      </c>
      <c r="J1010" s="47" t="s">
        <v>8</v>
      </c>
      <c r="K1010" s="47" t="s">
        <v>9</v>
      </c>
    </row>
    <row r="1011" spans="1:11" ht="38.25" customHeight="1" x14ac:dyDescent="0.25">
      <c r="A1011" s="20">
        <v>1</v>
      </c>
      <c r="B1011" s="23" t="s">
        <v>796</v>
      </c>
      <c r="C1011" s="48" t="s">
        <v>139</v>
      </c>
      <c r="D1011" s="48">
        <v>10</v>
      </c>
      <c r="E1011" s="68"/>
      <c r="F1011" s="68"/>
      <c r="G1011" s="68"/>
      <c r="H1011" s="68"/>
      <c r="I1011" s="68"/>
      <c r="J1011" s="68"/>
      <c r="K1011" s="68"/>
    </row>
    <row r="1012" spans="1:11" ht="20.100000000000001" customHeight="1" x14ac:dyDescent="0.25">
      <c r="A1012" s="24"/>
      <c r="B1012" s="29" t="s">
        <v>889</v>
      </c>
      <c r="C1012" s="29"/>
      <c r="D1012" s="29"/>
      <c r="E1012" s="61">
        <f>SUM(E1011)</f>
        <v>0</v>
      </c>
      <c r="F1012" s="61"/>
      <c r="G1012" s="61">
        <f>SUM(G1011)</f>
        <v>0</v>
      </c>
      <c r="H1012" s="61"/>
      <c r="I1012" s="61"/>
      <c r="J1012" s="24"/>
      <c r="K1012" s="24"/>
    </row>
    <row r="1013" spans="1:11" ht="20.100000000000001" customHeight="1" x14ac:dyDescent="0.25">
      <c r="A1013" s="24"/>
      <c r="B1013" s="60"/>
      <c r="C1013" s="29"/>
      <c r="D1013" s="29"/>
      <c r="E1013" s="61"/>
      <c r="F1013" s="61"/>
      <c r="G1013" s="61"/>
      <c r="H1013" s="61"/>
      <c r="I1013" s="61"/>
      <c r="J1013" s="24"/>
      <c r="K1013" s="24"/>
    </row>
    <row r="1014" spans="1:11" ht="50.1" customHeight="1" x14ac:dyDescent="0.25">
      <c r="A1014" s="56" t="s">
        <v>0</v>
      </c>
      <c r="B1014" s="56" t="s">
        <v>797</v>
      </c>
      <c r="C1014" s="57" t="s">
        <v>1</v>
      </c>
      <c r="D1014" s="57" t="s">
        <v>2</v>
      </c>
      <c r="E1014" s="56" t="s">
        <v>3</v>
      </c>
      <c r="F1014" s="56" t="s">
        <v>4</v>
      </c>
      <c r="G1014" s="56" t="s">
        <v>5</v>
      </c>
      <c r="H1014" s="56" t="s">
        <v>6</v>
      </c>
      <c r="I1014" s="56" t="s">
        <v>7</v>
      </c>
      <c r="J1014" s="57" t="s">
        <v>8</v>
      </c>
      <c r="K1014" s="57" t="s">
        <v>9</v>
      </c>
    </row>
    <row r="1015" spans="1:11" ht="24" x14ac:dyDescent="0.25">
      <c r="A1015" s="44" t="s">
        <v>0</v>
      </c>
      <c r="B1015" s="44" t="s">
        <v>798</v>
      </c>
      <c r="C1015" s="45" t="s">
        <v>1</v>
      </c>
      <c r="D1015" s="45" t="s">
        <v>2</v>
      </c>
      <c r="E1015" s="44" t="s">
        <v>3</v>
      </c>
      <c r="F1015" s="44" t="s">
        <v>4</v>
      </c>
      <c r="G1015" s="44" t="s">
        <v>5</v>
      </c>
      <c r="H1015" s="44" t="s">
        <v>6</v>
      </c>
      <c r="I1015" s="44" t="s">
        <v>7</v>
      </c>
      <c r="J1015" s="45" t="s">
        <v>8</v>
      </c>
      <c r="K1015" s="45" t="s">
        <v>9</v>
      </c>
    </row>
    <row r="1016" spans="1:11" ht="17.25" customHeight="1" x14ac:dyDescent="0.25">
      <c r="A1016" s="20">
        <v>1</v>
      </c>
      <c r="B1016" s="58" t="str">
        <f>_xlfn.TEXTJOIN(", ",TRUE,'[1]Tabela živila JR 2022-23'!B744:D744)</f>
        <v>EKOLOŠKA JABOLKA, vseh sort, pakirano v standardnih odprtih zabojčkih</v>
      </c>
      <c r="C1016" s="55" t="s">
        <v>139</v>
      </c>
      <c r="D1016" s="55">
        <v>117</v>
      </c>
      <c r="E1016" s="68"/>
      <c r="F1016" s="68"/>
      <c r="G1016" s="68"/>
      <c r="H1016" s="68"/>
      <c r="I1016" s="68"/>
      <c r="J1016" s="68"/>
      <c r="K1016" s="68"/>
    </row>
    <row r="1017" spans="1:11" ht="27.75" customHeight="1" x14ac:dyDescent="0.25">
      <c r="A1017" s="20">
        <v>2</v>
      </c>
      <c r="B1017" s="23" t="s">
        <v>881</v>
      </c>
      <c r="C1017" s="55" t="s">
        <v>139</v>
      </c>
      <c r="D1017" s="55">
        <v>150</v>
      </c>
      <c r="E1017" s="68"/>
      <c r="F1017" s="68"/>
      <c r="G1017" s="68"/>
      <c r="H1017" s="68"/>
      <c r="I1017" s="68"/>
      <c r="J1017" s="68"/>
      <c r="K1017" s="68"/>
    </row>
    <row r="1018" spans="1:11" ht="27" customHeight="1" x14ac:dyDescent="0.25">
      <c r="A1018" s="20">
        <v>3</v>
      </c>
      <c r="B1018" s="23" t="s">
        <v>882</v>
      </c>
      <c r="C1018" s="55" t="s">
        <v>139</v>
      </c>
      <c r="D1018" s="55">
        <v>50</v>
      </c>
      <c r="E1018" s="68"/>
      <c r="F1018" s="68"/>
      <c r="G1018" s="68"/>
      <c r="H1018" s="68"/>
      <c r="I1018" s="68"/>
      <c r="J1018" s="68"/>
      <c r="K1018" s="68"/>
    </row>
    <row r="1019" spans="1:11" ht="20.100000000000001" customHeight="1" x14ac:dyDescent="0.25">
      <c r="A1019" s="24"/>
      <c r="B1019" s="29" t="s">
        <v>889</v>
      </c>
      <c r="C1019" s="29"/>
      <c r="D1019" s="29"/>
      <c r="E1019" s="61">
        <f>SUM(E1016:E1018)</f>
        <v>0</v>
      </c>
      <c r="F1019" s="61"/>
      <c r="G1019" s="61">
        <f>SUM(G1016:G1018)</f>
        <v>0</v>
      </c>
      <c r="H1019" s="61"/>
      <c r="I1019" s="61"/>
      <c r="J1019" s="24"/>
      <c r="K1019" s="24"/>
    </row>
    <row r="1020" spans="1:11" ht="20.100000000000001" customHeight="1" x14ac:dyDescent="0.25">
      <c r="A1020" s="24"/>
      <c r="B1020" s="60"/>
      <c r="C1020" s="29"/>
      <c r="D1020" s="29"/>
      <c r="E1020" s="61"/>
      <c r="F1020" s="61"/>
      <c r="G1020" s="61"/>
      <c r="H1020" s="61"/>
      <c r="I1020" s="61"/>
      <c r="J1020" s="24"/>
      <c r="K1020" s="24"/>
    </row>
    <row r="1021" spans="1:11" ht="24" x14ac:dyDescent="0.25">
      <c r="A1021" s="46" t="s">
        <v>0</v>
      </c>
      <c r="B1021" s="46" t="s">
        <v>799</v>
      </c>
      <c r="C1021" s="47" t="s">
        <v>1</v>
      </c>
      <c r="D1021" s="47" t="s">
        <v>2</v>
      </c>
      <c r="E1021" s="46" t="s">
        <v>3</v>
      </c>
      <c r="F1021" s="46" t="s">
        <v>4</v>
      </c>
      <c r="G1021" s="46" t="s">
        <v>5</v>
      </c>
      <c r="H1021" s="46" t="s">
        <v>6</v>
      </c>
      <c r="I1021" s="46" t="s">
        <v>7</v>
      </c>
      <c r="J1021" s="47" t="s">
        <v>8</v>
      </c>
      <c r="K1021" s="47" t="s">
        <v>9</v>
      </c>
    </row>
    <row r="1022" spans="1:11" ht="29.25" customHeight="1" x14ac:dyDescent="0.25">
      <c r="A1022" s="20">
        <v>1</v>
      </c>
      <c r="B1022" s="23" t="s">
        <v>805</v>
      </c>
      <c r="C1022" s="48" t="s">
        <v>139</v>
      </c>
      <c r="D1022" s="48">
        <v>156</v>
      </c>
      <c r="E1022" s="68"/>
      <c r="F1022" s="68"/>
      <c r="G1022" s="68"/>
      <c r="H1022" s="68"/>
      <c r="I1022" s="68"/>
      <c r="J1022" s="68"/>
      <c r="K1022" s="68"/>
    </row>
    <row r="1023" spans="1:11" ht="20.100000000000001" customHeight="1" x14ac:dyDescent="0.25">
      <c r="A1023" s="24"/>
      <c r="B1023" s="29" t="s">
        <v>889</v>
      </c>
      <c r="C1023" s="29"/>
      <c r="D1023" s="29"/>
      <c r="E1023" s="61">
        <f>SUM(E1022)</f>
        <v>0</v>
      </c>
      <c r="F1023" s="61"/>
      <c r="G1023" s="61">
        <f>SUM(G1022)</f>
        <v>0</v>
      </c>
      <c r="H1023" s="61"/>
      <c r="I1023" s="61"/>
      <c r="J1023" s="24"/>
      <c r="K1023" s="24"/>
    </row>
    <row r="1024" spans="1:11" ht="20.100000000000001" customHeight="1" x14ac:dyDescent="0.25">
      <c r="A1024" s="24"/>
      <c r="B1024" s="60"/>
      <c r="C1024" s="29"/>
      <c r="D1024" s="29"/>
      <c r="E1024" s="61"/>
      <c r="F1024" s="61"/>
      <c r="G1024" s="61"/>
      <c r="H1024" s="61"/>
      <c r="I1024" s="61"/>
      <c r="J1024" s="24"/>
      <c r="K1024" s="24"/>
    </row>
    <row r="1025" spans="1:11" ht="24" x14ac:dyDescent="0.25">
      <c r="A1025" s="46" t="s">
        <v>0</v>
      </c>
      <c r="B1025" s="46" t="s">
        <v>800</v>
      </c>
      <c r="C1025" s="47" t="s">
        <v>1</v>
      </c>
      <c r="D1025" s="47" t="s">
        <v>2</v>
      </c>
      <c r="E1025" s="46" t="s">
        <v>3</v>
      </c>
      <c r="F1025" s="46" t="s">
        <v>4</v>
      </c>
      <c r="G1025" s="46" t="s">
        <v>5</v>
      </c>
      <c r="H1025" s="46" t="s">
        <v>6</v>
      </c>
      <c r="I1025" s="46" t="s">
        <v>7</v>
      </c>
      <c r="J1025" s="47" t="s">
        <v>8</v>
      </c>
      <c r="K1025" s="47" t="s">
        <v>9</v>
      </c>
    </row>
    <row r="1026" spans="1:11" ht="38.25" customHeight="1" x14ac:dyDescent="0.25">
      <c r="A1026" s="20">
        <v>1</v>
      </c>
      <c r="B1026" s="23" t="s">
        <v>808</v>
      </c>
      <c r="C1026" s="55" t="s">
        <v>13</v>
      </c>
      <c r="D1026" s="55">
        <v>120</v>
      </c>
      <c r="E1026" s="68"/>
      <c r="F1026" s="68"/>
      <c r="G1026" s="68"/>
      <c r="H1026" s="68"/>
      <c r="I1026" s="68"/>
      <c r="J1026" s="68"/>
      <c r="K1026" s="68"/>
    </row>
    <row r="1027" spans="1:11" ht="41.25" customHeight="1" x14ac:dyDescent="0.25">
      <c r="A1027" s="20">
        <v>2</v>
      </c>
      <c r="B1027" s="23" t="s">
        <v>806</v>
      </c>
      <c r="C1027" s="55" t="s">
        <v>138</v>
      </c>
      <c r="D1027" s="55">
        <v>1560</v>
      </c>
      <c r="E1027" s="68"/>
      <c r="F1027" s="68"/>
      <c r="G1027" s="68"/>
      <c r="H1027" s="68"/>
      <c r="I1027" s="68"/>
      <c r="J1027" s="68"/>
      <c r="K1027" s="68"/>
    </row>
    <row r="1028" spans="1:11" ht="53.25" customHeight="1" x14ac:dyDescent="0.25">
      <c r="A1028" s="20">
        <v>3</v>
      </c>
      <c r="B1028" s="23" t="s">
        <v>807</v>
      </c>
      <c r="C1028" s="55" t="s">
        <v>138</v>
      </c>
      <c r="D1028" s="55">
        <v>125</v>
      </c>
      <c r="E1028" s="68"/>
      <c r="F1028" s="68"/>
      <c r="G1028" s="68"/>
      <c r="H1028" s="68"/>
      <c r="I1028" s="68"/>
      <c r="J1028" s="68"/>
      <c r="K1028" s="68"/>
    </row>
    <row r="1029" spans="1:11" ht="40.5" customHeight="1" x14ac:dyDescent="0.25">
      <c r="A1029" s="20">
        <v>4</v>
      </c>
      <c r="B1029" s="23" t="s">
        <v>809</v>
      </c>
      <c r="C1029" s="55" t="s">
        <v>138</v>
      </c>
      <c r="D1029" s="55">
        <v>260</v>
      </c>
      <c r="E1029" s="68"/>
      <c r="F1029" s="68"/>
      <c r="G1029" s="68"/>
      <c r="H1029" s="68"/>
      <c r="I1029" s="68"/>
      <c r="J1029" s="68"/>
      <c r="K1029" s="68"/>
    </row>
    <row r="1030" spans="1:11" ht="39" customHeight="1" x14ac:dyDescent="0.25">
      <c r="A1030" s="20">
        <v>5</v>
      </c>
      <c r="B1030" s="23" t="s">
        <v>810</v>
      </c>
      <c r="C1030" s="55" t="s">
        <v>138</v>
      </c>
      <c r="D1030" s="55">
        <v>520</v>
      </c>
      <c r="E1030" s="68"/>
      <c r="F1030" s="68"/>
      <c r="G1030" s="68"/>
      <c r="H1030" s="68"/>
      <c r="I1030" s="68"/>
      <c r="J1030" s="68"/>
      <c r="K1030" s="68"/>
    </row>
    <row r="1031" spans="1:11" ht="36" x14ac:dyDescent="0.25">
      <c r="A1031" s="20">
        <v>6</v>
      </c>
      <c r="B1031" s="23" t="s">
        <v>811</v>
      </c>
      <c r="C1031" s="55" t="s">
        <v>138</v>
      </c>
      <c r="D1031" s="55">
        <v>520</v>
      </c>
      <c r="E1031" s="68"/>
      <c r="F1031" s="68"/>
      <c r="G1031" s="68"/>
      <c r="H1031" s="68"/>
      <c r="I1031" s="68"/>
      <c r="J1031" s="68"/>
      <c r="K1031" s="68"/>
    </row>
    <row r="1032" spans="1:11" ht="37.5" customHeight="1" x14ac:dyDescent="0.25">
      <c r="A1032" s="20">
        <v>7</v>
      </c>
      <c r="B1032" s="51" t="s">
        <v>880</v>
      </c>
      <c r="C1032" s="55" t="s">
        <v>138</v>
      </c>
      <c r="D1032" s="55">
        <v>520</v>
      </c>
      <c r="E1032" s="68"/>
      <c r="F1032" s="68"/>
      <c r="G1032" s="68"/>
      <c r="H1032" s="68"/>
      <c r="I1032" s="68"/>
      <c r="J1032" s="68"/>
      <c r="K1032" s="68"/>
    </row>
    <row r="1033" spans="1:11" ht="20.100000000000001" customHeight="1" x14ac:dyDescent="0.25">
      <c r="A1033" s="24"/>
      <c r="B1033" s="29" t="s">
        <v>889</v>
      </c>
      <c r="C1033" s="29"/>
      <c r="D1033" s="29"/>
      <c r="E1033" s="61">
        <f>SUM(E1026:E1032)</f>
        <v>0</v>
      </c>
      <c r="F1033" s="61"/>
      <c r="G1033" s="61">
        <f>SUM(G1026:G1032)</f>
        <v>0</v>
      </c>
      <c r="H1033" s="61"/>
      <c r="I1033" s="61"/>
      <c r="J1033" s="24"/>
      <c r="K1033" s="24"/>
    </row>
    <row r="1034" spans="1:11" ht="20.100000000000001" customHeight="1" x14ac:dyDescent="0.25">
      <c r="A1034" s="24"/>
      <c r="B1034" s="60"/>
      <c r="C1034" s="29"/>
      <c r="D1034" s="29"/>
      <c r="E1034" s="61"/>
      <c r="F1034" s="61"/>
      <c r="G1034" s="61"/>
      <c r="H1034" s="61"/>
      <c r="I1034" s="61"/>
      <c r="J1034" s="24"/>
      <c r="K1034" s="24"/>
    </row>
    <row r="1035" spans="1:11" ht="24" x14ac:dyDescent="0.25">
      <c r="A1035" s="46" t="s">
        <v>0</v>
      </c>
      <c r="B1035" s="46" t="s">
        <v>801</v>
      </c>
      <c r="C1035" s="47" t="s">
        <v>1</v>
      </c>
      <c r="D1035" s="47" t="s">
        <v>2</v>
      </c>
      <c r="E1035" s="46" t="s">
        <v>3</v>
      </c>
      <c r="F1035" s="46" t="s">
        <v>4</v>
      </c>
      <c r="G1035" s="46" t="s">
        <v>5</v>
      </c>
      <c r="H1035" s="46" t="s">
        <v>6</v>
      </c>
      <c r="I1035" s="46" t="s">
        <v>7</v>
      </c>
      <c r="J1035" s="47" t="s">
        <v>8</v>
      </c>
      <c r="K1035" s="47" t="s">
        <v>9</v>
      </c>
    </row>
    <row r="1036" spans="1:11" ht="24" x14ac:dyDescent="0.25">
      <c r="A1036" s="20">
        <v>1</v>
      </c>
      <c r="B1036" s="23" t="s">
        <v>812</v>
      </c>
      <c r="C1036" s="55" t="s">
        <v>139</v>
      </c>
      <c r="D1036" s="55">
        <f>0.08*30*10</f>
        <v>24</v>
      </c>
      <c r="E1036" s="68"/>
      <c r="F1036" s="68"/>
      <c r="G1036" s="68"/>
      <c r="H1036" s="68"/>
      <c r="I1036" s="68"/>
      <c r="J1036" s="68"/>
      <c r="K1036" s="68"/>
    </row>
    <row r="1037" spans="1:11" ht="24" x14ac:dyDescent="0.25">
      <c r="A1037" s="20">
        <v>2</v>
      </c>
      <c r="B1037" s="23" t="s">
        <v>813</v>
      </c>
      <c r="C1037" s="55" t="s">
        <v>139</v>
      </c>
      <c r="D1037" s="55">
        <f>0.08*30*15</f>
        <v>36</v>
      </c>
      <c r="E1037" s="68"/>
      <c r="F1037" s="68"/>
      <c r="G1037" s="68"/>
      <c r="H1037" s="68"/>
      <c r="I1037" s="68"/>
      <c r="J1037" s="68"/>
      <c r="K1037" s="68"/>
    </row>
    <row r="1038" spans="1:11" ht="24" x14ac:dyDescent="0.25">
      <c r="A1038" s="20">
        <v>3</v>
      </c>
      <c r="B1038" s="23" t="s">
        <v>814</v>
      </c>
      <c r="C1038" s="55" t="s">
        <v>139</v>
      </c>
      <c r="D1038" s="55">
        <v>40</v>
      </c>
      <c r="E1038" s="68"/>
      <c r="F1038" s="68"/>
      <c r="G1038" s="68"/>
      <c r="H1038" s="68"/>
      <c r="I1038" s="68"/>
      <c r="J1038" s="68"/>
      <c r="K1038" s="68"/>
    </row>
    <row r="1039" spans="1:11" ht="24" x14ac:dyDescent="0.25">
      <c r="A1039" s="20">
        <v>4</v>
      </c>
      <c r="B1039" s="23" t="s">
        <v>815</v>
      </c>
      <c r="C1039" s="55" t="s">
        <v>139</v>
      </c>
      <c r="D1039" s="55">
        <v>20</v>
      </c>
      <c r="E1039" s="68"/>
      <c r="F1039" s="68"/>
      <c r="G1039" s="68"/>
      <c r="H1039" s="68"/>
      <c r="I1039" s="68"/>
      <c r="J1039" s="68"/>
      <c r="K1039" s="68"/>
    </row>
    <row r="1040" spans="1:11" ht="24" x14ac:dyDescent="0.25">
      <c r="A1040" s="20">
        <v>5</v>
      </c>
      <c r="B1040" s="23" t="s">
        <v>816</v>
      </c>
      <c r="C1040" s="55" t="s">
        <v>139</v>
      </c>
      <c r="D1040" s="55">
        <v>20</v>
      </c>
      <c r="E1040" s="68"/>
      <c r="F1040" s="68"/>
      <c r="G1040" s="68"/>
      <c r="H1040" s="68"/>
      <c r="I1040" s="68"/>
      <c r="J1040" s="68"/>
      <c r="K1040" s="68"/>
    </row>
    <row r="1041" spans="1:11" ht="24" x14ac:dyDescent="0.25">
      <c r="A1041" s="20">
        <v>6</v>
      </c>
      <c r="B1041" s="23" t="s">
        <v>817</v>
      </c>
      <c r="C1041" s="55" t="s">
        <v>139</v>
      </c>
      <c r="D1041" s="55">
        <v>20</v>
      </c>
      <c r="E1041" s="68"/>
      <c r="F1041" s="68"/>
      <c r="G1041" s="68"/>
      <c r="H1041" s="68"/>
      <c r="I1041" s="68"/>
      <c r="J1041" s="68"/>
      <c r="K1041" s="68"/>
    </row>
    <row r="1042" spans="1:11" ht="24" x14ac:dyDescent="0.25">
      <c r="A1042" s="20">
        <v>7</v>
      </c>
      <c r="B1042" s="23" t="s">
        <v>818</v>
      </c>
      <c r="C1042" s="55" t="s">
        <v>139</v>
      </c>
      <c r="D1042" s="55">
        <v>10</v>
      </c>
      <c r="E1042" s="68"/>
      <c r="F1042" s="68"/>
      <c r="G1042" s="68"/>
      <c r="H1042" s="68"/>
      <c r="I1042" s="68"/>
      <c r="J1042" s="68"/>
      <c r="K1042" s="68"/>
    </row>
    <row r="1043" spans="1:11" ht="24" x14ac:dyDescent="0.25">
      <c r="A1043" s="20">
        <v>8</v>
      </c>
      <c r="B1043" s="23" t="s">
        <v>819</v>
      </c>
      <c r="C1043" s="55" t="s">
        <v>139</v>
      </c>
      <c r="D1043" s="55">
        <f>0.08*10*25</f>
        <v>20</v>
      </c>
      <c r="E1043" s="68"/>
      <c r="F1043" s="68"/>
      <c r="G1043" s="68"/>
      <c r="H1043" s="68"/>
      <c r="I1043" s="68"/>
      <c r="J1043" s="68"/>
      <c r="K1043" s="68"/>
    </row>
    <row r="1044" spans="1:11" ht="20.100000000000001" customHeight="1" x14ac:dyDescent="0.25">
      <c r="A1044" s="24"/>
      <c r="B1044" s="29" t="s">
        <v>889</v>
      </c>
      <c r="C1044" s="29"/>
      <c r="D1044" s="29"/>
      <c r="E1044" s="61">
        <f>SUM(E1036:E1043)</f>
        <v>0</v>
      </c>
      <c r="F1044" s="61"/>
      <c r="G1044" s="61">
        <f>SUM(G1036:G1043)</f>
        <v>0</v>
      </c>
      <c r="H1044" s="61"/>
      <c r="I1044" s="61"/>
      <c r="J1044" s="24"/>
      <c r="K1044" s="24"/>
    </row>
    <row r="1045" spans="1:11" ht="20.100000000000001" customHeight="1" x14ac:dyDescent="0.25">
      <c r="A1045" s="24"/>
      <c r="B1045" s="60"/>
      <c r="C1045" s="29"/>
      <c r="D1045" s="29"/>
      <c r="E1045" s="61"/>
      <c r="F1045" s="61"/>
      <c r="G1045" s="61"/>
      <c r="H1045" s="61"/>
      <c r="I1045" s="61"/>
      <c r="J1045" s="24"/>
      <c r="K1045" s="24"/>
    </row>
    <row r="1046" spans="1:11" ht="24" x14ac:dyDescent="0.25">
      <c r="A1046" s="46" t="s">
        <v>0</v>
      </c>
      <c r="B1046" s="46" t="s">
        <v>802</v>
      </c>
      <c r="C1046" s="47" t="s">
        <v>1</v>
      </c>
      <c r="D1046" s="47" t="s">
        <v>2</v>
      </c>
      <c r="E1046" s="46" t="s">
        <v>3</v>
      </c>
      <c r="F1046" s="46" t="s">
        <v>4</v>
      </c>
      <c r="G1046" s="46" t="s">
        <v>5</v>
      </c>
      <c r="H1046" s="46" t="s">
        <v>6</v>
      </c>
      <c r="I1046" s="46" t="s">
        <v>7</v>
      </c>
      <c r="J1046" s="47" t="s">
        <v>8</v>
      </c>
      <c r="K1046" s="47" t="s">
        <v>9</v>
      </c>
    </row>
    <row r="1047" spans="1:11" ht="48" x14ac:dyDescent="0.25">
      <c r="A1047" s="20">
        <v>1</v>
      </c>
      <c r="B1047" s="23" t="s">
        <v>820</v>
      </c>
      <c r="C1047" s="55" t="s">
        <v>138</v>
      </c>
      <c r="D1047" s="55">
        <v>5</v>
      </c>
      <c r="E1047" s="68"/>
      <c r="F1047" s="68"/>
      <c r="G1047" s="68"/>
      <c r="H1047" s="68"/>
      <c r="I1047" s="68"/>
      <c r="J1047" s="68"/>
      <c r="K1047" s="68"/>
    </row>
    <row r="1048" spans="1:11" ht="48" x14ac:dyDescent="0.25">
      <c r="A1048" s="20">
        <v>2</v>
      </c>
      <c r="B1048" s="23" t="s">
        <v>821</v>
      </c>
      <c r="C1048" s="55" t="s">
        <v>138</v>
      </c>
      <c r="D1048" s="55">
        <v>3</v>
      </c>
      <c r="E1048" s="68"/>
      <c r="F1048" s="68"/>
      <c r="G1048" s="68"/>
      <c r="H1048" s="68"/>
      <c r="I1048" s="68"/>
      <c r="J1048" s="68"/>
      <c r="K1048" s="68"/>
    </row>
    <row r="1049" spans="1:11" ht="48" x14ac:dyDescent="0.25">
      <c r="A1049" s="20">
        <v>3</v>
      </c>
      <c r="B1049" s="23" t="s">
        <v>822</v>
      </c>
      <c r="C1049" s="55" t="s">
        <v>138</v>
      </c>
      <c r="D1049" s="55">
        <v>7</v>
      </c>
      <c r="E1049" s="68"/>
      <c r="F1049" s="68"/>
      <c r="G1049" s="68"/>
      <c r="H1049" s="68"/>
      <c r="I1049" s="68"/>
      <c r="J1049" s="68"/>
      <c r="K1049" s="68"/>
    </row>
    <row r="1050" spans="1:11" ht="48" x14ac:dyDescent="0.25">
      <c r="A1050" s="20">
        <v>4</v>
      </c>
      <c r="B1050" s="23" t="s">
        <v>823</v>
      </c>
      <c r="C1050" s="55" t="s">
        <v>138</v>
      </c>
      <c r="D1050" s="55">
        <v>1</v>
      </c>
      <c r="E1050" s="68"/>
      <c r="F1050" s="68"/>
      <c r="G1050" s="68"/>
      <c r="H1050" s="68"/>
      <c r="I1050" s="68"/>
      <c r="J1050" s="68"/>
      <c r="K1050" s="68"/>
    </row>
    <row r="1051" spans="1:11" ht="48" x14ac:dyDescent="0.25">
      <c r="A1051" s="20">
        <v>5</v>
      </c>
      <c r="B1051" s="23" t="s">
        <v>824</v>
      </c>
      <c r="C1051" s="55" t="s">
        <v>138</v>
      </c>
      <c r="D1051" s="55">
        <v>309</v>
      </c>
      <c r="E1051" s="68"/>
      <c r="F1051" s="68"/>
      <c r="G1051" s="68"/>
      <c r="H1051" s="68"/>
      <c r="I1051" s="68"/>
      <c r="J1051" s="68"/>
      <c r="K1051" s="68"/>
    </row>
    <row r="1052" spans="1:11" ht="48" x14ac:dyDescent="0.25">
      <c r="A1052" s="20">
        <v>6</v>
      </c>
      <c r="B1052" s="23" t="s">
        <v>825</v>
      </c>
      <c r="C1052" s="55" t="s">
        <v>138</v>
      </c>
      <c r="D1052" s="55">
        <v>265</v>
      </c>
      <c r="E1052" s="68"/>
      <c r="F1052" s="68"/>
      <c r="G1052" s="68"/>
      <c r="H1052" s="68"/>
      <c r="I1052" s="68"/>
      <c r="J1052" s="68"/>
      <c r="K1052" s="68"/>
    </row>
    <row r="1053" spans="1:11" ht="20.100000000000001" customHeight="1" x14ac:dyDescent="0.25">
      <c r="A1053" s="24"/>
      <c r="B1053" s="29" t="s">
        <v>889</v>
      </c>
      <c r="C1053" s="29"/>
      <c r="D1053" s="29"/>
      <c r="E1053" s="61">
        <f>SUM(E1047:E1052)</f>
        <v>0</v>
      </c>
      <c r="F1053" s="61"/>
      <c r="G1053" s="61">
        <f>SUM(G1047:G1052)</f>
        <v>0</v>
      </c>
      <c r="H1053" s="61"/>
      <c r="I1053" s="61"/>
      <c r="J1053" s="24"/>
      <c r="K1053" s="24"/>
    </row>
    <row r="1054" spans="1:11" ht="20.100000000000001" customHeight="1" x14ac:dyDescent="0.25">
      <c r="A1054" s="24"/>
      <c r="B1054" s="60"/>
      <c r="C1054" s="29"/>
      <c r="D1054" s="29"/>
      <c r="E1054" s="61"/>
      <c r="F1054" s="61"/>
      <c r="G1054" s="61"/>
      <c r="H1054" s="61"/>
      <c r="I1054" s="61"/>
      <c r="J1054" s="24"/>
      <c r="K1054" s="24"/>
    </row>
    <row r="1055" spans="1:11" ht="24" x14ac:dyDescent="0.25">
      <c r="A1055" s="46" t="s">
        <v>0</v>
      </c>
      <c r="B1055" s="46" t="s">
        <v>803</v>
      </c>
      <c r="C1055" s="47" t="s">
        <v>1</v>
      </c>
      <c r="D1055" s="47" t="s">
        <v>2</v>
      </c>
      <c r="E1055" s="46" t="s">
        <v>3</v>
      </c>
      <c r="F1055" s="46" t="s">
        <v>4</v>
      </c>
      <c r="G1055" s="46" t="s">
        <v>5</v>
      </c>
      <c r="H1055" s="46" t="s">
        <v>6</v>
      </c>
      <c r="I1055" s="46" t="s">
        <v>7</v>
      </c>
      <c r="J1055" s="47" t="s">
        <v>8</v>
      </c>
      <c r="K1055" s="47" t="s">
        <v>9</v>
      </c>
    </row>
    <row r="1056" spans="1:11" ht="48" x14ac:dyDescent="0.25">
      <c r="A1056" s="19">
        <v>1</v>
      </c>
      <c r="B1056" s="23" t="s">
        <v>826</v>
      </c>
      <c r="C1056" s="55" t="s">
        <v>138</v>
      </c>
      <c r="D1056" s="55">
        <f>30*52</f>
        <v>1560</v>
      </c>
      <c r="E1056" s="68"/>
      <c r="F1056" s="68"/>
      <c r="G1056" s="68"/>
      <c r="H1056" s="68"/>
      <c r="I1056" s="68"/>
      <c r="J1056" s="68"/>
      <c r="K1056" s="68"/>
    </row>
    <row r="1057" spans="1:11" ht="36" x14ac:dyDescent="0.25">
      <c r="A1057" s="19">
        <v>2</v>
      </c>
      <c r="B1057" s="23" t="s">
        <v>827</v>
      </c>
      <c r="C1057" s="55" t="s">
        <v>139</v>
      </c>
      <c r="D1057" s="55">
        <v>9</v>
      </c>
      <c r="E1057" s="68"/>
      <c r="F1057" s="68"/>
      <c r="G1057" s="68"/>
      <c r="H1057" s="68"/>
      <c r="I1057" s="68"/>
      <c r="J1057" s="68"/>
      <c r="K1057" s="68"/>
    </row>
    <row r="1058" spans="1:11" ht="27.75" customHeight="1" x14ac:dyDescent="0.25">
      <c r="A1058" s="19">
        <v>3</v>
      </c>
      <c r="B1058" s="23" t="s">
        <v>828</v>
      </c>
      <c r="C1058" s="55" t="s">
        <v>139</v>
      </c>
      <c r="D1058" s="55">
        <v>6</v>
      </c>
      <c r="E1058" s="68"/>
      <c r="F1058" s="68"/>
      <c r="G1058" s="68"/>
      <c r="H1058" s="68"/>
      <c r="I1058" s="68"/>
      <c r="J1058" s="68"/>
      <c r="K1058" s="68"/>
    </row>
    <row r="1059" spans="1:11" ht="19.5" customHeight="1" x14ac:dyDescent="0.25">
      <c r="A1059" s="19">
        <v>4</v>
      </c>
      <c r="B1059" s="23" t="s">
        <v>883</v>
      </c>
      <c r="C1059" s="55" t="s">
        <v>139</v>
      </c>
      <c r="D1059" s="55">
        <v>110</v>
      </c>
      <c r="E1059" s="68"/>
      <c r="F1059" s="68"/>
      <c r="G1059" s="68"/>
      <c r="H1059" s="68"/>
      <c r="I1059" s="68"/>
      <c r="J1059" s="68"/>
      <c r="K1059" s="68"/>
    </row>
    <row r="1060" spans="1:11" ht="20.100000000000001" customHeight="1" x14ac:dyDescent="0.25">
      <c r="A1060" s="24"/>
      <c r="B1060" s="29" t="s">
        <v>889</v>
      </c>
      <c r="C1060" s="29"/>
      <c r="D1060" s="29"/>
      <c r="E1060" s="61">
        <f>SUM(E1056:E1059)</f>
        <v>0</v>
      </c>
      <c r="F1060" s="61"/>
      <c r="G1060" s="61">
        <f>SUM(G1056:G1059)</f>
        <v>0</v>
      </c>
      <c r="H1060" s="61"/>
      <c r="I1060" s="61"/>
      <c r="J1060" s="24"/>
      <c r="K1060" s="24"/>
    </row>
    <row r="1061" spans="1:11" ht="20.100000000000001" customHeight="1" x14ac:dyDescent="0.25">
      <c r="A1061" s="5"/>
      <c r="B1061" s="1"/>
      <c r="C1061" s="3"/>
      <c r="D1061" s="3"/>
      <c r="E1061" s="4"/>
      <c r="F1061" s="4"/>
      <c r="G1061" s="4"/>
      <c r="H1061" s="4"/>
      <c r="I1061" s="4"/>
      <c r="J1061" s="6"/>
      <c r="K1061" s="6"/>
    </row>
    <row r="1062" spans="1:11" x14ac:dyDescent="0.25">
      <c r="A1062" s="12"/>
    </row>
    <row r="1063" spans="1:11" x14ac:dyDescent="0.25">
      <c r="A1063" s="12"/>
    </row>
    <row r="1064" spans="1:11" x14ac:dyDescent="0.25">
      <c r="A1064" s="12"/>
    </row>
    <row r="1065" spans="1:11" x14ac:dyDescent="0.25">
      <c r="A1065" s="12"/>
    </row>
    <row r="1066" spans="1:11" x14ac:dyDescent="0.25">
      <c r="A1066" s="12"/>
    </row>
    <row r="1067" spans="1:11" x14ac:dyDescent="0.25">
      <c r="A1067" s="12"/>
    </row>
    <row r="1068" spans="1:11" x14ac:dyDescent="0.25">
      <c r="A1068" s="1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Mihela Šifrer</dc:creator>
  <cp:lastModifiedBy>Jelena Veselinovič</cp:lastModifiedBy>
  <dcterms:created xsi:type="dcterms:W3CDTF">2020-03-06T13:00:09Z</dcterms:created>
  <dcterms:modified xsi:type="dcterms:W3CDTF">2021-12-22T10:38:19Z</dcterms:modified>
</cp:coreProperties>
</file>